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OSCO Thainox\2026\Q1'2026\SET\"/>
    </mc:Choice>
  </mc:AlternateContent>
  <xr:revisionPtr revIDLastSave="0" documentId="13_ncr:1_{28CD53ED-500F-4B10-84DE-21E6C399F5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CE" sheetId="3" r:id="rId3"/>
    <sheet name="CF" sheetId="4" r:id="rId4"/>
    <sheet name="PL2" sheetId="2" state="hidden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46072.1787152778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BS!$A$1:$K$89</definedName>
    <definedName name="_xlnm.Print_Area" localSheetId="3">CF!$A$1:$I$73</definedName>
    <definedName name="_xlnm.Print_Area" localSheetId="1">PL!$A$1:$J$37</definedName>
    <definedName name="_xlnm.Print_Area" localSheetId="4">'PL2'!$A$1:$J$28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5" i="4" l="1"/>
  <c r="E76" i="1" l="1"/>
  <c r="I76" i="1"/>
  <c r="E78" i="1"/>
  <c r="I78" i="1"/>
  <c r="G80" i="1"/>
  <c r="K80" i="1"/>
  <c r="G81" i="1"/>
  <c r="K81" i="1"/>
  <c r="D13" i="2" l="1"/>
  <c r="F13" i="2"/>
  <c r="F18" i="2" s="1"/>
  <c r="F21" i="2" s="1"/>
  <c r="F23" i="2" s="1"/>
  <c r="F26" i="2" s="1"/>
  <c r="H13" i="2"/>
  <c r="J13" i="2"/>
  <c r="D18" i="2"/>
  <c r="H18" i="2"/>
  <c r="J18" i="2"/>
  <c r="M19" i="2"/>
  <c r="D21" i="2"/>
  <c r="H21" i="2"/>
  <c r="J21" i="2"/>
  <c r="J23" i="2" s="1"/>
  <c r="J26" i="2" s="1"/>
  <c r="D23" i="2"/>
  <c r="D26" i="2" s="1"/>
  <c r="H23" i="2"/>
  <c r="H26" i="2" s="1"/>
  <c r="A4" i="4"/>
  <c r="E55" i="4"/>
  <c r="G55" i="4"/>
  <c r="I55" i="4"/>
  <c r="C59" i="4"/>
  <c r="E59" i="4"/>
  <c r="G59" i="4"/>
  <c r="I59" i="4"/>
  <c r="C63" i="4"/>
  <c r="G63" i="4"/>
  <c r="M11" i="3"/>
  <c r="M13" i="3"/>
  <c r="E14" i="3"/>
  <c r="E15" i="3" s="1"/>
  <c r="G14" i="3"/>
  <c r="I14" i="3"/>
  <c r="G15" i="3"/>
  <c r="I15" i="3"/>
  <c r="M17" i="3"/>
  <c r="M19" i="3"/>
  <c r="E20" i="3"/>
  <c r="G20" i="3"/>
  <c r="I20" i="3"/>
  <c r="I21" i="3" s="1"/>
  <c r="G21" i="3"/>
  <c r="A34" i="3"/>
  <c r="M34" i="3"/>
  <c r="M36" i="3"/>
  <c r="E37" i="3"/>
  <c r="G37" i="3"/>
  <c r="I37" i="3"/>
  <c r="A38" i="3"/>
  <c r="E38" i="3"/>
  <c r="G38" i="3"/>
  <c r="I38" i="3"/>
  <c r="A40" i="3"/>
  <c r="M40" i="3"/>
  <c r="M42" i="3"/>
  <c r="A44" i="3"/>
  <c r="E44" i="3"/>
  <c r="G44" i="3"/>
  <c r="I44" i="3"/>
  <c r="D14" i="5"/>
  <c r="F14" i="5"/>
  <c r="F21" i="5" s="1"/>
  <c r="F24" i="5" s="1"/>
  <c r="F26" i="5" s="1"/>
  <c r="F31" i="5" s="1"/>
  <c r="H14" i="5"/>
  <c r="J14" i="5"/>
  <c r="D20" i="5"/>
  <c r="F20" i="5"/>
  <c r="H20" i="5"/>
  <c r="J20" i="5"/>
  <c r="E20" i="1"/>
  <c r="G20" i="1"/>
  <c r="I20" i="1"/>
  <c r="K20" i="1"/>
  <c r="E30" i="1"/>
  <c r="G30" i="1"/>
  <c r="I30" i="1"/>
  <c r="K30" i="1"/>
  <c r="K31" i="1" s="1"/>
  <c r="G31" i="1"/>
  <c r="E51" i="1"/>
  <c r="G51" i="1"/>
  <c r="I51" i="1"/>
  <c r="K51" i="1"/>
  <c r="E56" i="1"/>
  <c r="G56" i="1"/>
  <c r="I56" i="1"/>
  <c r="K56" i="1"/>
  <c r="G57" i="1"/>
  <c r="K57" i="1"/>
  <c r="J21" i="5" l="1"/>
  <c r="J24" i="5" s="1"/>
  <c r="J26" i="5" s="1"/>
  <c r="E57" i="1"/>
  <c r="I57" i="1"/>
  <c r="D21" i="5"/>
  <c r="D24" i="5" s="1"/>
  <c r="D26" i="5" s="1"/>
  <c r="K82" i="1"/>
  <c r="E31" i="1"/>
  <c r="H21" i="5"/>
  <c r="H24" i="5" s="1"/>
  <c r="H26" i="5" s="1"/>
  <c r="I31" i="1"/>
  <c r="G82" i="1"/>
  <c r="K12" i="3"/>
  <c r="E10" i="4"/>
  <c r="E26" i="4" s="1"/>
  <c r="J31" i="5"/>
  <c r="I10" i="4"/>
  <c r="I26" i="4" s="1"/>
  <c r="K35" i="3"/>
  <c r="E21" i="3"/>
  <c r="E37" i="4" l="1"/>
  <c r="E39" i="4" s="1"/>
  <c r="E62" i="4" s="1"/>
  <c r="E64" i="4" s="1"/>
  <c r="I37" i="4"/>
  <c r="I39" i="4" s="1"/>
  <c r="I62" i="4" s="1"/>
  <c r="I64" i="4" s="1"/>
  <c r="D31" i="5"/>
  <c r="K18" i="3"/>
  <c r="K20" i="3" s="1"/>
  <c r="C10" i="4"/>
  <c r="C26" i="4" s="1"/>
  <c r="K43" i="3"/>
  <c r="K41" i="3"/>
  <c r="H31" i="5"/>
  <c r="M41" i="3"/>
  <c r="G10" i="4"/>
  <c r="G26" i="4" s="1"/>
  <c r="K37" i="3"/>
  <c r="K38" i="3" s="1"/>
  <c r="M35" i="3"/>
  <c r="M37" i="3" s="1"/>
  <c r="M38" i="3" s="1"/>
  <c r="M12" i="3"/>
  <c r="K14" i="3"/>
  <c r="G37" i="4" l="1"/>
  <c r="G39" i="4" s="1"/>
  <c r="G62" i="4" s="1"/>
  <c r="G64" i="4" s="1"/>
  <c r="G65" i="4" s="1"/>
  <c r="C37" i="4"/>
  <c r="M18" i="3"/>
  <c r="M43" i="3"/>
  <c r="M44" i="3" s="1"/>
  <c r="K44" i="3"/>
  <c r="K21" i="3"/>
  <c r="M20" i="3"/>
  <c r="M21" i="3" s="1"/>
  <c r="K15" i="3"/>
  <c r="M14" i="3"/>
  <c r="M15" i="3" s="1"/>
  <c r="E79" i="1" l="1"/>
  <c r="E80" i="1" s="1"/>
  <c r="E81" i="1" s="1"/>
  <c r="E82" i="1" s="1"/>
  <c r="I79" i="1"/>
  <c r="I80" i="1" s="1"/>
  <c r="I81" i="1" s="1"/>
  <c r="I82" i="1" s="1"/>
  <c r="C39" i="4"/>
  <c r="C62" i="4" s="1"/>
  <c r="C64" i="4" s="1"/>
  <c r="C65" i="4" s="1"/>
  <c r="M45" i="3"/>
  <c r="M22" i="3" l="1"/>
</calcChain>
</file>

<file path=xl/sharedStrings.xml><?xml version="1.0" encoding="utf-8"?>
<sst xmlns="http://schemas.openxmlformats.org/spreadsheetml/2006/main" count="283" uniqueCount="161">
  <si>
    <t>งบการเงิน</t>
  </si>
  <si>
    <t>ซึ่งแสดงเงินลงทุนตามวิธีส่วนได้เสีย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</si>
  <si>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</si>
  <si>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</si>
  <si>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</si>
  <si>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</si>
  <si>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</si>
  <si>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</si>
  <si>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</si>
  <si>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</si>
  <si>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</si>
  <si>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</si>
  <si>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</si>
  <si>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</si>
  <si>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</si>
  <si>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</si>
  <si>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</si>
  <si>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</si>
  <si>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</si>
  <si>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</si>
  <si>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</si>
  <si>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</si>
  <si>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</si>
  <si>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</si>
  <si>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</si>
  <si>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</si>
  <si>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</si>
  <si>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</si>
  <si>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</si>
  <si>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</si>
  <si>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</si>
  <si>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</si>
  <si>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</si>
  <si>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</si>
  <si>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</si>
  <si>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</si>
  <si>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</si>
  <si>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</si>
  <si>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</si>
  <si>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</si>
  <si>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</si>
  <si>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</si>
  <si>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</si>
  <si>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</si>
  <si>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</si>
  <si>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</si>
  <si>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</si>
  <si>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งบการเงินซึ่งแสดงเงินลงทุนตามวิธีส่วนได้เสีย</t>
  </si>
  <si>
    <t>จัดสรรแล้ว -</t>
  </si>
  <si>
    <t>ที่ออกและชำระแล้ว</t>
  </si>
  <si>
    <t>สำรองตามกฎหมาย</t>
  </si>
  <si>
    <t xml:space="preserve">ยังไม่ได้จัดสรร  </t>
  </si>
  <si>
    <t>รวม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</si>
  <si>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</si>
  <si>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</si>
  <si>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</si>
  <si>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</si>
  <si>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</si>
  <si>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</si>
  <si>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</si>
  <si>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</si>
  <si>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</si>
  <si>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</si>
  <si>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</si>
  <si>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</si>
  <si>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</si>
  <si>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</si>
  <si>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หมายเหตุประกอบงบการเงินเป็นส่วนหนึ่งของงบการเงินระหว่างกาลนี้</t>
  </si>
  <si>
    <t>ส่วนเกินมูลค่าหุ้นสามัญ</t>
  </si>
  <si>
    <t>รายได้อื่น</t>
  </si>
  <si>
    <t>กำไรก่อนค่าใช้จ่ายภาษีเงินได้</t>
  </si>
  <si>
    <t>กำไรสำหรับงวด</t>
  </si>
  <si>
    <t>ส่วนเกิน</t>
  </si>
  <si>
    <t>มูลค่าหุ้นสามัญ</t>
  </si>
  <si>
    <t xml:space="preserve">   จากกิจกรรมดำเนินงาน</t>
  </si>
  <si>
    <t>สินทรัพย์ดำเนินงาน (เพิ่มขึ้น) ลดลง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</si>
  <si>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</si>
  <si>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</si>
  <si>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 xml:space="preserve">   ทุนจดทะเบียน</t>
  </si>
  <si>
    <t xml:space="preserve">   ทุนออกจำหน่ายและชำระเต็มมูลค่าแล้ว</t>
  </si>
  <si>
    <t>กรรมการ</t>
  </si>
  <si>
    <t>เงินสดสุทธิใช้ไปในกิจกรรมจัดหาเงิน</t>
  </si>
  <si>
    <t>บริษัท โพสโค-ไทยน๊อคซ์ จำกัด (มหาชน)</t>
  </si>
  <si>
    <t>งบฐานะการเงิน</t>
  </si>
  <si>
    <t>(หน่วย: บาท)</t>
  </si>
  <si>
    <t>ลูกหนี้การค้า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</si>
  <si>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</si>
  <si>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</si>
  <si>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</si>
  <si>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เจ้าหนี้การค้า</t>
  </si>
  <si>
    <t>ประมาณการหนี้สินหมุนเวียนสำหรับผลประโยชน์พนักงาน</t>
  </si>
  <si>
    <t xml:space="preserve">      หุ้นสามัญ  7,795,709,100 หุ้น มูลค่าหุ้นละ 1 บาท</t>
  </si>
  <si>
    <t xml:space="preserve">      หุ้นสามัญ 7,795,709,100 หุ้น มูลค่าหุ้นละ 1 บาท</t>
  </si>
  <si>
    <t>สำหรับงวดสามเดือนสิ้นสุดวันที่ 31 มีนาคม 2567</t>
  </si>
  <si>
    <t>รายได้จากการขายและการให้บริการ</t>
  </si>
  <si>
    <t>ต้นทุนขายและการให้บริการ</t>
  </si>
  <si>
    <t>ส่วนแบ่งกำไร (ขาดทุน) จากเงินลงทุนในบริษัทร่วม</t>
  </si>
  <si>
    <t>งบการเปลี่ยนแปลงส่วนของผู้ถือหุ้น</t>
  </si>
  <si>
    <t xml:space="preserve">   ลูกหนี้การค้า</t>
  </si>
  <si>
    <t xml:space="preserve">   สินทรัพย์ไม่หมุนเวียนอื่น</t>
  </si>
  <si>
    <t>ดอกเบี้ยรับ</t>
  </si>
  <si>
    <t>จ่ายต้นทุนทางการเงิน</t>
  </si>
  <si>
    <t>ผลกระทบจากอัตราแลกเปลี่ยนที่มีต่อเงินสดและรายการ</t>
  </si>
  <si>
    <t xml:space="preserve">   เทียบเท่าเงินสด</t>
  </si>
  <si>
    <t>รายการที่ไม่ใช่เงินสด</t>
  </si>
  <si>
    <t xml:space="preserve">   ลูกหนี้จากการปรับโครงสร้างหนี้</t>
  </si>
  <si>
    <t>กำไรขั้นต้น</t>
  </si>
  <si>
    <t>ค่าใช้จ่ายภาษีเงินได้</t>
  </si>
  <si>
    <t>กำไรจากอัตราแลกเปลี่ยน</t>
  </si>
  <si>
    <t>กำไรจากการดำเนินงาน</t>
  </si>
  <si>
    <t xml:space="preserve">   ดอกเบี้ยรับ</t>
  </si>
  <si>
    <t xml:space="preserve">   กลับรายการประมาณการหนี้สินจากการรับคืนสินค้า</t>
  </si>
  <si>
    <t xml:space="preserve">   กำไรจากอัตราแลกเปลี่ยนที่ยังไม่เกิดขึ้น</t>
  </si>
  <si>
    <t xml:space="preserve">   โอนกลับค่าเผื่อผลขาดทุนด้านเครดิตที่คาดว่าจะเกิดขึ้น</t>
  </si>
  <si>
    <t>เงินสดสุทธิใช้ไปในกิจกรรมลงทุน</t>
  </si>
  <si>
    <t xml:space="preserve">   ส่วนแบ่ง (กำไร) ขาดทุนจากเงินลงทุนในบริษัทร่วม</t>
  </si>
  <si>
    <t>ข้อมูลกระแสเงินสดเปิดเผยเพิ่มเติม</t>
  </si>
  <si>
    <t xml:space="preserve">   เจ้าหนี้ค่าซื้อที่ดิน อาคาร และอุปกรณ์</t>
  </si>
  <si>
    <t xml:space="preserve">   สินทรัพย์สิทธิการใช้เพิ่มขึ้นจากการทำสัญญาเช่า</t>
  </si>
  <si>
    <t>กำไรขาดทุนเบ็ดเสร็จอื่น:</t>
  </si>
  <si>
    <t>กำไรขาดทุนเบ็ดเสร็จอื่นสำหรับงวด</t>
  </si>
  <si>
    <t>กำไรหรือขาดทุน:</t>
  </si>
  <si>
    <t>ยอดคงเหลือ ณ วันที่ 1 มกราคม 2568</t>
  </si>
  <si>
    <t>ยอดคงเหลือ ณ วันที่ 31 มีนาคม 2568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</si>
  <si>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</si>
  <si>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</si>
  <si>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</si>
  <si>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</si>
  <si>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ลูกหนี้หมุนเวียนอื่น</t>
  </si>
  <si>
    <t xml:space="preserve">   เจ้าหนี้หมุนเวียนอื่น</t>
  </si>
  <si>
    <t xml:space="preserve">   จ่ายภาษีเงินได้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</si>
  <si>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</si>
  <si>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</si>
  <si>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</si>
  <si>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</si>
  <si>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</si>
  <si>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</si>
  <si>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>ขาดทุนสำหรับงวด</t>
  </si>
  <si>
    <t xml:space="preserve">   ขาดทุนจากการตัดจำหน่ายอาคารและอุปกรณ์</t>
  </si>
  <si>
    <t>เงินสดและรายการเทียบเท่าเงินสดเพิ่มขึ้น (ลดลง) สุทธิ</t>
  </si>
  <si>
    <t>งบการเปลี่ยนแปลงส่วนของผู้ถือหุ้น (ต่อ)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</si>
  <si>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</si>
  <si>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</si>
  <si>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งบฐานะการเงิน (ต่อ)</t>
  </si>
  <si>
    <t xml:space="preserve">รายการปรับกระทบยอดกำไร (ขาดทุน) เป็นเงินสดรับ (จ่าย) </t>
  </si>
  <si>
    <t xml:space="preserve">   เจ้าหนี้การค้า</t>
  </si>
  <si>
    <t xml:space="preserve">   ค่าใช้จ่ายภาษีเงินได้ (หมายเหตุ 8)</t>
  </si>
  <si>
    <t>เงินเพิ่มและภาษีอื่น</t>
  </si>
  <si>
    <t>31 ธันวาคม 2568</t>
  </si>
  <si>
    <t>ลูกหนี้จากการปรับโครงสร้างหนี้ที่ถึงกำหนดชำระ</t>
  </si>
  <si>
    <t>เงินให้กู้ยืมระยะสั้นแก่กิจการที่เกี่ยวข้องกัน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</si>
  <si>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</si>
  <si>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</si>
  <si>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</si>
  <si>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</si>
  <si>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</si>
  <si>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ลูกหนี้จากการปรับโครงสร้างหนี้ </t>
  </si>
  <si>
    <t xml:space="preserve">   - สุทธิจากส่วนที่ถึงกำหนดชำระภายในหนึ่งปี</t>
  </si>
  <si>
    <t xml:space="preserve">   (กำไร) ขาดทุนจากการจำหน่ายอุปกรณ์</t>
  </si>
  <si>
    <t xml:space="preserve">   ค่าเผื่อการลดลงของมูลค่าสินค้าคงเหลือ</t>
  </si>
  <si>
    <t>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</si>
</sst>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0_);_(* \(#,##0.00\);_(* &quot;-&quot;???_);_(@_)"/>
    <numFmt numFmtId="168" formatCode="_(* #,##0.00_);_(* \(#,##0.00\);_(* &quot;-&quot;_);_(@_)"/>
    <numFmt numFmtId="169" formatCode="_(* #,##0.0000_);_(* \(#,##0.0000\);_(* &quot;-&quot;???_);_(@_)"/>
    <numFmt numFmtId="170" formatCode="[$-1010000]d/m/yyyy;@"/>
    <numFmt numFmtId="171" formatCode="#,##0.00_ ;[Red]\-#,##0.00\ "/>
    <numFmt numFmtId="172" formatCode="#,##0.0_);\(#,##0.0\)"/>
    <numFmt numFmtId="173" formatCode="_ * #,##0.00_ ;_ * \-#,##0.00_ ;_ * &quot;-&quot;??_ ;_ @_ "/>
    <numFmt numFmtId="174" formatCode="_-* #,##0.00_-;\-* #,##0.00_-;_-* &quot;-&quot;&quot;?&quot;&quot;?&quot;_-;_-@_-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_-&quot;฿&quot;* #,##0_-;\-&quot;฿&quot;* #,##0_-;_-&quot;฿&quot;* &quot;-&quot;_-;_-@_-"/>
    <numFmt numFmtId="180" formatCode="_-&quot;?&quot;* #,##0.00_-;\-&quot;?&quot;* #,##0.00_-;_-&quot;?&quot;* &quot;-&quot;??_-;_-@_-"/>
    <numFmt numFmtId="181" formatCode="_-&quot;?&quot;* #,##0_-;\-&quot;?&quot;* #,##0_-;_-&quot;?&quot;* &quot;-&quot;_-;_-@_-"/>
    <numFmt numFmtId="182" formatCode="_(* #,##0.0_);_(* \(#,##0.0\);_(* &quot;-&quot;?_);@_)"/>
    <numFmt numFmtId="183" formatCode="_-* #,##0.00\ _€_-;\-* #,##0.00\ _€_-;_-* &quot;-&quot;??\ _€_-;_-@_-"/>
    <numFmt numFmtId="184" formatCode="_-* #,##0.00\ &quot;€&quot;_-;\-* #,##0.00\ &quot;€&quot;_-;_-* &quot;-&quot;??\ &quot;€&quot;_-;_-@_-"/>
    <numFmt numFmtId="185" formatCode="\$* #,##0.00"/>
    <numFmt numFmtId="186" formatCode="#,##0\ \ ;\(#,##0\)\ ;\—\ \ \ \ "/>
    <numFmt numFmtId="187" formatCode="&quot;0&quot;#.0"/>
    <numFmt numFmtId="188" formatCode="&quot;0&quot;#"/>
    <numFmt numFmtId="189" formatCode="000\-000"/>
    <numFmt numFmtId="190" formatCode="_-* #,##0.00\ _F_-;\-* #,##0.00\ _F_-;_-* &quot;-&quot;??\ _F_-;_-@_-"/>
    <numFmt numFmtId="191" formatCode="_ * #,##0_ ;_ * \-#,##0_ ;_ * &quot;-&quot;_ ;_ @_ "/>
    <numFmt numFmtId="192" formatCode="&quot;\&quot;#,##0;[Red]&quot;\&quot;\-#,##0"/>
    <numFmt numFmtId="193" formatCode="&quot;\&quot;#,##0.00;[Red]&quot;\&quot;\-#,##0.00"/>
    <numFmt numFmtId="194" formatCode="_ &quot;\&quot;* #,##0_ ;_ &quot;\&quot;* \-#,##0_ ;_ &quot;\&quot;* &quot;-&quot;_ ;_ @_ "/>
    <numFmt numFmtId="195" formatCode="_ &quot;\&quot;* #,##0.00_ ;_ &quot;\&quot;* \-#,##0.00_ ;_ &quot;\&quot;* &quot;-&quot;??_ ;_ @_ "/>
    <numFmt numFmtId="196" formatCode="0.000000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_ * #,##0_)\ _฿_ ;_ * \(#,##0\)\ _฿_ ;_ * &quot;-&quot;_)\ _฿_ ;_ @_ "/>
    <numFmt numFmtId="209" formatCode="#,##0_)\x;\(#,##0\)\x;0_)\x;@_)_x"/>
    <numFmt numFmtId="210" formatCode="#,##0_)_x;\(#,##0\)_x;0_)_x;@_)_x"/>
    <numFmt numFmtId="211" formatCode="[$-1070000]d/m/yy;@"/>
    <numFmt numFmtId="212" formatCode="_-&quot;$&quot;* #,##0.00_-;\-&quot;$&quot;* #,##0.00_-;_-&quot;$&quot;* &quot;-&quot;??_-;_-@_-"/>
    <numFmt numFmtId="213" formatCode="#.\ \ "/>
    <numFmt numFmtId="214" formatCode="##.\ \ "/>
    <numFmt numFmtId="215" formatCode="#,##0\ "/>
    <numFmt numFmtId="216" formatCode="#,##0&quot;bar&quot;"/>
    <numFmt numFmtId="217" formatCode="###0_);[Red]\(###0\)"/>
    <numFmt numFmtId="218" formatCode="General_)"/>
    <numFmt numFmtId="219" formatCode="0.000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_-&quot;S$&quot;* #,##0.00_-;\-&quot;S$&quot;* #,##0.00_-;_-&quot;S$&quot;* &quot;-&quot;??_-;_-@_-"/>
    <numFmt numFmtId="224" formatCode="\$#,##0\ ;\(\$#,##0\)"/>
    <numFmt numFmtId="225" formatCode="_-* #,##0\ _F_B_-;\-* #,##0\ _F_B_-;_-* &quot;-&quot;\ _F_B_-;_-@_-"/>
    <numFmt numFmtId="226" formatCode="#,##0.00&quot; F&quot;_);\(#,##0.00&quot; F&quot;\)"/>
    <numFmt numFmtId="227" formatCode="mm/dd/yy;@"/>
    <numFmt numFmtId="228" formatCode="_-* #,##0.00\ _F_B_-;\-* #,##0.00\ _F_B_-;_-* &quot;-&quot;??\ _F_B_-;_-@_-"/>
    <numFmt numFmtId="229" formatCode="_-[$€-2]* #,##0.00_-;\-[$€-2]* #,##0.00_-;_-[$€-2]* &quot;-&quot;??_-"/>
    <numFmt numFmtId="230" formatCode="0.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#,##0&quot; F&quot;_);[Red]\(#,##0&quot; F&quot;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_-&quot;฿&quot;* #,##0.00_-;\-&quot;฿&quot;* #,##0.00_-;_-&quot;฿&quot;* &quot;-&quot;??_-;_-@_-"/>
    <numFmt numFmtId="240" formatCode="&quot;\&quot;#,##0;[Red]\-&quot;\&quot;#,##0"/>
    <numFmt numFmtId="241" formatCode="&quot;0552-&quot;00&quot;-&quot;0000"/>
    <numFmt numFmtId="242" formatCode="#,##0_ ;[Red]\-#,##0\ "/>
    <numFmt numFmtId="243" formatCode="_-* #,##0.00\ &quot;DM&quot;_-;\-* #,##0.00\ &quot;DM&quot;_-;_-* &quot;-&quot;??\ &quot;DM&quot;_-;_-@_-"/>
    <numFmt numFmtId="244" formatCode="&quot;₩&quot;#,##0.00;[Red]&quot;₩&quot;&quot;₩&quot;&quot;₩&quot;&quot;₩&quot;&quot;₩&quot;&quot;₩&quot;\-#,##0.00"/>
    <numFmt numFmtId="245" formatCode="&quot;฿&quot;#,##0.00"/>
    <numFmt numFmtId="246" formatCode="#,##0.0,_);[Red]\(#,##0.0,\);_(* &quot;-&quot;_)"/>
    <numFmt numFmtId="247" formatCode="#,##0.00;\(#,##0.00\)"/>
    <numFmt numFmtId="248" formatCode="_-* #,##0.00_-;\-* #,##0.00_-;_-* \-??_-;_-@_-"/>
    <numFmt numFmtId="249" formatCode="&quot;$&quot;#,##0.0000_);\(&quot;$&quot;#,##0.0000\)"/>
    <numFmt numFmtId="250" formatCode="dd\.mm\.yyyy;@"/>
    <numFmt numFmtId="251" formatCode="#,##0.00&quot; &quot;;&quot;-&quot;#,##0.00&quot; &quot;;&quot; -&quot;#&quot; &quot;;@&quot; &quot;"/>
    <numFmt numFmtId="252" formatCode="[$-41E]General"/>
    <numFmt numFmtId="253" formatCode="[$-41E]d\-mmm\-yy"/>
    <numFmt numFmtId="254" formatCode="[$-41E]0%"/>
    <numFmt numFmtId="255" formatCode="#,##0;[Red]\(#,##0\)"/>
    <numFmt numFmtId="256" formatCode="[$-41E]0.00%"/>
    <numFmt numFmtId="257" formatCode="_-* #,##0\ _F_-;\-* #,##0\ _F_-;_-* &quot;-&quot;\ _F_-;_-@_-"/>
    <numFmt numFmtId="258" formatCode="_-* #,##0\ &quot;F&quot;_-;\-* #,##0\ &quot;F&quot;_-;_-* &quot;-&quot;\ &quot;F&quot;_-;_-@_-"/>
    <numFmt numFmtId="259" formatCode="_-* #,##0.00\ &quot;F&quot;_-;\-* #,##0.00\ &quot;F&quot;_-;_-* &quot;-&quot;??\ &quot;F&quot;_-;_-@_-"/>
    <numFmt numFmtId="260" formatCode="[$-107041E]d\-mmm\-yy;@"/>
    <numFmt numFmtId="261" formatCode="[$฿-41E]#,##0.00;[Red]&quot;-&quot;[$฿-41E]#,##0.00"/>
    <numFmt numFmtId="262" formatCode="&quot;฿&quot;#,##0.00;[Red]\-&quot;฿&quot;#,##0.00"/>
    <numFmt numFmtId="263" formatCode="#"/>
    <numFmt numFmtId="264" formatCode="#,##0.000"/>
    <numFmt numFmtId="265" formatCode="_-* #,##0_-;\-* #,##0_-;_-* &quot;-&quot;??_-;_-@_-"/>
    <numFmt numFmtId="266" formatCode="#,##0.00;&quot;▲ &quot;#,##0.00"/>
    <numFmt numFmtId="267" formatCode="B1d\-mmm\-yy"/>
    <numFmt numFmtId="268" formatCode="&quot;฿&quot;#,##0.00_);[Red]\(&quot;฿&quot;#,##0.00\)"/>
    <numFmt numFmtId="269" formatCode="#,##0.00;[Red]\(#,##0.00\)"/>
    <numFmt numFmtId="270" formatCode="\t&quot;$&quot;#,##0_);\(\t&quot;$&quot;#,##0\)"/>
    <numFmt numFmtId="271" formatCode="_-* #,##0.000000_-;\-* #,##0.000000_-;_-* &quot;-&quot;??_-;_-@_-"/>
    <numFmt numFmtId="272" formatCode="&quot;฿&quot;#,##0_);[Red]\(&quot;฿&quot;#,##0\)"/>
    <numFmt numFmtId="273" formatCode="[$-1010000]d/m/yy;@"/>
    <numFmt numFmtId="274" formatCode="#,##0.0000;[Red]\-#,##0.0000"/>
    <numFmt numFmtId="275" formatCode="\t&quot;$&quot;#,##0_);[Red]\(\t&quot;$&quot;#,##0\)"/>
    <numFmt numFmtId="276" formatCode="dd\-mm\-yy"/>
    <numFmt numFmtId="277" formatCode="[$-1010409]d\ mmm\ yy;@"/>
    <numFmt numFmtId="278" formatCode="_-* #,##0.000000000000_-;\-* #,##0.000000000000_-;_-* &quot;-&quot;??_-;_-@_-"/>
    <numFmt numFmtId="279" formatCode="&quot;฿&quot;#,##0_);\(&quot;฿&quot;#,##0\)"/>
    <numFmt numFmtId="280" formatCode="[$-41E]d\ mmmm\ yyyy"/>
    <numFmt numFmtId="281" formatCode="[$EUR]\ #,##0.00"/>
    <numFmt numFmtId="282" formatCode="* \(#,##0\);* #,##0_);&quot;-&quot;??_);@"/>
    <numFmt numFmtId="283" formatCode="_(&quot;฿&quot;* #,##0.00_);_(&quot;฿&quot;* \(#,##0.00\);_(&quot;฿&quot;* &quot;-&quot;??_);_(@_)"/>
    <numFmt numFmtId="284" formatCode="* #,##0_);* \(#,##0\);&quot;-&quot;??_);@"/>
    <numFmt numFmtId="285" formatCode="_([$€-2]* #,##0.00_);_([$€-2]* \(#,##0.00\);_([$€-2]* &quot;-&quot;??_)"/>
    <numFmt numFmtId="286" formatCode="&quot;$&quot;_#*,##0_);[Red]\(&quot;$&quot;_#*,##0\)"/>
    <numFmt numFmtId="287" formatCode="&quot;\&quot;#,##0.00;[Red]\-&quot;\&quot;#,##0.00"/>
    <numFmt numFmtId="288" formatCode="_(* #,##0.000_);_(* \(#,##0.000\);_(* &quot;-&quot;_);_(@_)"/>
  </numFmts>
  <fonts count="4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EYInterstate"/>
      <family val="2"/>
    </font>
    <font>
      <sz val="12"/>
      <name val="Tms Rmn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0"/>
      <color theme="1"/>
      <name val="Calibri"/>
      <family val="2"/>
      <scheme val="minor"/>
    </font>
    <font>
      <sz val="10"/>
      <color theme="1"/>
      <name val="Agency FB"/>
      <family val="2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scheme val="major"/>
    </font>
    <font>
      <b/>
      <sz val="18"/>
      <color theme="3"/>
      <name val="Calibri Light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¹UAAA¼"/>
      <family val="3"/>
      <charset val="129"/>
    </font>
    <font>
      <sz val="11"/>
      <name val="μ¸¿o"/>
      <family val="3"/>
      <charset val="129"/>
    </font>
    <font>
      <b/>
      <sz val="10"/>
      <name val="Helv"/>
      <family val="2"/>
    </font>
    <font>
      <sz val="10"/>
      <color theme="1"/>
      <name val="굴림"/>
      <family val="2"/>
      <charset val="129"/>
    </font>
    <font>
      <sz val="14"/>
      <name val="Cordia New"/>
      <family val="2"/>
      <charset val="222"/>
    </font>
    <font>
      <sz val="12"/>
      <name val="바탕체"/>
      <family val="1"/>
      <charset val="129"/>
    </font>
    <font>
      <b/>
      <sz val="12"/>
      <name val="Helv"/>
      <family val="2"/>
    </font>
    <font>
      <b/>
      <sz val="11"/>
      <name val="Helv"/>
      <family val="2"/>
    </font>
    <font>
      <sz val="11"/>
      <color indexed="8"/>
      <name val="Times New Roman"/>
      <family val="1"/>
    </font>
    <font>
      <sz val="9"/>
      <color indexed="45"/>
      <name val="돋움체"/>
      <family val="3"/>
      <charset val="129"/>
    </font>
    <font>
      <sz val="10"/>
      <name val="MS Sans Serif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굴림"/>
      <family val="3"/>
      <charset val="129"/>
    </font>
    <font>
      <sz val="10"/>
      <color indexed="8"/>
      <name val="굴림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color theme="1"/>
      <name val="바탕"/>
      <family val="2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sz val="8"/>
      <color indexed="38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u/>
      <sz val="10"/>
      <color theme="10"/>
      <name val="Georgia"/>
      <family val="1"/>
    </font>
    <font>
      <u/>
      <sz val="12.65"/>
      <color indexed="12"/>
      <name val="맑은 고딕"/>
      <family val="3"/>
      <charset val="129"/>
    </font>
    <font>
      <b/>
      <sz val="15"/>
      <color theme="3"/>
      <name val="Agency FB"/>
      <family val="2"/>
    </font>
    <font>
      <b/>
      <sz val="13"/>
      <color theme="3"/>
      <name val="Agency FB"/>
      <family val="2"/>
    </font>
    <font>
      <b/>
      <sz val="11"/>
      <color theme="3"/>
      <name val="Agency FB"/>
      <family val="2"/>
    </font>
    <font>
      <sz val="10"/>
      <color rgb="FF006100"/>
      <name val="Agency FB"/>
      <family val="2"/>
    </font>
    <font>
      <sz val="10"/>
      <color rgb="FF9C0006"/>
      <name val="Agency FB"/>
      <family val="2"/>
    </font>
    <font>
      <sz val="10"/>
      <color rgb="FF9C6500"/>
      <name val="Agency FB"/>
      <family val="2"/>
    </font>
    <font>
      <sz val="10"/>
      <color rgb="FF3F3F76"/>
      <name val="Agency FB"/>
      <family val="2"/>
    </font>
    <font>
      <b/>
      <sz val="10"/>
      <color rgb="FF3F3F3F"/>
      <name val="Agency FB"/>
      <family val="2"/>
    </font>
    <font>
      <b/>
      <sz val="10"/>
      <color rgb="FFFA7D00"/>
      <name val="Agency FB"/>
      <family val="2"/>
    </font>
    <font>
      <sz val="10"/>
      <color rgb="FFFA7D00"/>
      <name val="Agency FB"/>
      <family val="2"/>
    </font>
    <font>
      <b/>
      <sz val="10"/>
      <color theme="0"/>
      <name val="Agency FB"/>
      <family val="2"/>
    </font>
    <font>
      <sz val="10"/>
      <color rgb="FFFF0000"/>
      <name val="Agency FB"/>
      <family val="2"/>
    </font>
    <font>
      <i/>
      <sz val="10"/>
      <color rgb="FF7F7F7F"/>
      <name val="Agency FB"/>
      <family val="2"/>
    </font>
    <font>
      <b/>
      <sz val="10"/>
      <color theme="1"/>
      <name val="Agency FB"/>
      <family val="2"/>
    </font>
    <font>
      <sz val="10"/>
      <color theme="0"/>
      <name val="Agency FB"/>
      <family val="2"/>
    </font>
    <font>
      <sz val="8.25"/>
      <color rgb="FF000000"/>
      <name val="Microsoft Sans Serif"/>
      <family val="2"/>
    </font>
    <font>
      <b/>
      <sz val="15.95"/>
      <color indexed="8"/>
      <name val="AngsanaUPC"/>
      <family val="1"/>
      <charset val="222"/>
    </font>
    <font>
      <sz val="8"/>
      <name val="EYInterstate Light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</font>
    <font>
      <sz val="10"/>
      <color theme="1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theme="10"/>
      <name val="Arial"/>
      <family val="2"/>
    </font>
    <font>
      <sz val="10"/>
      <color theme="1"/>
      <name val="times new roman"/>
      <family val="2"/>
    </font>
    <font>
      <sz val="11"/>
      <color rgb="FF000000"/>
      <name val="Calibri"/>
      <family val="2"/>
    </font>
    <font>
      <sz val="10"/>
      <color indexed="8"/>
      <name val="Arial"/>
      <family val="2"/>
      <charset val="222"/>
    </font>
    <font>
      <sz val="14"/>
      <color indexed="8"/>
      <name val="Cordia New"/>
      <family val="2"/>
      <charset val="222"/>
    </font>
    <font>
      <sz val="10"/>
      <color indexed="9"/>
      <name val="Arial"/>
      <family val="2"/>
      <charset val="222"/>
    </font>
    <font>
      <sz val="14"/>
      <color indexed="9"/>
      <name val="Cordia New"/>
      <family val="2"/>
      <charset val="222"/>
    </font>
    <font>
      <sz val="8"/>
      <name val="Times New Roman"/>
      <family val="1"/>
    </font>
    <font>
      <sz val="10"/>
      <name val="Helv"/>
    </font>
    <font>
      <sz val="10"/>
      <name val="Arial"/>
      <family val="2"/>
      <charset val="222"/>
    </font>
    <font>
      <sz val="12"/>
      <name val="Palatino"/>
      <family val="1"/>
    </font>
    <font>
      <sz val="14"/>
      <color rgb="FF000000"/>
      <name val="CordiaUPC"/>
      <family val="2"/>
      <charset val="222"/>
    </font>
    <font>
      <sz val="14"/>
      <color indexed="8"/>
      <name val="CordiaUPC"/>
      <family val="2"/>
      <charset val="222"/>
    </font>
    <font>
      <sz val="11"/>
      <color indexed="8"/>
      <name val="Tahoma"/>
      <family val="2"/>
    </font>
    <font>
      <b/>
      <i/>
      <sz val="16"/>
      <color indexed="8"/>
      <name val="Arial"/>
      <family val="2"/>
    </font>
    <font>
      <sz val="12"/>
      <color indexed="9"/>
      <name val="Helv"/>
    </font>
    <font>
      <b/>
      <i/>
      <sz val="16"/>
      <name val="Helv"/>
    </font>
    <font>
      <sz val="14"/>
      <name val="BrowalliaUPC"/>
      <family val="2"/>
      <charset val="222"/>
    </font>
    <font>
      <sz val="14"/>
      <name val="BrowalliaUPC"/>
      <family val="2"/>
    </font>
    <font>
      <sz val="10"/>
      <color indexed="8"/>
      <name val="MS Sans Serif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name val="Tms Rmn"/>
    </font>
    <font>
      <b/>
      <i/>
      <u/>
      <sz val="11"/>
      <color indexed="8"/>
      <name val="Arial"/>
      <family val="2"/>
    </font>
    <font>
      <sz val="8"/>
      <name val="Helv"/>
    </font>
    <font>
      <b/>
      <sz val="8"/>
      <color indexed="8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b/>
      <sz val="10"/>
      <color indexed="9"/>
      <name val="Arial"/>
      <family val="2"/>
      <charset val="222"/>
    </font>
    <font>
      <b/>
      <sz val="14"/>
      <color indexed="9"/>
      <name val="Cordia New"/>
      <family val="2"/>
      <charset val="222"/>
    </font>
    <font>
      <sz val="10"/>
      <color indexed="52"/>
      <name val="Arial"/>
      <family val="2"/>
      <charset val="222"/>
    </font>
    <font>
      <sz val="14"/>
      <color indexed="52"/>
      <name val="Cordia New"/>
      <family val="2"/>
      <charset val="222"/>
    </font>
    <font>
      <sz val="10"/>
      <color indexed="20"/>
      <name val="Arial"/>
      <family val="2"/>
      <charset val="222"/>
    </font>
    <font>
      <sz val="14"/>
      <color indexed="20"/>
      <name val="Cordia New"/>
      <family val="2"/>
      <charset val="222"/>
    </font>
    <font>
      <b/>
      <sz val="10"/>
      <color indexed="63"/>
      <name val="Arial"/>
      <family val="2"/>
      <charset val="222"/>
    </font>
    <font>
      <b/>
      <sz val="14"/>
      <color indexed="63"/>
      <name val="Cordia New"/>
      <family val="2"/>
      <charset val="222"/>
    </font>
    <font>
      <b/>
      <sz val="10"/>
      <color indexed="52"/>
      <name val="Arial"/>
      <family val="2"/>
      <charset val="222"/>
    </font>
    <font>
      <b/>
      <sz val="14"/>
      <color indexed="52"/>
      <name val="Cordia New"/>
      <family val="2"/>
      <charset val="222"/>
    </font>
    <font>
      <sz val="10"/>
      <color indexed="10"/>
      <name val="Arial"/>
      <family val="2"/>
      <charset val="222"/>
    </font>
    <font>
      <sz val="14"/>
      <color indexed="10"/>
      <name val="Cordia New"/>
      <family val="2"/>
      <charset val="222"/>
    </font>
    <font>
      <i/>
      <sz val="10"/>
      <color indexed="23"/>
      <name val="Arial"/>
      <family val="2"/>
      <charset val="222"/>
    </font>
    <font>
      <i/>
      <sz val="14"/>
      <color indexed="23"/>
      <name val="Cordia New"/>
      <family val="2"/>
      <charset val="222"/>
    </font>
    <font>
      <b/>
      <sz val="18"/>
      <color indexed="62"/>
      <name val="Tahoma"/>
      <family val="2"/>
      <charset val="222"/>
    </font>
    <font>
      <sz val="10"/>
      <color indexed="17"/>
      <name val="Arial"/>
      <family val="2"/>
      <charset val="222"/>
    </font>
    <font>
      <sz val="14"/>
      <color indexed="17"/>
      <name val="Cordia New"/>
      <family val="2"/>
      <charset val="222"/>
    </font>
    <font>
      <u/>
      <sz val="11.9"/>
      <color indexed="36"/>
      <name val="CordiaUPC"/>
      <family val="2"/>
      <charset val="222"/>
    </font>
    <font>
      <sz val="10"/>
      <color indexed="62"/>
      <name val="Arial"/>
      <family val="2"/>
      <charset val="222"/>
    </font>
    <font>
      <sz val="14"/>
      <color indexed="62"/>
      <name val="Cordia New"/>
      <family val="2"/>
      <charset val="222"/>
    </font>
    <font>
      <sz val="10"/>
      <color indexed="60"/>
      <name val="Arial"/>
      <family val="2"/>
      <charset val="222"/>
    </font>
    <font>
      <sz val="14"/>
      <color indexed="60"/>
      <name val="Cordia New"/>
      <family val="2"/>
      <charset val="222"/>
    </font>
    <font>
      <b/>
      <sz val="10"/>
      <color indexed="8"/>
      <name val="Arial"/>
      <family val="2"/>
      <charset val="222"/>
    </font>
    <font>
      <b/>
      <sz val="14"/>
      <color indexed="8"/>
      <name val="Cordia New"/>
      <family val="2"/>
      <charset val="222"/>
    </font>
    <font>
      <b/>
      <sz val="15"/>
      <color indexed="56"/>
      <name val="Arial"/>
      <family val="2"/>
      <charset val="222"/>
    </font>
    <font>
      <b/>
      <sz val="15"/>
      <color indexed="56"/>
      <name val="Cordia New"/>
      <family val="2"/>
      <charset val="222"/>
    </font>
    <font>
      <b/>
      <sz val="15"/>
      <color indexed="62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Cordia New"/>
      <family val="2"/>
      <charset val="222"/>
    </font>
    <font>
      <b/>
      <sz val="13"/>
      <color indexed="62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56"/>
      <name val="Cordia New"/>
      <family val="2"/>
      <charset val="222"/>
    </font>
    <font>
      <b/>
      <sz val="11"/>
      <color indexed="62"/>
      <name val="Arial"/>
      <family val="2"/>
      <charset val="222"/>
    </font>
    <font>
      <b/>
      <sz val="8"/>
      <name val="Helv"/>
    </font>
    <font>
      <sz val="11"/>
      <color indexed="8"/>
      <name val="宋体"/>
    </font>
    <font>
      <sz val="11"/>
      <color indexed="9"/>
      <name val="宋体"/>
    </font>
    <font>
      <sz val="11"/>
      <name val="ＭＳ Ｐゴシック"/>
      <charset val="128"/>
    </font>
    <font>
      <i/>
      <sz val="15.95"/>
      <color indexed="8"/>
      <name val="CordiaUPC"/>
      <family val="2"/>
    </font>
    <font>
      <sz val="14"/>
      <name val="AngsanaUPC"/>
      <family val="3"/>
      <charset val="222"/>
    </font>
    <font>
      <sz val="8"/>
      <color indexed="8"/>
      <name val="Tahoma"/>
      <family val="2"/>
    </font>
    <font>
      <sz val="1"/>
      <color indexed="8"/>
      <name val="Courier"/>
      <family val="3"/>
    </font>
    <font>
      <u/>
      <sz val="11"/>
      <color indexed="20"/>
      <name val="Calibri"/>
      <family val="2"/>
    </font>
    <font>
      <sz val="11"/>
      <color indexed="17"/>
      <name val="Tahoma"/>
      <family val="2"/>
    </font>
    <font>
      <sz val="9"/>
      <color indexed="17"/>
      <name val="Tahoma"/>
      <family val="2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b/>
      <i/>
      <sz val="16"/>
      <name val="Helv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u/>
      <sz val="11"/>
      <color indexed="12"/>
      <name val="ＭＳ Ｐゴシック"/>
      <charset val="128"/>
    </font>
    <font>
      <b/>
      <sz val="18"/>
      <color indexed="56"/>
      <name val="Cambria"/>
      <family val="1"/>
    </font>
    <font>
      <sz val="11"/>
      <color indexed="17"/>
      <name val="宋体"/>
    </font>
    <font>
      <sz val="11"/>
      <color indexed="20"/>
      <name val="宋体"/>
    </font>
    <font>
      <b/>
      <sz val="18"/>
      <color indexed="56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b/>
      <sz val="11"/>
      <color indexed="9"/>
      <name val="宋体"/>
    </font>
    <font>
      <b/>
      <sz val="11"/>
      <color indexed="8"/>
      <name val="宋体"/>
    </font>
    <font>
      <sz val="12"/>
      <name val="宋体"/>
    </font>
    <font>
      <sz val="9"/>
      <name val="ＭＳ ゴシック"/>
      <family val="3"/>
      <charset val="128"/>
    </font>
    <font>
      <i/>
      <sz val="11"/>
      <color indexed="23"/>
      <name val="宋体"/>
    </font>
    <font>
      <sz val="11"/>
      <color indexed="10"/>
      <name val="宋体"/>
    </font>
    <font>
      <b/>
      <sz val="11"/>
      <color indexed="5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solid">
        <fgColor indexed="54"/>
      </patternFill>
    </fill>
  </fills>
  <borders count="1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7"/>
      </left>
      <right style="thin">
        <color indexed="57"/>
      </right>
      <top/>
      <bottom style="dashed">
        <color indexed="5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035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13" fillId="0" borderId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15" fillId="0" borderId="0"/>
    <xf numFmtId="0" fontId="35" fillId="0" borderId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13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39" fillId="0" borderId="0"/>
    <xf numFmtId="165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4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4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44" fillId="0" borderId="0"/>
    <xf numFmtId="176" fontId="44" fillId="0" borderId="0"/>
    <xf numFmtId="177" fontId="44" fillId="0" borderId="0"/>
    <xf numFmtId="38" fontId="38" fillId="35" borderId="0" applyNumberFormat="0" applyBorder="0" applyAlignment="0" applyProtection="0"/>
    <xf numFmtId="10" fontId="38" fillId="36" borderId="21" applyNumberFormat="0" applyBorder="0" applyAlignment="0" applyProtection="0"/>
    <xf numFmtId="37" fontId="45" fillId="0" borderId="0"/>
    <xf numFmtId="178" fontId="46" fillId="0" borderId="0"/>
    <xf numFmtId="43" fontId="13" fillId="0" borderId="0" applyFont="0" applyFill="0" applyBorder="0" applyAlignment="0" applyProtection="0"/>
    <xf numFmtId="0" fontId="42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10" fontId="34" fillId="0" borderId="0" applyFont="0" applyFill="0" applyBorder="0" applyAlignment="0" applyProtection="0"/>
    <xf numFmtId="1" fontId="34" fillId="0" borderId="2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165" fontId="48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0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0" fontId="53" fillId="0" borderId="0"/>
    <xf numFmtId="0" fontId="34" fillId="0" borderId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39" fontId="54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9" fillId="11" borderId="0" applyNumberFormat="0" applyBorder="0" applyAlignment="0" applyProtection="0"/>
    <xf numFmtId="0" fontId="55" fillId="37" borderId="0" applyNumberFormat="0" applyBorder="0" applyAlignment="0" applyProtection="0"/>
    <xf numFmtId="0" fontId="4" fillId="11" borderId="0" applyNumberFormat="0" applyBorder="0" applyAlignment="0" applyProtection="0"/>
    <xf numFmtId="0" fontId="2" fillId="11" borderId="0" applyNumberFormat="0" applyBorder="0" applyAlignment="0" applyProtection="0"/>
    <xf numFmtId="0" fontId="39" fillId="15" borderId="0" applyNumberFormat="0" applyBorder="0" applyAlignment="0" applyProtection="0"/>
    <xf numFmtId="0" fontId="55" fillId="38" borderId="0" applyNumberFormat="0" applyBorder="0" applyAlignment="0" applyProtection="0"/>
    <xf numFmtId="0" fontId="4" fillId="15" borderId="0" applyNumberFormat="0" applyBorder="0" applyAlignment="0" applyProtection="0"/>
    <xf numFmtId="0" fontId="2" fillId="15" borderId="0" applyNumberFormat="0" applyBorder="0" applyAlignment="0" applyProtection="0"/>
    <xf numFmtId="0" fontId="39" fillId="19" borderId="0" applyNumberFormat="0" applyBorder="0" applyAlignment="0" applyProtection="0"/>
    <xf numFmtId="0" fontId="55" fillId="39" borderId="0" applyNumberFormat="0" applyBorder="0" applyAlignment="0" applyProtection="0"/>
    <xf numFmtId="0" fontId="4" fillId="19" borderId="0" applyNumberFormat="0" applyBorder="0" applyAlignment="0" applyProtection="0"/>
    <xf numFmtId="0" fontId="2" fillId="19" borderId="0" applyNumberFormat="0" applyBorder="0" applyAlignment="0" applyProtection="0"/>
    <xf numFmtId="0" fontId="39" fillId="23" borderId="0" applyNumberFormat="0" applyBorder="0" applyAlignment="0" applyProtection="0"/>
    <xf numFmtId="0" fontId="55" fillId="40" borderId="0" applyNumberFormat="0" applyBorder="0" applyAlignment="0" applyProtection="0"/>
    <xf numFmtId="0" fontId="4" fillId="23" borderId="0" applyNumberFormat="0" applyBorder="0" applyAlignment="0" applyProtection="0"/>
    <xf numFmtId="0" fontId="2" fillId="23" borderId="0" applyNumberFormat="0" applyBorder="0" applyAlignment="0" applyProtection="0"/>
    <xf numFmtId="0" fontId="39" fillId="27" borderId="0" applyNumberFormat="0" applyBorder="0" applyAlignment="0" applyProtection="0"/>
    <xf numFmtId="0" fontId="55" fillId="41" borderId="0" applyNumberFormat="0" applyBorder="0" applyAlignment="0" applyProtection="0"/>
    <xf numFmtId="0" fontId="4" fillId="27" borderId="0" applyNumberFormat="0" applyBorder="0" applyAlignment="0" applyProtection="0"/>
    <xf numFmtId="0" fontId="2" fillId="27" borderId="0" applyNumberFormat="0" applyBorder="0" applyAlignment="0" applyProtection="0"/>
    <xf numFmtId="0" fontId="39" fillId="31" borderId="0" applyNumberFormat="0" applyBorder="0" applyAlignment="0" applyProtection="0"/>
    <xf numFmtId="0" fontId="55" fillId="42" borderId="0" applyNumberFormat="0" applyBorder="0" applyAlignment="0" applyProtection="0"/>
    <xf numFmtId="0" fontId="4" fillId="31" borderId="0" applyNumberFormat="0" applyBorder="0" applyAlignment="0" applyProtection="0"/>
    <xf numFmtId="0" fontId="2" fillId="31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39" fillId="12" borderId="0" applyNumberFormat="0" applyBorder="0" applyAlignment="0" applyProtection="0"/>
    <xf numFmtId="0" fontId="55" fillId="43" borderId="0" applyNumberFormat="0" applyBorder="0" applyAlignment="0" applyProtection="0"/>
    <xf numFmtId="0" fontId="4" fillId="12" borderId="0" applyNumberFormat="0" applyBorder="0" applyAlignment="0" applyProtection="0"/>
    <xf numFmtId="0" fontId="2" fillId="12" borderId="0" applyNumberFormat="0" applyBorder="0" applyAlignment="0" applyProtection="0"/>
    <xf numFmtId="0" fontId="39" fillId="16" borderId="0" applyNumberFormat="0" applyBorder="0" applyAlignment="0" applyProtection="0"/>
    <xf numFmtId="0" fontId="55" fillId="44" borderId="0" applyNumberFormat="0" applyBorder="0" applyAlignment="0" applyProtection="0"/>
    <xf numFmtId="0" fontId="4" fillId="16" borderId="0" applyNumberFormat="0" applyBorder="0" applyAlignment="0" applyProtection="0"/>
    <xf numFmtId="0" fontId="2" fillId="16" borderId="0" applyNumberFormat="0" applyBorder="0" applyAlignment="0" applyProtection="0"/>
    <xf numFmtId="0" fontId="39" fillId="20" borderId="0" applyNumberFormat="0" applyBorder="0" applyAlignment="0" applyProtection="0"/>
    <xf numFmtId="0" fontId="55" fillId="45" borderId="0" applyNumberFormat="0" applyBorder="0" applyAlignment="0" applyProtection="0"/>
    <xf numFmtId="0" fontId="4" fillId="20" borderId="0" applyNumberFormat="0" applyBorder="0" applyAlignment="0" applyProtection="0"/>
    <xf numFmtId="0" fontId="2" fillId="20" borderId="0" applyNumberFormat="0" applyBorder="0" applyAlignment="0" applyProtection="0"/>
    <xf numFmtId="0" fontId="39" fillId="24" borderId="0" applyNumberFormat="0" applyBorder="0" applyAlignment="0" applyProtection="0"/>
    <xf numFmtId="0" fontId="55" fillId="40" borderId="0" applyNumberFormat="0" applyBorder="0" applyAlignment="0" applyProtection="0"/>
    <xf numFmtId="0" fontId="4" fillId="24" borderId="0" applyNumberFormat="0" applyBorder="0" applyAlignment="0" applyProtection="0"/>
    <xf numFmtId="0" fontId="2" fillId="24" borderId="0" applyNumberFormat="0" applyBorder="0" applyAlignment="0" applyProtection="0"/>
    <xf numFmtId="0" fontId="39" fillId="28" borderId="0" applyNumberFormat="0" applyBorder="0" applyAlignment="0" applyProtection="0"/>
    <xf numFmtId="0" fontId="55" fillId="43" borderId="0" applyNumberFormat="0" applyBorder="0" applyAlignment="0" applyProtection="0"/>
    <xf numFmtId="0" fontId="4" fillId="28" borderId="0" applyNumberFormat="0" applyBorder="0" applyAlignment="0" applyProtection="0"/>
    <xf numFmtId="0" fontId="2" fillId="28" borderId="0" applyNumberFormat="0" applyBorder="0" applyAlignment="0" applyProtection="0"/>
    <xf numFmtId="0" fontId="39" fillId="32" borderId="0" applyNumberFormat="0" applyBorder="0" applyAlignment="0" applyProtection="0"/>
    <xf numFmtId="0" fontId="55" fillId="46" borderId="0" applyNumberFormat="0" applyBorder="0" applyAlignment="0" applyProtection="0"/>
    <xf numFmtId="0" fontId="4" fillId="32" borderId="0" applyNumberFormat="0" applyBorder="0" applyAlignment="0" applyProtection="0"/>
    <xf numFmtId="0" fontId="2" fillId="3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0" borderId="0" applyNumberFormat="0" applyBorder="0" applyAlignment="0" applyProtection="0"/>
    <xf numFmtId="0" fontId="55" fillId="43" borderId="0" applyNumberFormat="0" applyBorder="0" applyAlignment="0" applyProtection="0"/>
    <xf numFmtId="0" fontId="55" fillId="46" borderId="0" applyNumberFormat="0" applyBorder="0" applyAlignment="0" applyProtection="0"/>
    <xf numFmtId="0" fontId="119" fillId="13" borderId="0" applyNumberFormat="0" applyBorder="0" applyAlignment="0" applyProtection="0"/>
    <xf numFmtId="0" fontId="56" fillId="47" borderId="0" applyNumberFormat="0" applyBorder="0" applyAlignment="0" applyProtection="0"/>
    <xf numFmtId="0" fontId="120" fillId="13" borderId="0" applyNumberFormat="0" applyBorder="0" applyAlignment="0" applyProtection="0"/>
    <xf numFmtId="0" fontId="30" fillId="13" borderId="0" applyNumberFormat="0" applyBorder="0" applyAlignment="0" applyProtection="0"/>
    <xf numFmtId="0" fontId="119" fillId="17" borderId="0" applyNumberFormat="0" applyBorder="0" applyAlignment="0" applyProtection="0"/>
    <xf numFmtId="0" fontId="56" fillId="44" borderId="0" applyNumberFormat="0" applyBorder="0" applyAlignment="0" applyProtection="0"/>
    <xf numFmtId="0" fontId="120" fillId="17" borderId="0" applyNumberFormat="0" applyBorder="0" applyAlignment="0" applyProtection="0"/>
    <xf numFmtId="0" fontId="30" fillId="17" borderId="0" applyNumberFormat="0" applyBorder="0" applyAlignment="0" applyProtection="0"/>
    <xf numFmtId="0" fontId="119" fillId="21" borderId="0" applyNumberFormat="0" applyBorder="0" applyAlignment="0" applyProtection="0"/>
    <xf numFmtId="0" fontId="56" fillId="45" borderId="0" applyNumberFormat="0" applyBorder="0" applyAlignment="0" applyProtection="0"/>
    <xf numFmtId="0" fontId="120" fillId="21" borderId="0" applyNumberFormat="0" applyBorder="0" applyAlignment="0" applyProtection="0"/>
    <xf numFmtId="0" fontId="30" fillId="21" borderId="0" applyNumberFormat="0" applyBorder="0" applyAlignment="0" applyProtection="0"/>
    <xf numFmtId="0" fontId="119" fillId="25" borderId="0" applyNumberFormat="0" applyBorder="0" applyAlignment="0" applyProtection="0"/>
    <xf numFmtId="0" fontId="56" fillId="48" borderId="0" applyNumberFormat="0" applyBorder="0" applyAlignment="0" applyProtection="0"/>
    <xf numFmtId="0" fontId="120" fillId="25" borderId="0" applyNumberFormat="0" applyBorder="0" applyAlignment="0" applyProtection="0"/>
    <xf numFmtId="0" fontId="30" fillId="25" borderId="0" applyNumberFormat="0" applyBorder="0" applyAlignment="0" applyProtection="0"/>
    <xf numFmtId="0" fontId="119" fillId="29" borderId="0" applyNumberFormat="0" applyBorder="0" applyAlignment="0" applyProtection="0"/>
    <xf numFmtId="0" fontId="56" fillId="49" borderId="0" applyNumberFormat="0" applyBorder="0" applyAlignment="0" applyProtection="0"/>
    <xf numFmtId="0" fontId="120" fillId="29" borderId="0" applyNumberFormat="0" applyBorder="0" applyAlignment="0" applyProtection="0"/>
    <xf numFmtId="0" fontId="30" fillId="29" borderId="0" applyNumberFormat="0" applyBorder="0" applyAlignment="0" applyProtection="0"/>
    <xf numFmtId="0" fontId="119" fillId="33" borderId="0" applyNumberFormat="0" applyBorder="0" applyAlignment="0" applyProtection="0"/>
    <xf numFmtId="0" fontId="56" fillId="50" borderId="0" applyNumberFormat="0" applyBorder="0" applyAlignment="0" applyProtection="0"/>
    <xf numFmtId="0" fontId="120" fillId="33" borderId="0" applyNumberFormat="0" applyBorder="0" applyAlignment="0" applyProtection="0"/>
    <xf numFmtId="0" fontId="30" fillId="33" borderId="0" applyNumberFormat="0" applyBorder="0" applyAlignment="0" applyProtection="0"/>
    <xf numFmtId="0" fontId="56" fillId="47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119" fillId="10" borderId="0" applyNumberFormat="0" applyBorder="0" applyAlignment="0" applyProtection="0"/>
    <xf numFmtId="0" fontId="56" fillId="51" borderId="0" applyNumberFormat="0" applyBorder="0" applyAlignment="0" applyProtection="0"/>
    <xf numFmtId="0" fontId="120" fillId="10" borderId="0" applyNumberFormat="0" applyBorder="0" applyAlignment="0" applyProtection="0"/>
    <xf numFmtId="0" fontId="30" fillId="10" borderId="0" applyNumberFormat="0" applyBorder="0" applyAlignment="0" applyProtection="0"/>
    <xf numFmtId="0" fontId="119" fillId="14" borderId="0" applyNumberFormat="0" applyBorder="0" applyAlignment="0" applyProtection="0"/>
    <xf numFmtId="0" fontId="56" fillId="52" borderId="0" applyNumberFormat="0" applyBorder="0" applyAlignment="0" applyProtection="0"/>
    <xf numFmtId="0" fontId="120" fillId="14" borderId="0" applyNumberFormat="0" applyBorder="0" applyAlignment="0" applyProtection="0"/>
    <xf numFmtId="0" fontId="30" fillId="14" borderId="0" applyNumberFormat="0" applyBorder="0" applyAlignment="0" applyProtection="0"/>
    <xf numFmtId="0" fontId="119" fillId="18" borderId="0" applyNumberFormat="0" applyBorder="0" applyAlignment="0" applyProtection="0"/>
    <xf numFmtId="0" fontId="56" fillId="53" borderId="0" applyNumberFormat="0" applyBorder="0" applyAlignment="0" applyProtection="0"/>
    <xf numFmtId="0" fontId="120" fillId="18" borderId="0" applyNumberFormat="0" applyBorder="0" applyAlignment="0" applyProtection="0"/>
    <xf numFmtId="0" fontId="30" fillId="18" borderId="0" applyNumberFormat="0" applyBorder="0" applyAlignment="0" applyProtection="0"/>
    <xf numFmtId="0" fontId="119" fillId="22" borderId="0" applyNumberFormat="0" applyBorder="0" applyAlignment="0" applyProtection="0"/>
    <xf numFmtId="0" fontId="56" fillId="48" borderId="0" applyNumberFormat="0" applyBorder="0" applyAlignment="0" applyProtection="0"/>
    <xf numFmtId="0" fontId="120" fillId="22" borderId="0" applyNumberFormat="0" applyBorder="0" applyAlignment="0" applyProtection="0"/>
    <xf numFmtId="0" fontId="30" fillId="22" borderId="0" applyNumberFormat="0" applyBorder="0" applyAlignment="0" applyProtection="0"/>
    <xf numFmtId="0" fontId="119" fillId="26" borderId="0" applyNumberFormat="0" applyBorder="0" applyAlignment="0" applyProtection="0"/>
    <xf numFmtId="0" fontId="56" fillId="49" borderId="0" applyNumberFormat="0" applyBorder="0" applyAlignment="0" applyProtection="0"/>
    <xf numFmtId="0" fontId="120" fillId="26" borderId="0" applyNumberFormat="0" applyBorder="0" applyAlignment="0" applyProtection="0"/>
    <xf numFmtId="0" fontId="30" fillId="26" borderId="0" applyNumberFormat="0" applyBorder="0" applyAlignment="0" applyProtection="0"/>
    <xf numFmtId="0" fontId="119" fillId="30" borderId="0" applyNumberFormat="0" applyBorder="0" applyAlignment="0" applyProtection="0"/>
    <xf numFmtId="0" fontId="56" fillId="54" borderId="0" applyNumberFormat="0" applyBorder="0" applyAlignment="0" applyProtection="0"/>
    <xf numFmtId="0" fontId="120" fillId="30" borderId="0" applyNumberFormat="0" applyBorder="0" applyAlignment="0" applyProtection="0"/>
    <xf numFmtId="0" fontId="30" fillId="30" borderId="0" applyNumberFormat="0" applyBorder="0" applyAlignment="0" applyProtection="0"/>
    <xf numFmtId="37" fontId="57" fillId="55" borderId="20" applyBorder="0" applyProtection="0">
      <alignment vertical="center"/>
    </xf>
    <xf numFmtId="0" fontId="121" fillId="4" borderId="0" applyNumberFormat="0" applyBorder="0" applyAlignment="0" applyProtection="0"/>
    <xf numFmtId="0" fontId="58" fillId="38" borderId="0" applyNumberFormat="0" applyBorder="0" applyAlignment="0" applyProtection="0"/>
    <xf numFmtId="0" fontId="122" fillId="4" borderId="0" applyNumberFormat="0" applyBorder="0" applyAlignment="0" applyProtection="0"/>
    <xf numFmtId="0" fontId="21" fillId="4" borderId="0" applyNumberFormat="0" applyBorder="0" applyAlignment="0" applyProtection="0"/>
    <xf numFmtId="0" fontId="59" fillId="56" borderId="0" applyBorder="0">
      <alignment horizontal="left" vertical="center" indent="1"/>
    </xf>
    <xf numFmtId="5" fontId="60" fillId="0" borderId="6" applyAlignment="0" applyProtection="0"/>
    <xf numFmtId="49" fontId="61" fillId="0" borderId="0" applyFont="0" applyFill="0" applyBorder="0" applyAlignment="0" applyProtection="0">
      <alignment horizontal="left"/>
    </xf>
    <xf numFmtId="182" fontId="62" fillId="0" borderId="0" applyAlignment="0" applyProtection="0"/>
    <xf numFmtId="177" fontId="36" fillId="0" borderId="0" applyFill="0" applyBorder="0" applyAlignment="0" applyProtection="0"/>
    <xf numFmtId="49" fontId="36" fillId="0" borderId="0" applyNumberFormat="0" applyAlignment="0" applyProtection="0">
      <alignment horizontal="left"/>
    </xf>
    <xf numFmtId="49" fontId="63" fillId="0" borderId="28" applyNumberFormat="0" applyAlignment="0" applyProtection="0">
      <alignment horizontal="left" wrapText="1"/>
    </xf>
    <xf numFmtId="49" fontId="63" fillId="0" borderId="0" applyNumberFormat="0" applyAlignment="0" applyProtection="0">
      <alignment horizontal="left" wrapText="1"/>
    </xf>
    <xf numFmtId="49" fontId="64" fillId="0" borderId="0" applyAlignment="0" applyProtection="0">
      <alignment horizontal="left"/>
    </xf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23" fillId="7" borderId="12" applyNumberFormat="0" applyAlignment="0" applyProtection="0"/>
    <xf numFmtId="0" fontId="65" fillId="57" borderId="29" applyNumberFormat="0" applyAlignment="0" applyProtection="0"/>
    <xf numFmtId="0" fontId="124" fillId="7" borderId="12" applyNumberFormat="0" applyAlignment="0" applyProtection="0"/>
    <xf numFmtId="0" fontId="24" fillId="7" borderId="12" applyNumberFormat="0" applyAlignment="0" applyProtection="0"/>
    <xf numFmtId="0" fontId="125" fillId="8" borderId="15" applyNumberFormat="0" applyAlignment="0" applyProtection="0"/>
    <xf numFmtId="0" fontId="66" fillId="58" borderId="30" applyNumberFormat="0" applyAlignment="0" applyProtection="0"/>
    <xf numFmtId="0" fontId="126" fillId="8" borderId="15" applyNumberFormat="0" applyAlignment="0" applyProtection="0"/>
    <xf numFmtId="0" fontId="26" fillId="8" borderId="15" applyNumberFormat="0" applyAlignment="0" applyProtection="0"/>
    <xf numFmtId="165" fontId="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2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83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8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3" fontId="69" fillId="0" borderId="0" applyFont="0" applyFill="0" applyBorder="0" applyAlignment="0" applyProtection="0"/>
    <xf numFmtId="0" fontId="70" fillId="0" borderId="0"/>
    <xf numFmtId="0" fontId="70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1" fillId="35" borderId="0" applyNumberFormat="0" applyFont="0" applyFill="0" applyBorder="0" applyProtection="0">
      <alignment horizontal="left"/>
    </xf>
    <xf numFmtId="0" fontId="72" fillId="0" borderId="0" applyFont="0" applyFill="0" applyBorder="0" applyAlignment="0" applyProtection="0"/>
    <xf numFmtId="14" fontId="47" fillId="0" borderId="0" applyFill="0" applyBorder="0" applyAlignment="0"/>
    <xf numFmtId="185" fontId="51" fillId="0" borderId="31"/>
    <xf numFmtId="38" fontId="73" fillId="0" borderId="26">
      <alignment vertical="center"/>
    </xf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2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72" fillId="0" borderId="0" applyFont="0" applyFill="0" applyBorder="0" applyAlignment="0" applyProtection="0"/>
    <xf numFmtId="186" fontId="42" fillId="0" borderId="0">
      <alignment horizontal="right"/>
    </xf>
    <xf numFmtId="0" fontId="132" fillId="3" borderId="0" applyNumberFormat="0" applyBorder="0" applyAlignment="0" applyProtection="0"/>
    <xf numFmtId="0" fontId="75" fillId="39" borderId="0" applyNumberFormat="0" applyBorder="0" applyAlignment="0" applyProtection="0"/>
    <xf numFmtId="0" fontId="133" fillId="3" borderId="0" applyNumberFormat="0" applyBorder="0" applyAlignment="0" applyProtection="0"/>
    <xf numFmtId="0" fontId="20" fillId="3" borderId="0" applyNumberFormat="0" applyBorder="0" applyAlignment="0" applyProtection="0"/>
    <xf numFmtId="38" fontId="36" fillId="35" borderId="0" applyNumberFormat="0" applyBorder="0" applyAlignment="0" applyProtection="0"/>
    <xf numFmtId="37" fontId="76" fillId="59" borderId="18" applyBorder="0">
      <alignment horizontal="left" vertical="center" indent="1"/>
    </xf>
    <xf numFmtId="37" fontId="77" fillId="35" borderId="23" applyFill="0">
      <alignment vertical="center"/>
    </xf>
    <xf numFmtId="0" fontId="78" fillId="0" borderId="23" applyNumberFormat="0" applyAlignment="0" applyProtection="0">
      <alignment horizontal="left" vertical="center"/>
    </xf>
    <xf numFmtId="0" fontId="78" fillId="0" borderId="2">
      <alignment horizontal="left" vertical="center"/>
    </xf>
    <xf numFmtId="0" fontId="78" fillId="0" borderId="2">
      <alignment horizontal="left" vertical="center"/>
    </xf>
    <xf numFmtId="0" fontId="77" fillId="0" borderId="24" applyNumberFormat="0" applyFill="0">
      <alignment horizontal="centerContinuous" vertical="top"/>
    </xf>
    <xf numFmtId="179" fontId="79" fillId="36" borderId="0">
      <alignment horizontal="left" vertical="top"/>
    </xf>
    <xf numFmtId="0" fontId="80" fillId="0" borderId="0" applyNumberFormat="0" applyFill="0" applyBorder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7" fillId="0" borderId="9" applyNumberFormat="0" applyFill="0" applyAlignment="0" applyProtection="0"/>
    <xf numFmtId="0" fontId="81" fillId="0" borderId="0" applyNumberFormat="0" applyFill="0" applyBorder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8" fillId="0" borderId="10" applyNumberFormat="0" applyFill="0" applyAlignment="0" applyProtection="0"/>
    <xf numFmtId="0" fontId="82" fillId="0" borderId="34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19" fillId="0" borderId="11" applyNumberFormat="0" applyFill="0" applyAlignment="0" applyProtection="0"/>
    <xf numFmtId="0" fontId="8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9" fontId="79" fillId="36" borderId="0">
      <alignment horizontal="left" vertical="top"/>
    </xf>
    <xf numFmtId="187" fontId="83" fillId="0" borderId="35">
      <alignment horizontal="left"/>
    </xf>
    <xf numFmtId="188" fontId="84" fillId="0" borderId="20">
      <alignment horizontal="left"/>
    </xf>
    <xf numFmtId="189" fontId="85" fillId="0" borderId="20">
      <alignment horizontal="left"/>
    </xf>
    <xf numFmtId="0" fontId="86" fillId="0" borderId="36">
      <alignment horizontal="right"/>
    </xf>
    <xf numFmtId="0" fontId="83" fillId="1" borderId="20">
      <alignment horizontal="left"/>
    </xf>
    <xf numFmtId="0" fontId="83" fillId="1" borderId="20">
      <alignment horizontal="left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87" fillId="36" borderId="0">
      <alignment horizontal="left" wrapText="1"/>
    </xf>
    <xf numFmtId="10" fontId="36" fillId="36" borderId="21" applyNumberFormat="0" applyBorder="0" applyAlignment="0" applyProtection="0"/>
    <xf numFmtId="0" fontId="140" fillId="6" borderId="12" applyNumberFormat="0" applyAlignment="0" applyProtection="0"/>
    <xf numFmtId="0" fontId="88" fillId="42" borderId="29" applyNumberFormat="0" applyAlignment="0" applyProtection="0"/>
    <xf numFmtId="0" fontId="141" fillId="6" borderId="12" applyNumberFormat="0" applyAlignment="0" applyProtection="0"/>
    <xf numFmtId="0" fontId="142" fillId="6" borderId="12" applyNumberFormat="0" applyAlignment="0" applyProtection="0"/>
    <xf numFmtId="0" fontId="88" fillId="42" borderId="29" applyNumberFormat="0" applyAlignment="0" applyProtection="0"/>
    <xf numFmtId="0" fontId="140" fillId="6" borderId="12" applyNumberFormat="0" applyAlignment="0" applyProtection="0"/>
    <xf numFmtId="0" fontId="140" fillId="6" borderId="12" applyNumberFormat="0" applyAlignment="0" applyProtection="0"/>
    <xf numFmtId="0" fontId="140" fillId="6" borderId="12" applyNumberFormat="0" applyAlignment="0" applyProtection="0"/>
    <xf numFmtId="0" fontId="140" fillId="6" borderId="12" applyNumberFormat="0" applyAlignment="0" applyProtection="0"/>
    <xf numFmtId="38" fontId="89" fillId="0" borderId="0"/>
    <xf numFmtId="38" fontId="90" fillId="0" borderId="0"/>
    <xf numFmtId="38" fontId="91" fillId="0" borderId="0"/>
    <xf numFmtId="38" fontId="92" fillId="0" borderId="0"/>
    <xf numFmtId="0" fontId="42" fillId="0" borderId="0"/>
    <xf numFmtId="0" fontId="42" fillId="0" borderId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43" fillId="0" borderId="14" applyNumberFormat="0" applyFill="0" applyAlignment="0" applyProtection="0"/>
    <xf numFmtId="0" fontId="93" fillId="0" borderId="37" applyNumberFormat="0" applyFill="0" applyAlignment="0" applyProtection="0"/>
    <xf numFmtId="0" fontId="144" fillId="0" borderId="14" applyNumberFormat="0" applyFill="0" applyAlignment="0" applyProtection="0"/>
    <xf numFmtId="0" fontId="25" fillId="0" borderId="14" applyNumberFormat="0" applyFill="0" applyAlignment="0" applyProtection="0"/>
    <xf numFmtId="0" fontId="94" fillId="0" borderId="0"/>
    <xf numFmtId="0" fontId="95" fillId="0" borderId="0"/>
    <xf numFmtId="0" fontId="94" fillId="0" borderId="0"/>
    <xf numFmtId="0" fontId="95" fillId="0" borderId="0"/>
    <xf numFmtId="0" fontId="96" fillId="0" borderId="0"/>
    <xf numFmtId="0" fontId="145" fillId="5" borderId="0" applyNumberFormat="0" applyBorder="0" applyAlignment="0" applyProtection="0"/>
    <xf numFmtId="0" fontId="97" fillId="60" borderId="0" applyNumberFormat="0" applyBorder="0" applyAlignment="0" applyProtection="0"/>
    <xf numFmtId="0" fontId="146" fillId="5" borderId="0" applyNumberFormat="0" applyBorder="0" applyAlignment="0" applyProtection="0"/>
    <xf numFmtId="0" fontId="49" fillId="5" borderId="0" applyNumberFormat="0" applyBorder="0" applyAlignment="0" applyProtection="0"/>
    <xf numFmtId="0" fontId="2" fillId="0" borderId="0"/>
    <xf numFmtId="0" fontId="98" fillId="35" borderId="0">
      <alignment horizontal="left" indent="1"/>
    </xf>
    <xf numFmtId="0" fontId="94" fillId="0" borderId="0"/>
    <xf numFmtId="0" fontId="95" fillId="0" borderId="0"/>
    <xf numFmtId="0" fontId="95" fillId="0" borderId="0"/>
    <xf numFmtId="190" fontId="37" fillId="0" borderId="0"/>
    <xf numFmtId="0" fontId="70" fillId="0" borderId="0"/>
    <xf numFmtId="0" fontId="39" fillId="0" borderId="0"/>
    <xf numFmtId="0" fontId="34" fillId="0" borderId="0"/>
    <xf numFmtId="0" fontId="127" fillId="0" borderId="0"/>
    <xf numFmtId="0" fontId="128" fillId="0" borderId="0"/>
    <xf numFmtId="0" fontId="34" fillId="0" borderId="0"/>
    <xf numFmtId="0" fontId="127" fillId="0" borderId="0"/>
    <xf numFmtId="0" fontId="39" fillId="0" borderId="0"/>
    <xf numFmtId="0" fontId="127" fillId="0" borderId="0"/>
    <xf numFmtId="0" fontId="79" fillId="0" borderId="0"/>
    <xf numFmtId="0" fontId="34" fillId="0" borderId="0"/>
    <xf numFmtId="0" fontId="39" fillId="0" borderId="0"/>
    <xf numFmtId="0" fontId="15" fillId="0" borderId="0"/>
    <xf numFmtId="0" fontId="34" fillId="0" borderId="0"/>
    <xf numFmtId="0" fontId="39" fillId="0" borderId="0"/>
    <xf numFmtId="0" fontId="39" fillId="0" borderId="0"/>
    <xf numFmtId="0" fontId="127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127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13" fillId="0" borderId="0"/>
    <xf numFmtId="0" fontId="2" fillId="0" borderId="0"/>
    <xf numFmtId="0" fontId="34" fillId="0" borderId="0"/>
    <xf numFmtId="0" fontId="13" fillId="0" borderId="0"/>
    <xf numFmtId="37" fontId="57" fillId="55" borderId="2" applyBorder="0">
      <alignment horizontal="left" vertical="center" indent="2"/>
    </xf>
    <xf numFmtId="0" fontId="34" fillId="0" borderId="0"/>
    <xf numFmtId="0" fontId="67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0" borderId="0"/>
    <xf numFmtId="0" fontId="2" fillId="0" borderId="0"/>
    <xf numFmtId="0" fontId="2" fillId="0" borderId="0"/>
    <xf numFmtId="0" fontId="13" fillId="0" borderId="0"/>
    <xf numFmtId="0" fontId="4" fillId="0" borderId="0"/>
    <xf numFmtId="0" fontId="2" fillId="0" borderId="0"/>
    <xf numFmtId="0" fontId="2" fillId="0" borderId="0"/>
    <xf numFmtId="0" fontId="50" fillId="0" borderId="0"/>
    <xf numFmtId="0" fontId="128" fillId="0" borderId="0"/>
    <xf numFmtId="0" fontId="13" fillId="0" borderId="0"/>
    <xf numFmtId="0" fontId="128" fillId="0" borderId="0"/>
    <xf numFmtId="0" fontId="13" fillId="0" borderId="0"/>
    <xf numFmtId="0" fontId="128" fillId="0" borderId="0"/>
    <xf numFmtId="0" fontId="13" fillId="0" borderId="0"/>
    <xf numFmtId="0" fontId="128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27" fillId="0" borderId="0"/>
    <xf numFmtId="0" fontId="15" fillId="0" borderId="0"/>
    <xf numFmtId="0" fontId="128" fillId="0" borderId="0"/>
    <xf numFmtId="0" fontId="34" fillId="0" borderId="0"/>
    <xf numFmtId="0" fontId="52" fillId="0" borderId="0"/>
    <xf numFmtId="0" fontId="128" fillId="0" borderId="0"/>
    <xf numFmtId="0" fontId="4" fillId="0" borderId="0"/>
    <xf numFmtId="0" fontId="15" fillId="0" borderId="0"/>
    <xf numFmtId="0" fontId="34" fillId="0" borderId="0"/>
    <xf numFmtId="0" fontId="128" fillId="0" borderId="0"/>
    <xf numFmtId="0" fontId="1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28" fillId="0" borderId="0"/>
    <xf numFmtId="0" fontId="2" fillId="0" borderId="0"/>
    <xf numFmtId="0" fontId="1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3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5" fillId="0" borderId="0"/>
    <xf numFmtId="0" fontId="34" fillId="0" borderId="0"/>
    <xf numFmtId="0" fontId="2" fillId="0" borderId="0"/>
    <xf numFmtId="0" fontId="127" fillId="0" borderId="0"/>
    <xf numFmtId="0" fontId="34" fillId="0" borderId="0"/>
    <xf numFmtId="0" fontId="2" fillId="0" borderId="0"/>
    <xf numFmtId="0" fontId="14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4" fillId="0" borderId="0"/>
    <xf numFmtId="0" fontId="15" fillId="0" borderId="0"/>
    <xf numFmtId="0" fontId="34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147" fillId="0" borderId="0"/>
    <xf numFmtId="0" fontId="15" fillId="0" borderId="0"/>
    <xf numFmtId="0" fontId="31" fillId="0" borderId="0"/>
    <xf numFmtId="0" fontId="2" fillId="0" borderId="0"/>
    <xf numFmtId="0" fontId="13" fillId="0" borderId="0"/>
    <xf numFmtId="0" fontId="127" fillId="0" borderId="0"/>
    <xf numFmtId="0" fontId="2" fillId="0" borderId="0"/>
    <xf numFmtId="0" fontId="147" fillId="0" borderId="0"/>
    <xf numFmtId="0" fontId="15" fillId="0" borderId="0"/>
    <xf numFmtId="0" fontId="34" fillId="0" borderId="0"/>
    <xf numFmtId="0" fontId="2" fillId="0" borderId="0"/>
    <xf numFmtId="0" fontId="13" fillId="61" borderId="38" applyNumberFormat="0" applyFont="0" applyAlignment="0" applyProtection="0"/>
    <xf numFmtId="0" fontId="4" fillId="9" borderId="16" applyNumberFormat="0" applyFont="0" applyAlignment="0" applyProtection="0"/>
    <xf numFmtId="0" fontId="2" fillId="9" borderId="16" applyNumberFormat="0" applyFont="0" applyAlignment="0" applyProtection="0"/>
    <xf numFmtId="0" fontId="4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148" fillId="7" borderId="13" applyNumberFormat="0" applyAlignment="0" applyProtection="0"/>
    <xf numFmtId="0" fontId="99" fillId="57" borderId="39" applyNumberFormat="0" applyAlignment="0" applyProtection="0"/>
    <xf numFmtId="0" fontId="149" fillId="7" borderId="13" applyNumberFormat="0" applyAlignment="0" applyProtection="0"/>
    <xf numFmtId="0" fontId="23" fillId="7" borderId="13" applyNumberFormat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3" fillId="0" borderId="25" applyNumberFormat="0" applyBorder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00" fillId="56" borderId="0">
      <alignment horizontal="left" indent="1"/>
    </xf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37" fontId="85" fillId="0" borderId="0"/>
    <xf numFmtId="0" fontId="101" fillId="0" borderId="0" applyNumberFormat="0" applyFont="0" applyFill="0" applyBorder="0" applyAlignment="0" applyProtection="0"/>
    <xf numFmtId="0" fontId="102" fillId="0" borderId="0">
      <alignment horizontal="left"/>
    </xf>
    <xf numFmtId="0" fontId="47" fillId="0" borderId="0" applyNumberFormat="0" applyBorder="0" applyAlignment="0"/>
    <xf numFmtId="0" fontId="103" fillId="0" borderId="0" applyNumberFormat="0" applyBorder="0" applyAlignment="0"/>
    <xf numFmtId="0" fontId="104" fillId="0" borderId="0" applyNumberFormat="0" applyBorder="0" applyAlignment="0"/>
    <xf numFmtId="0" fontId="105" fillId="0" borderId="0" applyNumberFormat="0" applyBorder="0" applyAlignment="0"/>
    <xf numFmtId="0" fontId="106" fillId="62" borderId="0"/>
    <xf numFmtId="0" fontId="106" fillId="62" borderId="0"/>
    <xf numFmtId="0" fontId="106" fillId="62" borderId="0"/>
    <xf numFmtId="0" fontId="106" fillId="62" borderId="0"/>
    <xf numFmtId="0" fontId="106" fillId="62" borderId="0"/>
    <xf numFmtId="0" fontId="106" fillId="62" borderId="0"/>
    <xf numFmtId="0" fontId="106" fillId="62" borderId="0"/>
    <xf numFmtId="0" fontId="106" fillId="62" borderId="0"/>
    <xf numFmtId="0" fontId="107" fillId="36" borderId="0">
      <alignment wrapText="1"/>
    </xf>
    <xf numFmtId="49" fontId="47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91" fontId="34" fillId="0" borderId="0" applyFill="0" applyBorder="0" applyAlignment="0"/>
    <xf numFmtId="191" fontId="34" fillId="0" borderId="0" applyFill="0" applyBorder="0" applyAlignment="0"/>
    <xf numFmtId="0" fontId="10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17" applyNumberFormat="0" applyFill="0" applyAlignment="0" applyProtection="0"/>
    <xf numFmtId="0" fontId="72" fillId="0" borderId="41" applyNumberFormat="0" applyFont="0" applyFill="0" applyAlignment="0" applyProtection="0"/>
    <xf numFmtId="0" fontId="153" fillId="0" borderId="17" applyNumberFormat="0" applyFill="0" applyAlignment="0" applyProtection="0"/>
    <xf numFmtId="0" fontId="29" fillId="0" borderId="17" applyNumberFormat="0" applyFill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66" fillId="58" borderId="30" applyNumberFormat="0" applyAlignment="0" applyProtection="0"/>
    <xf numFmtId="0" fontId="93" fillId="0" borderId="37" applyNumberFormat="0" applyFill="0" applyAlignment="0" applyProtection="0"/>
    <xf numFmtId="0" fontId="58" fillId="38" borderId="0" applyNumberFormat="0" applyBorder="0" applyAlignment="0" applyProtection="0"/>
    <xf numFmtId="0" fontId="99" fillId="57" borderId="39" applyNumberFormat="0" applyAlignment="0" applyProtection="0"/>
    <xf numFmtId="0" fontId="65" fillId="57" borderId="29" applyNumberFormat="0" applyAlignment="0" applyProtection="0"/>
    <xf numFmtId="0" fontId="10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5" fillId="39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34" fillId="0" borderId="0"/>
    <xf numFmtId="0" fontId="88" fillId="42" borderId="29" applyNumberFormat="0" applyAlignment="0" applyProtection="0"/>
    <xf numFmtId="0" fontId="97" fillId="60" borderId="0" applyNumberFormat="0" applyBorder="0" applyAlignment="0" applyProtection="0"/>
    <xf numFmtId="0" fontId="114" fillId="0" borderId="40" applyNumberFormat="0" applyFill="0" applyAlignment="0" applyProtection="0"/>
    <xf numFmtId="191" fontId="115" fillId="0" borderId="0" applyFont="0" applyFill="0" applyBorder="0" applyAlignment="0" applyProtection="0"/>
    <xf numFmtId="173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0" fontId="112" fillId="0" borderId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4" borderId="0" applyNumberFormat="0" applyBorder="0" applyAlignment="0" applyProtection="0"/>
    <xf numFmtId="0" fontId="13" fillId="61" borderId="38" applyNumberFormat="0" applyFont="0" applyAlignment="0" applyProtection="0"/>
    <xf numFmtId="0" fontId="116" fillId="0" borderId="32" applyNumberFormat="0" applyFill="0" applyAlignment="0" applyProtection="0"/>
    <xf numFmtId="0" fontId="117" fillId="0" borderId="33" applyNumberFormat="0" applyFill="0" applyAlignment="0" applyProtection="0"/>
    <xf numFmtId="0" fontId="82" fillId="0" borderId="34" applyNumberFormat="0" applyFill="0" applyAlignment="0" applyProtection="0"/>
    <xf numFmtId="0" fontId="82" fillId="0" borderId="0" applyNumberFormat="0" applyFill="0" applyBorder="0" applyAlignment="0" applyProtection="0"/>
    <xf numFmtId="0" fontId="118" fillId="0" borderId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165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8" fontId="156" fillId="0" borderId="0" applyFont="0" applyFill="0" applyBorder="0" applyAlignment="0" applyProtection="0"/>
    <xf numFmtId="0" fontId="157" fillId="0" borderId="0"/>
    <xf numFmtId="199" fontId="34" fillId="0" borderId="0" applyFont="0" applyFill="0" applyBorder="0" applyAlignment="0" applyProtection="0"/>
    <xf numFmtId="164" fontId="13" fillId="0" borderId="0" applyFont="0" applyFill="0" applyBorder="0" applyAlignment="0" applyProtection="0"/>
    <xf numFmtId="200" fontId="34" fillId="0" borderId="0" applyFont="0" applyFill="0" applyBorder="0" applyAlignment="0" applyProtection="0"/>
    <xf numFmtId="164" fontId="156" fillId="0" borderId="0" applyFont="0" applyFill="0" applyBorder="0" applyAlignment="0" applyProtection="0"/>
    <xf numFmtId="0" fontId="158" fillId="0" borderId="0"/>
    <xf numFmtId="179" fontId="13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34" fillId="60" borderId="0" applyNumberFormat="0" applyFont="0" applyAlignment="0" applyProtection="0"/>
    <xf numFmtId="0" fontId="85" fillId="0" borderId="0"/>
    <xf numFmtId="208" fontId="44" fillId="0" borderId="0" applyFont="0" applyFill="0" applyBorder="0" applyAlignment="0" applyProtection="0"/>
    <xf numFmtId="209" fontId="34" fillId="0" borderId="0" applyFont="0" applyFill="0" applyBorder="0" applyAlignment="0" applyProtection="0"/>
    <xf numFmtId="210" fontId="34" fillId="0" borderId="0" applyFont="0" applyFill="0" applyBorder="0" applyProtection="0">
      <alignment horizontal="right"/>
    </xf>
    <xf numFmtId="164" fontId="34" fillId="0" borderId="0" applyFont="0" applyFill="0" applyBorder="0" applyAlignment="0" applyProtection="0"/>
    <xf numFmtId="0" fontId="160" fillId="0" borderId="0" applyNumberFormat="0" applyFill="0" applyBorder="0" applyProtection="0">
      <alignment vertical="top"/>
    </xf>
    <xf numFmtId="0" fontId="161" fillId="0" borderId="43" applyNumberFormat="0" applyFill="0" applyAlignment="0" applyProtection="0"/>
    <xf numFmtId="0" fontId="162" fillId="0" borderId="44" applyNumberFormat="0" applyFill="0" applyProtection="0">
      <alignment horizontal="center"/>
    </xf>
    <xf numFmtId="0" fontId="162" fillId="0" borderId="0" applyNumberFormat="0" applyFill="0" applyBorder="0" applyProtection="0">
      <alignment horizontal="left"/>
    </xf>
    <xf numFmtId="0" fontId="163" fillId="0" borderId="0" applyNumberFormat="0" applyFill="0" applyBorder="0" applyProtection="0">
      <alignment horizontal="centerContinuous"/>
    </xf>
    <xf numFmtId="208" fontId="44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208" fontId="44" fillId="0" borderId="0" applyFont="0" applyFill="0" applyBorder="0" applyAlignment="0" applyProtection="0"/>
    <xf numFmtId="192" fontId="164" fillId="0" borderId="0" applyFont="0" applyFill="0" applyBorder="0" applyAlignment="0" applyProtection="0"/>
    <xf numFmtId="193" fontId="164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4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85" fillId="0" borderId="0"/>
    <xf numFmtId="0" fontId="44" fillId="0" borderId="0" applyFont="0" applyFill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67" fillId="37" borderId="0" applyNumberFormat="0" applyBorder="0" applyAlignment="0" applyProtection="0"/>
    <xf numFmtId="211" fontId="67" fillId="37" borderId="0" applyNumberFormat="0" applyBorder="0" applyAlignment="0" applyProtection="0"/>
    <xf numFmtId="211" fontId="67" fillId="37" borderId="0" applyNumberFormat="0" applyBorder="0" applyAlignment="0" applyProtection="0"/>
    <xf numFmtId="211" fontId="67" fillId="37" borderId="0" applyNumberFormat="0" applyBorder="0" applyAlignment="0" applyProtection="0"/>
    <xf numFmtId="211" fontId="48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0" fontId="166" fillId="37" borderId="0" applyNumberFormat="0" applyBorder="0" applyAlignment="0" applyProtection="0"/>
    <xf numFmtId="211" fontId="67" fillId="37" borderId="0" applyNumberFormat="0" applyBorder="0" applyAlignment="0" applyProtection="0"/>
    <xf numFmtId="211" fontId="67" fillId="37" borderId="0" applyNumberFormat="0" applyBorder="0" applyAlignment="0" applyProtection="0"/>
    <xf numFmtId="211" fontId="67" fillId="37" borderId="0" applyNumberFormat="0" applyBorder="0" applyAlignment="0" applyProtection="0"/>
    <xf numFmtId="211" fontId="67" fillId="37" borderId="0" applyNumberFormat="0" applyBorder="0" applyAlignment="0" applyProtection="0"/>
    <xf numFmtId="211" fontId="67" fillId="37" borderId="0" applyNumberFormat="0" applyBorder="0" applyAlignment="0" applyProtection="0"/>
    <xf numFmtId="0" fontId="167" fillId="37" borderId="0" applyNumberFormat="0" applyBorder="0" applyAlignment="0" applyProtection="0"/>
    <xf numFmtId="0" fontId="167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7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67" fillId="38" borderId="0" applyNumberFormat="0" applyBorder="0" applyAlignment="0" applyProtection="0"/>
    <xf numFmtId="211" fontId="67" fillId="38" borderId="0" applyNumberFormat="0" applyBorder="0" applyAlignment="0" applyProtection="0"/>
    <xf numFmtId="211" fontId="67" fillId="38" borderId="0" applyNumberFormat="0" applyBorder="0" applyAlignment="0" applyProtection="0"/>
    <xf numFmtId="211" fontId="67" fillId="38" borderId="0" applyNumberFormat="0" applyBorder="0" applyAlignment="0" applyProtection="0"/>
    <xf numFmtId="211" fontId="48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211" fontId="67" fillId="38" borderId="0" applyNumberFormat="0" applyBorder="0" applyAlignment="0" applyProtection="0"/>
    <xf numFmtId="211" fontId="67" fillId="38" borderId="0" applyNumberFormat="0" applyBorder="0" applyAlignment="0" applyProtection="0"/>
    <xf numFmtId="211" fontId="67" fillId="38" borderId="0" applyNumberFormat="0" applyBorder="0" applyAlignment="0" applyProtection="0"/>
    <xf numFmtId="211" fontId="67" fillId="38" borderId="0" applyNumberFormat="0" applyBorder="0" applyAlignment="0" applyProtection="0"/>
    <xf numFmtId="211" fontId="67" fillId="38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8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67" fillId="39" borderId="0" applyNumberFormat="0" applyBorder="0" applyAlignment="0" applyProtection="0"/>
    <xf numFmtId="211" fontId="67" fillId="39" borderId="0" applyNumberFormat="0" applyBorder="0" applyAlignment="0" applyProtection="0"/>
    <xf numFmtId="211" fontId="67" fillId="39" borderId="0" applyNumberFormat="0" applyBorder="0" applyAlignment="0" applyProtection="0"/>
    <xf numFmtId="211" fontId="67" fillId="39" borderId="0" applyNumberFormat="0" applyBorder="0" applyAlignment="0" applyProtection="0"/>
    <xf numFmtId="211" fontId="48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0" fontId="166" fillId="39" borderId="0" applyNumberFormat="0" applyBorder="0" applyAlignment="0" applyProtection="0"/>
    <xf numFmtId="211" fontId="67" fillId="39" borderId="0" applyNumberFormat="0" applyBorder="0" applyAlignment="0" applyProtection="0"/>
    <xf numFmtId="211" fontId="67" fillId="39" borderId="0" applyNumberFormat="0" applyBorder="0" applyAlignment="0" applyProtection="0"/>
    <xf numFmtId="211" fontId="67" fillId="39" borderId="0" applyNumberFormat="0" applyBorder="0" applyAlignment="0" applyProtection="0"/>
    <xf numFmtId="211" fontId="67" fillId="39" borderId="0" applyNumberFormat="0" applyBorder="0" applyAlignment="0" applyProtection="0"/>
    <xf numFmtId="211" fontId="67" fillId="39" borderId="0" applyNumberFormat="0" applyBorder="0" applyAlignment="0" applyProtection="0"/>
    <xf numFmtId="0" fontId="167" fillId="39" borderId="0" applyNumberFormat="0" applyBorder="0" applyAlignment="0" applyProtection="0"/>
    <xf numFmtId="0" fontId="167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39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211" fontId="48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0" fontId="167" fillId="40" borderId="0" applyNumberFormat="0" applyBorder="0" applyAlignment="0" applyProtection="0"/>
    <xf numFmtId="0" fontId="167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67" fillId="41" borderId="0" applyNumberFormat="0" applyBorder="0" applyAlignment="0" applyProtection="0"/>
    <xf numFmtId="211" fontId="67" fillId="41" borderId="0" applyNumberFormat="0" applyBorder="0" applyAlignment="0" applyProtection="0"/>
    <xf numFmtId="211" fontId="67" fillId="41" borderId="0" applyNumberFormat="0" applyBorder="0" applyAlignment="0" applyProtection="0"/>
    <xf numFmtId="211" fontId="67" fillId="41" borderId="0" applyNumberFormat="0" applyBorder="0" applyAlignment="0" applyProtection="0"/>
    <xf numFmtId="211" fontId="48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0" fontId="166" fillId="41" borderId="0" applyNumberFormat="0" applyBorder="0" applyAlignment="0" applyProtection="0"/>
    <xf numFmtId="211" fontId="67" fillId="41" borderId="0" applyNumberFormat="0" applyBorder="0" applyAlignment="0" applyProtection="0"/>
    <xf numFmtId="211" fontId="67" fillId="41" borderId="0" applyNumberFormat="0" applyBorder="0" applyAlignment="0" applyProtection="0"/>
    <xf numFmtId="211" fontId="67" fillId="41" borderId="0" applyNumberFormat="0" applyBorder="0" applyAlignment="0" applyProtection="0"/>
    <xf numFmtId="211" fontId="67" fillId="41" borderId="0" applyNumberFormat="0" applyBorder="0" applyAlignment="0" applyProtection="0"/>
    <xf numFmtId="211" fontId="67" fillId="41" borderId="0" applyNumberFormat="0" applyBorder="0" applyAlignment="0" applyProtection="0"/>
    <xf numFmtId="0" fontId="167" fillId="41" borderId="0" applyNumberFormat="0" applyBorder="0" applyAlignment="0" applyProtection="0"/>
    <xf numFmtId="0" fontId="167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1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67" fillId="42" borderId="0" applyNumberFormat="0" applyBorder="0" applyAlignment="0" applyProtection="0"/>
    <xf numFmtId="211" fontId="67" fillId="42" borderId="0" applyNumberFormat="0" applyBorder="0" applyAlignment="0" applyProtection="0"/>
    <xf numFmtId="211" fontId="67" fillId="42" borderId="0" applyNumberFormat="0" applyBorder="0" applyAlignment="0" applyProtection="0"/>
    <xf numFmtId="211" fontId="67" fillId="42" borderId="0" applyNumberFormat="0" applyBorder="0" applyAlignment="0" applyProtection="0"/>
    <xf numFmtId="211" fontId="48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0" fontId="166" fillId="42" borderId="0" applyNumberFormat="0" applyBorder="0" applyAlignment="0" applyProtection="0"/>
    <xf numFmtId="211" fontId="67" fillId="42" borderId="0" applyNumberFormat="0" applyBorder="0" applyAlignment="0" applyProtection="0"/>
    <xf numFmtId="211" fontId="67" fillId="42" borderId="0" applyNumberFormat="0" applyBorder="0" applyAlignment="0" applyProtection="0"/>
    <xf numFmtId="211" fontId="67" fillId="42" borderId="0" applyNumberFormat="0" applyBorder="0" applyAlignment="0" applyProtection="0"/>
    <xf numFmtId="211" fontId="67" fillId="42" borderId="0" applyNumberFormat="0" applyBorder="0" applyAlignment="0" applyProtection="0"/>
    <xf numFmtId="211" fontId="67" fillId="42" borderId="0" applyNumberFormat="0" applyBorder="0" applyAlignment="0" applyProtection="0"/>
    <xf numFmtId="0" fontId="167" fillId="42" borderId="0" applyNumberFormat="0" applyBorder="0" applyAlignment="0" applyProtection="0"/>
    <xf numFmtId="0" fontId="167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48" fillId="42" borderId="0" applyNumberFormat="0" applyBorder="0" applyAlignment="0" applyProtection="0"/>
    <xf numFmtId="211" fontId="67" fillId="37" borderId="0" applyNumberFormat="0" applyBorder="0" applyAlignment="0" applyProtection="0"/>
    <xf numFmtId="211" fontId="67" fillId="38" borderId="0" applyNumberFormat="0" applyBorder="0" applyAlignment="0" applyProtection="0"/>
    <xf numFmtId="211" fontId="67" fillId="39" borderId="0" applyNumberFormat="0" applyBorder="0" applyAlignment="0" applyProtection="0"/>
    <xf numFmtId="211" fontId="67" fillId="40" borderId="0" applyNumberFormat="0" applyBorder="0" applyAlignment="0" applyProtection="0"/>
    <xf numFmtId="211" fontId="67" fillId="41" borderId="0" applyNumberFormat="0" applyBorder="0" applyAlignment="0" applyProtection="0"/>
    <xf numFmtId="211" fontId="67" fillId="42" borderId="0" applyNumberFormat="0" applyBorder="0" applyAlignment="0" applyProtection="0"/>
    <xf numFmtId="198" fontId="168" fillId="0" borderId="0" applyFont="0" applyFill="0" applyBorder="0" applyAlignment="0" applyProtection="0"/>
    <xf numFmtId="212" fontId="168" fillId="0" borderId="0" applyFont="0" applyFill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211" fontId="48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0" fontId="167" fillId="43" borderId="0" applyNumberFormat="0" applyBorder="0" applyAlignment="0" applyProtection="0"/>
    <xf numFmtId="0" fontId="167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67" fillId="44" borderId="0" applyNumberFormat="0" applyBorder="0" applyAlignment="0" applyProtection="0"/>
    <xf numFmtId="211" fontId="67" fillId="44" borderId="0" applyNumberFormat="0" applyBorder="0" applyAlignment="0" applyProtection="0"/>
    <xf numFmtId="211" fontId="67" fillId="44" borderId="0" applyNumberFormat="0" applyBorder="0" applyAlignment="0" applyProtection="0"/>
    <xf numFmtId="211" fontId="67" fillId="44" borderId="0" applyNumberFormat="0" applyBorder="0" applyAlignment="0" applyProtection="0"/>
    <xf numFmtId="211" fontId="48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0" fontId="166" fillId="44" borderId="0" applyNumberFormat="0" applyBorder="0" applyAlignment="0" applyProtection="0"/>
    <xf numFmtId="211" fontId="67" fillId="44" borderId="0" applyNumberFormat="0" applyBorder="0" applyAlignment="0" applyProtection="0"/>
    <xf numFmtId="211" fontId="67" fillId="44" borderId="0" applyNumberFormat="0" applyBorder="0" applyAlignment="0" applyProtection="0"/>
    <xf numFmtId="211" fontId="67" fillId="44" borderId="0" applyNumberFormat="0" applyBorder="0" applyAlignment="0" applyProtection="0"/>
    <xf numFmtId="211" fontId="67" fillId="44" borderId="0" applyNumberFormat="0" applyBorder="0" applyAlignment="0" applyProtection="0"/>
    <xf numFmtId="211" fontId="67" fillId="44" borderId="0" applyNumberFormat="0" applyBorder="0" applyAlignment="0" applyProtection="0"/>
    <xf numFmtId="0" fontId="167" fillId="44" borderId="0" applyNumberFormat="0" applyBorder="0" applyAlignment="0" applyProtection="0"/>
    <xf numFmtId="0" fontId="167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4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67" fillId="45" borderId="0" applyNumberFormat="0" applyBorder="0" applyAlignment="0" applyProtection="0"/>
    <xf numFmtId="211" fontId="67" fillId="45" borderId="0" applyNumberFormat="0" applyBorder="0" applyAlignment="0" applyProtection="0"/>
    <xf numFmtId="211" fontId="67" fillId="45" borderId="0" applyNumberFormat="0" applyBorder="0" applyAlignment="0" applyProtection="0"/>
    <xf numFmtId="211" fontId="67" fillId="45" borderId="0" applyNumberFormat="0" applyBorder="0" applyAlignment="0" applyProtection="0"/>
    <xf numFmtId="211" fontId="48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211" fontId="67" fillId="45" borderId="0" applyNumberFormat="0" applyBorder="0" applyAlignment="0" applyProtection="0"/>
    <xf numFmtId="211" fontId="67" fillId="45" borderId="0" applyNumberFormat="0" applyBorder="0" applyAlignment="0" applyProtection="0"/>
    <xf numFmtId="211" fontId="67" fillId="45" borderId="0" applyNumberFormat="0" applyBorder="0" applyAlignment="0" applyProtection="0"/>
    <xf numFmtId="211" fontId="67" fillId="45" borderId="0" applyNumberFormat="0" applyBorder="0" applyAlignment="0" applyProtection="0"/>
    <xf numFmtId="211" fontId="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5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211" fontId="48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0" fontId="166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211" fontId="67" fillId="40" borderId="0" applyNumberFormat="0" applyBorder="0" applyAlignment="0" applyProtection="0"/>
    <xf numFmtId="0" fontId="167" fillId="40" borderId="0" applyNumberFormat="0" applyBorder="0" applyAlignment="0" applyProtection="0"/>
    <xf numFmtId="0" fontId="167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0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211" fontId="48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0" fontId="166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211" fontId="67" fillId="43" borderId="0" applyNumberFormat="0" applyBorder="0" applyAlignment="0" applyProtection="0"/>
    <xf numFmtId="0" fontId="167" fillId="43" borderId="0" applyNumberFormat="0" applyBorder="0" applyAlignment="0" applyProtection="0"/>
    <xf numFmtId="0" fontId="167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3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67" fillId="46" borderId="0" applyNumberFormat="0" applyBorder="0" applyAlignment="0" applyProtection="0"/>
    <xf numFmtId="211" fontId="67" fillId="46" borderId="0" applyNumberFormat="0" applyBorder="0" applyAlignment="0" applyProtection="0"/>
    <xf numFmtId="211" fontId="67" fillId="46" borderId="0" applyNumberFormat="0" applyBorder="0" applyAlignment="0" applyProtection="0"/>
    <xf numFmtId="211" fontId="67" fillId="46" borderId="0" applyNumberFormat="0" applyBorder="0" applyAlignment="0" applyProtection="0"/>
    <xf numFmtId="211" fontId="48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211" fontId="67" fillId="46" borderId="0" applyNumberFormat="0" applyBorder="0" applyAlignment="0" applyProtection="0"/>
    <xf numFmtId="211" fontId="67" fillId="46" borderId="0" applyNumberFormat="0" applyBorder="0" applyAlignment="0" applyProtection="0"/>
    <xf numFmtId="211" fontId="67" fillId="46" borderId="0" applyNumberFormat="0" applyBorder="0" applyAlignment="0" applyProtection="0"/>
    <xf numFmtId="211" fontId="67" fillId="46" borderId="0" applyNumberFormat="0" applyBorder="0" applyAlignment="0" applyProtection="0"/>
    <xf numFmtId="211" fontId="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48" fillId="46" borderId="0" applyNumberFormat="0" applyBorder="0" applyAlignment="0" applyProtection="0"/>
    <xf numFmtId="211" fontId="67" fillId="43" borderId="0" applyNumberFormat="0" applyBorder="0" applyAlignment="0" applyProtection="0"/>
    <xf numFmtId="211" fontId="67" fillId="44" borderId="0" applyNumberFormat="0" applyBorder="0" applyAlignment="0" applyProtection="0"/>
    <xf numFmtId="211" fontId="67" fillId="45" borderId="0" applyNumberFormat="0" applyBorder="0" applyAlignment="0" applyProtection="0"/>
    <xf numFmtId="211" fontId="67" fillId="40" borderId="0" applyNumberFormat="0" applyBorder="0" applyAlignment="0" applyProtection="0"/>
    <xf numFmtId="211" fontId="67" fillId="43" borderId="0" applyNumberFormat="0" applyBorder="0" applyAlignment="0" applyProtection="0"/>
    <xf numFmtId="211" fontId="67" fillId="46" borderId="0" applyNumberFormat="0" applyBorder="0" applyAlignment="0" applyProtection="0"/>
    <xf numFmtId="43" fontId="169" fillId="0" borderId="42">
      <alignment horizontal="right" vertical="center"/>
    </xf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1" fillId="47" borderId="0" applyNumberFormat="0" applyBorder="0" applyAlignment="0" applyProtection="0"/>
    <xf numFmtId="211" fontId="171" fillId="47" borderId="0" applyNumberFormat="0" applyBorder="0" applyAlignment="0" applyProtection="0"/>
    <xf numFmtId="211" fontId="171" fillId="47" borderId="0" applyNumberFormat="0" applyBorder="0" applyAlignment="0" applyProtection="0"/>
    <xf numFmtId="211" fontId="171" fillId="47" borderId="0" applyNumberFormat="0" applyBorder="0" applyAlignment="0" applyProtection="0"/>
    <xf numFmtId="211" fontId="170" fillId="47" borderId="0" applyNumberFormat="0" applyBorder="0" applyAlignment="0" applyProtection="0"/>
    <xf numFmtId="211" fontId="171" fillId="47" borderId="0" applyNumberFormat="0" applyBorder="0" applyAlignment="0" applyProtection="0"/>
    <xf numFmtId="211" fontId="171" fillId="47" borderId="0" applyNumberFormat="0" applyBorder="0" applyAlignment="0" applyProtection="0"/>
    <xf numFmtId="211" fontId="171" fillId="47" borderId="0" applyNumberFormat="0" applyBorder="0" applyAlignment="0" applyProtection="0"/>
    <xf numFmtId="211" fontId="171" fillId="47" borderId="0" applyNumberFormat="0" applyBorder="0" applyAlignment="0" applyProtection="0"/>
    <xf numFmtId="211" fontId="171" fillId="47" borderId="0" applyNumberFormat="0" applyBorder="0" applyAlignment="0" applyProtection="0"/>
    <xf numFmtId="0" fontId="172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7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1" fillId="44" borderId="0" applyNumberFormat="0" applyBorder="0" applyAlignment="0" applyProtection="0"/>
    <xf numFmtId="211" fontId="171" fillId="44" borderId="0" applyNumberFormat="0" applyBorder="0" applyAlignment="0" applyProtection="0"/>
    <xf numFmtId="211" fontId="171" fillId="44" borderId="0" applyNumberFormat="0" applyBorder="0" applyAlignment="0" applyProtection="0"/>
    <xf numFmtId="211" fontId="171" fillId="44" borderId="0" applyNumberFormat="0" applyBorder="0" applyAlignment="0" applyProtection="0"/>
    <xf numFmtId="211" fontId="170" fillId="44" borderId="0" applyNumberFormat="0" applyBorder="0" applyAlignment="0" applyProtection="0"/>
    <xf numFmtId="211" fontId="171" fillId="44" borderId="0" applyNumberFormat="0" applyBorder="0" applyAlignment="0" applyProtection="0"/>
    <xf numFmtId="211" fontId="171" fillId="44" borderId="0" applyNumberFormat="0" applyBorder="0" applyAlignment="0" applyProtection="0"/>
    <xf numFmtId="211" fontId="171" fillId="44" borderId="0" applyNumberFormat="0" applyBorder="0" applyAlignment="0" applyProtection="0"/>
    <xf numFmtId="211" fontId="171" fillId="44" borderId="0" applyNumberFormat="0" applyBorder="0" applyAlignment="0" applyProtection="0"/>
    <xf numFmtId="211" fontId="171" fillId="44" borderId="0" applyNumberFormat="0" applyBorder="0" applyAlignment="0" applyProtection="0"/>
    <xf numFmtId="0" fontId="172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4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1" fillId="45" borderId="0" applyNumberFormat="0" applyBorder="0" applyAlignment="0" applyProtection="0"/>
    <xf numFmtId="211" fontId="171" fillId="45" borderId="0" applyNumberFormat="0" applyBorder="0" applyAlignment="0" applyProtection="0"/>
    <xf numFmtId="211" fontId="171" fillId="45" borderId="0" applyNumberFormat="0" applyBorder="0" applyAlignment="0" applyProtection="0"/>
    <xf numFmtId="211" fontId="171" fillId="45" borderId="0" applyNumberFormat="0" applyBorder="0" applyAlignment="0" applyProtection="0"/>
    <xf numFmtId="211" fontId="170" fillId="45" borderId="0" applyNumberFormat="0" applyBorder="0" applyAlignment="0" applyProtection="0"/>
    <xf numFmtId="211" fontId="171" fillId="45" borderId="0" applyNumberFormat="0" applyBorder="0" applyAlignment="0" applyProtection="0"/>
    <xf numFmtId="211" fontId="171" fillId="45" borderId="0" applyNumberFormat="0" applyBorder="0" applyAlignment="0" applyProtection="0"/>
    <xf numFmtId="211" fontId="171" fillId="45" borderId="0" applyNumberFormat="0" applyBorder="0" applyAlignment="0" applyProtection="0"/>
    <xf numFmtId="211" fontId="171" fillId="45" borderId="0" applyNumberFormat="0" applyBorder="0" applyAlignment="0" applyProtection="0"/>
    <xf numFmtId="211" fontId="171" fillId="45" borderId="0" applyNumberFormat="0" applyBorder="0" applyAlignment="0" applyProtection="0"/>
    <xf numFmtId="0" fontId="172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5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211" fontId="170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0" fontId="172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211" fontId="170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0" fontId="172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1" fillId="50" borderId="0" applyNumberFormat="0" applyBorder="0" applyAlignment="0" applyProtection="0"/>
    <xf numFmtId="211" fontId="171" fillId="50" borderId="0" applyNumberFormat="0" applyBorder="0" applyAlignment="0" applyProtection="0"/>
    <xf numFmtId="211" fontId="171" fillId="50" borderId="0" applyNumberFormat="0" applyBorder="0" applyAlignment="0" applyProtection="0"/>
    <xf numFmtId="211" fontId="171" fillId="50" borderId="0" applyNumberFormat="0" applyBorder="0" applyAlignment="0" applyProtection="0"/>
    <xf numFmtId="211" fontId="170" fillId="50" borderId="0" applyNumberFormat="0" applyBorder="0" applyAlignment="0" applyProtection="0"/>
    <xf numFmtId="211" fontId="171" fillId="50" borderId="0" applyNumberFormat="0" applyBorder="0" applyAlignment="0" applyProtection="0"/>
    <xf numFmtId="211" fontId="171" fillId="50" borderId="0" applyNumberFormat="0" applyBorder="0" applyAlignment="0" applyProtection="0"/>
    <xf numFmtId="211" fontId="171" fillId="50" borderId="0" applyNumberFormat="0" applyBorder="0" applyAlignment="0" applyProtection="0"/>
    <xf numFmtId="211" fontId="171" fillId="50" borderId="0" applyNumberFormat="0" applyBorder="0" applyAlignment="0" applyProtection="0"/>
    <xf numFmtId="211" fontId="171" fillId="50" borderId="0" applyNumberFormat="0" applyBorder="0" applyAlignment="0" applyProtection="0"/>
    <xf numFmtId="0" fontId="172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0" fillId="50" borderId="0" applyNumberFormat="0" applyBorder="0" applyAlignment="0" applyProtection="0"/>
    <xf numFmtId="211" fontId="171" fillId="47" borderId="0" applyNumberFormat="0" applyBorder="0" applyAlignment="0" applyProtection="0"/>
    <xf numFmtId="211" fontId="171" fillId="44" borderId="0" applyNumberFormat="0" applyBorder="0" applyAlignment="0" applyProtection="0"/>
    <xf numFmtId="211" fontId="171" fillId="45" borderId="0" applyNumberFormat="0" applyBorder="0" applyAlignment="0" applyProtection="0"/>
    <xf numFmtId="211" fontId="171" fillId="48" borderId="0" applyNumberFormat="0" applyBorder="0" applyAlignment="0" applyProtection="0"/>
    <xf numFmtId="211" fontId="171" fillId="49" borderId="0" applyNumberFormat="0" applyBorder="0" applyAlignment="0" applyProtection="0"/>
    <xf numFmtId="211" fontId="171" fillId="50" borderId="0" applyNumberFormat="0" applyBorder="0" applyAlignment="0" applyProtection="0"/>
    <xf numFmtId="9" fontId="44" fillId="0" borderId="0"/>
    <xf numFmtId="0" fontId="173" fillId="0" borderId="0" applyFont="0" applyFill="0" applyBorder="0" applyAlignment="0" applyProtection="0"/>
    <xf numFmtId="0" fontId="174" fillId="0" borderId="21">
      <alignment horizontal="center"/>
    </xf>
    <xf numFmtId="0" fontId="175" fillId="0" borderId="0"/>
    <xf numFmtId="0" fontId="175" fillId="0" borderId="24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34" borderId="0"/>
    <xf numFmtId="0" fontId="174" fillId="0" borderId="0">
      <protection locked="0"/>
    </xf>
    <xf numFmtId="0" fontId="174" fillId="0" borderId="0"/>
    <xf numFmtId="213" fontId="174" fillId="0" borderId="0"/>
    <xf numFmtId="214" fontId="174" fillId="0" borderId="0"/>
    <xf numFmtId="0" fontId="175" fillId="63" borderId="0">
      <alignment horizontal="right"/>
    </xf>
    <xf numFmtId="0" fontId="174" fillId="0" borderId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1" fillId="51" borderId="0" applyNumberFormat="0" applyBorder="0" applyAlignment="0" applyProtection="0"/>
    <xf numFmtId="211" fontId="171" fillId="51" borderId="0" applyNumberFormat="0" applyBorder="0" applyAlignment="0" applyProtection="0"/>
    <xf numFmtId="211" fontId="171" fillId="51" borderId="0" applyNumberFormat="0" applyBorder="0" applyAlignment="0" applyProtection="0"/>
    <xf numFmtId="211" fontId="171" fillId="51" borderId="0" applyNumberFormat="0" applyBorder="0" applyAlignment="0" applyProtection="0"/>
    <xf numFmtId="211" fontId="170" fillId="51" borderId="0" applyNumberFormat="0" applyBorder="0" applyAlignment="0" applyProtection="0"/>
    <xf numFmtId="211" fontId="171" fillId="51" borderId="0" applyNumberFormat="0" applyBorder="0" applyAlignment="0" applyProtection="0"/>
    <xf numFmtId="211" fontId="171" fillId="51" borderId="0" applyNumberFormat="0" applyBorder="0" applyAlignment="0" applyProtection="0"/>
    <xf numFmtId="211" fontId="171" fillId="51" borderId="0" applyNumberFormat="0" applyBorder="0" applyAlignment="0" applyProtection="0"/>
    <xf numFmtId="211" fontId="171" fillId="51" borderId="0" applyNumberFormat="0" applyBorder="0" applyAlignment="0" applyProtection="0"/>
    <xf numFmtId="211" fontId="171" fillId="51" borderId="0" applyNumberFormat="0" applyBorder="0" applyAlignment="0" applyProtection="0"/>
    <xf numFmtId="0" fontId="172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1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1" fillId="52" borderId="0" applyNumberFormat="0" applyBorder="0" applyAlignment="0" applyProtection="0"/>
    <xf numFmtId="211" fontId="171" fillId="52" borderId="0" applyNumberFormat="0" applyBorder="0" applyAlignment="0" applyProtection="0"/>
    <xf numFmtId="211" fontId="171" fillId="52" borderId="0" applyNumberFormat="0" applyBorder="0" applyAlignment="0" applyProtection="0"/>
    <xf numFmtId="211" fontId="171" fillId="52" borderId="0" applyNumberFormat="0" applyBorder="0" applyAlignment="0" applyProtection="0"/>
    <xf numFmtId="211" fontId="170" fillId="52" borderId="0" applyNumberFormat="0" applyBorder="0" applyAlignment="0" applyProtection="0"/>
    <xf numFmtId="211" fontId="171" fillId="52" borderId="0" applyNumberFormat="0" applyBorder="0" applyAlignment="0" applyProtection="0"/>
    <xf numFmtId="211" fontId="171" fillId="52" borderId="0" applyNumberFormat="0" applyBorder="0" applyAlignment="0" applyProtection="0"/>
    <xf numFmtId="211" fontId="171" fillId="52" borderId="0" applyNumberFormat="0" applyBorder="0" applyAlignment="0" applyProtection="0"/>
    <xf numFmtId="211" fontId="171" fillId="52" borderId="0" applyNumberFormat="0" applyBorder="0" applyAlignment="0" applyProtection="0"/>
    <xf numFmtId="211" fontId="171" fillId="52" borderId="0" applyNumberFormat="0" applyBorder="0" applyAlignment="0" applyProtection="0"/>
    <xf numFmtId="0" fontId="172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2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1" fillId="53" borderId="0" applyNumberFormat="0" applyBorder="0" applyAlignment="0" applyProtection="0"/>
    <xf numFmtId="211" fontId="171" fillId="53" borderId="0" applyNumberFormat="0" applyBorder="0" applyAlignment="0" applyProtection="0"/>
    <xf numFmtId="211" fontId="171" fillId="53" borderId="0" applyNumberFormat="0" applyBorder="0" applyAlignment="0" applyProtection="0"/>
    <xf numFmtId="211" fontId="171" fillId="53" borderId="0" applyNumberFormat="0" applyBorder="0" applyAlignment="0" applyProtection="0"/>
    <xf numFmtId="211" fontId="170" fillId="53" borderId="0" applyNumberFormat="0" applyBorder="0" applyAlignment="0" applyProtection="0"/>
    <xf numFmtId="211" fontId="171" fillId="53" borderId="0" applyNumberFormat="0" applyBorder="0" applyAlignment="0" applyProtection="0"/>
    <xf numFmtId="211" fontId="171" fillId="53" borderId="0" applyNumberFormat="0" applyBorder="0" applyAlignment="0" applyProtection="0"/>
    <xf numFmtId="211" fontId="171" fillId="53" borderId="0" applyNumberFormat="0" applyBorder="0" applyAlignment="0" applyProtection="0"/>
    <xf numFmtId="211" fontId="171" fillId="53" borderId="0" applyNumberFormat="0" applyBorder="0" applyAlignment="0" applyProtection="0"/>
    <xf numFmtId="211" fontId="171" fillId="53" borderId="0" applyNumberFormat="0" applyBorder="0" applyAlignment="0" applyProtection="0"/>
    <xf numFmtId="0" fontId="172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53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211" fontId="170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211" fontId="171" fillId="48" borderId="0" applyNumberFormat="0" applyBorder="0" applyAlignment="0" applyProtection="0"/>
    <xf numFmtId="0" fontId="172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8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211" fontId="170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211" fontId="171" fillId="49" borderId="0" applyNumberFormat="0" applyBorder="0" applyAlignment="0" applyProtection="0"/>
    <xf numFmtId="0" fontId="172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49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1" fillId="54" borderId="0" applyNumberFormat="0" applyBorder="0" applyAlignment="0" applyProtection="0"/>
    <xf numFmtId="211" fontId="171" fillId="54" borderId="0" applyNumberFormat="0" applyBorder="0" applyAlignment="0" applyProtection="0"/>
    <xf numFmtId="211" fontId="171" fillId="54" borderId="0" applyNumberFormat="0" applyBorder="0" applyAlignment="0" applyProtection="0"/>
    <xf numFmtId="211" fontId="171" fillId="54" borderId="0" applyNumberFormat="0" applyBorder="0" applyAlignment="0" applyProtection="0"/>
    <xf numFmtId="211" fontId="170" fillId="54" borderId="0" applyNumberFormat="0" applyBorder="0" applyAlignment="0" applyProtection="0"/>
    <xf numFmtId="211" fontId="171" fillId="54" borderId="0" applyNumberFormat="0" applyBorder="0" applyAlignment="0" applyProtection="0"/>
    <xf numFmtId="211" fontId="171" fillId="54" borderId="0" applyNumberFormat="0" applyBorder="0" applyAlignment="0" applyProtection="0"/>
    <xf numFmtId="211" fontId="171" fillId="54" borderId="0" applyNumberFormat="0" applyBorder="0" applyAlignment="0" applyProtection="0"/>
    <xf numFmtId="211" fontId="171" fillId="54" borderId="0" applyNumberFormat="0" applyBorder="0" applyAlignment="0" applyProtection="0"/>
    <xf numFmtId="211" fontId="171" fillId="54" borderId="0" applyNumberFormat="0" applyBorder="0" applyAlignment="0" applyProtection="0"/>
    <xf numFmtId="0" fontId="172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211" fontId="170" fillId="54" borderId="0" applyNumberFormat="0" applyBorder="0" applyAlignment="0" applyProtection="0"/>
    <xf numFmtId="0" fontId="36" fillId="0" borderId="0" applyNumberFormat="0" applyAlignment="0"/>
    <xf numFmtId="215" fontId="176" fillId="0" borderId="0">
      <alignment vertical="center"/>
    </xf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8" fillId="38" borderId="0" applyNumberFormat="0" applyBorder="0" applyAlignment="0" applyProtection="0"/>
    <xf numFmtId="211" fontId="178" fillId="38" borderId="0" applyNumberFormat="0" applyBorder="0" applyAlignment="0" applyProtection="0"/>
    <xf numFmtId="211" fontId="178" fillId="38" borderId="0" applyNumberFormat="0" applyBorder="0" applyAlignment="0" applyProtection="0"/>
    <xf numFmtId="211" fontId="178" fillId="38" borderId="0" applyNumberFormat="0" applyBorder="0" applyAlignment="0" applyProtection="0"/>
    <xf numFmtId="211" fontId="177" fillId="38" borderId="0" applyNumberFormat="0" applyBorder="0" applyAlignment="0" applyProtection="0"/>
    <xf numFmtId="211" fontId="178" fillId="38" borderId="0" applyNumberFormat="0" applyBorder="0" applyAlignment="0" applyProtection="0"/>
    <xf numFmtId="211" fontId="178" fillId="38" borderId="0" applyNumberFormat="0" applyBorder="0" applyAlignment="0" applyProtection="0"/>
    <xf numFmtId="211" fontId="178" fillId="38" borderId="0" applyNumberFormat="0" applyBorder="0" applyAlignment="0" applyProtection="0"/>
    <xf numFmtId="211" fontId="178" fillId="38" borderId="0" applyNumberFormat="0" applyBorder="0" applyAlignment="0" applyProtection="0"/>
    <xf numFmtId="211" fontId="178" fillId="38" borderId="0" applyNumberFormat="0" applyBorder="0" applyAlignment="0" applyProtection="0"/>
    <xf numFmtId="0" fontId="179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1" fontId="177" fillId="38" borderId="0" applyNumberFormat="0" applyBorder="0" applyAlignment="0" applyProtection="0"/>
    <xf numFmtId="216" fontId="69" fillId="0" borderId="0">
      <alignment vertical="center"/>
    </xf>
    <xf numFmtId="217" fontId="34" fillId="0" borderId="0" applyFill="0" applyBorder="0" applyAlignment="0"/>
    <xf numFmtId="218" fontId="180" fillId="0" borderId="0" applyFill="0" applyBorder="0" applyAlignment="0"/>
    <xf numFmtId="219" fontId="180" fillId="0" borderId="0" applyFill="0" applyBorder="0" applyAlignment="0"/>
    <xf numFmtId="172" fontId="181" fillId="0" borderId="0" applyFill="0" applyBorder="0" applyAlignment="0"/>
    <xf numFmtId="220" fontId="181" fillId="0" borderId="0" applyFill="0" applyBorder="0" applyAlignment="0"/>
    <xf numFmtId="221" fontId="180" fillId="0" borderId="0" applyFill="0" applyBorder="0" applyAlignment="0"/>
    <xf numFmtId="222" fontId="181" fillId="0" borderId="0" applyFill="0" applyBorder="0" applyAlignment="0"/>
    <xf numFmtId="218" fontId="180" fillId="0" borderId="0" applyFill="0" applyBorder="0" applyAlignment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211" fontId="182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0" fontId="184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6" fillId="58" borderId="30" applyNumberFormat="0" applyAlignment="0" applyProtection="0"/>
    <xf numFmtId="211" fontId="186" fillId="58" borderId="30" applyNumberFormat="0" applyAlignment="0" applyProtection="0"/>
    <xf numFmtId="211" fontId="186" fillId="58" borderId="30" applyNumberFormat="0" applyAlignment="0" applyProtection="0"/>
    <xf numFmtId="211" fontId="186" fillId="58" borderId="30" applyNumberFormat="0" applyAlignment="0" applyProtection="0"/>
    <xf numFmtId="211" fontId="185" fillId="58" borderId="30" applyNumberFormat="0" applyAlignment="0" applyProtection="0"/>
    <xf numFmtId="211" fontId="186" fillId="58" borderId="30" applyNumberFormat="0" applyAlignment="0" applyProtection="0"/>
    <xf numFmtId="211" fontId="186" fillId="58" borderId="30" applyNumberFormat="0" applyAlignment="0" applyProtection="0"/>
    <xf numFmtId="211" fontId="186" fillId="58" borderId="30" applyNumberFormat="0" applyAlignment="0" applyProtection="0"/>
    <xf numFmtId="211" fontId="186" fillId="58" borderId="30" applyNumberFormat="0" applyAlignment="0" applyProtection="0"/>
    <xf numFmtId="211" fontId="186" fillId="58" borderId="30" applyNumberFormat="0" applyAlignment="0" applyProtection="0"/>
    <xf numFmtId="0" fontId="187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211" fontId="185" fillId="58" borderId="30" applyNumberFormat="0" applyAlignment="0" applyProtection="0"/>
    <xf numFmtId="0" fontId="188" fillId="0" borderId="0"/>
    <xf numFmtId="218" fontId="189" fillId="0" borderId="0"/>
    <xf numFmtId="218" fontId="189" fillId="0" borderId="0"/>
    <xf numFmtId="218" fontId="189" fillId="0" borderId="0"/>
    <xf numFmtId="218" fontId="189" fillId="0" borderId="0"/>
    <xf numFmtId="218" fontId="189" fillId="0" borderId="0"/>
    <xf numFmtId="218" fontId="189" fillId="0" borderId="0"/>
    <xf numFmtId="218" fontId="189" fillId="0" borderId="0"/>
    <xf numFmtId="221" fontId="18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95" fillId="0" borderId="0"/>
    <xf numFmtId="3" fontId="190" fillId="0" borderId="0" applyFont="0" applyFill="0" applyBorder="0" applyAlignment="0" applyProtection="0"/>
    <xf numFmtId="0" fontId="191" fillId="0" borderId="0" applyNumberFormat="0" applyAlignment="0">
      <alignment horizontal="left"/>
    </xf>
    <xf numFmtId="0" fontId="188" fillId="0" borderId="0"/>
    <xf numFmtId="0" fontId="188" fillId="0" borderId="0"/>
    <xf numFmtId="218" fontId="180" fillId="0" borderId="0" applyFont="0" applyFill="0" applyBorder="0" applyAlignment="0" applyProtection="0"/>
    <xf numFmtId="42" fontId="34" fillId="0" borderId="0" applyFont="0" applyFill="0" applyBorder="0" applyAlignment="0" applyProtection="0"/>
    <xf numFmtId="224" fontId="190" fillId="0" borderId="0" applyFont="0" applyFill="0" applyBorder="0" applyAlignment="0" applyProtection="0"/>
    <xf numFmtId="225" fontId="95" fillId="0" borderId="0"/>
    <xf numFmtId="226" fontId="34" fillId="0" borderId="0"/>
    <xf numFmtId="211" fontId="54" fillId="0" borderId="0"/>
    <xf numFmtId="211" fontId="54" fillId="0" borderId="45"/>
    <xf numFmtId="227" fontId="36" fillId="0" borderId="21" applyFont="0" applyFill="0" applyBorder="0" applyAlignment="0" applyProtection="0">
      <alignment horizontal="center" vertical="center" wrapText="1"/>
    </xf>
    <xf numFmtId="0" fontId="190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8" fontId="95" fillId="0" borderId="0"/>
    <xf numFmtId="221" fontId="180" fillId="0" borderId="0" applyFill="0" applyBorder="0" applyAlignment="0"/>
    <xf numFmtId="218" fontId="180" fillId="0" borderId="0" applyFill="0" applyBorder="0" applyAlignment="0"/>
    <xf numFmtId="221" fontId="180" fillId="0" borderId="0" applyFill="0" applyBorder="0" applyAlignment="0"/>
    <xf numFmtId="222" fontId="181" fillId="0" borderId="0" applyFill="0" applyBorder="0" applyAlignment="0"/>
    <xf numFmtId="218" fontId="180" fillId="0" borderId="0" applyFill="0" applyBorder="0" applyAlignment="0"/>
    <xf numFmtId="0" fontId="192" fillId="0" borderId="0" applyNumberFormat="0" applyAlignment="0">
      <alignment horizontal="left"/>
    </xf>
    <xf numFmtId="229" fontId="62" fillId="0" borderId="0" applyFon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4" fillId="0" borderId="0" applyNumberFormat="0" applyFill="0" applyBorder="0" applyAlignment="0" applyProtection="0"/>
    <xf numFmtId="211" fontId="194" fillId="0" borderId="0" applyNumberFormat="0" applyFill="0" applyBorder="0" applyAlignment="0" applyProtection="0"/>
    <xf numFmtId="211" fontId="194" fillId="0" borderId="0" applyNumberFormat="0" applyFill="0" applyBorder="0" applyAlignment="0" applyProtection="0"/>
    <xf numFmtId="211" fontId="194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4" fillId="0" borderId="0" applyNumberFormat="0" applyFill="0" applyBorder="0" applyAlignment="0" applyProtection="0"/>
    <xf numFmtId="211" fontId="194" fillId="0" borderId="0" applyNumberFormat="0" applyFill="0" applyBorder="0" applyAlignment="0" applyProtection="0"/>
    <xf numFmtId="211" fontId="194" fillId="0" borderId="0" applyNumberFormat="0" applyFill="0" applyBorder="0" applyAlignment="0" applyProtection="0"/>
    <xf numFmtId="211" fontId="194" fillId="0" borderId="0" applyNumberFormat="0" applyFill="0" applyBorder="0" applyAlignment="0" applyProtection="0"/>
    <xf numFmtId="211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11" fontId="193" fillId="0" borderId="0" applyNumberFormat="0" applyFill="0" applyBorder="0" applyAlignment="0" applyProtection="0"/>
    <xf numFmtId="2" fontId="190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8" fillId="39" borderId="0" applyNumberFormat="0" applyBorder="0" applyAlignment="0" applyProtection="0"/>
    <xf numFmtId="211" fontId="198" fillId="39" borderId="0" applyNumberFormat="0" applyBorder="0" applyAlignment="0" applyProtection="0"/>
    <xf numFmtId="211" fontId="198" fillId="39" borderId="0" applyNumberFormat="0" applyBorder="0" applyAlignment="0" applyProtection="0"/>
    <xf numFmtId="211" fontId="198" fillId="39" borderId="0" applyNumberFormat="0" applyBorder="0" applyAlignment="0" applyProtection="0"/>
    <xf numFmtId="211" fontId="197" fillId="39" borderId="0" applyNumberFormat="0" applyBorder="0" applyAlignment="0" applyProtection="0"/>
    <xf numFmtId="211" fontId="198" fillId="39" borderId="0" applyNumberFormat="0" applyBorder="0" applyAlignment="0" applyProtection="0"/>
    <xf numFmtId="211" fontId="198" fillId="39" borderId="0" applyNumberFormat="0" applyBorder="0" applyAlignment="0" applyProtection="0"/>
    <xf numFmtId="211" fontId="198" fillId="39" borderId="0" applyNumberFormat="0" applyBorder="0" applyAlignment="0" applyProtection="0"/>
    <xf numFmtId="211" fontId="198" fillId="39" borderId="0" applyNumberFormat="0" applyBorder="0" applyAlignment="0" applyProtection="0"/>
    <xf numFmtId="211" fontId="198" fillId="39" borderId="0" applyNumberFormat="0" applyBorder="0" applyAlignment="0" applyProtection="0"/>
    <xf numFmtId="0" fontId="199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11" fontId="197" fillId="39" borderId="0" applyNumberFormat="0" applyBorder="0" applyAlignment="0" applyProtection="0"/>
    <xf numFmtId="230" fontId="200" fillId="36" borderId="0">
      <alignment horizontal="left" vertical="top"/>
    </xf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2" fillId="0" borderId="32" applyNumberFormat="0" applyFill="0" applyAlignment="0" applyProtection="0"/>
    <xf numFmtId="211" fontId="202" fillId="0" borderId="32" applyNumberFormat="0" applyFill="0" applyAlignment="0" applyProtection="0"/>
    <xf numFmtId="211" fontId="202" fillId="0" borderId="32" applyNumberFormat="0" applyFill="0" applyAlignment="0" applyProtection="0"/>
    <xf numFmtId="211" fontId="202" fillId="0" borderId="32" applyNumberFormat="0" applyFill="0" applyAlignment="0" applyProtection="0"/>
    <xf numFmtId="211" fontId="201" fillId="0" borderId="32" applyNumberFormat="0" applyFill="0" applyAlignment="0" applyProtection="0"/>
    <xf numFmtId="211" fontId="202" fillId="0" borderId="32" applyNumberFormat="0" applyFill="0" applyAlignment="0" applyProtection="0"/>
    <xf numFmtId="211" fontId="202" fillId="0" borderId="32" applyNumberFormat="0" applyFill="0" applyAlignment="0" applyProtection="0"/>
    <xf numFmtId="211" fontId="202" fillId="0" borderId="32" applyNumberFormat="0" applyFill="0" applyAlignment="0" applyProtection="0"/>
    <xf numFmtId="211" fontId="202" fillId="0" borderId="32" applyNumberFormat="0" applyFill="0" applyAlignment="0" applyProtection="0"/>
    <xf numFmtId="211" fontId="202" fillId="0" borderId="32" applyNumberFormat="0" applyFill="0" applyAlignment="0" applyProtection="0"/>
    <xf numFmtId="0" fontId="203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1" fillId="0" borderId="32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5" fillId="0" borderId="33" applyNumberFormat="0" applyFill="0" applyAlignment="0" applyProtection="0"/>
    <xf numFmtId="211" fontId="205" fillId="0" borderId="33" applyNumberFormat="0" applyFill="0" applyAlignment="0" applyProtection="0"/>
    <xf numFmtId="211" fontId="205" fillId="0" borderId="33" applyNumberFormat="0" applyFill="0" applyAlignment="0" applyProtection="0"/>
    <xf numFmtId="211" fontId="205" fillId="0" borderId="33" applyNumberFormat="0" applyFill="0" applyAlignment="0" applyProtection="0"/>
    <xf numFmtId="211" fontId="204" fillId="0" borderId="33" applyNumberFormat="0" applyFill="0" applyAlignment="0" applyProtection="0"/>
    <xf numFmtId="211" fontId="205" fillId="0" borderId="33" applyNumberFormat="0" applyFill="0" applyAlignment="0" applyProtection="0"/>
    <xf numFmtId="211" fontId="205" fillId="0" borderId="33" applyNumberFormat="0" applyFill="0" applyAlignment="0" applyProtection="0"/>
    <xf numFmtId="211" fontId="205" fillId="0" borderId="33" applyNumberFormat="0" applyFill="0" applyAlignment="0" applyProtection="0"/>
    <xf numFmtId="211" fontId="205" fillId="0" borderId="33" applyNumberFormat="0" applyFill="0" applyAlignment="0" applyProtection="0"/>
    <xf numFmtId="211" fontId="205" fillId="0" borderId="33" applyNumberFormat="0" applyFill="0" applyAlignment="0" applyProtection="0"/>
    <xf numFmtId="0" fontId="206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4" fillId="0" borderId="33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211" fontId="207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0" fontId="209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8" fillId="0" borderId="0" applyNumberFormat="0" applyFill="0" applyBorder="0" applyAlignment="0" applyProtection="0"/>
    <xf numFmtId="211" fontId="208" fillId="0" borderId="0" applyNumberFormat="0" applyFill="0" applyBorder="0" applyAlignment="0" applyProtection="0"/>
    <xf numFmtId="211" fontId="208" fillId="0" borderId="0" applyNumberFormat="0" applyFill="0" applyBorder="0" applyAlignment="0" applyProtection="0"/>
    <xf numFmtId="211" fontId="208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8" fillId="0" borderId="0" applyNumberFormat="0" applyFill="0" applyBorder="0" applyAlignment="0" applyProtection="0"/>
    <xf numFmtId="211" fontId="208" fillId="0" borderId="0" applyNumberFormat="0" applyFill="0" applyBorder="0" applyAlignment="0" applyProtection="0"/>
    <xf numFmtId="211" fontId="208" fillId="0" borderId="0" applyNumberFormat="0" applyFill="0" applyBorder="0" applyAlignment="0" applyProtection="0"/>
    <xf numFmtId="211" fontId="208" fillId="0" borderId="0" applyNumberFormat="0" applyFill="0" applyBorder="0" applyAlignment="0" applyProtection="0"/>
    <xf numFmtId="211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211" fontId="207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87" fillId="36" borderId="0">
      <alignment horizontal="left" wrapText="1" indent="2"/>
    </xf>
    <xf numFmtId="231" fontId="34" fillId="0" borderId="0" applyBorder="0" applyAlignment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211" fontId="211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0" fontId="213" fillId="42" borderId="29" applyNumberFormat="0" applyAlignment="0" applyProtection="0"/>
    <xf numFmtId="0" fontId="213" fillId="42" borderId="29" applyNumberFormat="0" applyAlignment="0" applyProtection="0"/>
    <xf numFmtId="0" fontId="213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32" fontId="34" fillId="0" borderId="0"/>
    <xf numFmtId="177" fontId="214" fillId="0" borderId="0"/>
    <xf numFmtId="1" fontId="34" fillId="0" borderId="0" applyFont="0" applyFill="0" applyBorder="0" applyAlignment="0" applyProtection="0"/>
    <xf numFmtId="0" fontId="42" fillId="0" borderId="0"/>
    <xf numFmtId="211" fontId="215" fillId="64" borderId="45"/>
    <xf numFmtId="0" fontId="52" fillId="0" borderId="0" applyNumberFormat="0" applyFont="0" applyFill="0" applyBorder="0" applyProtection="0">
      <alignment horizontal="left" vertical="center"/>
    </xf>
    <xf numFmtId="221" fontId="180" fillId="0" borderId="0" applyFill="0" applyBorder="0" applyAlignment="0"/>
    <xf numFmtId="218" fontId="180" fillId="0" borderId="0" applyFill="0" applyBorder="0" applyAlignment="0"/>
    <xf numFmtId="221" fontId="180" fillId="0" borderId="0" applyFill="0" applyBorder="0" applyAlignment="0"/>
    <xf numFmtId="222" fontId="181" fillId="0" borderId="0" applyFill="0" applyBorder="0" applyAlignment="0"/>
    <xf numFmtId="218" fontId="180" fillId="0" borderId="0" applyFill="0" applyBorder="0" applyAlignment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7" fillId="0" borderId="37" applyNumberFormat="0" applyFill="0" applyAlignment="0" applyProtection="0"/>
    <xf numFmtId="211" fontId="217" fillId="0" borderId="37" applyNumberFormat="0" applyFill="0" applyAlignment="0" applyProtection="0"/>
    <xf numFmtId="211" fontId="217" fillId="0" borderId="37" applyNumberFormat="0" applyFill="0" applyAlignment="0" applyProtection="0"/>
    <xf numFmtId="211" fontId="217" fillId="0" borderId="37" applyNumberFormat="0" applyFill="0" applyAlignment="0" applyProtection="0"/>
    <xf numFmtId="211" fontId="216" fillId="0" borderId="37" applyNumberFormat="0" applyFill="0" applyAlignment="0" applyProtection="0"/>
    <xf numFmtId="211" fontId="217" fillId="0" borderId="37" applyNumberFormat="0" applyFill="0" applyAlignment="0" applyProtection="0"/>
    <xf numFmtId="211" fontId="217" fillId="0" borderId="37" applyNumberFormat="0" applyFill="0" applyAlignment="0" applyProtection="0"/>
    <xf numFmtId="211" fontId="217" fillId="0" borderId="37" applyNumberFormat="0" applyFill="0" applyAlignment="0" applyProtection="0"/>
    <xf numFmtId="211" fontId="217" fillId="0" borderId="37" applyNumberFormat="0" applyFill="0" applyAlignment="0" applyProtection="0"/>
    <xf numFmtId="211" fontId="217" fillId="0" borderId="37" applyNumberFormat="0" applyFill="0" applyAlignment="0" applyProtection="0"/>
    <xf numFmtId="0" fontId="218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11" fontId="216" fillId="0" borderId="37" applyNumberFormat="0" applyFill="0" applyAlignment="0" applyProtection="0"/>
    <xf numFmtId="233" fontId="219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68" fillId="0" borderId="0" applyNumberFormat="0" applyFont="0" applyFill="0" applyAlignment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2" fillId="60" borderId="0" applyNumberFormat="0" applyBorder="0" applyAlignment="0" applyProtection="0"/>
    <xf numFmtId="211" fontId="222" fillId="60" borderId="0" applyNumberFormat="0" applyBorder="0" applyAlignment="0" applyProtection="0"/>
    <xf numFmtId="211" fontId="222" fillId="60" borderId="0" applyNumberFormat="0" applyBorder="0" applyAlignment="0" applyProtection="0"/>
    <xf numFmtId="211" fontId="222" fillId="60" borderId="0" applyNumberFormat="0" applyBorder="0" applyAlignment="0" applyProtection="0"/>
    <xf numFmtId="211" fontId="221" fillId="60" borderId="0" applyNumberFormat="0" applyBorder="0" applyAlignment="0" applyProtection="0"/>
    <xf numFmtId="211" fontId="222" fillId="60" borderId="0" applyNumberFormat="0" applyBorder="0" applyAlignment="0" applyProtection="0"/>
    <xf numFmtId="211" fontId="222" fillId="60" borderId="0" applyNumberFormat="0" applyBorder="0" applyAlignment="0" applyProtection="0"/>
    <xf numFmtId="211" fontId="222" fillId="60" borderId="0" applyNumberFormat="0" applyBorder="0" applyAlignment="0" applyProtection="0"/>
    <xf numFmtId="211" fontId="222" fillId="60" borderId="0" applyNumberFormat="0" applyBorder="0" applyAlignment="0" applyProtection="0"/>
    <xf numFmtId="211" fontId="222" fillId="60" borderId="0" applyNumberFormat="0" applyBorder="0" applyAlignment="0" applyProtection="0"/>
    <xf numFmtId="0" fontId="223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211" fontId="221" fillId="60" borderId="0" applyNumberFormat="0" applyBorder="0" applyAlignment="0" applyProtection="0"/>
    <xf numFmtId="196" fontId="34" fillId="0" borderId="0"/>
    <xf numFmtId="0" fontId="18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67" fillId="0" borderId="0"/>
    <xf numFmtId="211" fontId="48" fillId="0" borderId="0"/>
    <xf numFmtId="211" fontId="48" fillId="0" borderId="0"/>
    <xf numFmtId="211" fontId="67" fillId="0" borderId="0"/>
    <xf numFmtId="211" fontId="48" fillId="0" borderId="0"/>
    <xf numFmtId="211" fontId="48" fillId="0" borderId="0"/>
    <xf numFmtId="211" fontId="67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0" fontId="41" fillId="0" borderId="0"/>
    <xf numFmtId="0" fontId="34" fillId="0" borderId="0"/>
    <xf numFmtId="0" fontId="34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0" fontId="34" fillId="0" borderId="0"/>
    <xf numFmtId="0" fontId="34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34" fillId="0" borderId="0"/>
    <xf numFmtId="211" fontId="67" fillId="0" borderId="0"/>
    <xf numFmtId="211" fontId="48" fillId="0" borderId="0"/>
    <xf numFmtId="211" fontId="48" fillId="0" borderId="0"/>
    <xf numFmtId="0" fontId="67" fillId="0" borderId="0"/>
    <xf numFmtId="0" fontId="67" fillId="0" borderId="0"/>
    <xf numFmtId="211" fontId="67" fillId="0" borderId="0"/>
    <xf numFmtId="211" fontId="34" fillId="0" borderId="0"/>
    <xf numFmtId="211" fontId="67" fillId="0" borderId="0"/>
    <xf numFmtId="211" fontId="67" fillId="0" borderId="0"/>
    <xf numFmtId="211" fontId="67" fillId="0" borderId="0"/>
    <xf numFmtId="211" fontId="67" fillId="0" borderId="0"/>
    <xf numFmtId="0" fontId="34" fillId="0" borderId="0"/>
    <xf numFmtId="0" fontId="34" fillId="0" borderId="0"/>
    <xf numFmtId="0" fontId="48" fillId="0" borderId="0"/>
    <xf numFmtId="211" fontId="67" fillId="0" borderId="0"/>
    <xf numFmtId="0" fontId="167" fillId="0" borderId="0"/>
    <xf numFmtId="0" fontId="167" fillId="0" borderId="0"/>
    <xf numFmtId="0" fontId="4" fillId="0" borderId="0"/>
    <xf numFmtId="211" fontId="48" fillId="0" borderId="0"/>
    <xf numFmtId="0" fontId="167" fillId="0" borderId="0"/>
    <xf numFmtId="211" fontId="41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11" fontId="48" fillId="0" borderId="0"/>
    <xf numFmtId="234" fontId="34" fillId="0" borderId="0"/>
    <xf numFmtId="0" fontId="224" fillId="0" borderId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211" fontId="48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0" fontId="167" fillId="61" borderId="38" applyNumberFormat="0" applyFont="0" applyAlignment="0" applyProtection="0"/>
    <xf numFmtId="0" fontId="167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08" fontId="44" fillId="0" borderId="0" applyFont="0" applyFill="0" applyBorder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211" fontId="225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0" fontId="227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40" fontId="47" fillId="55" borderId="0">
      <alignment horizontal="right"/>
    </xf>
    <xf numFmtId="0" fontId="228" fillId="36" borderId="0">
      <alignment horizontal="center"/>
    </xf>
    <xf numFmtId="0" fontId="229" fillId="65" borderId="19"/>
    <xf numFmtId="0" fontId="230" fillId="0" borderId="0" applyBorder="0">
      <alignment horizontal="centerContinuous"/>
    </xf>
    <xf numFmtId="0" fontId="231" fillId="0" borderId="0" applyBorder="0">
      <alignment horizontal="centerContinuous"/>
    </xf>
    <xf numFmtId="0" fontId="232" fillId="0" borderId="0">
      <alignment horizontal="center"/>
    </xf>
    <xf numFmtId="0" fontId="233" fillId="0" borderId="0">
      <alignment horizontal="center"/>
    </xf>
    <xf numFmtId="179" fontId="219" fillId="0" borderId="0" applyFont="0" applyFill="0" applyBorder="0" applyAlignment="0" applyProtection="0"/>
    <xf numFmtId="220" fontId="181" fillId="0" borderId="0" applyFont="0" applyFill="0" applyBorder="0" applyAlignment="0" applyProtection="0"/>
    <xf numFmtId="235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1" fontId="180" fillId="0" borderId="0" applyFill="0" applyBorder="0" applyAlignment="0"/>
    <xf numFmtId="218" fontId="180" fillId="0" borderId="0" applyFill="0" applyBorder="0" applyAlignment="0"/>
    <xf numFmtId="221" fontId="180" fillId="0" borderId="0" applyFill="0" applyBorder="0" applyAlignment="0"/>
    <xf numFmtId="222" fontId="181" fillId="0" borderId="0" applyFill="0" applyBorder="0" applyAlignment="0"/>
    <xf numFmtId="218" fontId="180" fillId="0" borderId="0" applyFill="0" applyBorder="0" applyAlignment="0"/>
    <xf numFmtId="4" fontId="73" fillId="0" borderId="0" applyFont="0" applyFill="0" applyBorder="0" applyAlignment="0" applyProtection="0"/>
    <xf numFmtId="0" fontId="234" fillId="0" borderId="24">
      <alignment horizontal="center"/>
    </xf>
    <xf numFmtId="3" fontId="73" fillId="0" borderId="0" applyFont="0" applyFill="0" applyBorder="0" applyAlignment="0" applyProtection="0"/>
    <xf numFmtId="0" fontId="73" fillId="66" borderId="0" applyNumberFormat="0" applyFont="0" applyBorder="0" applyAlignment="0" applyProtection="0"/>
    <xf numFmtId="0" fontId="44" fillId="0" borderId="0" applyFont="0" applyFill="0" applyBorder="0" applyAlignment="0" applyProtection="0"/>
    <xf numFmtId="1" fontId="34" fillId="0" borderId="22" applyNumberFormat="0" applyFill="0" applyAlignment="0" applyProtection="0">
      <alignment horizontal="center" vertical="center"/>
    </xf>
    <xf numFmtId="211" fontId="54" fillId="0" borderId="0"/>
    <xf numFmtId="236" fontId="34" fillId="0" borderId="0" applyNumberFormat="0" applyFill="0" applyBorder="0" applyAlignment="0" applyProtection="0">
      <alignment horizontal="left"/>
    </xf>
    <xf numFmtId="38" fontId="52" fillId="0" borderId="0" applyNumberFormat="0" applyFont="0" applyFill="0" applyBorder="0" applyAlignment="0"/>
    <xf numFmtId="0" fontId="196" fillId="67" borderId="46" applyNumberFormat="0" applyFont="0" applyBorder="0" applyAlignment="0" applyProtection="0"/>
    <xf numFmtId="0" fontId="235" fillId="0" borderId="27">
      <alignment horizontal="left"/>
    </xf>
    <xf numFmtId="0" fontId="220" fillId="0" borderId="0" applyNumberFormat="0" applyFill="0" applyBorder="0" applyAlignment="0" applyProtection="0"/>
    <xf numFmtId="12" fontId="236" fillId="0" borderId="21">
      <alignment horizontal="center"/>
    </xf>
    <xf numFmtId="0" fontId="237" fillId="0" borderId="0"/>
    <xf numFmtId="0" fontId="196" fillId="0" borderId="2" applyNumberFormat="0" applyFill="0" applyBorder="0" applyAlignment="0" applyProtection="0">
      <alignment horizontal="centerContinuous"/>
    </xf>
    <xf numFmtId="0" fontId="220" fillId="0" borderId="2" applyNumberFormat="0" applyFill="0" applyBorder="0" applyAlignment="0" applyProtection="0">
      <alignment horizontal="centerContinuous"/>
    </xf>
    <xf numFmtId="0" fontId="210" fillId="0" borderId="25" applyNumberFormat="0" applyFill="0" applyBorder="0" applyAlignment="0" applyProtection="0"/>
    <xf numFmtId="40" fontId="238" fillId="0" borderId="0" applyBorder="0">
      <alignment horizontal="right"/>
    </xf>
    <xf numFmtId="211" fontId="54" fillId="0" borderId="45"/>
    <xf numFmtId="237" fontId="181" fillId="0" borderId="0" applyFill="0" applyBorder="0" applyAlignment="0"/>
    <xf numFmtId="238" fontId="181" fillId="0" borderId="0" applyFill="0" applyBorder="0" applyAlignment="0"/>
    <xf numFmtId="211" fontId="239" fillId="68" borderId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0" fillId="0" borderId="0" applyNumberFormat="0" applyFill="0" applyBorder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211" fontId="242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0" fontId="244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15" fillId="0" borderId="47"/>
    <xf numFmtId="211" fontId="215" fillId="0" borderId="45"/>
    <xf numFmtId="6" fontId="73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7" fillId="0" borderId="0" applyNumberFormat="0" applyFill="0" applyBorder="0" applyAlignment="0" applyProtection="0"/>
    <xf numFmtId="211" fontId="247" fillId="0" borderId="0" applyNumberFormat="0" applyFill="0" applyBorder="0" applyAlignment="0" applyProtection="0"/>
    <xf numFmtId="211" fontId="247" fillId="0" borderId="0" applyNumberFormat="0" applyFill="0" applyBorder="0" applyAlignment="0" applyProtection="0"/>
    <xf numFmtId="211" fontId="247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7" fillId="0" borderId="0" applyNumberFormat="0" applyFill="0" applyBorder="0" applyAlignment="0" applyProtection="0"/>
    <xf numFmtId="211" fontId="247" fillId="0" borderId="0" applyNumberFormat="0" applyFill="0" applyBorder="0" applyAlignment="0" applyProtection="0"/>
    <xf numFmtId="211" fontId="247" fillId="0" borderId="0" applyNumberFormat="0" applyFill="0" applyBorder="0" applyAlignment="0" applyProtection="0"/>
    <xf numFmtId="211" fontId="247" fillId="0" borderId="0" applyNumberFormat="0" applyFill="0" applyBorder="0" applyAlignment="0" applyProtection="0"/>
    <xf numFmtId="211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211" fontId="246" fillId="0" borderId="0" applyNumberFormat="0" applyFill="0" applyBorder="0" applyAlignment="0" applyProtection="0"/>
    <xf numFmtId="0" fontId="245" fillId="0" borderId="0" applyNumberFormat="0" applyFont="0" applyFill="0" applyBorder="0" applyProtection="0">
      <alignment horizontal="center" vertical="center" wrapText="1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9" fontId="250" fillId="0" borderId="0" applyFill="0" applyBorder="0" applyAlignment="0" applyProtection="0"/>
    <xf numFmtId="164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11" fontId="186" fillId="58" borderId="30" applyNumberFormat="0" applyAlignment="0" applyProtection="0"/>
    <xf numFmtId="211" fontId="217" fillId="0" borderId="37" applyNumberFormat="0" applyFill="0" applyAlignment="0" applyProtection="0"/>
    <xf numFmtId="9" fontId="34" fillId="0" borderId="0" applyFont="0" applyFill="0" applyBorder="0" applyAlignment="0" applyProtection="0"/>
    <xf numFmtId="211" fontId="178" fillId="38" borderId="0" applyNumberFormat="0" applyBorder="0" applyAlignment="0" applyProtection="0"/>
    <xf numFmtId="211" fontId="226" fillId="57" borderId="39" applyNumberFormat="0" applyAlignment="0" applyProtection="0"/>
    <xf numFmtId="211" fontId="183" fillId="57" borderId="29" applyNumberFormat="0" applyAlignment="0" applyProtection="0"/>
    <xf numFmtId="211" fontId="247" fillId="0" borderId="0" applyNumberFormat="0" applyFill="0" applyBorder="0" applyAlignment="0" applyProtection="0"/>
    <xf numFmtId="211" fontId="194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44" fontId="251" fillId="0" borderId="0" applyFont="0" applyFill="0" applyBorder="0" applyAlignment="0" applyProtection="0"/>
    <xf numFmtId="211" fontId="198" fillId="39" borderId="0" applyNumberFormat="0" applyBorder="0" applyAlignment="0" applyProtection="0"/>
    <xf numFmtId="211" fontId="34" fillId="0" borderId="0"/>
    <xf numFmtId="0" fontId="13" fillId="0" borderId="0"/>
    <xf numFmtId="211" fontId="212" fillId="42" borderId="29" applyNumberFormat="0" applyAlignment="0" applyProtection="0"/>
    <xf numFmtId="211" fontId="222" fillId="60" borderId="0" applyNumberFormat="0" applyBorder="0" applyAlignment="0" applyProtection="0"/>
    <xf numFmtId="211" fontId="243" fillId="0" borderId="40" applyNumberFormat="0" applyFill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39" fontId="219" fillId="0" borderId="0" applyFont="0" applyFill="0" applyBorder="0" applyAlignment="0" applyProtection="0"/>
    <xf numFmtId="39" fontId="252" fillId="0" borderId="0" applyFont="0" applyBorder="0" applyAlignment="0">
      <alignment horizontal="center"/>
    </xf>
    <xf numFmtId="211" fontId="171" fillId="51" borderId="0" applyNumberFormat="0" applyBorder="0" applyAlignment="0" applyProtection="0"/>
    <xf numFmtId="211" fontId="171" fillId="52" borderId="0" applyNumberFormat="0" applyBorder="0" applyAlignment="0" applyProtection="0"/>
    <xf numFmtId="211" fontId="171" fillId="53" borderId="0" applyNumberFormat="0" applyBorder="0" applyAlignment="0" applyProtection="0"/>
    <xf numFmtId="211" fontId="171" fillId="48" borderId="0" applyNumberFormat="0" applyBorder="0" applyAlignment="0" applyProtection="0"/>
    <xf numFmtId="211" fontId="171" fillId="49" borderId="0" applyNumberFormat="0" applyBorder="0" applyAlignment="0" applyProtection="0"/>
    <xf numFmtId="211" fontId="171" fillId="54" borderId="0" applyNumberFormat="0" applyBorder="0" applyAlignment="0" applyProtection="0"/>
    <xf numFmtId="211" fontId="67" fillId="61" borderId="38" applyNumberFormat="0" applyFont="0" applyAlignment="0" applyProtection="0"/>
    <xf numFmtId="211" fontId="202" fillId="0" borderId="32" applyNumberFormat="0" applyFill="0" applyAlignment="0" applyProtection="0"/>
    <xf numFmtId="211" fontId="205" fillId="0" borderId="33" applyNumberFormat="0" applyFill="0" applyAlignment="0" applyProtection="0"/>
    <xf numFmtId="211" fontId="208" fillId="0" borderId="34" applyNumberFormat="0" applyFill="0" applyAlignment="0" applyProtection="0"/>
    <xf numFmtId="211" fontId="208" fillId="0" borderId="0" applyNumberFormat="0" applyFill="0" applyBorder="0" applyAlignment="0" applyProtection="0"/>
    <xf numFmtId="0" fontId="253" fillId="0" borderId="0" applyFont="0" applyFill="0" applyBorder="0" applyAlignment="0" applyProtection="0"/>
    <xf numFmtId="0" fontId="253" fillId="0" borderId="0" applyFont="0" applyFill="0" applyBorder="0" applyAlignment="0" applyProtection="0"/>
    <xf numFmtId="0" fontId="85" fillId="0" borderId="0">
      <alignment vertical="center"/>
    </xf>
    <xf numFmtId="0" fontId="254" fillId="0" borderId="0"/>
    <xf numFmtId="0" fontId="255" fillId="0" borderId="0" applyFont="0" applyFill="0" applyBorder="0" applyAlignment="0" applyProtection="0"/>
    <xf numFmtId="0" fontId="235" fillId="0" borderId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56" fillId="0" borderId="0"/>
    <xf numFmtId="218" fontId="237" fillId="0" borderId="0"/>
    <xf numFmtId="173" fontId="257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191" fontId="259" fillId="0" borderId="0" applyFont="0" applyFill="0" applyBorder="0" applyAlignment="0" applyProtection="0"/>
    <xf numFmtId="173" fontId="259" fillId="0" borderId="0" applyFont="0" applyFill="0" applyBorder="0" applyAlignment="0" applyProtection="0"/>
    <xf numFmtId="0" fontId="257" fillId="0" borderId="0"/>
    <xf numFmtId="0" fontId="85" fillId="0" borderId="0"/>
    <xf numFmtId="0" fontId="260" fillId="0" borderId="0"/>
    <xf numFmtId="40" fontId="261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62" fillId="0" borderId="0"/>
    <xf numFmtId="0" fontId="263" fillId="0" borderId="0" applyNumberFormat="0" applyFill="0" applyBorder="0" applyAlignment="0" applyProtection="0">
      <alignment vertical="top"/>
      <protection locked="0"/>
    </xf>
    <xf numFmtId="198" fontId="264" fillId="0" borderId="0" applyFont="0" applyFill="0" applyBorder="0" applyAlignment="0" applyProtection="0"/>
    <xf numFmtId="198" fontId="264" fillId="0" borderId="0" applyFont="0" applyFill="0" applyBorder="0" applyAlignment="0" applyProtection="0"/>
    <xf numFmtId="212" fontId="85" fillId="0" borderId="0" applyFon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193" fontId="261" fillId="0" borderId="0" applyFont="0" applyFill="0" applyBorder="0" applyAlignment="0" applyProtection="0"/>
    <xf numFmtId="240" fontId="261" fillId="0" borderId="0" applyFont="0" applyFill="0" applyBorder="0" applyAlignment="0" applyProtection="0"/>
    <xf numFmtId="194" fontId="259" fillId="0" borderId="0" applyFont="0" applyFill="0" applyBorder="0" applyAlignment="0" applyProtection="0"/>
    <xf numFmtId="195" fontId="259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7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27" fillId="0" borderId="0"/>
    <xf numFmtId="0" fontId="127" fillId="0" borderId="0"/>
    <xf numFmtId="165" fontId="127" fillId="0" borderId="0" applyFont="0" applyFill="0" applyBorder="0" applyAlignment="0" applyProtection="0"/>
    <xf numFmtId="0" fontId="12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164" fontId="266" fillId="0" borderId="0" applyFont="0" applyFill="0" applyBorder="0" applyAlignment="0" applyProtection="0"/>
    <xf numFmtId="0" fontId="13" fillId="0" borderId="0"/>
    <xf numFmtId="0" fontId="4" fillId="0" borderId="0"/>
    <xf numFmtId="0" fontId="4" fillId="0" borderId="0"/>
    <xf numFmtId="0" fontId="2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66" fillId="0" borderId="0"/>
    <xf numFmtId="0" fontId="2" fillId="0" borderId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4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175" fontId="44" fillId="0" borderId="0"/>
    <xf numFmtId="176" fontId="44" fillId="0" borderId="0"/>
    <xf numFmtId="177" fontId="44" fillId="0" borderId="0"/>
    <xf numFmtId="38" fontId="38" fillId="35" borderId="0" applyNumberFormat="0" applyBorder="0" applyAlignment="0" applyProtection="0"/>
    <xf numFmtId="10" fontId="38" fillId="36" borderId="21" applyNumberFormat="0" applyBorder="0" applyAlignment="0" applyProtection="0"/>
    <xf numFmtId="178" fontId="46" fillId="0" borderId="0"/>
    <xf numFmtId="0" fontId="42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57" borderId="49" applyNumberFormat="0" applyAlignment="0" applyProtection="0"/>
    <xf numFmtId="0" fontId="77" fillId="0" borderId="48" applyNumberFormat="0" applyFill="0">
      <alignment horizontal="centerContinuous" vertical="top"/>
    </xf>
    <xf numFmtId="0" fontId="88" fillId="42" borderId="49" applyNumberFormat="0" applyAlignment="0" applyProtection="0"/>
    <xf numFmtId="0" fontId="88" fillId="42" borderId="49" applyNumberFormat="0" applyAlignment="0" applyProtection="0"/>
    <xf numFmtId="37" fontId="57" fillId="55" borderId="2" applyBorder="0">
      <alignment horizontal="left" vertical="center" indent="2"/>
    </xf>
    <xf numFmtId="0" fontId="13" fillId="61" borderId="50" applyNumberFormat="0" applyFont="0" applyAlignment="0" applyProtection="0"/>
    <xf numFmtId="0" fontId="99" fillId="57" borderId="51" applyNumberFormat="0" applyAlignment="0" applyProtection="0"/>
    <xf numFmtId="0" fontId="99" fillId="57" borderId="51" applyNumberFormat="0" applyAlignment="0" applyProtection="0"/>
    <xf numFmtId="0" fontId="65" fillId="57" borderId="49" applyNumberFormat="0" applyAlignment="0" applyProtection="0"/>
    <xf numFmtId="0" fontId="88" fillId="42" borderId="49" applyNumberFormat="0" applyAlignment="0" applyProtection="0"/>
    <xf numFmtId="0" fontId="114" fillId="0" borderId="52" applyNumberFormat="0" applyFill="0" applyAlignment="0" applyProtection="0"/>
    <xf numFmtId="0" fontId="13" fillId="61" borderId="50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0" fontId="220" fillId="0" borderId="2" applyNumberFormat="0" applyFill="0" applyBorder="0" applyAlignment="0" applyProtection="0">
      <alignment horizontal="centerContinuous"/>
    </xf>
    <xf numFmtId="0" fontId="196" fillId="0" borderId="2" applyNumberFormat="0" applyFill="0" applyBorder="0" applyAlignment="0" applyProtection="0">
      <alignment horizontal="centerContinuous"/>
    </xf>
    <xf numFmtId="0" fontId="175" fillId="0" borderId="48" applyFill="0">
      <alignment horizontal="center"/>
      <protection locked="0"/>
    </xf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3" fillId="57" borderId="49" applyNumberFormat="0" applyAlignment="0" applyProtection="0"/>
    <xf numFmtId="211" fontId="183" fillId="57" borderId="49" applyNumberFormat="0" applyAlignment="0" applyProtection="0"/>
    <xf numFmtId="211" fontId="183" fillId="57" borderId="49" applyNumberFormat="0" applyAlignment="0" applyProtection="0"/>
    <xf numFmtId="211" fontId="183" fillId="57" borderId="49" applyNumberFormat="0" applyAlignment="0" applyProtection="0"/>
    <xf numFmtId="211" fontId="182" fillId="57" borderId="49" applyNumberFormat="0" applyAlignment="0" applyProtection="0"/>
    <xf numFmtId="211" fontId="183" fillId="57" borderId="49" applyNumberFormat="0" applyAlignment="0" applyProtection="0"/>
    <xf numFmtId="211" fontId="183" fillId="57" borderId="49" applyNumberFormat="0" applyAlignment="0" applyProtection="0"/>
    <xf numFmtId="211" fontId="183" fillId="57" borderId="49" applyNumberFormat="0" applyAlignment="0" applyProtection="0"/>
    <xf numFmtId="211" fontId="183" fillId="57" borderId="49" applyNumberFormat="0" applyAlignment="0" applyProtection="0"/>
    <xf numFmtId="211" fontId="183" fillId="57" borderId="49" applyNumberFormat="0" applyAlignment="0" applyProtection="0"/>
    <xf numFmtId="0" fontId="184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182" fillId="57" borderId="49" applyNumberFormat="0" applyAlignment="0" applyProtection="0"/>
    <xf numFmtId="211" fontId="54" fillId="0" borderId="45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2" fillId="42" borderId="49" applyNumberFormat="0" applyAlignment="0" applyProtection="0"/>
    <xf numFmtId="211" fontId="212" fillId="42" borderId="49" applyNumberFormat="0" applyAlignment="0" applyProtection="0"/>
    <xf numFmtId="211" fontId="212" fillId="42" borderId="49" applyNumberFormat="0" applyAlignment="0" applyProtection="0"/>
    <xf numFmtId="211" fontId="212" fillId="42" borderId="49" applyNumberFormat="0" applyAlignment="0" applyProtection="0"/>
    <xf numFmtId="211" fontId="211" fillId="42" borderId="49" applyNumberFormat="0" applyAlignment="0" applyProtection="0"/>
    <xf numFmtId="211" fontId="212" fillId="42" borderId="49" applyNumberFormat="0" applyAlignment="0" applyProtection="0"/>
    <xf numFmtId="211" fontId="212" fillId="42" borderId="49" applyNumberFormat="0" applyAlignment="0" applyProtection="0"/>
    <xf numFmtId="211" fontId="212" fillId="42" borderId="49" applyNumberFormat="0" applyAlignment="0" applyProtection="0"/>
    <xf numFmtId="211" fontId="212" fillId="42" borderId="49" applyNumberFormat="0" applyAlignment="0" applyProtection="0"/>
    <xf numFmtId="211" fontId="212" fillId="42" borderId="49" applyNumberFormat="0" applyAlignment="0" applyProtection="0"/>
    <xf numFmtId="0" fontId="213" fillId="42" borderId="49" applyNumberFormat="0" applyAlignment="0" applyProtection="0"/>
    <xf numFmtId="0" fontId="213" fillId="42" borderId="49" applyNumberFormat="0" applyAlignment="0" applyProtection="0"/>
    <xf numFmtId="0" fontId="213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1" fillId="42" borderId="49" applyNumberFormat="0" applyAlignment="0" applyProtection="0"/>
    <xf numFmtId="211" fontId="215" fillId="64" borderId="45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67" fillId="61" borderId="50" applyNumberFormat="0" applyFont="0" applyAlignment="0" applyProtection="0"/>
    <xf numFmtId="211" fontId="67" fillId="61" borderId="50" applyNumberFormat="0" applyFont="0" applyAlignment="0" applyProtection="0"/>
    <xf numFmtId="211" fontId="67" fillId="61" borderId="50" applyNumberFormat="0" applyFont="0" applyAlignment="0" applyProtection="0"/>
    <xf numFmtId="211" fontId="67" fillId="61" borderId="50" applyNumberFormat="0" applyFont="0" applyAlignment="0" applyProtection="0"/>
    <xf numFmtId="211" fontId="48" fillId="61" borderId="50" applyNumberFormat="0" applyFont="0" applyAlignment="0" applyProtection="0"/>
    <xf numFmtId="211" fontId="67" fillId="61" borderId="50" applyNumberFormat="0" applyFont="0" applyAlignment="0" applyProtection="0"/>
    <xf numFmtId="211" fontId="67" fillId="61" borderId="50" applyNumberFormat="0" applyFont="0" applyAlignment="0" applyProtection="0"/>
    <xf numFmtId="211" fontId="67" fillId="61" borderId="50" applyNumberFormat="0" applyFont="0" applyAlignment="0" applyProtection="0"/>
    <xf numFmtId="211" fontId="67" fillId="61" borderId="50" applyNumberFormat="0" applyFont="0" applyAlignment="0" applyProtection="0"/>
    <xf numFmtId="211" fontId="67" fillId="61" borderId="50" applyNumberFormat="0" applyFont="0" applyAlignment="0" applyProtection="0"/>
    <xf numFmtId="0" fontId="167" fillId="61" borderId="50" applyNumberFormat="0" applyFont="0" applyAlignment="0" applyProtection="0"/>
    <xf numFmtId="0" fontId="167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48" fillId="61" borderId="50" applyNumberFormat="0" applyFon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6" fillId="57" borderId="51" applyNumberFormat="0" applyAlignment="0" applyProtection="0"/>
    <xf numFmtId="211" fontId="226" fillId="57" borderId="51" applyNumberFormat="0" applyAlignment="0" applyProtection="0"/>
    <xf numFmtId="211" fontId="226" fillId="57" borderId="51" applyNumberFormat="0" applyAlignment="0" applyProtection="0"/>
    <xf numFmtId="211" fontId="226" fillId="57" borderId="51" applyNumberFormat="0" applyAlignment="0" applyProtection="0"/>
    <xf numFmtId="211" fontId="225" fillId="57" borderId="51" applyNumberFormat="0" applyAlignment="0" applyProtection="0"/>
    <xf numFmtId="211" fontId="226" fillId="57" borderId="51" applyNumberFormat="0" applyAlignment="0" applyProtection="0"/>
    <xf numFmtId="211" fontId="226" fillId="57" borderId="51" applyNumberFormat="0" applyAlignment="0" applyProtection="0"/>
    <xf numFmtId="211" fontId="226" fillId="57" borderId="51" applyNumberFormat="0" applyAlignment="0" applyProtection="0"/>
    <xf numFmtId="211" fontId="226" fillId="57" borderId="51" applyNumberFormat="0" applyAlignment="0" applyProtection="0"/>
    <xf numFmtId="211" fontId="226" fillId="57" borderId="51" applyNumberFormat="0" applyAlignment="0" applyProtection="0"/>
    <xf numFmtId="0" fontId="227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211" fontId="225" fillId="57" borderId="51" applyNumberFormat="0" applyAlignment="0" applyProtection="0"/>
    <xf numFmtId="0" fontId="234" fillId="0" borderId="48">
      <alignment horizontal="center"/>
    </xf>
    <xf numFmtId="211" fontId="54" fillId="0" borderId="45"/>
    <xf numFmtId="5" fontId="60" fillId="0" borderId="6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3" fillId="0" borderId="52" applyNumberFormat="0" applyFill="0" applyAlignment="0" applyProtection="0"/>
    <xf numFmtId="211" fontId="243" fillId="0" borderId="52" applyNumberFormat="0" applyFill="0" applyAlignment="0" applyProtection="0"/>
    <xf numFmtId="211" fontId="243" fillId="0" borderId="52" applyNumberFormat="0" applyFill="0" applyAlignment="0" applyProtection="0"/>
    <xf numFmtId="211" fontId="243" fillId="0" borderId="52" applyNumberFormat="0" applyFill="0" applyAlignment="0" applyProtection="0"/>
    <xf numFmtId="211" fontId="242" fillId="0" borderId="52" applyNumberFormat="0" applyFill="0" applyAlignment="0" applyProtection="0"/>
    <xf numFmtId="211" fontId="243" fillId="0" borderId="52" applyNumberFormat="0" applyFill="0" applyAlignment="0" applyProtection="0"/>
    <xf numFmtId="211" fontId="243" fillId="0" borderId="52" applyNumberFormat="0" applyFill="0" applyAlignment="0" applyProtection="0"/>
    <xf numFmtId="211" fontId="243" fillId="0" borderId="52" applyNumberFormat="0" applyFill="0" applyAlignment="0" applyProtection="0"/>
    <xf numFmtId="211" fontId="243" fillId="0" borderId="52" applyNumberFormat="0" applyFill="0" applyAlignment="0" applyProtection="0"/>
    <xf numFmtId="211" fontId="243" fillId="0" borderId="52" applyNumberFormat="0" applyFill="0" applyAlignment="0" applyProtection="0"/>
    <xf numFmtId="0" fontId="244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42" fillId="0" borderId="52" applyNumberFormat="0" applyFill="0" applyAlignment="0" applyProtection="0"/>
    <xf numFmtId="211" fontId="215" fillId="0" borderId="45"/>
    <xf numFmtId="211" fontId="226" fillId="57" borderId="51" applyNumberFormat="0" applyAlignment="0" applyProtection="0"/>
    <xf numFmtId="211" fontId="183" fillId="57" borderId="49" applyNumberFormat="0" applyAlignment="0" applyProtection="0"/>
    <xf numFmtId="211" fontId="212" fillId="42" borderId="49" applyNumberFormat="0" applyAlignment="0" applyProtection="0"/>
    <xf numFmtId="211" fontId="243" fillId="0" borderId="52" applyNumberFormat="0" applyFill="0" applyAlignment="0" applyProtection="0"/>
    <xf numFmtId="211" fontId="67" fillId="61" borderId="50" applyNumberFormat="0" applyFont="0" applyAlignment="0" applyProtection="0"/>
    <xf numFmtId="165" fontId="4" fillId="0" borderId="0" applyFont="0" applyFill="0" applyBorder="0" applyAlignment="0" applyProtection="0"/>
    <xf numFmtId="0" fontId="4" fillId="0" borderId="0"/>
    <xf numFmtId="0" fontId="78" fillId="0" borderId="2">
      <alignment horizontal="left" vertical="center"/>
    </xf>
    <xf numFmtId="0" fontId="78" fillId="0" borderId="2">
      <alignment horizontal="left" vertical="center"/>
    </xf>
    <xf numFmtId="0" fontId="13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12" applyNumberFormat="0" applyAlignment="0" applyProtection="0"/>
    <xf numFmtId="0" fontId="26" fillId="8" borderId="15" applyNumberFormat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12" applyNumberFormat="0" applyAlignment="0" applyProtection="0"/>
    <xf numFmtId="0" fontId="25" fillId="0" borderId="14" applyNumberFormat="0" applyFill="0" applyAlignment="0" applyProtection="0"/>
    <xf numFmtId="0" fontId="49" fillId="5" borderId="0" applyNumberFormat="0" applyBorder="0" applyAlignment="0" applyProtection="0"/>
    <xf numFmtId="0" fontId="2" fillId="9" borderId="16" applyNumberFormat="0" applyFont="0" applyAlignment="0" applyProtection="0"/>
    <xf numFmtId="0" fontId="23" fillId="7" borderId="13" applyNumberFormat="0" applyAlignment="0" applyProtection="0"/>
    <xf numFmtId="0" fontId="150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27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34" fillId="0" borderId="9" applyNumberFormat="0" applyFill="0" applyAlignment="0" applyProtection="0"/>
    <xf numFmtId="0" fontId="135" fillId="0" borderId="10" applyNumberFormat="0" applyFill="0" applyAlignment="0" applyProtection="0"/>
    <xf numFmtId="0" fontId="136" fillId="0" borderId="11" applyNumberFormat="0" applyFill="0" applyAlignment="0" applyProtection="0"/>
    <xf numFmtId="0" fontId="136" fillId="0" borderId="0" applyNumberFormat="0" applyFill="0" applyBorder="0" applyAlignment="0" applyProtection="0"/>
    <xf numFmtId="0" fontId="133" fillId="3" borderId="0" applyNumberFormat="0" applyBorder="0" applyAlignment="0" applyProtection="0"/>
    <xf numFmtId="0" fontId="122" fillId="4" borderId="0" applyNumberFormat="0" applyBorder="0" applyAlignment="0" applyProtection="0"/>
    <xf numFmtId="0" fontId="146" fillId="5" borderId="0" applyNumberFormat="0" applyBorder="0" applyAlignment="0" applyProtection="0"/>
    <xf numFmtId="0" fontId="141" fillId="6" borderId="12" applyNumberFormat="0" applyAlignment="0" applyProtection="0"/>
    <xf numFmtId="0" fontId="149" fillId="7" borderId="13" applyNumberFormat="0" applyAlignment="0" applyProtection="0"/>
    <xf numFmtId="0" fontId="124" fillId="7" borderId="12" applyNumberFormat="0" applyAlignment="0" applyProtection="0"/>
    <xf numFmtId="0" fontId="144" fillId="0" borderId="14" applyNumberFormat="0" applyFill="0" applyAlignment="0" applyProtection="0"/>
    <xf numFmtId="0" fontId="126" fillId="8" borderId="15" applyNumberFormat="0" applyAlignment="0" applyProtection="0"/>
    <xf numFmtId="0" fontId="15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53" fillId="0" borderId="17" applyNumberFormat="0" applyFill="0" applyAlignment="0" applyProtection="0"/>
    <xf numFmtId="0" fontId="1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20" fillId="33" borderId="0" applyNumberFormat="0" applyBorder="0" applyAlignment="0" applyProtection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3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268" fillId="37" borderId="0" applyNumberFormat="0" applyBorder="0" applyAlignment="0" applyProtection="0">
      <alignment vertical="center"/>
    </xf>
    <xf numFmtId="0" fontId="268" fillId="38" borderId="0" applyNumberFormat="0" applyBorder="0" applyAlignment="0" applyProtection="0">
      <alignment vertical="center"/>
    </xf>
    <xf numFmtId="0" fontId="268" fillId="39" borderId="0" applyNumberFormat="0" applyBorder="0" applyAlignment="0" applyProtection="0">
      <alignment vertical="center"/>
    </xf>
    <xf numFmtId="0" fontId="268" fillId="40" borderId="0" applyNumberFormat="0" applyBorder="0" applyAlignment="0" applyProtection="0">
      <alignment vertical="center"/>
    </xf>
    <xf numFmtId="0" fontId="268" fillId="41" borderId="0" applyNumberFormat="0" applyBorder="0" applyAlignment="0" applyProtection="0">
      <alignment vertical="center"/>
    </xf>
    <xf numFmtId="0" fontId="268" fillId="42" borderId="0" applyNumberFormat="0" applyBorder="0" applyAlignment="0" applyProtection="0">
      <alignment vertical="center"/>
    </xf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67" fillId="46" borderId="0" applyNumberFormat="0" applyBorder="0" applyAlignment="0" applyProtection="0"/>
    <xf numFmtId="0" fontId="268" fillId="43" borderId="0" applyNumberFormat="0" applyBorder="0" applyAlignment="0" applyProtection="0">
      <alignment vertical="center"/>
    </xf>
    <xf numFmtId="0" fontId="268" fillId="44" borderId="0" applyNumberFormat="0" applyBorder="0" applyAlignment="0" applyProtection="0">
      <alignment vertical="center"/>
    </xf>
    <xf numFmtId="0" fontId="268" fillId="45" borderId="0" applyNumberFormat="0" applyBorder="0" applyAlignment="0" applyProtection="0">
      <alignment vertical="center"/>
    </xf>
    <xf numFmtId="0" fontId="268" fillId="40" borderId="0" applyNumberFormat="0" applyBorder="0" applyAlignment="0" applyProtection="0">
      <alignment vertical="center"/>
    </xf>
    <xf numFmtId="0" fontId="268" fillId="43" borderId="0" applyNumberFormat="0" applyBorder="0" applyAlignment="0" applyProtection="0">
      <alignment vertical="center"/>
    </xf>
    <xf numFmtId="0" fontId="268" fillId="46" borderId="0" applyNumberFormat="0" applyBorder="0" applyAlignment="0" applyProtection="0">
      <alignment vertical="center"/>
    </xf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71" fillId="47" borderId="0" applyNumberFormat="0" applyBorder="0" applyAlignment="0" applyProtection="0"/>
    <xf numFmtId="0" fontId="171" fillId="44" borderId="0" applyNumberFormat="0" applyBorder="0" applyAlignment="0" applyProtection="0"/>
    <xf numFmtId="0" fontId="171" fillId="45" borderId="0" applyNumberFormat="0" applyBorder="0" applyAlignment="0" applyProtection="0"/>
    <xf numFmtId="0" fontId="171" fillId="48" borderId="0" applyNumberFormat="0" applyBorder="0" applyAlignment="0" applyProtection="0"/>
    <xf numFmtId="0" fontId="171" fillId="49" borderId="0" applyNumberFormat="0" applyBorder="0" applyAlignment="0" applyProtection="0"/>
    <xf numFmtId="0" fontId="171" fillId="50" borderId="0" applyNumberFormat="0" applyBorder="0" applyAlignment="0" applyProtection="0"/>
    <xf numFmtId="0" fontId="269" fillId="47" borderId="0" applyNumberFormat="0" applyBorder="0" applyAlignment="0" applyProtection="0">
      <alignment vertical="center"/>
    </xf>
    <xf numFmtId="0" fontId="269" fillId="44" borderId="0" applyNumberFormat="0" applyBorder="0" applyAlignment="0" applyProtection="0">
      <alignment vertical="center"/>
    </xf>
    <xf numFmtId="0" fontId="269" fillId="45" borderId="0" applyNumberFormat="0" applyBorder="0" applyAlignment="0" applyProtection="0">
      <alignment vertical="center"/>
    </xf>
    <xf numFmtId="0" fontId="269" fillId="48" borderId="0" applyNumberFormat="0" applyBorder="0" applyAlignment="0" applyProtection="0">
      <alignment vertical="center"/>
    </xf>
    <xf numFmtId="0" fontId="269" fillId="49" borderId="0" applyNumberFormat="0" applyBorder="0" applyAlignment="0" applyProtection="0">
      <alignment vertical="center"/>
    </xf>
    <xf numFmtId="0" fontId="269" fillId="50" borderId="0" applyNumberFormat="0" applyBorder="0" applyAlignment="0" applyProtection="0">
      <alignment vertical="center"/>
    </xf>
    <xf numFmtId="0" fontId="120" fillId="10" borderId="0" applyNumberFormat="0" applyBorder="0" applyAlignment="0" applyProtection="0"/>
    <xf numFmtId="0" fontId="120" fillId="14" borderId="0" applyNumberFormat="0" applyBorder="0" applyAlignment="0" applyProtection="0"/>
    <xf numFmtId="0" fontId="120" fillId="18" borderId="0" applyNumberFormat="0" applyBorder="0" applyAlignment="0" applyProtection="0"/>
    <xf numFmtId="0" fontId="120" fillId="22" borderId="0" applyNumberFormat="0" applyBorder="0" applyAlignment="0" applyProtection="0"/>
    <xf numFmtId="0" fontId="120" fillId="26" borderId="0" applyNumberFormat="0" applyBorder="0" applyAlignment="0" applyProtection="0"/>
    <xf numFmtId="0" fontId="120" fillId="30" borderId="0" applyNumberFormat="0" applyBorder="0" applyAlignment="0" applyProtection="0"/>
    <xf numFmtId="0" fontId="270" fillId="0" borderId="0" applyFont="0" applyFill="0" applyBorder="0" applyAlignment="0" applyProtection="0"/>
    <xf numFmtId="0" fontId="270" fillId="0" borderId="0" applyFont="0" applyFill="0" applyBorder="0" applyAlignment="0" applyProtection="0"/>
    <xf numFmtId="0" fontId="270" fillId="0" borderId="0" applyFont="0" applyFill="0" applyBorder="0" applyAlignment="0" applyProtection="0"/>
    <xf numFmtId="0" fontId="271" fillId="0" borderId="0" applyFont="0" applyFill="0" applyBorder="0" applyAlignment="0" applyProtection="0"/>
    <xf numFmtId="0" fontId="122" fillId="4" borderId="0" applyNumberFormat="0" applyBorder="0" applyAlignment="0" applyProtection="0"/>
    <xf numFmtId="0" fontId="270" fillId="0" borderId="0"/>
    <xf numFmtId="0" fontId="124" fillId="7" borderId="12" applyNumberFormat="0" applyAlignment="0" applyProtection="0"/>
    <xf numFmtId="0" fontId="272" fillId="0" borderId="0"/>
    <xf numFmtId="0" fontId="126" fillId="8" borderId="15" applyNumberFormat="0" applyAlignment="0" applyProtection="0"/>
    <xf numFmtId="41" fontId="34" fillId="0" borderId="0" applyFont="0" applyFill="0" applyBorder="0" applyAlignment="0" applyProtection="0"/>
    <xf numFmtId="164" fontId="273" fillId="0" borderId="0" applyFont="0" applyFill="0" applyBorder="0" applyAlignment="0" applyProtection="0">
      <alignment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7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2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3" fillId="3" borderId="0" applyNumberFormat="0" applyBorder="0" applyAlignment="0" applyProtection="0"/>
    <xf numFmtId="38" fontId="36" fillId="55" borderId="0" applyNumberFormat="0" applyBorder="0" applyAlignment="0" applyProtection="0"/>
    <xf numFmtId="0" fontId="276" fillId="0" borderId="0">
      <alignment horizontal="left"/>
    </xf>
    <xf numFmtId="0" fontId="134" fillId="0" borderId="9" applyNumberFormat="0" applyFill="0" applyAlignment="0" applyProtection="0"/>
    <xf numFmtId="0" fontId="135" fillId="0" borderId="10" applyNumberFormat="0" applyFill="0" applyAlignment="0" applyProtection="0"/>
    <xf numFmtId="0" fontId="136" fillId="0" borderId="11" applyNumberFormat="0" applyFill="0" applyAlignment="0" applyProtection="0"/>
    <xf numFmtId="0" fontId="136" fillId="0" borderId="0" applyNumberFormat="0" applyFill="0" applyBorder="0" applyAlignment="0" applyProtection="0"/>
    <xf numFmtId="10" fontId="36" fillId="55" borderId="21" applyNumberFormat="0" applyBorder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141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144" fillId="0" borderId="14" applyNumberFormat="0" applyFill="0" applyAlignment="0" applyProtection="0"/>
    <xf numFmtId="0" fontId="277" fillId="0" borderId="48"/>
    <xf numFmtId="0" fontId="146" fillId="5" borderId="0" applyNumberFormat="0" applyBorder="0" applyAlignment="0" applyProtection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4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149" fillId="7" borderId="13" applyNumberFormat="0" applyAlignment="0" applyProtection="0"/>
    <xf numFmtId="40" fontId="278" fillId="55" borderId="0">
      <alignment horizontal="right"/>
    </xf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242" fontId="279" fillId="69" borderId="53" applyNumberFormat="0" applyBorder="0" applyAlignment="0" applyProtection="0">
      <alignment vertical="center"/>
    </xf>
    <xf numFmtId="0" fontId="275" fillId="0" borderId="0"/>
    <xf numFmtId="0" fontId="277" fillId="0" borderId="0"/>
    <xf numFmtId="0" fontId="151" fillId="0" borderId="0" applyNumberFormat="0" applyFill="0" applyBorder="0" applyAlignment="0" applyProtection="0"/>
    <xf numFmtId="0" fontId="280" fillId="0" borderId="0">
      <alignment vertical="center"/>
    </xf>
    <xf numFmtId="0" fontId="153" fillId="0" borderId="17" applyNumberFormat="0" applyFill="0" applyAlignment="0" applyProtection="0"/>
    <xf numFmtId="0" fontId="15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6" fillId="58" borderId="30" applyNumberFormat="0" applyAlignment="0" applyProtection="0"/>
    <xf numFmtId="0" fontId="217" fillId="0" borderId="37" applyNumberFormat="0" applyFill="0" applyAlignment="0" applyProtection="0"/>
    <xf numFmtId="0" fontId="178" fillId="38" borderId="0" applyNumberFormat="0" applyBorder="0" applyAlignment="0" applyProtection="0"/>
    <xf numFmtId="0" fontId="226" fillId="57" borderId="51" applyNumberFormat="0" applyAlignment="0" applyProtection="0"/>
    <xf numFmtId="0" fontId="183" fillId="57" borderId="49" applyNumberFormat="0" applyAlignment="0" applyProtection="0"/>
    <xf numFmtId="0" fontId="24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98" fillId="39" borderId="0" applyNumberFormat="0" applyBorder="0" applyAlignment="0" applyProtection="0"/>
    <xf numFmtId="0" fontId="212" fillId="42" borderId="49" applyNumberFormat="0" applyAlignment="0" applyProtection="0"/>
    <xf numFmtId="0" fontId="222" fillId="60" borderId="0" applyNumberFormat="0" applyBorder="0" applyAlignment="0" applyProtection="0"/>
    <xf numFmtId="0" fontId="243" fillId="0" borderId="52" applyNumberFormat="0" applyFill="0" applyAlignment="0" applyProtection="0"/>
    <xf numFmtId="0" fontId="171" fillId="51" borderId="0" applyNumberFormat="0" applyBorder="0" applyAlignment="0" applyProtection="0"/>
    <xf numFmtId="0" fontId="171" fillId="52" borderId="0" applyNumberFormat="0" applyBorder="0" applyAlignment="0" applyProtection="0"/>
    <xf numFmtId="0" fontId="171" fillId="53" borderId="0" applyNumberFormat="0" applyBorder="0" applyAlignment="0" applyProtection="0"/>
    <xf numFmtId="0" fontId="171" fillId="48" borderId="0" applyNumberFormat="0" applyBorder="0" applyAlignment="0" applyProtection="0"/>
    <xf numFmtId="0" fontId="171" fillId="49" borderId="0" applyNumberFormat="0" applyBorder="0" applyAlignment="0" applyProtection="0"/>
    <xf numFmtId="0" fontId="171" fillId="54" borderId="0" applyNumberFormat="0" applyBorder="0" applyAlignment="0" applyProtection="0"/>
    <xf numFmtId="0" fontId="67" fillId="61" borderId="50" applyNumberFormat="0" applyFont="0" applyAlignment="0" applyProtection="0"/>
    <xf numFmtId="0" fontId="202" fillId="0" borderId="32" applyNumberFormat="0" applyFill="0" applyAlignment="0" applyProtection="0"/>
    <xf numFmtId="0" fontId="205" fillId="0" borderId="33" applyNumberFormat="0" applyFill="0" applyAlignment="0" applyProtection="0"/>
    <xf numFmtId="0" fontId="208" fillId="0" borderId="34" applyNumberFormat="0" applyFill="0" applyAlignment="0" applyProtection="0"/>
    <xf numFmtId="0" fontId="208" fillId="0" borderId="0" applyNumberFormat="0" applyFill="0" applyBorder="0" applyAlignment="0" applyProtection="0"/>
    <xf numFmtId="0" fontId="269" fillId="51" borderId="0" applyNumberFormat="0" applyBorder="0" applyAlignment="0" applyProtection="0">
      <alignment vertical="center"/>
    </xf>
    <xf numFmtId="0" fontId="269" fillId="52" borderId="0" applyNumberFormat="0" applyBorder="0" applyAlignment="0" applyProtection="0">
      <alignment vertical="center"/>
    </xf>
    <xf numFmtId="0" fontId="269" fillId="53" borderId="0" applyNumberFormat="0" applyBorder="0" applyAlignment="0" applyProtection="0">
      <alignment vertical="center"/>
    </xf>
    <xf numFmtId="0" fontId="269" fillId="48" borderId="0" applyNumberFormat="0" applyBorder="0" applyAlignment="0" applyProtection="0">
      <alignment vertical="center"/>
    </xf>
    <xf numFmtId="0" fontId="269" fillId="49" borderId="0" applyNumberFormat="0" applyBorder="0" applyAlignment="0" applyProtection="0">
      <alignment vertical="center"/>
    </xf>
    <xf numFmtId="0" fontId="269" fillId="54" borderId="0" applyNumberFormat="0" applyBorder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2" fillId="57" borderId="49" applyNumberFormat="0" applyAlignment="0" applyProtection="0">
      <alignment vertical="center"/>
    </xf>
    <xf numFmtId="0" fontId="283" fillId="38" borderId="0" applyNumberFormat="0" applyBorder="0" applyAlignment="0" applyProtection="0">
      <alignment vertical="center"/>
    </xf>
    <xf numFmtId="40" fontId="267" fillId="0" borderId="0" applyFont="0" applyFill="0" applyBorder="0" applyAlignment="0" applyProtection="0"/>
    <xf numFmtId="38" fontId="267" fillId="0" borderId="0" applyFont="0" applyFill="0" applyBorder="0" applyAlignment="0" applyProtection="0"/>
    <xf numFmtId="0" fontId="267" fillId="61" borderId="50" applyNumberFormat="0" applyFont="0" applyAlignment="0" applyProtection="0">
      <alignment vertical="center"/>
    </xf>
    <xf numFmtId="0" fontId="267" fillId="0" borderId="0" applyFont="0" applyFill="0" applyBorder="0" applyAlignment="0" applyProtection="0"/>
    <xf numFmtId="0" fontId="267" fillId="0" borderId="0" applyFont="0" applyFill="0" applyBorder="0" applyAlignment="0" applyProtection="0"/>
    <xf numFmtId="9" fontId="284" fillId="0" borderId="0" applyFont="0" applyFill="0" applyBorder="0" applyAlignment="0" applyProtection="0">
      <alignment vertical="center"/>
    </xf>
    <xf numFmtId="9" fontId="285" fillId="0" borderId="0" applyFont="0" applyFill="0" applyBorder="0" applyAlignment="0" applyProtection="0">
      <alignment vertical="center"/>
    </xf>
    <xf numFmtId="0" fontId="286" fillId="60" borderId="0" applyNumberFormat="0" applyBorder="0" applyAlignment="0" applyProtection="0">
      <alignment vertical="center"/>
    </xf>
    <xf numFmtId="0" fontId="267" fillId="0" borderId="0"/>
    <xf numFmtId="0" fontId="287" fillId="0" borderId="0" applyNumberFormat="0" applyFill="0" applyBorder="0" applyAlignment="0" applyProtection="0">
      <alignment vertical="center"/>
    </xf>
    <xf numFmtId="0" fontId="288" fillId="58" borderId="30" applyNumberFormat="0" applyAlignment="0" applyProtection="0">
      <alignment vertical="center"/>
    </xf>
    <xf numFmtId="164" fontId="267" fillId="0" borderId="0" applyFont="0" applyFill="0" applyBorder="0" applyAlignment="0" applyProtection="0"/>
    <xf numFmtId="164" fontId="267" fillId="0" borderId="0" applyFont="0" applyFill="0" applyBorder="0" applyAlignment="0" applyProtection="0"/>
    <xf numFmtId="164" fontId="285" fillId="0" borderId="0" applyFont="0" applyFill="0" applyBorder="0" applyAlignment="0" applyProtection="0">
      <alignment vertical="center"/>
    </xf>
    <xf numFmtId="164" fontId="284" fillId="0" borderId="0" applyFont="0" applyFill="0" applyBorder="0" applyAlignment="0" applyProtection="0">
      <alignment vertical="center"/>
    </xf>
    <xf numFmtId="164" fontId="273" fillId="0" borderId="0" applyFont="0" applyFill="0" applyBorder="0" applyAlignment="0" applyProtection="0">
      <alignment vertical="center"/>
    </xf>
    <xf numFmtId="164" fontId="266" fillId="0" borderId="0" applyFont="0" applyFill="0" applyBorder="0" applyAlignment="0" applyProtection="0">
      <alignment vertical="center"/>
    </xf>
    <xf numFmtId="43" fontId="266" fillId="0" borderId="0" applyFont="0" applyFill="0" applyBorder="0" applyAlignment="0" applyProtection="0">
      <alignment vertical="center"/>
    </xf>
    <xf numFmtId="0" fontId="237" fillId="0" borderId="0"/>
    <xf numFmtId="0" fontId="289" fillId="0" borderId="37" applyNumberFormat="0" applyFill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1" fillId="42" borderId="49" applyNumberFormat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0" fontId="293" fillId="0" borderId="32" applyNumberFormat="0" applyFill="0" applyAlignment="0" applyProtection="0">
      <alignment vertical="center"/>
    </xf>
    <xf numFmtId="0" fontId="294" fillId="0" borderId="33" applyNumberFormat="0" applyFill="0" applyAlignment="0" applyProtection="0">
      <alignment vertical="center"/>
    </xf>
    <xf numFmtId="0" fontId="295" fillId="0" borderId="34" applyNumberFormat="0" applyFill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39" borderId="0" applyNumberFormat="0" applyBorder="0" applyAlignment="0" applyProtection="0">
      <alignment vertical="center"/>
    </xf>
    <xf numFmtId="0" fontId="297" fillId="57" borderId="51" applyNumberFormat="0" applyAlignment="0" applyProtection="0">
      <alignment vertical="center"/>
    </xf>
    <xf numFmtId="243" fontId="267" fillId="0" borderId="0" applyFont="0" applyFill="0" applyBorder="0" applyAlignment="0" applyProtection="0"/>
    <xf numFmtId="244" fontId="34" fillId="0" borderId="0" applyFont="0" applyFill="0" applyBorder="0" applyAlignment="0" applyProtection="0"/>
    <xf numFmtId="0" fontId="267" fillId="0" borderId="0">
      <alignment vertical="center"/>
    </xf>
    <xf numFmtId="0" fontId="298" fillId="0" borderId="0"/>
    <xf numFmtId="0" fontId="34" fillId="0" borderId="0"/>
    <xf numFmtId="0" fontId="34" fillId="0" borderId="0"/>
    <xf numFmtId="0" fontId="34" fillId="0" borderId="0"/>
    <xf numFmtId="0" fontId="268" fillId="0" borderId="0">
      <alignment vertical="center"/>
    </xf>
    <xf numFmtId="0" fontId="267" fillId="0" borderId="0"/>
    <xf numFmtId="0" fontId="34" fillId="0" borderId="0"/>
    <xf numFmtId="0" fontId="267" fillId="0" borderId="0">
      <alignment vertical="center"/>
    </xf>
    <xf numFmtId="0" fontId="34" fillId="0" borderId="0"/>
    <xf numFmtId="0" fontId="267" fillId="0" borderId="0">
      <alignment vertical="center"/>
    </xf>
    <xf numFmtId="0" fontId="34" fillId="0" borderId="0"/>
    <xf numFmtId="0" fontId="284" fillId="0" borderId="0">
      <alignment vertical="center"/>
    </xf>
    <xf numFmtId="0" fontId="34" fillId="0" borderId="0"/>
    <xf numFmtId="0" fontId="273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6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299" fillId="0" borderId="0">
      <alignment vertical="center"/>
    </xf>
    <xf numFmtId="0" fontId="34" fillId="0" borderId="0"/>
    <xf numFmtId="0" fontId="268" fillId="0" borderId="0">
      <alignment vertical="center"/>
    </xf>
    <xf numFmtId="0" fontId="268" fillId="0" borderId="0">
      <alignment vertical="center"/>
    </xf>
    <xf numFmtId="0" fontId="268" fillId="0" borderId="0">
      <alignment vertical="center"/>
    </xf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3" fillId="0" borderId="0"/>
    <xf numFmtId="0" fontId="22" fillId="6" borderId="12" applyNumberFormat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49" fillId="5" borderId="0" applyNumberFormat="0" applyBorder="0" applyAlignment="0" applyProtection="0"/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5" fillId="0" borderId="14" applyNumberFormat="0" applyFill="0" applyAlignment="0" applyProtection="0"/>
    <xf numFmtId="0" fontId="26" fillId="8" borderId="15" applyNumberFormat="0" applyAlignment="0" applyProtection="0"/>
    <xf numFmtId="0" fontId="27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0" fillId="33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41" fillId="6" borderId="12" applyNumberFormat="0" applyAlignment="0" applyProtection="0"/>
    <xf numFmtId="0" fontId="141" fillId="6" borderId="12" applyNumberFormat="0" applyAlignment="0" applyProtection="0"/>
    <xf numFmtId="0" fontId="4" fillId="0" borderId="0"/>
    <xf numFmtId="0" fontId="141" fillId="6" borderId="12" applyNumberFormat="0" applyAlignment="0" applyProtection="0"/>
    <xf numFmtId="0" fontId="4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165" fontId="4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" fillId="0" borderId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4" fillId="0" borderId="0"/>
    <xf numFmtId="165" fontId="4" fillId="0" borderId="0" applyFont="0" applyFill="0" applyBorder="0" applyAlignment="0" applyProtection="0"/>
    <xf numFmtId="0" fontId="67" fillId="42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39" borderId="0" applyNumberFormat="0" applyBorder="0" applyAlignment="0" applyProtection="0"/>
    <xf numFmtId="0" fontId="67" fillId="38" borderId="0" applyNumberFormat="0" applyBorder="0" applyAlignment="0" applyProtection="0"/>
    <xf numFmtId="0" fontId="67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67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71" fillId="47" borderId="0" applyNumberFormat="0" applyBorder="0" applyAlignment="0" applyProtection="0"/>
    <xf numFmtId="0" fontId="171" fillId="44" borderId="0" applyNumberFormat="0" applyBorder="0" applyAlignment="0" applyProtection="0"/>
    <xf numFmtId="0" fontId="171" fillId="45" borderId="0" applyNumberFormat="0" applyBorder="0" applyAlignment="0" applyProtection="0"/>
    <xf numFmtId="0" fontId="171" fillId="48" borderId="0" applyNumberFormat="0" applyBorder="0" applyAlignment="0" applyProtection="0"/>
    <xf numFmtId="0" fontId="171" fillId="49" borderId="0" applyNumberFormat="0" applyBorder="0" applyAlignment="0" applyProtection="0"/>
    <xf numFmtId="0" fontId="171" fillId="5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245" fontId="36" fillId="0" borderId="0">
      <alignment horizontal="center"/>
    </xf>
    <xf numFmtId="0" fontId="36" fillId="0" borderId="0" applyFill="0">
      <alignment horizontal="center"/>
    </xf>
    <xf numFmtId="39" fontId="300" fillId="0" borderId="41" applyFill="0"/>
    <xf numFmtId="0" fontId="34" fillId="0" borderId="0" applyFont="0" applyAlignment="0"/>
    <xf numFmtId="0" fontId="301" fillId="0" borderId="0" applyFill="0">
      <alignment vertical="top"/>
    </xf>
    <xf numFmtId="37" fontId="78" fillId="0" borderId="6" applyFill="0"/>
    <xf numFmtId="0" fontId="34" fillId="0" borderId="0" applyNumberFormat="0" applyFont="0" applyAlignment="0"/>
    <xf numFmtId="0" fontId="300" fillId="0" borderId="0" applyFill="0">
      <alignment horizontal="center" wrapText="1"/>
    </xf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2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5" fillId="0" borderId="0"/>
    <xf numFmtId="0" fontId="13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246" fontId="52" fillId="0" borderId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0" borderId="48">
      <alignment horizontal="center"/>
    </xf>
    <xf numFmtId="37" fontId="36" fillId="35" borderId="0" applyFill="0"/>
    <xf numFmtId="0" fontId="302" fillId="0" borderId="0">
      <alignment horizontal="left" indent="7"/>
    </xf>
    <xf numFmtId="0" fontId="34" fillId="0" borderId="0" applyFill="0">
      <alignment horizontal="left" indent="4"/>
    </xf>
    <xf numFmtId="0" fontId="71" fillId="0" borderId="21" applyNumberFormat="0" applyFont="0" applyBorder="0">
      <alignment horizontal="right"/>
    </xf>
    <xf numFmtId="0" fontId="303" fillId="0" borderId="0" applyFill="0"/>
    <xf numFmtId="0" fontId="303" fillId="0" borderId="0" applyFill="0"/>
    <xf numFmtId="0" fontId="34" fillId="0" borderId="0" applyNumberFormat="0" applyFont="0" applyBorder="0" applyAlignment="0"/>
    <xf numFmtId="0" fontId="304" fillId="0" borderId="0" applyFill="0">
      <alignment horizontal="left" indent="1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6" fillId="58" borderId="30" applyNumberFormat="0" applyAlignment="0" applyProtection="0"/>
    <xf numFmtId="0" fontId="217" fillId="0" borderId="37" applyNumberFormat="0" applyFill="0" applyAlignment="0" applyProtection="0"/>
    <xf numFmtId="0" fontId="178" fillId="38" borderId="0" applyNumberFormat="0" applyBorder="0" applyAlignment="0" applyProtection="0"/>
    <xf numFmtId="0" fontId="226" fillId="57" borderId="51" applyNumberFormat="0" applyAlignment="0" applyProtection="0"/>
    <xf numFmtId="0" fontId="183" fillId="57" borderId="49" applyNumberFormat="0" applyAlignment="0" applyProtection="0"/>
    <xf numFmtId="0" fontId="24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98" fillId="39" borderId="0" applyNumberFormat="0" applyBorder="0" applyAlignment="0" applyProtection="0"/>
    <xf numFmtId="0" fontId="212" fillId="42" borderId="49" applyNumberFormat="0" applyAlignment="0" applyProtection="0"/>
    <xf numFmtId="0" fontId="222" fillId="60" borderId="0" applyNumberFormat="0" applyBorder="0" applyAlignment="0" applyProtection="0"/>
    <xf numFmtId="0" fontId="243" fillId="0" borderId="5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71" fillId="51" borderId="0" applyNumberFormat="0" applyBorder="0" applyAlignment="0" applyProtection="0"/>
    <xf numFmtId="0" fontId="171" fillId="52" borderId="0" applyNumberFormat="0" applyBorder="0" applyAlignment="0" applyProtection="0"/>
    <xf numFmtId="0" fontId="171" fillId="53" borderId="0" applyNumberFormat="0" applyBorder="0" applyAlignment="0" applyProtection="0"/>
    <xf numFmtId="0" fontId="171" fillId="48" borderId="0" applyNumberFormat="0" applyBorder="0" applyAlignment="0" applyProtection="0"/>
    <xf numFmtId="0" fontId="171" fillId="49" borderId="0" applyNumberFormat="0" applyBorder="0" applyAlignment="0" applyProtection="0"/>
    <xf numFmtId="0" fontId="171" fillId="54" borderId="0" applyNumberFormat="0" applyBorder="0" applyAlignment="0" applyProtection="0"/>
    <xf numFmtId="0" fontId="67" fillId="61" borderId="50" applyNumberFormat="0" applyFont="0" applyAlignment="0" applyProtection="0"/>
    <xf numFmtId="0" fontId="202" fillId="0" borderId="32" applyNumberFormat="0" applyFill="0" applyAlignment="0" applyProtection="0"/>
    <xf numFmtId="0" fontId="205" fillId="0" borderId="33" applyNumberFormat="0" applyFill="0" applyAlignment="0" applyProtection="0"/>
    <xf numFmtId="0" fontId="208" fillId="0" borderId="34" applyNumberFormat="0" applyFill="0" applyAlignment="0" applyProtection="0"/>
    <xf numFmtId="0" fontId="208" fillId="0" borderId="0" applyNumberFormat="0" applyFill="0" applyBorder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05" fillId="0" borderId="18" applyNumberFormat="0" applyFill="0" applyAlignment="0">
      <protection locked="0"/>
    </xf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43" fontId="2" fillId="0" borderId="0" applyFont="0" applyFill="0" applyBorder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" fillId="0" borderId="0"/>
    <xf numFmtId="0" fontId="22" fillId="6" borderId="12" applyNumberFormat="0" applyAlignment="0" applyProtection="0"/>
    <xf numFmtId="0" fontId="22" fillId="6" borderId="12" applyNumberFormat="0" applyAlignment="0" applyProtection="0"/>
    <xf numFmtId="0" fontId="2" fillId="0" borderId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" fillId="0" borderId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4" fillId="0" borderId="0"/>
    <xf numFmtId="0" fontId="4" fillId="0" borderId="0"/>
    <xf numFmtId="0" fontId="141" fillId="6" borderId="12" applyNumberFormat="0" applyAlignment="0" applyProtection="0"/>
    <xf numFmtId="0" fontId="141" fillId="6" borderId="12" applyNumberFormat="0" applyAlignment="0" applyProtection="0"/>
    <xf numFmtId="0" fontId="4" fillId="0" borderId="0"/>
    <xf numFmtId="0" fontId="141" fillId="6" borderId="12" applyNumberFormat="0" applyAlignment="0" applyProtection="0"/>
    <xf numFmtId="0" fontId="4" fillId="9" borderId="16" applyNumberFormat="0" applyFont="0" applyAlignment="0" applyProtection="0"/>
    <xf numFmtId="0" fontId="141" fillId="6" borderId="12" applyNumberForma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41" fillId="6" borderId="12" applyNumberFormat="0" applyAlignment="0" applyProtection="0"/>
    <xf numFmtId="0" fontId="4" fillId="0" borderId="0"/>
    <xf numFmtId="0" fontId="141" fillId="6" borderId="12" applyNumberFormat="0" applyAlignment="0" applyProtection="0"/>
    <xf numFmtId="0" fontId="141" fillId="6" borderId="12" applyNumberFormat="0" applyAlignment="0" applyProtection="0"/>
    <xf numFmtId="0" fontId="4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141" fillId="6" borderId="12" applyNumberFormat="0" applyAlignment="0" applyProtection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41" fillId="6" borderId="12" applyNumberFormat="0" applyAlignment="0" applyProtection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141" fillId="6" borderId="12" applyNumberFormat="0" applyAlignment="0" applyProtection="0"/>
    <xf numFmtId="0" fontId="141" fillId="6" borderId="12" applyNumberFormat="0" applyAlignment="0" applyProtection="0"/>
    <xf numFmtId="0" fontId="4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41" fillId="6" borderId="12" applyNumberFormat="0" applyAlignment="0" applyProtection="0"/>
    <xf numFmtId="0" fontId="141" fillId="6" borderId="12" applyNumberFormat="0" applyAlignment="0" applyProtection="0"/>
    <xf numFmtId="0" fontId="141" fillId="6" borderId="12" applyNumberFormat="0" applyAlignment="0" applyProtection="0"/>
    <xf numFmtId="0" fontId="4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3" fillId="0" borderId="0"/>
    <xf numFmtId="0" fontId="4" fillId="9" borderId="16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3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67" fillId="46" borderId="0" applyNumberFormat="0" applyBorder="0" applyAlignment="0" applyProtection="0"/>
    <xf numFmtId="0" fontId="171" fillId="47" borderId="0" applyNumberFormat="0" applyBorder="0" applyAlignment="0" applyProtection="0"/>
    <xf numFmtId="0" fontId="171" fillId="44" borderId="0" applyNumberFormat="0" applyBorder="0" applyAlignment="0" applyProtection="0"/>
    <xf numFmtId="0" fontId="171" fillId="45" borderId="0" applyNumberFormat="0" applyBorder="0" applyAlignment="0" applyProtection="0"/>
    <xf numFmtId="0" fontId="171" fillId="48" borderId="0" applyNumberFormat="0" applyBorder="0" applyAlignment="0" applyProtection="0"/>
    <xf numFmtId="0" fontId="171" fillId="49" borderId="0" applyNumberFormat="0" applyBorder="0" applyAlignment="0" applyProtection="0"/>
    <xf numFmtId="0" fontId="171" fillId="50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0" fontId="186" fillId="58" borderId="30" applyNumberFormat="0" applyAlignment="0" applyProtection="0"/>
    <xf numFmtId="0" fontId="217" fillId="0" borderId="37" applyNumberFormat="0" applyFill="0" applyAlignment="0" applyProtection="0"/>
    <xf numFmtId="0" fontId="178" fillId="38" borderId="0" applyNumberFormat="0" applyBorder="0" applyAlignment="0" applyProtection="0"/>
    <xf numFmtId="0" fontId="226" fillId="57" borderId="51" applyNumberFormat="0" applyAlignment="0" applyProtection="0"/>
    <xf numFmtId="0" fontId="183" fillId="57" borderId="49" applyNumberFormat="0" applyAlignment="0" applyProtection="0"/>
    <xf numFmtId="0" fontId="24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98" fillId="39" borderId="0" applyNumberFormat="0" applyBorder="0" applyAlignment="0" applyProtection="0"/>
    <xf numFmtId="0" fontId="212" fillId="42" borderId="49" applyNumberFormat="0" applyAlignment="0" applyProtection="0"/>
    <xf numFmtId="0" fontId="222" fillId="60" borderId="0" applyNumberFormat="0" applyBorder="0" applyAlignment="0" applyProtection="0"/>
    <xf numFmtId="0" fontId="243" fillId="0" borderId="52" applyNumberFormat="0" applyFill="0" applyAlignment="0" applyProtection="0"/>
    <xf numFmtId="0" fontId="171" fillId="51" borderId="0" applyNumberFormat="0" applyBorder="0" applyAlignment="0" applyProtection="0"/>
    <xf numFmtId="0" fontId="171" fillId="52" borderId="0" applyNumberFormat="0" applyBorder="0" applyAlignment="0" applyProtection="0"/>
    <xf numFmtId="0" fontId="171" fillId="53" borderId="0" applyNumberFormat="0" applyBorder="0" applyAlignment="0" applyProtection="0"/>
    <xf numFmtId="0" fontId="171" fillId="48" borderId="0" applyNumberFormat="0" applyBorder="0" applyAlignment="0" applyProtection="0"/>
    <xf numFmtId="0" fontId="171" fillId="49" borderId="0" applyNumberFormat="0" applyBorder="0" applyAlignment="0" applyProtection="0"/>
    <xf numFmtId="0" fontId="171" fillId="54" borderId="0" applyNumberFormat="0" applyBorder="0" applyAlignment="0" applyProtection="0"/>
    <xf numFmtId="0" fontId="67" fillId="61" borderId="50" applyNumberFormat="0" applyFont="0" applyAlignment="0" applyProtection="0"/>
    <xf numFmtId="0" fontId="202" fillId="0" borderId="32" applyNumberFormat="0" applyFill="0" applyAlignment="0" applyProtection="0"/>
    <xf numFmtId="0" fontId="205" fillId="0" borderId="33" applyNumberFormat="0" applyFill="0" applyAlignment="0" applyProtection="0"/>
    <xf numFmtId="0" fontId="208" fillId="0" borderId="34" applyNumberFormat="0" applyFill="0" applyAlignment="0" applyProtection="0"/>
    <xf numFmtId="0" fontId="208" fillId="0" borderId="0" applyNumberForma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165" fontId="4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07" fillId="0" borderId="9" applyNumberFormat="0" applyFill="0" applyAlignment="0" applyProtection="0"/>
    <xf numFmtId="0" fontId="308" fillId="0" borderId="10" applyNumberFormat="0" applyFill="0" applyAlignment="0" applyProtection="0"/>
    <xf numFmtId="0" fontId="309" fillId="0" borderId="11" applyNumberFormat="0" applyFill="0" applyAlignment="0" applyProtection="0"/>
    <xf numFmtId="0" fontId="309" fillId="0" borderId="0" applyNumberFormat="0" applyFill="0" applyBorder="0" applyAlignment="0" applyProtection="0"/>
    <xf numFmtId="0" fontId="310" fillId="3" borderId="0" applyNumberFormat="0" applyBorder="0" applyAlignment="0" applyProtection="0"/>
    <xf numFmtId="0" fontId="311" fillId="4" borderId="0" applyNumberFormat="0" applyBorder="0" applyAlignment="0" applyProtection="0"/>
    <xf numFmtId="0" fontId="312" fillId="5" borderId="0" applyNumberFormat="0" applyBorder="0" applyAlignment="0" applyProtection="0"/>
    <xf numFmtId="0" fontId="313" fillId="6" borderId="12" applyNumberFormat="0" applyAlignment="0" applyProtection="0"/>
    <xf numFmtId="0" fontId="314" fillId="7" borderId="13" applyNumberFormat="0" applyAlignment="0" applyProtection="0"/>
    <xf numFmtId="0" fontId="315" fillId="7" borderId="12" applyNumberFormat="0" applyAlignment="0" applyProtection="0"/>
    <xf numFmtId="0" fontId="316" fillId="0" borderId="14" applyNumberFormat="0" applyFill="0" applyAlignment="0" applyProtection="0"/>
    <xf numFmtId="0" fontId="317" fillId="8" borderId="15" applyNumberFormat="0" applyAlignment="0" applyProtection="0"/>
    <xf numFmtId="0" fontId="318" fillId="0" borderId="0" applyNumberFormat="0" applyFill="0" applyBorder="0" applyAlignment="0" applyProtection="0"/>
    <xf numFmtId="0" fontId="40" fillId="9" borderId="16" applyNumberFormat="0" applyFont="0" applyAlignment="0" applyProtection="0"/>
    <xf numFmtId="0" fontId="319" fillId="0" borderId="0" applyNumberFormat="0" applyFill="0" applyBorder="0" applyAlignment="0" applyProtection="0"/>
    <xf numFmtId="0" fontId="320" fillId="0" borderId="17" applyNumberFormat="0" applyFill="0" applyAlignment="0" applyProtection="0"/>
    <xf numFmtId="0" fontId="32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321" fillId="13" borderId="0" applyNumberFormat="0" applyBorder="0" applyAlignment="0" applyProtection="0"/>
    <xf numFmtId="0" fontId="321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321" fillId="17" borderId="0" applyNumberFormat="0" applyBorder="0" applyAlignment="0" applyProtection="0"/>
    <xf numFmtId="0" fontId="321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321" fillId="21" borderId="0" applyNumberFormat="0" applyBorder="0" applyAlignment="0" applyProtection="0"/>
    <xf numFmtId="0" fontId="321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321" fillId="25" borderId="0" applyNumberFormat="0" applyBorder="0" applyAlignment="0" applyProtection="0"/>
    <xf numFmtId="0" fontId="321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321" fillId="29" borderId="0" applyNumberFormat="0" applyBorder="0" applyAlignment="0" applyProtection="0"/>
    <xf numFmtId="0" fontId="321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21" fillId="33" borderId="0" applyNumberFormat="0" applyBorder="0" applyAlignment="0" applyProtection="0"/>
    <xf numFmtId="43" fontId="40" fillId="0" borderId="0" applyFont="0" applyFill="0" applyBorder="0" applyAlignment="0" applyProtection="0"/>
    <xf numFmtId="0" fontId="313" fillId="6" borderId="12" applyNumberFormat="0" applyAlignment="0" applyProtection="0"/>
    <xf numFmtId="0" fontId="313" fillId="6" borderId="12" applyNumberFormat="0" applyAlignment="0" applyProtection="0"/>
    <xf numFmtId="0" fontId="313" fillId="6" borderId="12" applyNumberFormat="0" applyAlignment="0" applyProtection="0"/>
    <xf numFmtId="0" fontId="40" fillId="0" borderId="0"/>
    <xf numFmtId="0" fontId="40" fillId="0" borderId="0"/>
    <xf numFmtId="0" fontId="40" fillId="0" borderId="0"/>
    <xf numFmtId="0" fontId="313" fillId="6" borderId="12" applyNumberFormat="0" applyAlignment="0" applyProtection="0"/>
    <xf numFmtId="0" fontId="40" fillId="9" borderId="16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313" fillId="6" borderId="12" applyNumberFormat="0" applyAlignment="0" applyProtection="0"/>
    <xf numFmtId="0" fontId="40" fillId="9" borderId="16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/>
    <xf numFmtId="0" fontId="313" fillId="6" borderId="12" applyNumberFormat="0" applyAlignment="0" applyProtection="0"/>
    <xf numFmtId="0" fontId="313" fillId="6" borderId="12" applyNumberFormat="0" applyAlignment="0" applyProtection="0"/>
    <xf numFmtId="0" fontId="40" fillId="0" borderId="0"/>
    <xf numFmtId="0" fontId="40" fillId="9" borderId="16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16" fillId="0" borderId="0" applyNumberFormat="0" applyFill="0" applyBorder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" fillId="0" borderId="0"/>
    <xf numFmtId="170" fontId="2" fillId="0" borderId="0" applyFont="0" applyFill="0" applyBorder="0" applyAlignment="0" applyProtection="0">
      <alignment vertical="center"/>
    </xf>
    <xf numFmtId="0" fontId="322" fillId="0" borderId="0" applyAlignment="0"/>
    <xf numFmtId="165" fontId="34" fillId="0" borderId="0" applyFont="0" applyFill="0" applyBorder="0" applyAlignment="0" applyProtection="0"/>
    <xf numFmtId="0" fontId="15" fillId="0" borderId="0"/>
    <xf numFmtId="9" fontId="34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35" fillId="0" borderId="0"/>
    <xf numFmtId="0" fontId="15" fillId="0" borderId="0"/>
    <xf numFmtId="0" fontId="3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165" fontId="34" fillId="0" borderId="0" applyFont="0" applyFill="0" applyBorder="0" applyAlignment="0" applyProtection="0"/>
    <xf numFmtId="0" fontId="34" fillId="0" borderId="0"/>
    <xf numFmtId="165" fontId="323" fillId="0" borderId="0" applyFont="0" applyFill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67" fillId="46" borderId="0" applyNumberFormat="0" applyBorder="0" applyAlignment="0" applyProtection="0"/>
    <xf numFmtId="9" fontId="2" fillId="0" borderId="0" applyFont="0" applyFill="0" applyBorder="0" applyAlignment="0" applyProtection="0"/>
    <xf numFmtId="0" fontId="67" fillId="46" borderId="0" applyNumberFormat="0" applyBorder="0" applyAlignment="0" applyProtection="0"/>
    <xf numFmtId="0" fontId="67" fillId="43" borderId="0" applyNumberFormat="0" applyBorder="0" applyAlignment="0" applyProtection="0"/>
    <xf numFmtId="0" fontId="67" fillId="40" borderId="0" applyNumberFormat="0" applyBorder="0" applyAlignment="0" applyProtection="0"/>
    <xf numFmtId="0" fontId="67" fillId="45" borderId="0" applyNumberFormat="0" applyBorder="0" applyAlignment="0" applyProtection="0"/>
    <xf numFmtId="0" fontId="67" fillId="44" borderId="0" applyNumberFormat="0" applyBorder="0" applyAlignment="0" applyProtection="0"/>
    <xf numFmtId="0" fontId="67" fillId="43" borderId="0" applyNumberFormat="0" applyBorder="0" applyAlignment="0" applyProtection="0"/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67" fillId="38" borderId="0" applyNumberFormat="0" applyBorder="0" applyAlignment="0" applyProtection="0"/>
    <xf numFmtId="0" fontId="67" fillId="37" borderId="0" applyNumberFormat="0" applyBorder="0" applyAlignment="0" applyProtection="0"/>
    <xf numFmtId="0" fontId="241" fillId="0" borderId="0" applyNumberFormat="0" applyFill="0" applyBorder="0" applyAlignment="0" applyProtection="0"/>
    <xf numFmtId="0" fontId="212" fillId="42" borderId="49" applyNumberFormat="0" applyAlignment="0" applyProtection="0"/>
    <xf numFmtId="9" fontId="2" fillId="0" borderId="0" applyFont="0" applyFill="0" applyBorder="0" applyAlignment="0" applyProtection="0"/>
    <xf numFmtId="0" fontId="67" fillId="37" borderId="0" applyNumberFormat="0" applyBorder="0" applyAlignment="0" applyProtection="0"/>
    <xf numFmtId="0" fontId="67" fillId="40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241" fillId="0" borderId="0" applyNumberForma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7" fillId="43" borderId="0" applyNumberFormat="0" applyBorder="0" applyAlignment="0" applyProtection="0"/>
    <xf numFmtId="0" fontId="67" fillId="45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212" fillId="42" borderId="49" applyNumberFormat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5" fillId="0" borderId="18" applyNumberFormat="0" applyFill="0" applyAlignment="0">
      <protection locked="0"/>
    </xf>
    <xf numFmtId="0" fontId="15" fillId="0" borderId="0"/>
    <xf numFmtId="229" fontId="34" fillId="0" borderId="0"/>
    <xf numFmtId="0" fontId="212" fillId="42" borderId="49" applyNumberFormat="0" applyAlignment="0" applyProtection="0"/>
    <xf numFmtId="0" fontId="2" fillId="0" borderId="0"/>
    <xf numFmtId="0" fontId="2" fillId="0" borderId="0"/>
    <xf numFmtId="0" fontId="241" fillId="0" borderId="0" applyNumberFormat="0" applyFill="0" applyBorder="0" applyAlignment="0" applyProtection="0"/>
    <xf numFmtId="0" fontId="67" fillId="41" borderId="0" applyNumberFormat="0" applyBorder="0" applyAlignment="0" applyProtection="0"/>
    <xf numFmtId="41" fontId="34" fillId="0" borderId="0" applyFont="0" applyFill="0" applyBorder="0" applyAlignment="0" applyProtection="0"/>
    <xf numFmtId="0" fontId="2" fillId="0" borderId="0"/>
    <xf numFmtId="0" fontId="67" fillId="39" borderId="0" applyNumberFormat="0" applyBorder="0" applyAlignment="0" applyProtection="0"/>
    <xf numFmtId="0" fontId="67" fillId="38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46" borderId="0" applyNumberFormat="0" applyBorder="0" applyAlignment="0" applyProtection="0"/>
    <xf numFmtId="229" fontId="34" fillId="0" borderId="0"/>
    <xf numFmtId="0" fontId="67" fillId="42" borderId="0" applyNumberFormat="0" applyBorder="0" applyAlignment="0" applyProtection="0"/>
    <xf numFmtId="43" fontId="2" fillId="0" borderId="0" applyFont="0" applyFill="0" applyBorder="0" applyAlignment="0" applyProtection="0"/>
    <xf numFmtId="0" fontId="67" fillId="40" borderId="0" applyNumberFormat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88" fillId="42" borderId="101" applyNumberFormat="0" applyAlignment="0" applyProtection="0"/>
    <xf numFmtId="0" fontId="55" fillId="61" borderId="141" applyNumberFormat="0" applyFont="0" applyAlignment="0" applyProtection="0"/>
    <xf numFmtId="211" fontId="242" fillId="0" borderId="86" applyNumberFormat="0" applyFill="0" applyAlignment="0" applyProtection="0"/>
    <xf numFmtId="0" fontId="65" fillId="57" borderId="114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211" fillId="42" borderId="114" applyNumberFormat="0" applyAlignment="0" applyProtection="0"/>
    <xf numFmtId="0" fontId="48" fillId="61" borderId="141" applyNumberFormat="0" applyFont="0" applyAlignment="0" applyProtection="0"/>
    <xf numFmtId="0" fontId="48" fillId="61" borderId="154" applyNumberFormat="0" applyFont="0" applyAlignment="0" applyProtection="0"/>
    <xf numFmtId="0" fontId="47" fillId="61" borderId="102" applyNumberFormat="0" applyFont="0" applyAlignment="0" applyProtection="0"/>
    <xf numFmtId="211" fontId="225" fillId="57" borderId="81" applyNumberFormat="0" applyAlignment="0" applyProtection="0"/>
    <xf numFmtId="211" fontId="211" fillId="42" borderId="79" applyNumberFormat="0" applyAlignment="0" applyProtection="0"/>
    <xf numFmtId="211" fontId="211" fillId="42" borderId="67" applyNumberFormat="0" applyAlignment="0" applyProtection="0"/>
    <xf numFmtId="211" fontId="182" fillId="57" borderId="79" applyNumberFormat="0" applyAlignment="0" applyProtection="0"/>
    <xf numFmtId="0" fontId="47" fillId="61" borderId="115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9" fontId="63" fillId="0" borderId="28" applyNumberFormat="0" applyAlignment="0" applyProtection="0">
      <alignment horizontal="left" wrapText="1"/>
    </xf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7" fontId="76" fillId="59" borderId="18" applyBorder="0">
      <alignment horizontal="left" vertical="center" indent="1"/>
    </xf>
    <xf numFmtId="0" fontId="82" fillId="0" borderId="3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34" applyNumberFormat="0" applyFill="0" applyAlignment="0" applyProtection="0"/>
    <xf numFmtId="0" fontId="162" fillId="0" borderId="44" applyNumberFormat="0" applyFill="0" applyProtection="0">
      <alignment horizontal="center"/>
    </xf>
    <xf numFmtId="0" fontId="277" fillId="0" borderId="24"/>
    <xf numFmtId="0" fontId="4" fillId="0" borderId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211" fontId="207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211" fontId="208" fillId="0" borderId="34" applyNumberFormat="0" applyFill="0" applyAlignment="0" applyProtection="0"/>
    <xf numFmtId="0" fontId="209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7" fillId="0" borderId="34" applyNumberFormat="0" applyFill="0" applyAlignment="0" applyProtection="0"/>
    <xf numFmtId="211" fontId="208" fillId="0" borderId="34" applyNumberFormat="0" applyFill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191" fontId="2" fillId="0" borderId="0" applyFont="0" applyFill="0" applyBorder="0" applyAlignment="0" applyProtection="0"/>
    <xf numFmtId="0" fontId="324" fillId="0" borderId="0">
      <alignment vertical="center"/>
    </xf>
    <xf numFmtId="0" fontId="15" fillId="0" borderId="0"/>
    <xf numFmtId="43" fontId="2" fillId="0" borderId="0" applyFont="0" applyFill="0" applyBorder="0" applyAlignment="0" applyProtection="0"/>
    <xf numFmtId="0" fontId="128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2" fillId="0" borderId="0"/>
    <xf numFmtId="0" fontId="325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324" fillId="0" borderId="0">
      <alignment vertical="center"/>
    </xf>
    <xf numFmtId="0" fontId="128" fillId="0" borderId="0"/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3" fontId="326" fillId="70" borderId="21">
      <alignment horizontal="left" vertical="top" wrapText="1"/>
      <protection locked="0"/>
    </xf>
    <xf numFmtId="0" fontId="13" fillId="0" borderId="0"/>
    <xf numFmtId="165" fontId="13" fillId="0" borderId="0" applyFont="0" applyFill="0" applyBorder="0" applyAlignment="0" applyProtection="0"/>
    <xf numFmtId="0" fontId="4" fillId="0" borderId="0"/>
    <xf numFmtId="0" fontId="2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2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2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0" borderId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41" fillId="6" borderId="12" applyNumberFormat="0" applyAlignment="0" applyProtection="0"/>
    <xf numFmtId="0" fontId="149" fillId="7" borderId="13" applyNumberFormat="0" applyAlignment="0" applyProtection="0"/>
    <xf numFmtId="0" fontId="124" fillId="7" borderId="12" applyNumberFormat="0" applyAlignment="0" applyProtection="0"/>
    <xf numFmtId="0" fontId="4" fillId="9" borderId="16" applyNumberFormat="0" applyFont="0" applyAlignment="0" applyProtection="0"/>
    <xf numFmtId="0" fontId="153" fillId="0" borderId="17" applyNumberFormat="0" applyFill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13" fillId="0" borderId="0"/>
    <xf numFmtId="165" fontId="4" fillId="0" borderId="0" applyFont="0" applyFill="0" applyBorder="0" applyAlignment="0" applyProtection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4" fillId="0" borderId="0"/>
    <xf numFmtId="0" fontId="266" fillId="0" borderId="0"/>
    <xf numFmtId="0" fontId="2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71" fillId="47" borderId="0" applyNumberFormat="0" applyBorder="0" applyAlignment="0" applyProtection="0"/>
    <xf numFmtId="0" fontId="171" fillId="44" borderId="0" applyNumberFormat="0" applyBorder="0" applyAlignment="0" applyProtection="0"/>
    <xf numFmtId="0" fontId="171" fillId="45" borderId="0" applyNumberFormat="0" applyBorder="0" applyAlignment="0" applyProtection="0"/>
    <xf numFmtId="0" fontId="171" fillId="48" borderId="0" applyNumberFormat="0" applyBorder="0" applyAlignment="0" applyProtection="0"/>
    <xf numFmtId="0" fontId="171" fillId="49" borderId="0" applyNumberFormat="0" applyBorder="0" applyAlignment="0" applyProtection="0"/>
    <xf numFmtId="0" fontId="171" fillId="50" borderId="0" applyNumberFormat="0" applyBorder="0" applyAlignment="0" applyProtection="0"/>
    <xf numFmtId="41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7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141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4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186" fillId="58" borderId="30" applyNumberFormat="0" applyAlignment="0" applyProtection="0"/>
    <xf numFmtId="0" fontId="217" fillId="0" borderId="37" applyNumberFormat="0" applyFill="0" applyAlignment="0" applyProtection="0"/>
    <xf numFmtId="0" fontId="178" fillId="38" borderId="0" applyNumberFormat="0" applyBorder="0" applyAlignment="0" applyProtection="0"/>
    <xf numFmtId="0" fontId="226" fillId="57" borderId="51" applyNumberFormat="0" applyAlignment="0" applyProtection="0"/>
    <xf numFmtId="0" fontId="183" fillId="57" borderId="49" applyNumberFormat="0" applyAlignment="0" applyProtection="0"/>
    <xf numFmtId="0" fontId="24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98" fillId="39" borderId="0" applyNumberFormat="0" applyBorder="0" applyAlignment="0" applyProtection="0"/>
    <xf numFmtId="0" fontId="212" fillId="42" borderId="49" applyNumberFormat="0" applyAlignment="0" applyProtection="0"/>
    <xf numFmtId="0" fontId="222" fillId="60" borderId="0" applyNumberFormat="0" applyBorder="0" applyAlignment="0" applyProtection="0"/>
    <xf numFmtId="0" fontId="243" fillId="0" borderId="52" applyNumberFormat="0" applyFill="0" applyAlignment="0" applyProtection="0"/>
    <xf numFmtId="0" fontId="171" fillId="51" borderId="0" applyNumberFormat="0" applyBorder="0" applyAlignment="0" applyProtection="0"/>
    <xf numFmtId="0" fontId="171" fillId="52" borderId="0" applyNumberFormat="0" applyBorder="0" applyAlignment="0" applyProtection="0"/>
    <xf numFmtId="0" fontId="171" fillId="53" borderId="0" applyNumberFormat="0" applyBorder="0" applyAlignment="0" applyProtection="0"/>
    <xf numFmtId="0" fontId="171" fillId="48" borderId="0" applyNumberFormat="0" applyBorder="0" applyAlignment="0" applyProtection="0"/>
    <xf numFmtId="0" fontId="171" fillId="49" borderId="0" applyNumberFormat="0" applyBorder="0" applyAlignment="0" applyProtection="0"/>
    <xf numFmtId="0" fontId="171" fillId="54" borderId="0" applyNumberFormat="0" applyBorder="0" applyAlignment="0" applyProtection="0"/>
    <xf numFmtId="0" fontId="202" fillId="0" borderId="32" applyNumberFormat="0" applyFill="0" applyAlignment="0" applyProtection="0"/>
    <xf numFmtId="0" fontId="205" fillId="0" borderId="33" applyNumberFormat="0" applyFill="0" applyAlignment="0" applyProtection="0"/>
    <xf numFmtId="0" fontId="208" fillId="0" borderId="34" applyNumberFormat="0" applyFill="0" applyAlignment="0" applyProtection="0"/>
    <xf numFmtId="0" fontId="208" fillId="0" borderId="0" applyNumberFormat="0" applyFill="0" applyBorder="0" applyAlignment="0" applyProtection="0"/>
    <xf numFmtId="0" fontId="295" fillId="0" borderId="34" applyNumberFormat="0" applyFill="0" applyAlignment="0" applyProtection="0">
      <alignment vertical="center"/>
    </xf>
    <xf numFmtId="0" fontId="22" fillId="6" borderId="12" applyNumberFormat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7" borderId="13" applyNumberFormat="0" applyAlignment="0" applyProtection="0"/>
    <xf numFmtId="0" fontId="24" fillId="7" borderId="12" applyNumberFormat="0" applyAlignment="0" applyProtection="0"/>
    <xf numFmtId="0" fontId="2" fillId="9" borderId="16" applyNumberFormat="0" applyFont="0" applyAlignment="0" applyProtection="0"/>
    <xf numFmtId="0" fontId="29" fillId="0" borderId="17" applyNumberFormat="0" applyFill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65" fontId="4" fillId="0" borderId="0" applyFont="0" applyFill="0" applyBorder="0" applyAlignment="0" applyProtection="0"/>
    <xf numFmtId="37" fontId="78" fillId="0" borderId="6" applyFill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164" fontId="26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3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0" borderId="48">
      <alignment horizontal="center"/>
    </xf>
    <xf numFmtId="9" fontId="2" fillId="0" borderId="0" applyFont="0" applyFill="0" applyBorder="0" applyAlignment="0" applyProtection="0"/>
    <xf numFmtId="37" fontId="76" fillId="59" borderId="18" applyBorder="0">
      <alignment horizontal="left" vertical="center" indent="1"/>
    </xf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26" fillId="57" borderId="51" applyNumberFormat="0" applyAlignment="0" applyProtection="0"/>
    <xf numFmtId="0" fontId="183" fillId="57" borderId="49" applyNumberFormat="0" applyAlignment="0" applyProtection="0"/>
    <xf numFmtId="0" fontId="212" fillId="42" borderId="49" applyNumberFormat="0" applyAlignment="0" applyProtection="0"/>
    <xf numFmtId="0" fontId="243" fillId="0" borderId="5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67" fillId="61" borderId="50" applyNumberFormat="0" applyFont="0" applyAlignment="0" applyProtection="0"/>
    <xf numFmtId="0" fontId="208" fillId="0" borderId="34" applyNumberFormat="0" applyFill="0" applyAlignment="0" applyProtection="0"/>
    <xf numFmtId="0" fontId="305" fillId="0" borderId="18" applyNumberFormat="0" applyFill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0" fontId="4" fillId="9" borderId="16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26" fillId="57" borderId="51" applyNumberFormat="0" applyAlignment="0" applyProtection="0"/>
    <xf numFmtId="0" fontId="183" fillId="57" borderId="49" applyNumberFormat="0" applyAlignment="0" applyProtection="0"/>
    <xf numFmtId="0" fontId="243" fillId="0" borderId="52" applyNumberFormat="0" applyFill="0" applyAlignment="0" applyProtection="0"/>
    <xf numFmtId="0" fontId="208" fillId="0" borderId="34" applyNumberFormat="0" applyFill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314" fillId="7" borderId="13" applyNumberFormat="0" applyAlignment="0" applyProtection="0"/>
    <xf numFmtId="0" fontId="315" fillId="7" borderId="12" applyNumberFormat="0" applyAlignment="0" applyProtection="0"/>
    <xf numFmtId="0" fontId="320" fillId="0" borderId="17" applyNumberFormat="0" applyFill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191" fontId="2" fillId="0" borderId="0" applyFont="0" applyFill="0" applyBorder="0" applyAlignment="0" applyProtection="0"/>
    <xf numFmtId="0" fontId="324" fillId="0" borderId="0">
      <alignment vertical="center"/>
    </xf>
    <xf numFmtId="0" fontId="128" fillId="0" borderId="0"/>
    <xf numFmtId="41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2" fillId="0" borderId="0"/>
    <xf numFmtId="0" fontId="325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324" fillId="0" borderId="0">
      <alignment vertical="center"/>
    </xf>
    <xf numFmtId="0" fontId="128" fillId="0" borderId="0"/>
    <xf numFmtId="38" fontId="2" fillId="0" borderId="0" applyFont="0" applyFill="0" applyBorder="0" applyAlignment="0" applyProtection="0">
      <alignment vertical="center"/>
    </xf>
    <xf numFmtId="0" fontId="32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22" fillId="6" borderId="12" applyNumberFormat="0" applyAlignment="0" applyProtection="0"/>
    <xf numFmtId="0" fontId="13" fillId="0" borderId="0"/>
    <xf numFmtId="165" fontId="13" fillId="0" borderId="0" applyFont="0" applyFill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3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150" fillId="0" borderId="0" applyNumberFormat="0" applyFill="0" applyBorder="0" applyAlignment="0" applyProtection="0"/>
    <xf numFmtId="0" fontId="49" fillId="5" borderId="0" applyNumberFormat="0" applyBorder="0" applyAlignment="0" applyProtection="0"/>
    <xf numFmtId="165" fontId="13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9" borderId="16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12" fillId="42" borderId="49" applyNumberFormat="0" applyAlignment="0" applyProtection="0"/>
    <xf numFmtId="0" fontId="212" fillId="42" borderId="49" applyNumberFormat="0" applyAlignment="0" applyProtection="0"/>
    <xf numFmtId="0" fontId="212" fillId="42" borderId="49" applyNumberFormat="0" applyAlignment="0" applyProtection="0"/>
    <xf numFmtId="0" fontId="212" fillId="42" borderId="49" applyNumberFormat="0" applyAlignment="0" applyProtection="0"/>
    <xf numFmtId="0" fontId="22" fillId="6" borderId="12" applyNumberFormat="0" applyAlignment="0" applyProtection="0"/>
    <xf numFmtId="0" fontId="40" fillId="9" borderId="16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6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16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7" fontId="76" fillId="59" borderId="18" applyBorder="0">
      <alignment horizontal="left" vertical="center" indent="1"/>
    </xf>
    <xf numFmtId="0" fontId="60" fillId="0" borderId="24">
      <alignment horizontal="center"/>
    </xf>
    <xf numFmtId="0" fontId="48" fillId="61" borderId="1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327" fillId="0" borderId="0"/>
    <xf numFmtId="43" fontId="327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2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7" fillId="0" borderId="0">
      <alignment vertical="top"/>
    </xf>
    <xf numFmtId="0" fontId="327" fillId="0" borderId="0"/>
    <xf numFmtId="43" fontId="2" fillId="0" borderId="0" applyFont="0" applyFill="0" applyBorder="0" applyAlignment="0" applyProtection="0"/>
    <xf numFmtId="0" fontId="2" fillId="0" borderId="0"/>
    <xf numFmtId="212" fontId="52" fillId="0" borderId="0" applyFont="0" applyFill="0" applyBorder="0" applyAlignment="0" applyProtection="0"/>
    <xf numFmtId="0" fontId="34" fillId="0" borderId="0">
      <alignment vertical="top"/>
    </xf>
    <xf numFmtId="212" fontId="5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328" fillId="0" borderId="0"/>
    <xf numFmtId="0" fontId="328" fillId="0" borderId="0"/>
    <xf numFmtId="0" fontId="328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4" fontId="15" fillId="0" borderId="0" applyFont="0" applyFill="0" applyBorder="0" applyAlignment="0" applyProtection="0"/>
    <xf numFmtId="0" fontId="329" fillId="0" borderId="0"/>
    <xf numFmtId="0" fontId="2" fillId="0" borderId="0"/>
    <xf numFmtId="0" fontId="327" fillId="0" borderId="0"/>
    <xf numFmtId="0" fontId="68" fillId="0" borderId="0"/>
    <xf numFmtId="0" fontId="330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331" fillId="0" borderId="0"/>
    <xf numFmtId="43" fontId="331" fillId="0" borderId="0" applyFont="0" applyFill="0" applyBorder="0" applyAlignment="0" applyProtection="0"/>
    <xf numFmtId="44" fontId="47" fillId="0" borderId="0" applyFont="0" applyFill="0" applyBorder="0" applyAlignment="0" applyProtection="0">
      <alignment vertical="top"/>
    </xf>
    <xf numFmtId="0" fontId="138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0" fontId="128" fillId="0" borderId="0"/>
    <xf numFmtId="0" fontId="332" fillId="0" borderId="0"/>
    <xf numFmtId="0" fontId="325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28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324" fillId="0" borderId="0">
      <alignment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177" fontId="266" fillId="0" borderId="0" applyFont="0" applyFill="0" applyBorder="0" applyAlignment="0" applyProtection="0">
      <alignment vertical="center"/>
    </xf>
    <xf numFmtId="165" fontId="13" fillId="0" borderId="0" applyFont="0" applyFill="0" applyBorder="0" applyAlignment="0" applyProtection="0"/>
    <xf numFmtId="0" fontId="2" fillId="0" borderId="0"/>
    <xf numFmtId="0" fontId="274" fillId="0" borderId="0"/>
    <xf numFmtId="0" fontId="2" fillId="0" borderId="0"/>
    <xf numFmtId="248" fontId="13" fillId="0" borderId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34" fillId="0" borderId="0"/>
    <xf numFmtId="0" fontId="34" fillId="0" borderId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333" fillId="37" borderId="0" applyNumberFormat="0" applyBorder="0" applyAlignment="0" applyProtection="0"/>
    <xf numFmtId="0" fontId="334" fillId="37" borderId="0" applyNumberFormat="0" applyBorder="0" applyAlignment="0" applyProtection="0"/>
    <xf numFmtId="0" fontId="333" fillId="42" borderId="0" applyNumberFormat="0" applyBorder="0" applyAlignment="0" applyProtection="0"/>
    <xf numFmtId="0" fontId="333" fillId="37" borderId="0" applyNumberFormat="0" applyBorder="0" applyAlignment="0" applyProtection="0"/>
    <xf numFmtId="0" fontId="333" fillId="42" borderId="0" applyNumberFormat="0" applyBorder="0" applyAlignment="0" applyProtection="0"/>
    <xf numFmtId="0" fontId="333" fillId="37" borderId="0" applyNumberFormat="0" applyBorder="0" applyAlignment="0" applyProtection="0"/>
    <xf numFmtId="0" fontId="333" fillId="38" borderId="0" applyNumberFormat="0" applyBorder="0" applyAlignment="0" applyProtection="0"/>
    <xf numFmtId="0" fontId="334" fillId="38" borderId="0" applyNumberFormat="0" applyBorder="0" applyAlignment="0" applyProtection="0"/>
    <xf numFmtId="0" fontId="333" fillId="44" borderId="0" applyNumberFormat="0" applyBorder="0" applyAlignment="0" applyProtection="0"/>
    <xf numFmtId="0" fontId="333" fillId="38" borderId="0" applyNumberFormat="0" applyBorder="0" applyAlignment="0" applyProtection="0"/>
    <xf numFmtId="0" fontId="333" fillId="44" borderId="0" applyNumberFormat="0" applyBorder="0" applyAlignment="0" applyProtection="0"/>
    <xf numFmtId="0" fontId="333" fillId="38" borderId="0" applyNumberFormat="0" applyBorder="0" applyAlignment="0" applyProtection="0"/>
    <xf numFmtId="0" fontId="333" fillId="39" borderId="0" applyNumberFormat="0" applyBorder="0" applyAlignment="0" applyProtection="0"/>
    <xf numFmtId="0" fontId="334" fillId="39" borderId="0" applyNumberFormat="0" applyBorder="0" applyAlignment="0" applyProtection="0"/>
    <xf numFmtId="0" fontId="333" fillId="61" borderId="0" applyNumberFormat="0" applyBorder="0" applyAlignment="0" applyProtection="0"/>
    <xf numFmtId="0" fontId="333" fillId="39" borderId="0" applyNumberFormat="0" applyBorder="0" applyAlignment="0" applyProtection="0"/>
    <xf numFmtId="0" fontId="333" fillId="61" borderId="0" applyNumberFormat="0" applyBorder="0" applyAlignment="0" applyProtection="0"/>
    <xf numFmtId="0" fontId="333" fillId="39" borderId="0" applyNumberFormat="0" applyBorder="0" applyAlignment="0" applyProtection="0"/>
    <xf numFmtId="0" fontId="333" fillId="40" borderId="0" applyNumberFormat="0" applyBorder="0" applyAlignment="0" applyProtection="0"/>
    <xf numFmtId="0" fontId="334" fillId="40" borderId="0" applyNumberFormat="0" applyBorder="0" applyAlignment="0" applyProtection="0"/>
    <xf numFmtId="0" fontId="333" fillId="42" borderId="0" applyNumberFormat="0" applyBorder="0" applyAlignment="0" applyProtection="0"/>
    <xf numFmtId="0" fontId="333" fillId="40" borderId="0" applyNumberFormat="0" applyBorder="0" applyAlignment="0" applyProtection="0"/>
    <xf numFmtId="0" fontId="333" fillId="42" borderId="0" applyNumberFormat="0" applyBorder="0" applyAlignment="0" applyProtection="0"/>
    <xf numFmtId="0" fontId="333" fillId="40" borderId="0" applyNumberFormat="0" applyBorder="0" applyAlignment="0" applyProtection="0"/>
    <xf numFmtId="0" fontId="333" fillId="41" borderId="0" applyNumberFormat="0" applyBorder="0" applyAlignment="0" applyProtection="0"/>
    <xf numFmtId="0" fontId="334" fillId="41" borderId="0" applyNumberFormat="0" applyBorder="0" applyAlignment="0" applyProtection="0"/>
    <xf numFmtId="0" fontId="333" fillId="42" borderId="0" applyNumberFormat="0" applyBorder="0" applyAlignment="0" applyProtection="0"/>
    <xf numFmtId="0" fontId="334" fillId="42" borderId="0" applyNumberFormat="0" applyBorder="0" applyAlignment="0" applyProtection="0"/>
    <xf numFmtId="0" fontId="333" fillId="61" borderId="0" applyNumberFormat="0" applyBorder="0" applyAlignment="0" applyProtection="0"/>
    <xf numFmtId="0" fontId="333" fillId="42" borderId="0" applyNumberFormat="0" applyBorder="0" applyAlignment="0" applyProtection="0"/>
    <xf numFmtId="0" fontId="333" fillId="61" borderId="0" applyNumberFormat="0" applyBorder="0" applyAlignment="0" applyProtection="0"/>
    <xf numFmtId="0" fontId="333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333" fillId="43" borderId="0" applyNumberFormat="0" applyBorder="0" applyAlignment="0" applyProtection="0"/>
    <xf numFmtId="0" fontId="334" fillId="43" borderId="0" applyNumberFormat="0" applyBorder="0" applyAlignment="0" applyProtection="0"/>
    <xf numFmtId="0" fontId="333" fillId="57" borderId="0" applyNumberFormat="0" applyBorder="0" applyAlignment="0" applyProtection="0"/>
    <xf numFmtId="0" fontId="333" fillId="43" borderId="0" applyNumberFormat="0" applyBorder="0" applyAlignment="0" applyProtection="0"/>
    <xf numFmtId="0" fontId="333" fillId="57" borderId="0" applyNumberFormat="0" applyBorder="0" applyAlignment="0" applyProtection="0"/>
    <xf numFmtId="0" fontId="333" fillId="43" borderId="0" applyNumberFormat="0" applyBorder="0" applyAlignment="0" applyProtection="0"/>
    <xf numFmtId="0" fontId="333" fillId="44" borderId="0" applyNumberFormat="0" applyBorder="0" applyAlignment="0" applyProtection="0"/>
    <xf numFmtId="0" fontId="334" fillId="44" borderId="0" applyNumberFormat="0" applyBorder="0" applyAlignment="0" applyProtection="0"/>
    <xf numFmtId="0" fontId="333" fillId="45" borderId="0" applyNumberFormat="0" applyBorder="0" applyAlignment="0" applyProtection="0"/>
    <xf numFmtId="0" fontId="334" fillId="45" borderId="0" applyNumberFormat="0" applyBorder="0" applyAlignment="0" applyProtection="0"/>
    <xf numFmtId="0" fontId="333" fillId="60" borderId="0" applyNumberFormat="0" applyBorder="0" applyAlignment="0" applyProtection="0"/>
    <xf numFmtId="0" fontId="333" fillId="45" borderId="0" applyNumberFormat="0" applyBorder="0" applyAlignment="0" applyProtection="0"/>
    <xf numFmtId="0" fontId="333" fillId="60" borderId="0" applyNumberFormat="0" applyBorder="0" applyAlignment="0" applyProtection="0"/>
    <xf numFmtId="0" fontId="333" fillId="45" borderId="0" applyNumberFormat="0" applyBorder="0" applyAlignment="0" applyProtection="0"/>
    <xf numFmtId="0" fontId="333" fillId="40" borderId="0" applyNumberFormat="0" applyBorder="0" applyAlignment="0" applyProtection="0"/>
    <xf numFmtId="0" fontId="334" fillId="40" borderId="0" applyNumberFormat="0" applyBorder="0" applyAlignment="0" applyProtection="0"/>
    <xf numFmtId="0" fontId="333" fillId="57" borderId="0" applyNumberFormat="0" applyBorder="0" applyAlignment="0" applyProtection="0"/>
    <xf numFmtId="0" fontId="333" fillId="40" borderId="0" applyNumberFormat="0" applyBorder="0" applyAlignment="0" applyProtection="0"/>
    <xf numFmtId="0" fontId="333" fillId="57" borderId="0" applyNumberFormat="0" applyBorder="0" applyAlignment="0" applyProtection="0"/>
    <xf numFmtId="0" fontId="333" fillId="40" borderId="0" applyNumberFormat="0" applyBorder="0" applyAlignment="0" applyProtection="0"/>
    <xf numFmtId="0" fontId="333" fillId="43" borderId="0" applyNumberFormat="0" applyBorder="0" applyAlignment="0" applyProtection="0"/>
    <xf numFmtId="0" fontId="334" fillId="43" borderId="0" applyNumberFormat="0" applyBorder="0" applyAlignment="0" applyProtection="0"/>
    <xf numFmtId="0" fontId="333" fillId="46" borderId="0" applyNumberFormat="0" applyBorder="0" applyAlignment="0" applyProtection="0"/>
    <xf numFmtId="0" fontId="334" fillId="46" borderId="0" applyNumberFormat="0" applyBorder="0" applyAlignment="0" applyProtection="0"/>
    <xf numFmtId="0" fontId="333" fillId="60" borderId="0" applyNumberFormat="0" applyBorder="0" applyAlignment="0" applyProtection="0"/>
    <xf numFmtId="0" fontId="333" fillId="46" borderId="0" applyNumberFormat="0" applyBorder="0" applyAlignment="0" applyProtection="0"/>
    <xf numFmtId="0" fontId="333" fillId="60" borderId="0" applyNumberFormat="0" applyBorder="0" applyAlignment="0" applyProtection="0"/>
    <xf numFmtId="0" fontId="33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170" fillId="47" borderId="0" applyNumberFormat="0" applyBorder="0" applyAlignment="0" applyProtection="0"/>
    <xf numFmtId="0" fontId="170" fillId="47" borderId="0" applyNumberFormat="0" applyBorder="0" applyAlignment="0" applyProtection="0"/>
    <xf numFmtId="0" fontId="170" fillId="47" borderId="0" applyNumberFormat="0" applyBorder="0" applyAlignment="0" applyProtection="0"/>
    <xf numFmtId="0" fontId="170" fillId="47" borderId="0" applyNumberFormat="0" applyBorder="0" applyAlignment="0" applyProtection="0"/>
    <xf numFmtId="0" fontId="170" fillId="47" borderId="0" applyNumberFormat="0" applyBorder="0" applyAlignment="0" applyProtection="0"/>
    <xf numFmtId="0" fontId="170" fillId="47" borderId="0" applyNumberFormat="0" applyBorder="0" applyAlignment="0" applyProtection="0"/>
    <xf numFmtId="0" fontId="170" fillId="47" borderId="0" applyNumberFormat="0" applyBorder="0" applyAlignment="0" applyProtection="0"/>
    <xf numFmtId="0" fontId="170" fillId="47" borderId="0" applyNumberFormat="0" applyBorder="0" applyAlignment="0" applyProtection="0"/>
    <xf numFmtId="0" fontId="170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70" fillId="45" borderId="0" applyNumberFormat="0" applyBorder="0" applyAlignment="0" applyProtection="0"/>
    <xf numFmtId="0" fontId="170" fillId="45" borderId="0" applyNumberFormat="0" applyBorder="0" applyAlignment="0" applyProtection="0"/>
    <xf numFmtId="0" fontId="170" fillId="45" borderId="0" applyNumberFormat="0" applyBorder="0" applyAlignment="0" applyProtection="0"/>
    <xf numFmtId="0" fontId="170" fillId="45" borderId="0" applyNumberFormat="0" applyBorder="0" applyAlignment="0" applyProtection="0"/>
    <xf numFmtId="0" fontId="170" fillId="45" borderId="0" applyNumberFormat="0" applyBorder="0" applyAlignment="0" applyProtection="0"/>
    <xf numFmtId="0" fontId="170" fillId="45" borderId="0" applyNumberFormat="0" applyBorder="0" applyAlignment="0" applyProtection="0"/>
    <xf numFmtId="0" fontId="170" fillId="45" borderId="0" applyNumberFormat="0" applyBorder="0" applyAlignment="0" applyProtection="0"/>
    <xf numFmtId="0" fontId="170" fillId="45" borderId="0" applyNumberFormat="0" applyBorder="0" applyAlignment="0" applyProtection="0"/>
    <xf numFmtId="0" fontId="170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335" fillId="47" borderId="0" applyNumberFormat="0" applyBorder="0" applyAlignment="0" applyProtection="0"/>
    <xf numFmtId="0" fontId="336" fillId="47" borderId="0" applyNumberFormat="0" applyBorder="0" applyAlignment="0" applyProtection="0"/>
    <xf numFmtId="0" fontId="335" fillId="49" borderId="0" applyNumberFormat="0" applyBorder="0" applyAlignment="0" applyProtection="0"/>
    <xf numFmtId="0" fontId="335" fillId="47" borderId="0" applyNumberFormat="0" applyBorder="0" applyAlignment="0" applyProtection="0"/>
    <xf numFmtId="0" fontId="335" fillId="49" borderId="0" applyNumberFormat="0" applyBorder="0" applyAlignment="0" applyProtection="0"/>
    <xf numFmtId="0" fontId="335" fillId="47" borderId="0" applyNumberFormat="0" applyBorder="0" applyAlignment="0" applyProtection="0"/>
    <xf numFmtId="0" fontId="335" fillId="44" borderId="0" applyNumberFormat="0" applyBorder="0" applyAlignment="0" applyProtection="0"/>
    <xf numFmtId="0" fontId="336" fillId="44" borderId="0" applyNumberFormat="0" applyBorder="0" applyAlignment="0" applyProtection="0"/>
    <xf numFmtId="0" fontId="335" fillId="45" borderId="0" applyNumberFormat="0" applyBorder="0" applyAlignment="0" applyProtection="0"/>
    <xf numFmtId="0" fontId="336" fillId="45" borderId="0" applyNumberFormat="0" applyBorder="0" applyAlignment="0" applyProtection="0"/>
    <xf numFmtId="0" fontId="335" fillId="60" borderId="0" applyNumberFormat="0" applyBorder="0" applyAlignment="0" applyProtection="0"/>
    <xf numFmtId="0" fontId="335" fillId="45" borderId="0" applyNumberFormat="0" applyBorder="0" applyAlignment="0" applyProtection="0"/>
    <xf numFmtId="0" fontId="335" fillId="60" borderId="0" applyNumberFormat="0" applyBorder="0" applyAlignment="0" applyProtection="0"/>
    <xf numFmtId="0" fontId="335" fillId="45" borderId="0" applyNumberFormat="0" applyBorder="0" applyAlignment="0" applyProtection="0"/>
    <xf numFmtId="0" fontId="335" fillId="48" borderId="0" applyNumberFormat="0" applyBorder="0" applyAlignment="0" applyProtection="0"/>
    <xf numFmtId="0" fontId="336" fillId="48" borderId="0" applyNumberFormat="0" applyBorder="0" applyAlignment="0" applyProtection="0"/>
    <xf numFmtId="0" fontId="335" fillId="57" borderId="0" applyNumberFormat="0" applyBorder="0" applyAlignment="0" applyProtection="0"/>
    <xf numFmtId="0" fontId="335" fillId="48" borderId="0" applyNumberFormat="0" applyBorder="0" applyAlignment="0" applyProtection="0"/>
    <xf numFmtId="0" fontId="335" fillId="57" borderId="0" applyNumberFormat="0" applyBorder="0" applyAlignment="0" applyProtection="0"/>
    <xf numFmtId="0" fontId="335" fillId="48" borderId="0" applyNumberFormat="0" applyBorder="0" applyAlignment="0" applyProtection="0"/>
    <xf numFmtId="0" fontId="335" fillId="49" borderId="0" applyNumberFormat="0" applyBorder="0" applyAlignment="0" applyProtection="0"/>
    <xf numFmtId="0" fontId="336" fillId="49" borderId="0" applyNumberFormat="0" applyBorder="0" applyAlignment="0" applyProtection="0"/>
    <xf numFmtId="0" fontId="335" fillId="50" borderId="0" applyNumberFormat="0" applyBorder="0" applyAlignment="0" applyProtection="0"/>
    <xf numFmtId="0" fontId="336" fillId="50" borderId="0" applyNumberFormat="0" applyBorder="0" applyAlignment="0" applyProtection="0"/>
    <xf numFmtId="0" fontId="335" fillId="44" borderId="0" applyNumberFormat="0" applyBorder="0" applyAlignment="0" applyProtection="0"/>
    <xf numFmtId="0" fontId="335" fillId="50" borderId="0" applyNumberFormat="0" applyBorder="0" applyAlignment="0" applyProtection="0"/>
    <xf numFmtId="0" fontId="335" fillId="44" borderId="0" applyNumberFormat="0" applyBorder="0" applyAlignment="0" applyProtection="0"/>
    <xf numFmtId="0" fontId="335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70" fillId="51" borderId="0" applyNumberFormat="0" applyBorder="0" applyAlignment="0" applyProtection="0"/>
    <xf numFmtId="0" fontId="170" fillId="51" borderId="0" applyNumberFormat="0" applyBorder="0" applyAlignment="0" applyProtection="0"/>
    <xf numFmtId="0" fontId="170" fillId="51" borderId="0" applyNumberFormat="0" applyBorder="0" applyAlignment="0" applyProtection="0"/>
    <xf numFmtId="0" fontId="170" fillId="51" borderId="0" applyNumberFormat="0" applyBorder="0" applyAlignment="0" applyProtection="0"/>
    <xf numFmtId="0" fontId="170" fillId="51" borderId="0" applyNumberFormat="0" applyBorder="0" applyAlignment="0" applyProtection="0"/>
    <xf numFmtId="0" fontId="170" fillId="51" borderId="0" applyNumberFormat="0" applyBorder="0" applyAlignment="0" applyProtection="0"/>
    <xf numFmtId="0" fontId="170" fillId="51" borderId="0" applyNumberFormat="0" applyBorder="0" applyAlignment="0" applyProtection="0"/>
    <xf numFmtId="0" fontId="170" fillId="51" borderId="0" applyNumberFormat="0" applyBorder="0" applyAlignment="0" applyProtection="0"/>
    <xf numFmtId="0" fontId="170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70" fillId="53" borderId="0" applyNumberFormat="0" applyBorder="0" applyAlignment="0" applyProtection="0"/>
    <xf numFmtId="0" fontId="170" fillId="53" borderId="0" applyNumberFormat="0" applyBorder="0" applyAlignment="0" applyProtection="0"/>
    <xf numFmtId="0" fontId="170" fillId="53" borderId="0" applyNumberFormat="0" applyBorder="0" applyAlignment="0" applyProtection="0"/>
    <xf numFmtId="0" fontId="170" fillId="53" borderId="0" applyNumberFormat="0" applyBorder="0" applyAlignment="0" applyProtection="0"/>
    <xf numFmtId="0" fontId="170" fillId="53" borderId="0" applyNumberFormat="0" applyBorder="0" applyAlignment="0" applyProtection="0"/>
    <xf numFmtId="0" fontId="170" fillId="53" borderId="0" applyNumberFormat="0" applyBorder="0" applyAlignment="0" applyProtection="0"/>
    <xf numFmtId="0" fontId="170" fillId="53" borderId="0" applyNumberFormat="0" applyBorder="0" applyAlignment="0" applyProtection="0"/>
    <xf numFmtId="0" fontId="170" fillId="53" borderId="0" applyNumberFormat="0" applyBorder="0" applyAlignment="0" applyProtection="0"/>
    <xf numFmtId="0" fontId="170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170" fillId="54" borderId="0" applyNumberFormat="0" applyBorder="0" applyAlignment="0" applyProtection="0"/>
    <xf numFmtId="0" fontId="170" fillId="54" borderId="0" applyNumberFormat="0" applyBorder="0" applyAlignment="0" applyProtection="0"/>
    <xf numFmtId="0" fontId="170" fillId="54" borderId="0" applyNumberFormat="0" applyBorder="0" applyAlignment="0" applyProtection="0"/>
    <xf numFmtId="0" fontId="170" fillId="54" borderId="0" applyNumberFormat="0" applyBorder="0" applyAlignment="0" applyProtection="0"/>
    <xf numFmtId="0" fontId="170" fillId="54" borderId="0" applyNumberFormat="0" applyBorder="0" applyAlignment="0" applyProtection="0"/>
    <xf numFmtId="0" fontId="170" fillId="54" borderId="0" applyNumberFormat="0" applyBorder="0" applyAlignment="0" applyProtection="0"/>
    <xf numFmtId="0" fontId="170" fillId="54" borderId="0" applyNumberFormat="0" applyBorder="0" applyAlignment="0" applyProtection="0"/>
    <xf numFmtId="0" fontId="170" fillId="54" borderId="0" applyNumberFormat="0" applyBorder="0" applyAlignment="0" applyProtection="0"/>
    <xf numFmtId="0" fontId="170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337" fillId="0" borderId="0">
      <alignment horizontal="center" wrapText="1"/>
      <protection locked="0"/>
    </xf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249" fontId="34" fillId="0" borderId="0" applyFill="0" applyBorder="0" applyAlignment="0"/>
    <xf numFmtId="0" fontId="338" fillId="0" borderId="0" applyFill="0" applyBorder="0" applyAlignment="0"/>
    <xf numFmtId="0" fontId="338" fillId="0" borderId="0" applyFill="0" applyBorder="0" applyAlignment="0"/>
    <xf numFmtId="0" fontId="338" fillId="0" borderId="0" applyFill="0" applyBorder="0" applyAlignment="0"/>
    <xf numFmtId="0" fontId="338" fillId="0" borderId="0" applyFill="0" applyBorder="0" applyAlignment="0"/>
    <xf numFmtId="44" fontId="338" fillId="0" borderId="0" applyFill="0" applyBorder="0" applyAlignment="0"/>
    <xf numFmtId="0" fontId="338" fillId="0" borderId="0" applyFill="0" applyBorder="0" applyAlignment="0"/>
    <xf numFmtId="0" fontId="338" fillId="0" borderId="0" applyFill="0" applyBorder="0" applyAlignment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185" fillId="58" borderId="30" applyNumberFormat="0" applyAlignment="0" applyProtection="0"/>
    <xf numFmtId="0" fontId="185" fillId="58" borderId="30" applyNumberFormat="0" applyAlignment="0" applyProtection="0"/>
    <xf numFmtId="0" fontId="185" fillId="58" borderId="30" applyNumberFormat="0" applyAlignment="0" applyProtection="0"/>
    <xf numFmtId="0" fontId="185" fillId="58" borderId="30" applyNumberFormat="0" applyAlignment="0" applyProtection="0"/>
    <xf numFmtId="0" fontId="185" fillId="58" borderId="30" applyNumberFormat="0" applyAlignment="0" applyProtection="0"/>
    <xf numFmtId="0" fontId="185" fillId="58" borderId="30" applyNumberFormat="0" applyAlignment="0" applyProtection="0"/>
    <xf numFmtId="0" fontId="185" fillId="58" borderId="30" applyNumberFormat="0" applyAlignment="0" applyProtection="0"/>
    <xf numFmtId="0" fontId="185" fillId="58" borderId="30" applyNumberFormat="0" applyAlignment="0" applyProtection="0"/>
    <xf numFmtId="0" fontId="185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0" fontId="66" fillId="58" borderId="30" applyNumberFormat="0" applyAlignment="0" applyProtection="0"/>
    <xf numFmtId="44" fontId="338" fillId="0" borderId="0" applyFont="0" applyFill="0" applyBorder="0" applyAlignment="0" applyProtection="0"/>
    <xf numFmtId="165" fontId="34" fillId="0" borderId="0" applyFill="0" applyBorder="0" applyAlignment="0" applyProtection="0"/>
    <xf numFmtId="165" fontId="34" fillId="0" borderId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65" fontId="34" fillId="0" borderId="0" applyFill="0" applyBorder="0" applyAlignment="0" applyProtection="0"/>
    <xf numFmtId="165" fontId="34" fillId="0" borderId="0" applyFill="0" applyBorder="0" applyAlignment="0" applyProtection="0"/>
    <xf numFmtId="165" fontId="34" fillId="0" borderId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65" fontId="34" fillId="0" borderId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4" fillId="0" borderId="0" applyNumberFormat="0" applyFill="0" applyBorder="0" applyAlignment="0" applyProtection="0"/>
    <xf numFmtId="165" fontId="34" fillId="0" borderId="0" applyNumberFormat="0" applyFill="0" applyBorder="0" applyAlignment="0" applyProtection="0"/>
    <xf numFmtId="165" fontId="55" fillId="0" borderId="0" applyFont="0" applyFill="0" applyBorder="0" applyAlignment="0" applyProtection="0"/>
    <xf numFmtId="165" fontId="34" fillId="0" borderId="0" applyNumberFormat="0" applyFill="0" applyBorder="0" applyAlignment="0" applyProtection="0"/>
    <xf numFmtId="165" fontId="34" fillId="0" borderId="0" applyNumberFormat="0" applyFill="0" applyBorder="0" applyAlignment="0" applyProtection="0"/>
    <xf numFmtId="165" fontId="55" fillId="0" borderId="0" applyFont="0" applyFill="0" applyBorder="0" applyAlignment="0" applyProtection="0"/>
    <xf numFmtId="165" fontId="34" fillId="0" borderId="0" applyNumberFormat="0" applyFill="0" applyBorder="0" applyAlignment="0" applyProtection="0"/>
    <xf numFmtId="165" fontId="34" fillId="0" borderId="0" applyNumberFormat="0" applyFill="0" applyBorder="0" applyAlignment="0" applyProtection="0"/>
    <xf numFmtId="165" fontId="34" fillId="0" borderId="0" applyNumberFormat="0" applyFill="0" applyBorder="0" applyAlignment="0" applyProtection="0"/>
    <xf numFmtId="165" fontId="34" fillId="0" borderId="0" applyNumberFormat="0" applyFill="0" applyBorder="0" applyAlignment="0" applyProtection="0"/>
    <xf numFmtId="165" fontId="55" fillId="0" borderId="0" applyFont="0" applyFill="0" applyBorder="0" applyAlignment="0" applyProtection="0"/>
    <xf numFmtId="165" fontId="34" fillId="0" borderId="0" applyNumberFormat="0" applyFill="0" applyBorder="0" applyAlignment="0" applyProtection="0"/>
    <xf numFmtId="165" fontId="55" fillId="0" borderId="0" applyFont="0" applyFill="0" applyBorder="0" applyAlignment="0" applyProtection="0"/>
    <xf numFmtId="165" fontId="34" fillId="0" borderId="0" applyNumberFormat="0" applyFill="0" applyBorder="0" applyAlignment="0" applyProtection="0"/>
    <xf numFmtId="165" fontId="34" fillId="0" borderId="0" applyNumberFormat="0" applyFill="0" applyBorder="0" applyAlignment="0" applyProtection="0"/>
    <xf numFmtId="165" fontId="3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34" fillId="0" borderId="0" applyNumberForma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4" fillId="0" borderId="0" applyFont="0" applyFill="0" applyBorder="0" applyAlignment="0" applyProtection="0"/>
    <xf numFmtId="248" fontId="339" fillId="0" borderId="0" applyFill="0" applyBorder="0" applyAlignment="0" applyProtection="0"/>
    <xf numFmtId="183" fontId="34" fillId="0" borderId="0" applyFont="0" applyFill="0" applyBorder="0" applyAlignment="0" applyProtection="0"/>
    <xf numFmtId="248" fontId="339" fillId="0" borderId="0" applyFill="0" applyBorder="0" applyAlignment="0" applyProtection="0"/>
    <xf numFmtId="165" fontId="34" fillId="0" borderId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4" fillId="0" borderId="0" applyFill="0" applyBorder="0" applyAlignment="0" applyProtection="0"/>
    <xf numFmtId="165" fontId="2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19" fontId="13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3" fillId="0" borderId="0" applyFont="0" applyFill="0" applyBorder="0" applyAlignment="0" applyProtection="0"/>
    <xf numFmtId="175" fontId="37" fillId="0" borderId="0"/>
    <xf numFmtId="0" fontId="34" fillId="0" borderId="0"/>
    <xf numFmtId="0" fontId="181" fillId="0" borderId="0" applyNumberFormat="0" applyAlignment="0"/>
    <xf numFmtId="0" fontId="338" fillId="0" borderId="0" applyFont="0" applyFill="0" applyBorder="0" applyAlignment="0" applyProtection="0"/>
    <xf numFmtId="44" fontId="34" fillId="0" borderId="0" applyNumberFormat="0" applyFill="0" applyBorder="0" applyAlignment="0" applyProtection="0"/>
    <xf numFmtId="44" fontId="34" fillId="0" borderId="0" applyNumberFormat="0" applyFill="0" applyBorder="0" applyAlignment="0" applyProtection="0"/>
    <xf numFmtId="176" fontId="37" fillId="0" borderId="0"/>
    <xf numFmtId="0" fontId="34" fillId="0" borderId="0"/>
    <xf numFmtId="0" fontId="68" fillId="0" borderId="0" applyProtection="0"/>
    <xf numFmtId="177" fontId="37" fillId="0" borderId="0"/>
    <xf numFmtId="0" fontId="34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4" fontId="338" fillId="0" borderId="0" applyFill="0" applyBorder="0" applyAlignment="0"/>
    <xf numFmtId="0" fontId="338" fillId="0" borderId="0" applyFill="0" applyBorder="0" applyAlignment="0"/>
    <xf numFmtId="44" fontId="338" fillId="0" borderId="0" applyFill="0" applyBorder="0" applyAlignment="0"/>
    <xf numFmtId="0" fontId="338" fillId="0" borderId="0" applyFill="0" applyBorder="0" applyAlignment="0"/>
    <xf numFmtId="0" fontId="338" fillId="0" borderId="0" applyFill="0" applyBorder="0" applyAlignment="0"/>
    <xf numFmtId="251" fontId="341" fillId="0" borderId="0" applyBorder="0" applyProtection="0"/>
    <xf numFmtId="247" fontId="341" fillId="0" borderId="0" applyBorder="0" applyProtection="0"/>
    <xf numFmtId="0" fontId="341" fillId="0" borderId="0" applyBorder="0" applyProtection="0"/>
    <xf numFmtId="0" fontId="341" fillId="0" borderId="0" applyBorder="0" applyProtection="0"/>
    <xf numFmtId="0" fontId="342" fillId="0" borderId="0" applyBorder="0" applyProtection="0"/>
    <xf numFmtId="247" fontId="342" fillId="0" borderId="0" applyBorder="0" applyProtection="0"/>
    <xf numFmtId="247" fontId="341" fillId="0" borderId="0" applyBorder="0" applyProtection="0"/>
    <xf numFmtId="247" fontId="342" fillId="0" borderId="0" applyBorder="0" applyProtection="0"/>
    <xf numFmtId="251" fontId="342" fillId="0" borderId="0" applyBorder="0" applyProtection="0"/>
    <xf numFmtId="251" fontId="341" fillId="0" borderId="0" applyBorder="0" applyProtection="0"/>
    <xf numFmtId="251" fontId="342" fillId="0" borderId="0" applyBorder="0" applyProtection="0"/>
    <xf numFmtId="247" fontId="342" fillId="0" borderId="0" applyBorder="0" applyProtection="0"/>
    <xf numFmtId="0" fontId="55" fillId="0" borderId="0"/>
    <xf numFmtId="0" fontId="343" fillId="0" borderId="0"/>
    <xf numFmtId="0" fontId="55" fillId="0" borderId="0"/>
    <xf numFmtId="252" fontId="341" fillId="0" borderId="0" applyBorder="0" applyProtection="0"/>
    <xf numFmtId="253" fontId="341" fillId="0" borderId="0" applyBorder="0" applyProtection="0"/>
    <xf numFmtId="0" fontId="341" fillId="0" borderId="0" applyBorder="0" applyProtection="0"/>
    <xf numFmtId="0" fontId="341" fillId="0" borderId="0" applyBorder="0" applyProtection="0"/>
    <xf numFmtId="0" fontId="342" fillId="0" borderId="0" applyBorder="0" applyProtection="0"/>
    <xf numFmtId="253" fontId="342" fillId="0" borderId="0" applyBorder="0" applyProtection="0"/>
    <xf numFmtId="253" fontId="341" fillId="0" borderId="0" applyBorder="0" applyProtection="0"/>
    <xf numFmtId="253" fontId="342" fillId="0" borderId="0" applyBorder="0" applyProtection="0"/>
    <xf numFmtId="252" fontId="342" fillId="0" borderId="0" applyBorder="0" applyProtection="0"/>
    <xf numFmtId="252" fontId="341" fillId="0" borderId="0" applyBorder="0" applyProtection="0"/>
    <xf numFmtId="252" fontId="342" fillId="0" borderId="0" applyBorder="0" applyProtection="0"/>
    <xf numFmtId="253" fontId="342" fillId="0" borderId="0" applyBorder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43" fillId="0" borderId="0"/>
    <xf numFmtId="0" fontId="55" fillId="0" borderId="0"/>
    <xf numFmtId="254" fontId="341" fillId="0" borderId="0" applyBorder="0" applyProtection="0"/>
    <xf numFmtId="255" fontId="341" fillId="0" borderId="0" applyBorder="0" applyProtection="0"/>
    <xf numFmtId="255" fontId="342" fillId="0" borderId="0" applyBorder="0" applyProtection="0"/>
    <xf numFmtId="255" fontId="341" fillId="0" borderId="0" applyBorder="0" applyProtection="0"/>
    <xf numFmtId="255" fontId="342" fillId="0" borderId="0" applyBorder="0" applyProtection="0"/>
    <xf numFmtId="256" fontId="341" fillId="0" borderId="0" applyBorder="0" applyProtection="0"/>
    <xf numFmtId="256" fontId="342" fillId="0" borderId="0" applyBorder="0" applyProtection="0"/>
    <xf numFmtId="256" fontId="341" fillId="0" borderId="0" applyBorder="0" applyProtection="0"/>
    <xf numFmtId="256" fontId="342" fillId="0" borderId="0" applyBorder="0" applyProtection="0"/>
    <xf numFmtId="254" fontId="341" fillId="0" borderId="0" applyBorder="0" applyProtection="0"/>
    <xf numFmtId="254" fontId="341" fillId="0" borderId="0" applyBorder="0" applyProtection="0"/>
    <xf numFmtId="254" fontId="342" fillId="0" borderId="0" applyBorder="0" applyProtection="0"/>
    <xf numFmtId="254" fontId="342" fillId="0" borderId="0" applyBorder="0" applyProtection="0"/>
    <xf numFmtId="254" fontId="341" fillId="0" borderId="0" applyBorder="0" applyProtection="0"/>
    <xf numFmtId="254" fontId="342" fillId="0" borderId="0" applyBorder="0" applyProtection="0"/>
    <xf numFmtId="256" fontId="342" fillId="0" borderId="0" applyBorder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68" fillId="0" borderId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197" fillId="39" borderId="0" applyNumberFormat="0" applyBorder="0" applyAlignment="0" applyProtection="0"/>
    <xf numFmtId="0" fontId="197" fillId="39" borderId="0" applyNumberFormat="0" applyBorder="0" applyAlignment="0" applyProtection="0"/>
    <xf numFmtId="0" fontId="197" fillId="39" borderId="0" applyNumberFormat="0" applyBorder="0" applyAlignment="0" applyProtection="0"/>
    <xf numFmtId="0" fontId="197" fillId="39" borderId="0" applyNumberFormat="0" applyBorder="0" applyAlignment="0" applyProtection="0"/>
    <xf numFmtId="0" fontId="197" fillId="39" borderId="0" applyNumberFormat="0" applyBorder="0" applyAlignment="0" applyProtection="0"/>
    <xf numFmtId="0" fontId="197" fillId="39" borderId="0" applyNumberFormat="0" applyBorder="0" applyAlignment="0" applyProtection="0"/>
    <xf numFmtId="0" fontId="197" fillId="39" borderId="0" applyNumberFormat="0" applyBorder="0" applyAlignment="0" applyProtection="0"/>
    <xf numFmtId="0" fontId="197" fillId="39" borderId="0" applyNumberFormat="0" applyBorder="0" applyAlignment="0" applyProtection="0"/>
    <xf numFmtId="0" fontId="197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8" fillId="0" borderId="2">
      <alignment horizontal="left" vertical="center"/>
    </xf>
    <xf numFmtId="0" fontId="78" fillId="0" borderId="2">
      <alignment horizontal="left" vertical="center"/>
    </xf>
    <xf numFmtId="0" fontId="78" fillId="0" borderId="2">
      <alignment horizontal="left" vertical="center"/>
    </xf>
    <xf numFmtId="0" fontId="344" fillId="0" borderId="0" applyNumberFormat="0" applyBorder="0" applyProtection="0">
      <alignment horizontal="center"/>
    </xf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201" fillId="0" borderId="32" applyNumberFormat="0" applyFill="0" applyAlignment="0" applyProtection="0"/>
    <xf numFmtId="0" fontId="201" fillId="0" borderId="32" applyNumberFormat="0" applyFill="0" applyAlignment="0" applyProtection="0"/>
    <xf numFmtId="0" fontId="201" fillId="0" borderId="32" applyNumberFormat="0" applyFill="0" applyAlignment="0" applyProtection="0"/>
    <xf numFmtId="0" fontId="201" fillId="0" borderId="32" applyNumberFormat="0" applyFill="0" applyAlignment="0" applyProtection="0"/>
    <xf numFmtId="0" fontId="201" fillId="0" borderId="32" applyNumberFormat="0" applyFill="0" applyAlignment="0" applyProtection="0"/>
    <xf numFmtId="0" fontId="201" fillId="0" borderId="32" applyNumberFormat="0" applyFill="0" applyAlignment="0" applyProtection="0"/>
    <xf numFmtId="0" fontId="201" fillId="0" borderId="32" applyNumberFormat="0" applyFill="0" applyAlignment="0" applyProtection="0"/>
    <xf numFmtId="0" fontId="201" fillId="0" borderId="32" applyNumberFormat="0" applyFill="0" applyAlignment="0" applyProtection="0"/>
    <xf numFmtId="0" fontId="201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6" fillId="0" borderId="32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44" fillId="0" borderId="0" applyNumberFormat="0" applyBorder="0" applyProtection="0">
      <alignment horizontal="center" textRotation="90"/>
    </xf>
    <xf numFmtId="0" fontId="78" fillId="0" borderId="0" applyProtection="0"/>
    <xf numFmtId="10" fontId="36" fillId="36" borderId="21" applyNumberFormat="0" applyBorder="0" applyAlignment="0" applyProtection="0"/>
    <xf numFmtId="10" fontId="36" fillId="36" borderId="21" applyNumberFormat="0" applyBorder="0" applyAlignment="0" applyProtection="0"/>
    <xf numFmtId="10" fontId="36" fillId="36" borderId="21" applyNumberFormat="0" applyBorder="0" applyAlignment="0" applyProtection="0"/>
    <xf numFmtId="10" fontId="36" fillId="36" borderId="21" applyNumberFormat="0" applyBorder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172" fontId="95" fillId="71" borderId="0"/>
    <xf numFmtId="44" fontId="338" fillId="0" borderId="0" applyFill="0" applyBorder="0" applyAlignment="0"/>
    <xf numFmtId="0" fontId="338" fillId="0" borderId="0" applyFill="0" applyBorder="0" applyAlignment="0"/>
    <xf numFmtId="44" fontId="338" fillId="0" borderId="0" applyFill="0" applyBorder="0" applyAlignment="0"/>
    <xf numFmtId="0" fontId="338" fillId="0" borderId="0" applyFill="0" applyBorder="0" applyAlignment="0"/>
    <xf numFmtId="0" fontId="338" fillId="0" borderId="0" applyFill="0" applyBorder="0" applyAlignment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0" fontId="93" fillId="0" borderId="37" applyNumberFormat="0" applyFill="0" applyAlignment="0" applyProtection="0"/>
    <xf numFmtId="172" fontId="345" fillId="68" borderId="0"/>
    <xf numFmtId="257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8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258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0" fontId="97" fillId="60" borderId="0" applyNumberFormat="0" applyBorder="0" applyAlignment="0" applyProtection="0"/>
    <xf numFmtId="178" fontId="346" fillId="0" borderId="0"/>
    <xf numFmtId="0" fontId="347" fillId="0" borderId="0"/>
    <xf numFmtId="0" fontId="347" fillId="0" borderId="0"/>
    <xf numFmtId="0" fontId="347" fillId="0" borderId="0"/>
    <xf numFmtId="0" fontId="348" fillId="0" borderId="0"/>
    <xf numFmtId="0" fontId="37" fillId="0" borderId="0"/>
    <xf numFmtId="0" fontId="34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260" fontId="34" fillId="0" borderId="0"/>
    <xf numFmtId="0" fontId="55" fillId="0" borderId="0"/>
    <xf numFmtId="26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5" fillId="0" borderId="0"/>
    <xf numFmtId="260" fontId="34" fillId="0" borderId="0"/>
    <xf numFmtId="0" fontId="34" fillId="0" borderId="0"/>
    <xf numFmtId="260" fontId="34" fillId="0" borderId="0"/>
    <xf numFmtId="260" fontId="34" fillId="0" borderId="0"/>
    <xf numFmtId="260" fontId="34" fillId="0" borderId="0"/>
    <xf numFmtId="0" fontId="55" fillId="0" borderId="0"/>
    <xf numFmtId="260" fontId="34" fillId="0" borderId="0"/>
    <xf numFmtId="0" fontId="34" fillId="0" borderId="0"/>
    <xf numFmtId="0" fontId="34" fillId="0" borderId="0"/>
    <xf numFmtId="0" fontId="55" fillId="0" borderId="0"/>
    <xf numFmtId="0" fontId="55" fillId="0" borderId="0"/>
    <xf numFmtId="260" fontId="34" fillId="0" borderId="0"/>
    <xf numFmtId="0" fontId="34" fillId="0" borderId="0"/>
    <xf numFmtId="0" fontId="55" fillId="0" borderId="0"/>
    <xf numFmtId="260" fontId="34" fillId="0" borderId="0"/>
    <xf numFmtId="0" fontId="34" fillId="0" borderId="0"/>
    <xf numFmtId="0" fontId="2" fillId="0" borderId="0"/>
    <xf numFmtId="0" fontId="37" fillId="0" borderId="0"/>
    <xf numFmtId="0" fontId="4" fillId="0" borderId="0"/>
    <xf numFmtId="0" fontId="37" fillId="0" borderId="0"/>
    <xf numFmtId="0" fontId="4" fillId="0" borderId="0"/>
    <xf numFmtId="0" fontId="37" fillId="0" borderId="0"/>
    <xf numFmtId="0" fontId="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24" fillId="0" borderId="0">
      <alignment vertical="center"/>
    </xf>
    <xf numFmtId="0" fontId="2" fillId="0" borderId="0"/>
    <xf numFmtId="0" fontId="13" fillId="0" borderId="0"/>
    <xf numFmtId="0" fontId="37" fillId="0" borderId="0"/>
    <xf numFmtId="0" fontId="349" fillId="0" borderId="0"/>
    <xf numFmtId="0" fontId="37" fillId="0" borderId="0"/>
    <xf numFmtId="0" fontId="350" fillId="0" borderId="0"/>
    <xf numFmtId="0" fontId="4" fillId="0" borderId="0"/>
    <xf numFmtId="0" fontId="4" fillId="0" borderId="0"/>
    <xf numFmtId="0" fontId="350" fillId="0" borderId="0"/>
    <xf numFmtId="0" fontId="34" fillId="0" borderId="0"/>
    <xf numFmtId="0" fontId="34" fillId="0" borderId="0"/>
    <xf numFmtId="0" fontId="350" fillId="0" borderId="0"/>
    <xf numFmtId="0" fontId="34" fillId="0" borderId="0"/>
    <xf numFmtId="0" fontId="34" fillId="0" borderId="0"/>
    <xf numFmtId="0" fontId="34" fillId="0" borderId="0"/>
    <xf numFmtId="0" fontId="350" fillId="0" borderId="0"/>
    <xf numFmtId="0" fontId="34" fillId="0" borderId="0"/>
    <xf numFmtId="0" fontId="35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0" fillId="0" borderId="0"/>
    <xf numFmtId="0" fontId="350" fillId="0" borderId="0"/>
    <xf numFmtId="0" fontId="34" fillId="0" borderId="0"/>
    <xf numFmtId="0" fontId="351" fillId="0" borderId="0"/>
    <xf numFmtId="0" fontId="34" fillId="0" borderId="0"/>
    <xf numFmtId="0" fontId="351" fillId="0" borderId="0"/>
    <xf numFmtId="0" fontId="351" fillId="0" borderId="0"/>
    <xf numFmtId="0" fontId="34" fillId="0" borderId="0"/>
    <xf numFmtId="0" fontId="351" fillId="0" borderId="0"/>
    <xf numFmtId="0" fontId="351" fillId="0" borderId="0"/>
    <xf numFmtId="0" fontId="55" fillId="0" borderId="0"/>
    <xf numFmtId="0" fontId="350" fillId="0" borderId="0"/>
    <xf numFmtId="0" fontId="55" fillId="0" borderId="0"/>
    <xf numFmtId="0" fontId="350" fillId="0" borderId="0"/>
    <xf numFmtId="0" fontId="350" fillId="0" borderId="0"/>
    <xf numFmtId="0" fontId="34" fillId="0" borderId="0"/>
    <xf numFmtId="0" fontId="350" fillId="0" borderId="0"/>
    <xf numFmtId="0" fontId="13" fillId="0" borderId="0"/>
    <xf numFmtId="0" fontId="350" fillId="0" borderId="0"/>
    <xf numFmtId="0" fontId="350" fillId="0" borderId="0"/>
    <xf numFmtId="0" fontId="34" fillId="0" borderId="0"/>
    <xf numFmtId="0" fontId="13" fillId="0" borderId="0"/>
    <xf numFmtId="0" fontId="350" fillId="0" borderId="0"/>
    <xf numFmtId="0" fontId="13" fillId="0" borderId="0"/>
    <xf numFmtId="0" fontId="350" fillId="0" borderId="0"/>
    <xf numFmtId="0" fontId="350" fillId="0" borderId="0"/>
    <xf numFmtId="0" fontId="13" fillId="0" borderId="0"/>
    <xf numFmtId="0" fontId="350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7" fillId="0" borderId="0"/>
    <xf numFmtId="0" fontId="349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55" fillId="0" borderId="0"/>
    <xf numFmtId="260" fontId="34" fillId="0" borderId="0"/>
    <xf numFmtId="0" fontId="34" fillId="0" borderId="0"/>
    <xf numFmtId="260" fontId="34" fillId="0" borderId="0"/>
    <xf numFmtId="0" fontId="2" fillId="0" borderId="0"/>
    <xf numFmtId="260" fontId="34" fillId="0" borderId="0"/>
    <xf numFmtId="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0" fontId="55" fillId="0" borderId="0"/>
    <xf numFmtId="260" fontId="34" fillId="0" borderId="0"/>
    <xf numFmtId="0" fontId="34" fillId="0" borderId="0"/>
    <xf numFmtId="0" fontId="55" fillId="0" borderId="0"/>
    <xf numFmtId="260" fontId="34" fillId="0" borderId="0"/>
    <xf numFmtId="0" fontId="34" fillId="0" borderId="0"/>
    <xf numFmtId="0" fontId="339" fillId="0" borderId="0"/>
    <xf numFmtId="0" fontId="34" fillId="0" borderId="0"/>
    <xf numFmtId="0" fontId="339" fillId="0" borderId="0"/>
    <xf numFmtId="0" fontId="34" fillId="0" borderId="0"/>
    <xf numFmtId="0" fontId="34" fillId="0" borderId="0"/>
    <xf numFmtId="0" fontId="15" fillId="0" borderId="0"/>
    <xf numFmtId="260" fontId="34" fillId="0" borderId="0"/>
    <xf numFmtId="0" fontId="15" fillId="0" borderId="0"/>
    <xf numFmtId="0" fontId="15" fillId="0" borderId="0"/>
    <xf numFmtId="0" fontId="343" fillId="0" borderId="0"/>
    <xf numFmtId="260" fontId="34" fillId="0" borderId="0"/>
    <xf numFmtId="0" fontId="34" fillId="0" borderId="0"/>
    <xf numFmtId="260" fontId="34" fillId="0" borderId="0"/>
    <xf numFmtId="0" fontId="55" fillId="0" borderId="0"/>
    <xf numFmtId="0" fontId="34" fillId="0" borderId="0"/>
    <xf numFmtId="0" fontId="55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0" fontId="67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67" fillId="0" borderId="0"/>
    <xf numFmtId="0" fontId="15" fillId="0" borderId="0"/>
    <xf numFmtId="0" fontId="2" fillId="0" borderId="0"/>
    <xf numFmtId="0" fontId="34" fillId="0" borderId="0"/>
    <xf numFmtId="0" fontId="34" fillId="0" borderId="0"/>
    <xf numFmtId="260" fontId="34" fillId="0" borderId="0"/>
    <xf numFmtId="0" fontId="34" fillId="0" borderId="0"/>
    <xf numFmtId="0" fontId="55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26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280" fillId="0" borderId="0"/>
    <xf numFmtId="0" fontId="55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2" fillId="0" borderId="0"/>
    <xf numFmtId="0" fontId="343" fillId="0" borderId="0"/>
    <xf numFmtId="0" fontId="2" fillId="0" borderId="0"/>
    <xf numFmtId="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260" fontId="34" fillId="0" borderId="0"/>
    <xf numFmtId="260" fontId="34" fillId="0" borderId="0"/>
    <xf numFmtId="0" fontId="34" fillId="0" borderId="0"/>
    <xf numFmtId="260" fontId="34" fillId="0" borderId="0"/>
    <xf numFmtId="0" fontId="2" fillId="0" borderId="0"/>
    <xf numFmtId="0" fontId="15" fillId="0" borderId="0"/>
    <xf numFmtId="0" fontId="2" fillId="0" borderId="0"/>
    <xf numFmtId="0" fontId="343" fillId="0" borderId="0"/>
    <xf numFmtId="0" fontId="352" fillId="0" borderId="0"/>
    <xf numFmtId="0" fontId="352" fillId="0" borderId="0"/>
    <xf numFmtId="0" fontId="352" fillId="0" borderId="0"/>
    <xf numFmtId="0" fontId="34" fillId="0" borderId="0"/>
    <xf numFmtId="0" fontId="352" fillId="0" borderId="0"/>
    <xf numFmtId="0" fontId="352" fillId="0" borderId="0"/>
    <xf numFmtId="0" fontId="3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2" fillId="0" borderId="0"/>
    <xf numFmtId="0" fontId="13" fillId="0" borderId="0"/>
    <xf numFmtId="0" fontId="15" fillId="0" borderId="0"/>
    <xf numFmtId="0" fontId="2" fillId="0" borderId="0"/>
    <xf numFmtId="0" fontId="55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2" fillId="0" borderId="0"/>
    <xf numFmtId="0" fontId="13" fillId="0" borderId="0"/>
    <xf numFmtId="0" fontId="2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0" fontId="37" fillId="0" borderId="0" applyNumberForma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13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14" fontId="337" fillId="0" borderId="0">
      <alignment horizontal="center" wrapText="1"/>
      <protection locked="0"/>
    </xf>
    <xf numFmtId="0" fontId="3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9" fillId="0" borderId="0" applyFill="0" applyBorder="0" applyAlignment="0" applyProtection="0"/>
    <xf numFmtId="9" fontId="15" fillId="0" borderId="0" applyFont="0" applyFill="0" applyBorder="0" applyAlignment="0" applyProtection="0"/>
    <xf numFmtId="9" fontId="339" fillId="0" borderId="0" applyFill="0" applyBorder="0" applyAlignment="0" applyProtection="0"/>
    <xf numFmtId="9" fontId="5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338" fillId="0" borderId="0" applyFill="0" applyBorder="0" applyAlignment="0"/>
    <xf numFmtId="0" fontId="338" fillId="0" borderId="0" applyFill="0" applyBorder="0" applyAlignment="0"/>
    <xf numFmtId="44" fontId="338" fillId="0" borderId="0" applyFill="0" applyBorder="0" applyAlignment="0"/>
    <xf numFmtId="0" fontId="338" fillId="0" borderId="0" applyFill="0" applyBorder="0" applyAlignment="0"/>
    <xf numFmtId="0" fontId="338" fillId="0" borderId="0" applyFill="0" applyBorder="0" applyAlignment="0"/>
    <xf numFmtId="5" fontId="353" fillId="0" borderId="0"/>
    <xf numFmtId="0" fontId="280" fillId="0" borderId="0" applyNumberFormat="0" applyFont="0" applyFill="0" applyBorder="0" applyAlignment="0" applyProtection="0">
      <alignment horizontal="left"/>
    </xf>
    <xf numFmtId="0" fontId="354" fillId="0" borderId="0" applyNumberFormat="0" applyBorder="0" applyProtection="0"/>
    <xf numFmtId="261" fontId="354" fillId="0" borderId="0" applyBorder="0" applyProtection="0"/>
    <xf numFmtId="14" fontId="355" fillId="0" borderId="0" applyNumberFormat="0" applyFill="0" applyBorder="0" applyAlignment="0" applyProtection="0">
      <alignment horizontal="left"/>
    </xf>
    <xf numFmtId="3" fontId="326" fillId="70" borderId="21">
      <alignment horizontal="left" vertical="top" wrapText="1"/>
      <protection locked="0"/>
    </xf>
    <xf numFmtId="3" fontId="326" fillId="70" borderId="21">
      <alignment horizontal="left" vertical="top" wrapText="1"/>
      <protection locked="0"/>
    </xf>
    <xf numFmtId="3" fontId="326" fillId="70" borderId="21">
      <alignment horizontal="left" vertical="top" wrapText="1"/>
      <protection locked="0"/>
    </xf>
    <xf numFmtId="3" fontId="326" fillId="70" borderId="21">
      <alignment horizontal="left" vertical="top" wrapText="1"/>
      <protection locked="0"/>
    </xf>
    <xf numFmtId="3" fontId="326" fillId="70" borderId="21">
      <alignment horizontal="left" vertical="top" wrapText="1"/>
      <protection locked="0"/>
    </xf>
    <xf numFmtId="0" fontId="237" fillId="0" borderId="0"/>
    <xf numFmtId="0" fontId="47" fillId="0" borderId="0">
      <alignment vertical="top"/>
    </xf>
    <xf numFmtId="40" fontId="356" fillId="0" borderId="0" applyBorder="0">
      <alignment horizontal="right"/>
    </xf>
    <xf numFmtId="0" fontId="338" fillId="0" borderId="0" applyFill="0" applyBorder="0" applyAlignment="0"/>
    <xf numFmtId="0" fontId="338" fillId="0" borderId="0" applyFill="0" applyBorder="0" applyAlignment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3" fontId="357" fillId="0" borderId="58">
      <alignment horizontal="center"/>
    </xf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3" fontId="357" fillId="0" borderId="58">
      <alignment horizontal="center"/>
    </xf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3" fontId="357" fillId="0" borderId="58">
      <alignment horizontal="center"/>
    </xf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3" fontId="357" fillId="0" borderId="58">
      <alignment horizontal="center"/>
    </xf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5" fontId="34" fillId="0" borderId="0" applyNumberFormat="0" applyFill="0" applyBorder="0" applyAlignment="0" applyProtection="0"/>
    <xf numFmtId="165" fontId="34" fillId="0" borderId="0" applyNumberFormat="0" applyFill="0" applyBorder="0" applyAlignment="0" applyProtection="0"/>
    <xf numFmtId="43" fontId="34" fillId="0" borderId="0" applyNumberFormat="0" applyFill="0" applyBorder="0" applyAlignment="0" applyProtection="0"/>
    <xf numFmtId="165" fontId="34" fillId="0" borderId="0" applyNumberFormat="0" applyFill="0" applyBorder="0" applyAlignment="0" applyProtection="0"/>
    <xf numFmtId="43" fontId="34" fillId="0" borderId="0" applyNumberFormat="0" applyFill="0" applyBorder="0" applyAlignment="0" applyProtection="0"/>
    <xf numFmtId="165" fontId="3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65" fontId="34" fillId="0" borderId="0" applyNumberFormat="0" applyFill="0" applyBorder="0" applyAlignment="0" applyProtection="0"/>
    <xf numFmtId="165" fontId="7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58" fillId="0" borderId="0" applyNumberFormat="0" applyFill="0" applyBorder="0" applyAlignment="0" applyProtection="0">
      <alignment vertical="top"/>
      <protection locked="0"/>
    </xf>
    <xf numFmtId="0" fontId="359" fillId="58" borderId="30" applyNumberFormat="0" applyAlignment="0" applyProtection="0"/>
    <xf numFmtId="0" fontId="360" fillId="58" borderId="30" applyNumberFormat="0" applyAlignment="0" applyProtection="0"/>
    <xf numFmtId="0" fontId="360" fillId="58" borderId="30" applyNumberFormat="0" applyAlignment="0" applyProtection="0"/>
    <xf numFmtId="0" fontId="359" fillId="58" borderId="30" applyNumberFormat="0" applyAlignment="0" applyProtection="0"/>
    <xf numFmtId="0" fontId="361" fillId="0" borderId="37" applyNumberFormat="0" applyFill="0" applyAlignment="0" applyProtection="0"/>
    <xf numFmtId="0" fontId="362" fillId="0" borderId="37" applyNumberFormat="0" applyFill="0" applyAlignment="0" applyProtection="0"/>
    <xf numFmtId="0" fontId="361" fillId="0" borderId="37" applyNumberFormat="0" applyFill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363" fillId="38" borderId="0" applyNumberFormat="0" applyBorder="0" applyAlignment="0" applyProtection="0"/>
    <xf numFmtId="0" fontId="364" fillId="38" borderId="0" applyNumberFormat="0" applyBorder="0" applyAlignment="0" applyProtection="0"/>
    <xf numFmtId="0" fontId="365" fillId="62" borderId="56" applyNumberFormat="0" applyAlignment="0" applyProtection="0"/>
    <xf numFmtId="0" fontId="366" fillId="57" borderId="56" applyNumberFormat="0" applyAlignment="0" applyProtection="0"/>
    <xf numFmtId="0" fontId="365" fillId="62" borderId="56" applyNumberFormat="0" applyAlignment="0" applyProtection="0"/>
    <xf numFmtId="0" fontId="365" fillId="57" borderId="56" applyNumberFormat="0" applyAlignment="0" applyProtection="0"/>
    <xf numFmtId="0" fontId="365" fillId="62" borderId="56" applyNumberFormat="0" applyAlignment="0" applyProtection="0"/>
    <xf numFmtId="0" fontId="367" fillId="62" borderId="54" applyNumberFormat="0" applyAlignment="0" applyProtection="0"/>
    <xf numFmtId="0" fontId="367" fillId="62" borderId="54" applyNumberFormat="0" applyAlignment="0" applyProtection="0"/>
    <xf numFmtId="0" fontId="368" fillId="57" borderId="54" applyNumberFormat="0" applyAlignment="0" applyProtection="0"/>
    <xf numFmtId="0" fontId="368" fillId="57" borderId="54" applyNumberFormat="0" applyAlignment="0" applyProtection="0"/>
    <xf numFmtId="0" fontId="368" fillId="57" borderId="54" applyNumberFormat="0" applyAlignment="0" applyProtection="0"/>
    <xf numFmtId="0" fontId="368" fillId="57" borderId="54" applyNumberFormat="0" applyAlignment="0" applyProtection="0"/>
    <xf numFmtId="0" fontId="368" fillId="57" borderId="54" applyNumberFormat="0" applyAlignment="0" applyProtection="0"/>
    <xf numFmtId="0" fontId="368" fillId="57" borderId="54" applyNumberFormat="0" applyAlignment="0" applyProtection="0"/>
    <xf numFmtId="0" fontId="367" fillId="62" borderId="54" applyNumberFormat="0" applyAlignment="0" applyProtection="0"/>
    <xf numFmtId="0" fontId="367" fillId="62" borderId="54" applyNumberFormat="0" applyAlignment="0" applyProtection="0"/>
    <xf numFmtId="0" fontId="367" fillId="62" borderId="54" applyNumberFormat="0" applyAlignment="0" applyProtection="0"/>
    <xf numFmtId="0" fontId="367" fillId="62" borderId="54" applyNumberFormat="0" applyAlignment="0" applyProtection="0"/>
    <xf numFmtId="0" fontId="367" fillId="62" borderId="54" applyNumberFormat="0" applyAlignment="0" applyProtection="0"/>
    <xf numFmtId="0" fontId="367" fillId="62" borderId="54" applyNumberFormat="0" applyAlignment="0" applyProtection="0"/>
    <xf numFmtId="0" fontId="367" fillId="57" borderId="54" applyNumberFormat="0" applyAlignment="0" applyProtection="0"/>
    <xf numFmtId="0" fontId="367" fillId="57" borderId="54" applyNumberFormat="0" applyAlignment="0" applyProtection="0"/>
    <xf numFmtId="0" fontId="367" fillId="57" borderId="54" applyNumberFormat="0" applyAlignment="0" applyProtection="0"/>
    <xf numFmtId="0" fontId="367" fillId="57" borderId="54" applyNumberFormat="0" applyAlignment="0" applyProtection="0"/>
    <xf numFmtId="0" fontId="367" fillId="57" borderId="54" applyNumberFormat="0" applyAlignment="0" applyProtection="0"/>
    <xf numFmtId="0" fontId="367" fillId="57" borderId="54" applyNumberFormat="0" applyAlignment="0" applyProtection="0"/>
    <xf numFmtId="0" fontId="367" fillId="62" borderId="54" applyNumberFormat="0" applyAlignment="0" applyProtection="0"/>
    <xf numFmtId="0" fontId="367" fillId="62" borderId="54" applyNumberFormat="0" applyAlignment="0" applyProtection="0"/>
    <xf numFmtId="0" fontId="367" fillId="62" borderId="54" applyNumberFormat="0" applyAlignment="0" applyProtection="0"/>
    <xf numFmtId="0" fontId="367" fillId="62" borderId="54" applyNumberFormat="0" applyAlignment="0" applyProtection="0"/>
    <xf numFmtId="0" fontId="367" fillId="62" borderId="54" applyNumberFormat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4" fillId="39" borderId="0" applyNumberFormat="0" applyBorder="0" applyAlignment="0" applyProtection="0"/>
    <xf numFmtId="0" fontId="375" fillId="39" borderId="0" applyNumberFormat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4" fillId="0" borderId="0"/>
    <xf numFmtId="0" fontId="55" fillId="0" borderId="0"/>
    <xf numFmtId="0" fontId="34" fillId="0" borderId="0"/>
    <xf numFmtId="0" fontId="55" fillId="0" borderId="0"/>
    <xf numFmtId="0" fontId="79" fillId="0" borderId="0"/>
    <xf numFmtId="0" fontId="34" fillId="0" borderId="0"/>
    <xf numFmtId="0" fontId="55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55" fillId="0" borderId="0"/>
    <xf numFmtId="0" fontId="55" fillId="0" borderId="0"/>
    <xf numFmtId="0" fontId="79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377" fillId="60" borderId="54" applyNumberFormat="0" applyAlignment="0" applyProtection="0"/>
    <xf numFmtId="0" fontId="377" fillId="60" borderId="54" applyNumberFormat="0" applyAlignment="0" applyProtection="0"/>
    <xf numFmtId="0" fontId="378" fillId="42" borderId="54" applyNumberFormat="0" applyAlignment="0" applyProtection="0"/>
    <xf numFmtId="0" fontId="378" fillId="42" borderId="54" applyNumberFormat="0" applyAlignment="0" applyProtection="0"/>
    <xf numFmtId="0" fontId="378" fillId="42" borderId="54" applyNumberFormat="0" applyAlignment="0" applyProtection="0"/>
    <xf numFmtId="0" fontId="378" fillId="42" borderId="54" applyNumberFormat="0" applyAlignment="0" applyProtection="0"/>
    <xf numFmtId="0" fontId="378" fillId="42" borderId="54" applyNumberFormat="0" applyAlignment="0" applyProtection="0"/>
    <xf numFmtId="0" fontId="378" fillId="42" borderId="54" applyNumberFormat="0" applyAlignment="0" applyProtection="0"/>
    <xf numFmtId="0" fontId="377" fillId="60" borderId="54" applyNumberFormat="0" applyAlignment="0" applyProtection="0"/>
    <xf numFmtId="0" fontId="377" fillId="60" borderId="54" applyNumberFormat="0" applyAlignment="0" applyProtection="0"/>
    <xf numFmtId="0" fontId="377" fillId="60" borderId="54" applyNumberFormat="0" applyAlignment="0" applyProtection="0"/>
    <xf numFmtId="0" fontId="377" fillId="60" borderId="54" applyNumberFormat="0" applyAlignment="0" applyProtection="0"/>
    <xf numFmtId="0" fontId="377" fillId="60" borderId="54" applyNumberFormat="0" applyAlignment="0" applyProtection="0"/>
    <xf numFmtId="0" fontId="377" fillId="60" borderId="54" applyNumberFormat="0" applyAlignment="0" applyProtection="0"/>
    <xf numFmtId="0" fontId="377" fillId="42" borderId="54" applyNumberFormat="0" applyAlignment="0" applyProtection="0"/>
    <xf numFmtId="0" fontId="377" fillId="42" borderId="54" applyNumberFormat="0" applyAlignment="0" applyProtection="0"/>
    <xf numFmtId="0" fontId="377" fillId="42" borderId="54" applyNumberFormat="0" applyAlignment="0" applyProtection="0"/>
    <xf numFmtId="0" fontId="377" fillId="42" borderId="54" applyNumberFormat="0" applyAlignment="0" applyProtection="0"/>
    <xf numFmtId="0" fontId="377" fillId="42" borderId="54" applyNumberFormat="0" applyAlignment="0" applyProtection="0"/>
    <xf numFmtId="0" fontId="377" fillId="42" borderId="54" applyNumberFormat="0" applyAlignment="0" applyProtection="0"/>
    <xf numFmtId="0" fontId="377" fillId="60" borderId="54" applyNumberFormat="0" applyAlignment="0" applyProtection="0"/>
    <xf numFmtId="0" fontId="377" fillId="60" borderId="54" applyNumberFormat="0" applyAlignment="0" applyProtection="0"/>
    <xf numFmtId="0" fontId="377" fillId="60" borderId="54" applyNumberFormat="0" applyAlignment="0" applyProtection="0"/>
    <xf numFmtId="0" fontId="377" fillId="60" borderId="54" applyNumberFormat="0" applyAlignment="0" applyProtection="0"/>
    <xf numFmtId="0" fontId="377" fillId="60" borderId="54" applyNumberFormat="0" applyAlignment="0" applyProtection="0"/>
    <xf numFmtId="0" fontId="379" fillId="60" borderId="0" applyNumberFormat="0" applyBorder="0" applyAlignment="0" applyProtection="0"/>
    <xf numFmtId="0" fontId="380" fillId="60" borderId="0" applyNumberFormat="0" applyBorder="0" applyAlignment="0" applyProtection="0"/>
    <xf numFmtId="0" fontId="381" fillId="0" borderId="59" applyNumberFormat="0" applyFill="0" applyAlignment="0" applyProtection="0"/>
    <xf numFmtId="0" fontId="381" fillId="0" borderId="59" applyNumberFormat="0" applyFill="0" applyAlignment="0" applyProtection="0"/>
    <xf numFmtId="0" fontId="382" fillId="0" borderId="57" applyNumberFormat="0" applyFill="0" applyAlignment="0" applyProtection="0"/>
    <xf numFmtId="0" fontId="382" fillId="0" borderId="57" applyNumberFormat="0" applyFill="0" applyAlignment="0" applyProtection="0"/>
    <xf numFmtId="0" fontId="382" fillId="0" borderId="57" applyNumberFormat="0" applyFill="0" applyAlignment="0" applyProtection="0"/>
    <xf numFmtId="0" fontId="382" fillId="0" borderId="57" applyNumberFormat="0" applyFill="0" applyAlignment="0" applyProtection="0"/>
    <xf numFmtId="0" fontId="382" fillId="0" borderId="57" applyNumberFormat="0" applyFill="0" applyAlignment="0" applyProtection="0"/>
    <xf numFmtId="0" fontId="382" fillId="0" borderId="57" applyNumberFormat="0" applyFill="0" applyAlignment="0" applyProtection="0"/>
    <xf numFmtId="0" fontId="381" fillId="0" borderId="59" applyNumberFormat="0" applyFill="0" applyAlignment="0" applyProtection="0"/>
    <xf numFmtId="0" fontId="381" fillId="0" borderId="59" applyNumberFormat="0" applyFill="0" applyAlignment="0" applyProtection="0"/>
    <xf numFmtId="0" fontId="381" fillId="0" borderId="59" applyNumberFormat="0" applyFill="0" applyAlignment="0" applyProtection="0"/>
    <xf numFmtId="0" fontId="381" fillId="0" borderId="59" applyNumberFormat="0" applyFill="0" applyAlignment="0" applyProtection="0"/>
    <xf numFmtId="0" fontId="381" fillId="0" borderId="59" applyNumberFormat="0" applyFill="0" applyAlignment="0" applyProtection="0"/>
    <xf numFmtId="0" fontId="381" fillId="0" borderId="59" applyNumberFormat="0" applyFill="0" applyAlignment="0" applyProtection="0"/>
    <xf numFmtId="0" fontId="381" fillId="0" borderId="57" applyNumberFormat="0" applyFill="0" applyAlignment="0" applyProtection="0"/>
    <xf numFmtId="0" fontId="381" fillId="0" borderId="57" applyNumberFormat="0" applyFill="0" applyAlignment="0" applyProtection="0"/>
    <xf numFmtId="0" fontId="381" fillId="0" borderId="57" applyNumberFormat="0" applyFill="0" applyAlignment="0" applyProtection="0"/>
    <xf numFmtId="0" fontId="381" fillId="0" borderId="57" applyNumberFormat="0" applyFill="0" applyAlignment="0" applyProtection="0"/>
    <xf numFmtId="0" fontId="381" fillId="0" borderId="57" applyNumberFormat="0" applyFill="0" applyAlignment="0" applyProtection="0"/>
    <xf numFmtId="0" fontId="381" fillId="0" borderId="57" applyNumberFormat="0" applyFill="0" applyAlignment="0" applyProtection="0"/>
    <xf numFmtId="0" fontId="381" fillId="0" borderId="59" applyNumberFormat="0" applyFill="0" applyAlignment="0" applyProtection="0"/>
    <xf numFmtId="0" fontId="381" fillId="0" borderId="59" applyNumberFormat="0" applyFill="0" applyAlignment="0" applyProtection="0"/>
    <xf numFmtId="0" fontId="381" fillId="0" borderId="59" applyNumberFormat="0" applyFill="0" applyAlignment="0" applyProtection="0"/>
    <xf numFmtId="0" fontId="381" fillId="0" borderId="59" applyNumberFormat="0" applyFill="0" applyAlignment="0" applyProtection="0"/>
    <xf numFmtId="0" fontId="381" fillId="0" borderId="59" applyNumberFormat="0" applyFill="0" applyAlignment="0" applyProtection="0"/>
    <xf numFmtId="0" fontId="335" fillId="51" borderId="0" applyNumberFormat="0" applyBorder="0" applyAlignment="0" applyProtection="0"/>
    <xf numFmtId="0" fontId="336" fillId="51" borderId="0" applyNumberFormat="0" applyBorder="0" applyAlignment="0" applyProtection="0"/>
    <xf numFmtId="0" fontId="335" fillId="49" borderId="0" applyNumberFormat="0" applyBorder="0" applyAlignment="0" applyProtection="0"/>
    <xf numFmtId="0" fontId="335" fillId="51" borderId="0" applyNumberFormat="0" applyBorder="0" applyAlignment="0" applyProtection="0"/>
    <xf numFmtId="0" fontId="335" fillId="49" borderId="0" applyNumberFormat="0" applyBorder="0" applyAlignment="0" applyProtection="0"/>
    <xf numFmtId="0" fontId="335" fillId="51" borderId="0" applyNumberFormat="0" applyBorder="0" applyAlignment="0" applyProtection="0"/>
    <xf numFmtId="0" fontId="335" fillId="52" borderId="0" applyNumberFormat="0" applyBorder="0" applyAlignment="0" applyProtection="0"/>
    <xf numFmtId="0" fontId="336" fillId="52" borderId="0" applyNumberFormat="0" applyBorder="0" applyAlignment="0" applyProtection="0"/>
    <xf numFmtId="0" fontId="335" fillId="53" borderId="0" applyNumberFormat="0" applyBorder="0" applyAlignment="0" applyProtection="0"/>
    <xf numFmtId="0" fontId="336" fillId="53" borderId="0" applyNumberFormat="0" applyBorder="0" applyAlignment="0" applyProtection="0"/>
    <xf numFmtId="0" fontId="335" fillId="48" borderId="0" applyNumberFormat="0" applyBorder="0" applyAlignment="0" applyProtection="0"/>
    <xf numFmtId="0" fontId="336" fillId="48" borderId="0" applyNumberFormat="0" applyBorder="0" applyAlignment="0" applyProtection="0"/>
    <xf numFmtId="0" fontId="335" fillId="72" borderId="0" applyNumberFormat="0" applyBorder="0" applyAlignment="0" applyProtection="0"/>
    <xf numFmtId="0" fontId="335" fillId="48" borderId="0" applyNumberFormat="0" applyBorder="0" applyAlignment="0" applyProtection="0"/>
    <xf numFmtId="0" fontId="335" fillId="72" borderId="0" applyNumberFormat="0" applyBorder="0" applyAlignment="0" applyProtection="0"/>
    <xf numFmtId="0" fontId="335" fillId="48" borderId="0" applyNumberFormat="0" applyBorder="0" applyAlignment="0" applyProtection="0"/>
    <xf numFmtId="0" fontId="335" fillId="49" borderId="0" applyNumberFormat="0" applyBorder="0" applyAlignment="0" applyProtection="0"/>
    <xf numFmtId="0" fontId="336" fillId="49" borderId="0" applyNumberFormat="0" applyBorder="0" applyAlignment="0" applyProtection="0"/>
    <xf numFmtId="0" fontId="335" fillId="54" borderId="0" applyNumberFormat="0" applyBorder="0" applyAlignment="0" applyProtection="0"/>
    <xf numFmtId="0" fontId="336" fillId="54" borderId="0" applyNumberFormat="0" applyBorder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280" fillId="61" borderId="55" applyNumberFormat="0" applyFont="0" applyAlignment="0" applyProtection="0"/>
    <xf numFmtId="0" fontId="280" fillId="61" borderId="55" applyNumberFormat="0" applyFont="0" applyAlignment="0" applyProtection="0"/>
    <xf numFmtId="0" fontId="280" fillId="61" borderId="55" applyNumberFormat="0" applyFont="0" applyAlignment="0" applyProtection="0"/>
    <xf numFmtId="0" fontId="280" fillId="61" borderId="55" applyNumberFormat="0" applyFont="0" applyAlignment="0" applyProtection="0"/>
    <xf numFmtId="0" fontId="280" fillId="61" borderId="55" applyNumberFormat="0" applyFont="0" applyAlignment="0" applyProtection="0"/>
    <xf numFmtId="0" fontId="280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34" fillId="61" borderId="55" applyNumberFormat="0" applyFont="0" applyAlignment="0" applyProtection="0"/>
    <xf numFmtId="0" fontId="34" fillId="61" borderId="55" applyNumberFormat="0" applyFont="0" applyAlignment="0" applyProtection="0"/>
    <xf numFmtId="0" fontId="34" fillId="61" borderId="55" applyNumberFormat="0" applyFont="0" applyAlignment="0" applyProtection="0"/>
    <xf numFmtId="0" fontId="34" fillId="61" borderId="55" applyNumberFormat="0" applyFont="0" applyAlignment="0" applyProtection="0"/>
    <xf numFmtId="0" fontId="34" fillId="61" borderId="55" applyNumberFormat="0" applyFont="0" applyAlignment="0" applyProtection="0"/>
    <xf numFmtId="0" fontId="34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13" fillId="61" borderId="55" applyNumberFormat="0" applyFont="0" applyAlignment="0" applyProtection="0"/>
    <xf numFmtId="0" fontId="383" fillId="0" borderId="32" applyNumberFormat="0" applyFill="0" applyAlignment="0" applyProtection="0"/>
    <xf numFmtId="0" fontId="384" fillId="0" borderId="32" applyNumberFormat="0" applyFill="0" applyAlignment="0" applyProtection="0"/>
    <xf numFmtId="0" fontId="385" fillId="0" borderId="60" applyNumberFormat="0" applyFill="0" applyAlignment="0" applyProtection="0"/>
    <xf numFmtId="0" fontId="383" fillId="0" borderId="32" applyNumberFormat="0" applyFill="0" applyAlignment="0" applyProtection="0"/>
    <xf numFmtId="0" fontId="385" fillId="0" borderId="60" applyNumberFormat="0" applyFill="0" applyAlignment="0" applyProtection="0"/>
    <xf numFmtId="0" fontId="383" fillId="0" borderId="32" applyNumberFormat="0" applyFill="0" applyAlignment="0" applyProtection="0"/>
    <xf numFmtId="0" fontId="386" fillId="0" borderId="33" applyNumberFormat="0" applyFill="0" applyAlignment="0" applyProtection="0"/>
    <xf numFmtId="0" fontId="387" fillId="0" borderId="33" applyNumberFormat="0" applyFill="0" applyAlignment="0" applyProtection="0"/>
    <xf numFmtId="0" fontId="388" fillId="0" borderId="33" applyNumberFormat="0" applyFill="0" applyAlignment="0" applyProtection="0"/>
    <xf numFmtId="0" fontId="386" fillId="0" borderId="33" applyNumberFormat="0" applyFill="0" applyAlignment="0" applyProtection="0"/>
    <xf numFmtId="0" fontId="388" fillId="0" borderId="33" applyNumberFormat="0" applyFill="0" applyAlignment="0" applyProtection="0"/>
    <xf numFmtId="0" fontId="386" fillId="0" borderId="33" applyNumberFormat="0" applyFill="0" applyAlignment="0" applyProtection="0"/>
    <xf numFmtId="0" fontId="389" fillId="0" borderId="34" applyNumberFormat="0" applyFill="0" applyAlignment="0" applyProtection="0"/>
    <xf numFmtId="0" fontId="390" fillId="0" borderId="34" applyNumberFormat="0" applyFill="0" applyAlignment="0" applyProtection="0"/>
    <xf numFmtId="0" fontId="391" fillId="0" borderId="61" applyNumberFormat="0" applyFill="0" applyAlignment="0" applyProtection="0"/>
    <xf numFmtId="0" fontId="389" fillId="0" borderId="34" applyNumberFormat="0" applyFill="0" applyAlignment="0" applyProtection="0"/>
    <xf numFmtId="0" fontId="391" fillId="0" borderId="61" applyNumberFormat="0" applyFill="0" applyAlignment="0" applyProtection="0"/>
    <xf numFmtId="0" fontId="389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3" fontId="326" fillId="70" borderId="21">
      <alignment horizontal="left" vertical="top" wrapText="1"/>
      <protection locked="0"/>
    </xf>
    <xf numFmtId="9" fontId="2" fillId="0" borderId="0" applyFont="0" applyFill="0" applyBorder="0" applyAlignment="0" applyProtection="0"/>
    <xf numFmtId="10" fontId="36" fillId="36" borderId="21" applyNumberFormat="0" applyBorder="0" applyAlignment="0" applyProtection="0"/>
    <xf numFmtId="0" fontId="78" fillId="0" borderId="2">
      <alignment horizontal="left" vertical="center"/>
    </xf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88" fillId="42" borderId="54" applyNumberForma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13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242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367" fillId="62" borderId="54" applyNumberFormat="0" applyAlignment="0" applyProtection="0"/>
    <xf numFmtId="0" fontId="368" fillId="57" borderId="54" applyNumberFormat="0" applyAlignment="0" applyProtection="0"/>
    <xf numFmtId="0" fontId="377" fillId="60" borderId="54" applyNumberFormat="0" applyAlignment="0" applyProtection="0"/>
    <xf numFmtId="0" fontId="378" fillId="42" borderId="54" applyNumberFormat="0" applyAlignment="0" applyProtection="0"/>
    <xf numFmtId="0" fontId="381" fillId="0" borderId="59" applyNumberFormat="0" applyFill="0" applyAlignment="0" applyProtection="0"/>
    <xf numFmtId="0" fontId="382" fillId="0" borderId="57" applyNumberFormat="0" applyFill="0" applyAlignment="0" applyProtection="0"/>
    <xf numFmtId="0" fontId="13" fillId="61" borderId="55" applyNumberFormat="0" applyFont="0" applyAlignment="0" applyProtection="0"/>
    <xf numFmtId="0" fontId="280" fillId="61" borderId="55" applyNumberFormat="0" applyFont="0" applyAlignment="0" applyProtection="0"/>
    <xf numFmtId="43" fontId="2" fillId="0" borderId="0" applyFont="0" applyFill="0" applyBorder="0" applyAlignment="0" applyProtection="0"/>
    <xf numFmtId="0" fontId="211" fillId="42" borderId="54" applyNumberFormat="0" applyAlignment="0" applyProtection="0"/>
    <xf numFmtId="0" fontId="211" fillId="42" borderId="54" applyNumberFormat="0" applyAlignment="0" applyProtection="0"/>
    <xf numFmtId="43" fontId="13" fillId="0" borderId="0" applyFont="0" applyFill="0" applyBorder="0" applyAlignment="0" applyProtection="0"/>
    <xf numFmtId="0" fontId="34" fillId="61" borderId="55" applyNumberFormat="0" applyFont="0" applyAlignment="0" applyProtection="0"/>
    <xf numFmtId="0" fontId="381" fillId="0" borderId="57" applyNumberFormat="0" applyFill="0" applyAlignment="0" applyProtection="0"/>
    <xf numFmtId="0" fontId="377" fillId="42" borderId="54" applyNumberFormat="0" applyAlignment="0" applyProtection="0"/>
    <xf numFmtId="0" fontId="367" fillId="57" borderId="54" applyNumberFormat="0" applyAlignment="0" applyProtection="0"/>
    <xf numFmtId="0" fontId="2" fillId="0" borderId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367" fillId="62" borderId="54" applyNumberFormat="0" applyAlignment="0" applyProtection="0"/>
    <xf numFmtId="0" fontId="377" fillId="60" borderId="54" applyNumberFormat="0" applyAlignment="0" applyProtection="0"/>
    <xf numFmtId="0" fontId="381" fillId="0" borderId="59" applyNumberFormat="0" applyFill="0" applyAlignment="0" applyProtection="0"/>
    <xf numFmtId="0" fontId="13" fillId="61" borderId="55" applyNumberFormat="0" applyFont="0" applyAlignment="0" applyProtection="0"/>
    <xf numFmtId="0" fontId="4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4" fillId="61" borderId="55" applyNumberFormat="0" applyFont="0" applyAlignment="0" applyProtection="0"/>
    <xf numFmtId="0" fontId="389" fillId="0" borderId="34" applyNumberFormat="0" applyFill="0" applyAlignment="0" applyProtection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2">
      <alignment horizontal="left" vertical="center"/>
    </xf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48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13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55" fillId="61" borderId="55" applyNumberFormat="0" applyFont="0" applyAlignment="0" applyProtection="0"/>
    <xf numFmtId="0" fontId="13" fillId="61" borderId="55" applyNumberFormat="0" applyFont="0" applyAlignment="0" applyProtection="0"/>
    <xf numFmtId="0" fontId="280" fillId="61" borderId="55" applyNumberFormat="0" applyFont="0" applyAlignment="0" applyProtection="0"/>
    <xf numFmtId="0" fontId="391" fillId="0" borderId="61" applyNumberFormat="0" applyFill="0" applyAlignment="0" applyProtection="0"/>
    <xf numFmtId="0" fontId="390" fillId="0" borderId="34" applyNumberFormat="0" applyFill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1" fillId="42" borderId="54" applyNumberForma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9" fillId="0" borderId="34" applyNumberFormat="0" applyFill="0" applyAlignment="0" applyProtection="0"/>
    <xf numFmtId="0" fontId="34" fillId="61" borderId="55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61" borderId="55" applyNumberFormat="0" applyFont="0" applyAlignment="0" applyProtection="0"/>
    <xf numFmtId="0" fontId="391" fillId="0" borderId="61" applyNumberFormat="0" applyFill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4" fillId="0" borderId="0"/>
    <xf numFmtId="0" fontId="15" fillId="0" borderId="0"/>
    <xf numFmtId="0" fontId="34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4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55" fillId="0" borderId="0"/>
    <xf numFmtId="9" fontId="55" fillId="0" borderId="0" applyFont="0" applyFill="0" applyBorder="0" applyAlignment="0" applyProtection="0"/>
    <xf numFmtId="0" fontId="365" fillId="57" borderId="56" applyNumberFormat="0" applyAlignment="0" applyProtection="0"/>
    <xf numFmtId="0" fontId="367" fillId="57" borderId="54" applyNumberFormat="0" applyAlignment="0" applyProtection="0"/>
    <xf numFmtId="0" fontId="55" fillId="0" borderId="0"/>
    <xf numFmtId="0" fontId="377" fillId="42" borderId="54" applyNumberFormat="0" applyAlignment="0" applyProtection="0"/>
    <xf numFmtId="0" fontId="381" fillId="0" borderId="57" applyNumberFormat="0" applyFill="0" applyAlignment="0" applyProtection="0"/>
    <xf numFmtId="0" fontId="34" fillId="61" borderId="55" applyNumberFormat="0" applyFont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9" fontId="34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4" fillId="0" borderId="0"/>
    <xf numFmtId="0" fontId="324" fillId="0" borderId="0">
      <alignment vertical="center"/>
    </xf>
    <xf numFmtId="43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82" fillId="0" borderId="34" applyNumberFormat="0" applyFill="0" applyAlignment="0" applyProtection="0"/>
    <xf numFmtId="0" fontId="343" fillId="0" borderId="0"/>
    <xf numFmtId="0" fontId="34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65" fillId="57" borderId="56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118" fillId="0" borderId="0"/>
    <xf numFmtId="0" fontId="365" fillId="57" borderId="56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65" fillId="57" borderId="56" applyNumberFormat="0" applyAlignment="0" applyProtection="0"/>
    <xf numFmtId="0" fontId="365" fillId="57" borderId="56" applyNumberFormat="0" applyAlignment="0" applyProtection="0"/>
    <xf numFmtId="0" fontId="15" fillId="0" borderId="0"/>
    <xf numFmtId="0" fontId="2" fillId="0" borderId="0"/>
    <xf numFmtId="0" fontId="2" fillId="0" borderId="0"/>
    <xf numFmtId="0" fontId="15" fillId="0" borderId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225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99" fillId="57" borderId="56" applyNumberFormat="0" applyAlignment="0" applyProtection="0"/>
    <xf numFmtId="0" fontId="365" fillId="62" borderId="56" applyNumberFormat="0" applyAlignment="0" applyProtection="0"/>
    <xf numFmtId="0" fontId="366" fillId="57" borderId="56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9" fillId="0" borderId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252" fontId="342" fillId="0" borderId="0" applyBorder="0" applyProtection="0"/>
    <xf numFmtId="43" fontId="2" fillId="0" borderId="0" applyFont="0" applyFill="0" applyBorder="0" applyAlignment="0" applyProtection="0"/>
    <xf numFmtId="251" fontId="342" fillId="0" borderId="0" applyBorder="0" applyProtection="0"/>
    <xf numFmtId="0" fontId="2" fillId="0" borderId="0"/>
    <xf numFmtId="165" fontId="34" fillId="0" borderId="0" applyFont="0" applyFill="0" applyBorder="0" applyAlignment="0" applyProtection="0"/>
    <xf numFmtId="0" fontId="349" fillId="0" borderId="0"/>
    <xf numFmtId="0" fontId="349" fillId="0" borderId="0"/>
    <xf numFmtId="0" fontId="34" fillId="0" borderId="0"/>
    <xf numFmtId="0" fontId="67" fillId="0" borderId="0"/>
    <xf numFmtId="0" fontId="67" fillId="0" borderId="0"/>
    <xf numFmtId="0" fontId="13" fillId="0" borderId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4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65" fillId="57" borderId="56" applyNumberFormat="0" applyAlignment="0" applyProtection="0"/>
    <xf numFmtId="0" fontId="34" fillId="0" borderId="0"/>
    <xf numFmtId="252" fontId="341" fillId="0" borderId="0" applyBorder="0" applyProtection="0"/>
    <xf numFmtId="251" fontId="341" fillId="0" borderId="0" applyBorder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89" fillId="0" borderId="34" applyNumberFormat="0" applyFill="0" applyAlignment="0" applyProtection="0"/>
    <xf numFmtId="0" fontId="365" fillId="62" borderId="56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365" fillId="57" borderId="56" applyNumberFormat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182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65" fillId="57" borderId="54" applyNumberFormat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114" fillId="0" borderId="57" applyNumberFormat="0" applyFill="0" applyAlignment="0" applyProtection="0"/>
    <xf numFmtId="0" fontId="367" fillId="62" borderId="54" applyNumberFormat="0" applyAlignment="0" applyProtection="0"/>
    <xf numFmtId="0" fontId="377" fillId="60" borderId="54" applyNumberFormat="0" applyAlignment="0" applyProtection="0"/>
    <xf numFmtId="165" fontId="34" fillId="0" borderId="0" applyFont="0" applyFill="0" applyBorder="0" applyAlignment="0" applyProtection="0"/>
    <xf numFmtId="0" fontId="13" fillId="61" borderId="55" applyNumberFormat="0" applyFont="0" applyAlignment="0" applyProtection="0"/>
    <xf numFmtId="0" fontId="65" fillId="57" borderId="54" applyNumberFormat="0" applyAlignment="0" applyProtection="0"/>
    <xf numFmtId="0" fontId="88" fillId="42" borderId="54" applyNumberFormat="0" applyAlignment="0" applyProtection="0"/>
    <xf numFmtId="0" fontId="99" fillId="57" borderId="56" applyNumberFormat="0" applyAlignment="0" applyProtection="0"/>
    <xf numFmtId="0" fontId="114" fillId="0" borderId="57" applyNumberFormat="0" applyFill="0" applyAlignment="0" applyProtection="0"/>
    <xf numFmtId="0" fontId="367" fillId="57" borderId="54" applyNumberFormat="0" applyAlignment="0" applyProtection="0"/>
    <xf numFmtId="0" fontId="377" fillId="42" borderId="54" applyNumberFormat="0" applyAlignment="0" applyProtection="0"/>
    <xf numFmtId="0" fontId="381" fillId="0" borderId="57" applyNumberFormat="0" applyFill="0" applyAlignment="0" applyProtection="0"/>
    <xf numFmtId="0" fontId="365" fillId="57" borderId="56" applyNumberFormat="0" applyAlignment="0" applyProtection="0"/>
    <xf numFmtId="0" fontId="34" fillId="61" borderId="55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39" fillId="0" borderId="0"/>
    <xf numFmtId="0" fontId="31" fillId="0" borderId="0"/>
    <xf numFmtId="0" fontId="122" fillId="4" borderId="0" applyNumberFormat="0" applyBorder="0" applyAlignment="0" applyProtection="0"/>
    <xf numFmtId="0" fontId="219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324" fillId="0" borderId="0">
      <alignment vertical="center"/>
    </xf>
    <xf numFmtId="43" fontId="3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40" fillId="0" borderId="0"/>
    <xf numFmtId="0" fontId="2" fillId="0" borderId="0"/>
    <xf numFmtId="0" fontId="39" fillId="0" borderId="0"/>
    <xf numFmtId="165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3" fillId="0" borderId="0"/>
    <xf numFmtId="0" fontId="4" fillId="0" borderId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28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64" fontId="34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4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0" fontId="2" fillId="0" borderId="0"/>
    <xf numFmtId="171" fontId="34" fillId="0" borderId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263" fontId="392" fillId="0" borderId="0"/>
    <xf numFmtId="0" fontId="67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3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3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4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93" fillId="37" borderId="0" applyNumberFormat="0" applyBorder="0" applyAlignment="0" applyProtection="0">
      <alignment vertical="center"/>
    </xf>
    <xf numFmtId="0" fontId="393" fillId="38" borderId="0" applyNumberFormat="0" applyBorder="0" applyAlignment="0" applyProtection="0">
      <alignment vertical="center"/>
    </xf>
    <xf numFmtId="0" fontId="393" fillId="39" borderId="0" applyNumberFormat="0" applyBorder="0" applyAlignment="0" applyProtection="0">
      <alignment vertical="center"/>
    </xf>
    <xf numFmtId="0" fontId="393" fillId="40" borderId="0" applyNumberFormat="0" applyBorder="0" applyAlignment="0" applyProtection="0">
      <alignment vertical="center"/>
    </xf>
    <xf numFmtId="0" fontId="393" fillId="41" borderId="0" applyNumberFormat="0" applyBorder="0" applyAlignment="0" applyProtection="0">
      <alignment vertical="center"/>
    </xf>
    <xf numFmtId="0" fontId="393" fillId="42" borderId="0" applyNumberFormat="0" applyBorder="0" applyAlignment="0" applyProtection="0">
      <alignment vertical="center"/>
    </xf>
    <xf numFmtId="0" fontId="67" fillId="4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9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45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9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4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9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43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4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93" fillId="43" borderId="0" applyNumberFormat="0" applyBorder="0" applyAlignment="0" applyProtection="0">
      <alignment vertical="center"/>
    </xf>
    <xf numFmtId="0" fontId="393" fillId="44" borderId="0" applyNumberFormat="0" applyBorder="0" applyAlignment="0" applyProtection="0">
      <alignment vertical="center"/>
    </xf>
    <xf numFmtId="0" fontId="393" fillId="45" borderId="0" applyNumberFormat="0" applyBorder="0" applyAlignment="0" applyProtection="0">
      <alignment vertical="center"/>
    </xf>
    <xf numFmtId="0" fontId="393" fillId="40" borderId="0" applyNumberFormat="0" applyBorder="0" applyAlignment="0" applyProtection="0">
      <alignment vertical="center"/>
    </xf>
    <xf numFmtId="0" fontId="393" fillId="43" borderId="0" applyNumberFormat="0" applyBorder="0" applyAlignment="0" applyProtection="0">
      <alignment vertical="center"/>
    </xf>
    <xf numFmtId="0" fontId="393" fillId="46" borderId="0" applyNumberFormat="0" applyBorder="0" applyAlignment="0" applyProtection="0">
      <alignment vertical="center"/>
    </xf>
    <xf numFmtId="0" fontId="171" fillId="47" borderId="0" applyNumberFormat="0" applyBorder="0" applyAlignment="0" applyProtection="0"/>
    <xf numFmtId="0" fontId="11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71" fillId="44" borderId="0" applyNumberFormat="0" applyBorder="0" applyAlignment="0" applyProtection="0"/>
    <xf numFmtId="0" fontId="119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71" fillId="45" borderId="0" applyNumberFormat="0" applyBorder="0" applyAlignment="0" applyProtection="0"/>
    <xf numFmtId="0" fontId="119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71" fillId="48" borderId="0" applyNumberFormat="0" applyBorder="0" applyAlignment="0" applyProtection="0"/>
    <xf numFmtId="0" fontId="119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71" fillId="49" borderId="0" applyNumberFormat="0" applyBorder="0" applyAlignment="0" applyProtection="0"/>
    <xf numFmtId="0" fontId="119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71" fillId="50" borderId="0" applyNumberFormat="0" applyBorder="0" applyAlignment="0" applyProtection="0"/>
    <xf numFmtId="0" fontId="119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94" fillId="47" borderId="0" applyNumberFormat="0" applyBorder="0" applyAlignment="0" applyProtection="0">
      <alignment vertical="center"/>
    </xf>
    <xf numFmtId="0" fontId="394" fillId="44" borderId="0" applyNumberFormat="0" applyBorder="0" applyAlignment="0" applyProtection="0">
      <alignment vertical="center"/>
    </xf>
    <xf numFmtId="0" fontId="394" fillId="45" borderId="0" applyNumberFormat="0" applyBorder="0" applyAlignment="0" applyProtection="0">
      <alignment vertical="center"/>
    </xf>
    <xf numFmtId="0" fontId="394" fillId="48" borderId="0" applyNumberFormat="0" applyBorder="0" applyAlignment="0" applyProtection="0">
      <alignment vertical="center"/>
    </xf>
    <xf numFmtId="0" fontId="394" fillId="49" borderId="0" applyNumberFormat="0" applyBorder="0" applyAlignment="0" applyProtection="0">
      <alignment vertical="center"/>
    </xf>
    <xf numFmtId="0" fontId="394" fillId="50" borderId="0" applyNumberFormat="0" applyBorder="0" applyAlignment="0" applyProtection="0">
      <alignment vertical="center"/>
    </xf>
    <xf numFmtId="0" fontId="171" fillId="51" borderId="0" applyNumberFormat="0" applyBorder="0" applyAlignment="0" applyProtection="0"/>
    <xf numFmtId="0" fontId="11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71" fillId="52" borderId="0" applyNumberFormat="0" applyBorder="0" applyAlignment="0" applyProtection="0"/>
    <xf numFmtId="0" fontId="11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71" fillId="53" borderId="0" applyNumberFormat="0" applyBorder="0" applyAlignment="0" applyProtection="0"/>
    <xf numFmtId="0" fontId="11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71" fillId="48" borderId="0" applyNumberFormat="0" applyBorder="0" applyAlignment="0" applyProtection="0"/>
    <xf numFmtId="0" fontId="119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71" fillId="49" borderId="0" applyNumberFormat="0" applyBorder="0" applyAlignment="0" applyProtection="0"/>
    <xf numFmtId="0" fontId="119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71" fillId="54" borderId="0" applyNumberFormat="0" applyBorder="0" applyAlignment="0" applyProtection="0"/>
    <xf numFmtId="0" fontId="119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78" fillId="38" borderId="0" applyNumberFormat="0" applyBorder="0" applyAlignment="0" applyProtection="0"/>
    <xf numFmtId="0" fontId="1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33" fillId="0" borderId="0" applyNumberFormat="0" applyFill="0" applyBorder="0" applyAlignment="0" applyProtection="0"/>
    <xf numFmtId="264" fontId="113" fillId="0" borderId="0" applyFill="0" applyBorder="0">
      <alignment vertical="center"/>
    </xf>
    <xf numFmtId="0" fontId="183" fillId="57" borderId="54" applyNumberFormat="0" applyAlignment="0" applyProtection="0"/>
    <xf numFmtId="0" fontId="183" fillId="57" borderId="54" applyNumberFormat="0" applyAlignment="0" applyProtection="0"/>
    <xf numFmtId="0" fontId="123" fillId="7" borderId="12" applyNumberFormat="0" applyAlignment="0" applyProtection="0"/>
    <xf numFmtId="0" fontId="183" fillId="57" borderId="54" applyNumberFormat="0" applyAlignment="0" applyProtection="0"/>
    <xf numFmtId="0" fontId="124" fillId="7" borderId="12" applyNumberFormat="0" applyAlignment="0" applyProtection="0"/>
    <xf numFmtId="0" fontId="24" fillId="7" borderId="12" applyNumberFormat="0" applyAlignment="0" applyProtection="0"/>
    <xf numFmtId="0" fontId="186" fillId="58" borderId="30" applyNumberFormat="0" applyAlignment="0" applyProtection="0"/>
    <xf numFmtId="0" fontId="125" fillId="8" borderId="15" applyNumberFormat="0" applyAlignment="0" applyProtection="0"/>
    <xf numFmtId="0" fontId="26" fillId="8" borderId="15" applyNumberFormat="0" applyAlignment="0" applyProtection="0"/>
    <xf numFmtId="0" fontId="26" fillId="8" borderId="15" applyNumberFormat="0" applyAlignment="0" applyProtection="0"/>
    <xf numFmtId="38" fontId="113" fillId="0" borderId="0" applyFont="0" applyFill="0" applyBorder="0" applyAlignment="0" applyProtection="0">
      <alignment vertical="center"/>
    </xf>
    <xf numFmtId="38" fontId="113" fillId="0" borderId="0" applyFont="0" applyFill="0" applyBorder="0" applyAlignment="0" applyProtection="0">
      <alignment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4" fillId="0" borderId="0" applyFont="0" applyFill="0" applyBorder="0" applyAlignment="0" applyProtection="0"/>
    <xf numFmtId="38" fontId="113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38" fontId="395" fillId="0" borderId="0" applyFont="0" applyFill="0" applyBorder="0" applyAlignment="0" applyProtection="0"/>
    <xf numFmtId="38" fontId="113" fillId="0" borderId="0" applyFont="0" applyFill="0" applyBorder="0" applyAlignment="0" applyProtection="0"/>
    <xf numFmtId="164" fontId="3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64" fontId="13" fillId="0" borderId="0" applyFont="0" applyFill="0" applyBorder="0" applyAlignment="0" applyProtection="0"/>
    <xf numFmtId="264" fontId="13" fillId="0" borderId="0" applyFont="0" applyFill="0" applyBorder="0" applyAlignment="0" applyProtection="0"/>
    <xf numFmtId="178" fontId="34" fillId="0" borderId="0" applyFont="0" applyFill="0" applyBorder="0" applyAlignment="0" applyProtection="0"/>
    <xf numFmtId="2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2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40" fontId="39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266" fontId="13" fillId="0" borderId="0" applyFont="0" applyFill="0" applyBorder="0" applyAlignment="0" applyProtection="0"/>
    <xf numFmtId="165" fontId="343" fillId="0" borderId="0" applyFont="0" applyFill="0" applyBorder="0" applyAlignment="0" applyProtection="0"/>
    <xf numFmtId="165" fontId="13" fillId="0" borderId="0" applyFont="0" applyFill="0" applyBorder="0" applyAlignment="0" applyProtection="0"/>
    <xf numFmtId="262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7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266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266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266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96" fillId="0" borderId="0" applyFont="0" applyFill="0" applyBorder="0" applyAlignment="0" applyProtection="0"/>
    <xf numFmtId="183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269" fontId="2" fillId="0" borderId="0" applyFont="0" applyFill="0" applyBorder="0" applyAlignment="0" applyProtection="0"/>
    <xf numFmtId="269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9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8" fillId="0" borderId="0" applyFont="0" applyFill="0" applyBorder="0" applyAlignment="0" applyProtection="0"/>
    <xf numFmtId="269" fontId="34" fillId="0" borderId="0" applyFont="0" applyFill="0" applyBorder="0" applyAlignment="0" applyProtection="0"/>
    <xf numFmtId="165" fontId="128" fillId="0" borderId="0" applyFont="0" applyFill="0" applyBorder="0" applyAlignment="0" applyProtection="0"/>
    <xf numFmtId="269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9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9" fontId="34" fillId="0" borderId="0" applyFont="0" applyFill="0" applyBorder="0" applyAlignment="0" applyProtection="0"/>
    <xf numFmtId="269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269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9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78" fontId="397" fillId="0" borderId="0" applyFont="0" applyFill="0" applyBorder="0" applyAlignment="0" applyProtection="0"/>
    <xf numFmtId="40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178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78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8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78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62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2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274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165" fontId="343" fillId="0" borderId="0" applyFont="0" applyFill="0" applyBorder="0" applyAlignment="0" applyProtection="0"/>
    <xf numFmtId="165" fontId="343" fillId="0" borderId="0" applyFont="0" applyFill="0" applyBorder="0" applyAlignment="0" applyProtection="0"/>
    <xf numFmtId="239" fontId="397" fillId="0" borderId="0" applyFont="0" applyFill="0" applyBorder="0" applyAlignment="0" applyProtection="0"/>
    <xf numFmtId="165" fontId="13" fillId="0" borderId="0" applyFont="0" applyFill="0" applyBorder="0" applyAlignment="0" applyProtection="0"/>
    <xf numFmtId="178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78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274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274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274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274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274" fillId="0" borderId="0" applyFont="0" applyFill="0" applyBorder="0" applyAlignment="0" applyProtection="0"/>
    <xf numFmtId="165" fontId="13" fillId="0" borderId="0" applyFont="0" applyFill="0" applyBorder="0" applyAlignment="0" applyProtection="0"/>
    <xf numFmtId="178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27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8" fillId="0" borderId="0" applyFont="0" applyFill="0" applyBorder="0" applyAlignment="0" applyProtection="0"/>
    <xf numFmtId="262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8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66" fontId="274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274" fillId="0" borderId="0" applyFont="0" applyFill="0" applyBorder="0" applyAlignment="0" applyProtection="0"/>
    <xf numFmtId="165" fontId="13" fillId="0" borderId="0" applyFont="0" applyFill="0" applyBorder="0" applyAlignment="0" applyProtection="0"/>
    <xf numFmtId="266" fontId="27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7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98" fillId="0" borderId="0" applyFont="0" applyFill="0" applyBorder="0" applyAlignment="0" applyProtection="0"/>
    <xf numFmtId="165" fontId="397" fillId="0" borderId="0" applyFont="0" applyFill="0" applyBorder="0" applyAlignment="0" applyProtection="0"/>
    <xf numFmtId="165" fontId="398" fillId="0" borderId="0" applyFont="0" applyFill="0" applyBorder="0" applyAlignment="0" applyProtection="0"/>
    <xf numFmtId="40" fontId="113" fillId="0" borderId="0" applyFont="0" applyFill="0" applyBorder="0" applyAlignment="0" applyProtection="0"/>
    <xf numFmtId="165" fontId="398" fillId="0" borderId="0" applyFont="0" applyFill="0" applyBorder="0" applyAlignment="0" applyProtection="0"/>
    <xf numFmtId="165" fontId="398" fillId="0" borderId="0" applyFont="0" applyFill="0" applyBorder="0" applyAlignment="0" applyProtection="0"/>
    <xf numFmtId="40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4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3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7" fillId="0" borderId="0" applyFont="0" applyFill="0" applyBorder="0" applyAlignment="0" applyProtection="0"/>
    <xf numFmtId="165" fontId="397" fillId="0" borderId="0" applyFont="0" applyFill="0" applyBorder="0" applyAlignment="0" applyProtection="0"/>
    <xf numFmtId="165" fontId="39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3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128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79" fillId="0" borderId="0" applyFont="0" applyFill="0" applyBorder="0" applyAlignment="0" applyProtection="0"/>
    <xf numFmtId="26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77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7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7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79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78" fontId="34" fillId="0" borderId="0" applyFont="0" applyFill="0" applyBorder="0" applyAlignment="0" applyProtection="0"/>
    <xf numFmtId="278" fontId="34" fillId="0" borderId="0" applyFont="0" applyFill="0" applyBorder="0" applyAlignment="0" applyProtection="0"/>
    <xf numFmtId="280" fontId="34" fillId="0" borderId="0" applyFont="0" applyFill="0" applyBorder="0" applyAlignment="0" applyProtection="0"/>
    <xf numFmtId="278" fontId="34" fillId="0" borderId="0" applyFont="0" applyFill="0" applyBorder="0" applyAlignment="0" applyProtection="0"/>
    <xf numFmtId="278" fontId="34" fillId="0" borderId="0" applyFont="0" applyFill="0" applyBorder="0" applyAlignment="0" applyProtection="0"/>
    <xf numFmtId="278" fontId="34" fillId="0" borderId="0" applyFont="0" applyFill="0" applyBorder="0" applyAlignment="0" applyProtection="0"/>
    <xf numFmtId="280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79" fontId="34" fillId="0" borderId="0" applyFont="0" applyFill="0" applyBorder="0" applyAlignment="0" applyProtection="0"/>
    <xf numFmtId="279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81" fontId="34" fillId="0" borderId="0" applyFont="0" applyFill="0" applyBorder="0" applyAlignment="0" applyProtection="0"/>
    <xf numFmtId="272" fontId="34" fillId="0" borderId="0" applyFont="0" applyFill="0" applyBorder="0" applyAlignment="0" applyProtection="0"/>
    <xf numFmtId="27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72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78" fontId="3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223" fontId="54" fillId="0" borderId="0"/>
    <xf numFmtId="282" fontId="52" fillId="0" borderId="0" applyFill="0" applyBorder="0" applyProtection="0"/>
    <xf numFmtId="173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283" fontId="13" fillId="0" borderId="0" applyFont="0" applyFill="0" applyBorder="0" applyAlignment="0" applyProtection="0"/>
    <xf numFmtId="184" fontId="34" fillId="0" borderId="0" applyFont="0" applyFill="0" applyBorder="0" applyAlignment="0" applyProtection="0"/>
    <xf numFmtId="283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225" fontId="54" fillId="0" borderId="0"/>
    <xf numFmtId="284" fontId="52" fillId="0" borderId="0" applyFill="0" applyBorder="0" applyProtection="0"/>
    <xf numFmtId="228" fontId="54" fillId="0" borderId="0"/>
    <xf numFmtId="285" fontId="67" fillId="0" borderId="0" applyFont="0" applyFill="0" applyBorder="0" applyAlignment="0" applyProtection="0"/>
    <xf numFmtId="0" fontId="37" fillId="0" borderId="0"/>
    <xf numFmtId="0" fontId="44" fillId="0" borderId="0"/>
    <xf numFmtId="0" fontId="19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99" fillId="0" borderId="0">
      <protection locked="0"/>
    </xf>
    <xf numFmtId="0" fontId="399" fillId="0" borderId="0">
      <protection locked="0"/>
    </xf>
    <xf numFmtId="0" fontId="399" fillId="0" borderId="0">
      <protection locked="0"/>
    </xf>
    <xf numFmtId="0" fontId="399" fillId="0" borderId="0">
      <protection locked="0"/>
    </xf>
    <xf numFmtId="0" fontId="399" fillId="0" borderId="0">
      <protection locked="0"/>
    </xf>
    <xf numFmtId="0" fontId="399" fillId="0" borderId="0">
      <protection locked="0"/>
    </xf>
    <xf numFmtId="0" fontId="399" fillId="0" borderId="0">
      <protection locked="0"/>
    </xf>
    <xf numFmtId="0" fontId="400" fillId="0" borderId="0" applyNumberFormat="0" applyFill="0" applyBorder="0" applyAlignment="0" applyProtection="0"/>
    <xf numFmtId="0" fontId="401" fillId="39" borderId="0" applyNumberFormat="0" applyBorder="0" applyAlignment="0" applyProtection="0"/>
    <xf numFmtId="0" fontId="132" fillId="3" borderId="0" applyNumberFormat="0" applyBorder="0" applyAlignment="0" applyProtection="0"/>
    <xf numFmtId="0" fontId="20" fillId="3" borderId="0" applyNumberFormat="0" applyBorder="0" applyAlignment="0" applyProtection="0"/>
    <xf numFmtId="0" fontId="402" fillId="39" borderId="0" applyNumberFormat="0" applyBorder="0" applyAlignment="0" applyProtection="0"/>
    <xf numFmtId="0" fontId="20" fillId="3" borderId="0" applyNumberFormat="0" applyBorder="0" applyAlignment="0" applyProtection="0"/>
    <xf numFmtId="0" fontId="78" fillId="0" borderId="62">
      <alignment horizontal="left" vertical="center"/>
    </xf>
    <xf numFmtId="0" fontId="78" fillId="0" borderId="62">
      <alignment horizontal="left" vertical="center"/>
    </xf>
    <xf numFmtId="0" fontId="78" fillId="0" borderId="62">
      <alignment horizontal="left" vertical="center"/>
    </xf>
    <xf numFmtId="0" fontId="78" fillId="0" borderId="62">
      <alignment horizontal="left" vertical="center"/>
    </xf>
    <xf numFmtId="0" fontId="202" fillId="0" borderId="32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05" fillId="0" borderId="33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208" fillId="0" borderId="34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212" fillId="42" borderId="54" applyNumberFormat="0" applyAlignment="0" applyProtection="0"/>
    <xf numFmtId="0" fontId="212" fillId="42" borderId="54" applyNumberFormat="0" applyAlignment="0" applyProtection="0"/>
    <xf numFmtId="0" fontId="140" fillId="6" borderId="12" applyNumberFormat="0" applyAlignment="0" applyProtection="0"/>
    <xf numFmtId="0" fontId="212" fillId="42" borderId="54" applyNumberFormat="0" applyAlignment="0" applyProtection="0"/>
    <xf numFmtId="0" fontId="141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141" fillId="6" borderId="12" applyNumberFormat="0" applyAlignment="0" applyProtection="0"/>
    <xf numFmtId="0" fontId="22" fillId="6" borderId="12" applyNumberFormat="0" applyAlignment="0" applyProtection="0"/>
    <xf numFmtId="0" fontId="141" fillId="6" borderId="12" applyNumberFormat="0" applyAlignment="0" applyProtection="0"/>
    <xf numFmtId="218" fontId="392" fillId="67" borderId="0"/>
    <xf numFmtId="1" fontId="405" fillId="0" borderId="0" applyProtection="0"/>
    <xf numFmtId="0" fontId="217" fillId="0" borderId="37" applyNumberFormat="0" applyFill="0" applyAlignment="0" applyProtection="0"/>
    <xf numFmtId="0" fontId="143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1" fontId="392" fillId="0" borderId="21"/>
    <xf numFmtId="1" fontId="392" fillId="0" borderId="21"/>
    <xf numFmtId="0" fontId="222" fillId="60" borderId="0" applyNumberFormat="0" applyBorder="0" applyAlignment="0" applyProtection="0"/>
    <xf numFmtId="0" fontId="145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178" fontId="406" fillId="0" borderId="0"/>
    <xf numFmtId="286" fontId="85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4" fillId="0" borderId="0"/>
    <xf numFmtId="0" fontId="127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98" fillId="0" borderId="0"/>
    <xf numFmtId="0" fontId="34" fillId="0" borderId="0"/>
    <xf numFmtId="0" fontId="1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44" fillId="0" borderId="0"/>
    <xf numFmtId="0" fontId="118" fillId="0" borderId="0"/>
    <xf numFmtId="0" fontId="4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8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398" fillId="0" borderId="0"/>
    <xf numFmtId="0" fontId="2" fillId="0" borderId="0"/>
    <xf numFmtId="0" fontId="12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6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4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67" fillId="0" borderId="0"/>
    <xf numFmtId="0" fontId="37" fillId="0" borderId="0"/>
    <xf numFmtId="0" fontId="37" fillId="0" borderId="0"/>
    <xf numFmtId="0" fontId="37" fillId="0" borderId="0"/>
    <xf numFmtId="0" fontId="67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15" fillId="0" borderId="0"/>
    <xf numFmtId="0" fontId="44" fillId="0" borderId="0"/>
    <xf numFmtId="0" fontId="13" fillId="0" borderId="0"/>
    <xf numFmtId="0" fontId="44" fillId="0" borderId="0"/>
    <xf numFmtId="0" fontId="3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4" fillId="0" borderId="0"/>
    <xf numFmtId="0" fontId="34" fillId="0" borderId="0"/>
    <xf numFmtId="0" fontId="44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8" fillId="0" borderId="0"/>
    <xf numFmtId="0" fontId="34" fillId="0" borderId="0"/>
    <xf numFmtId="0" fontId="118" fillId="0" borderId="0"/>
    <xf numFmtId="0" fontId="13" fillId="0" borderId="0"/>
    <xf numFmtId="0" fontId="349" fillId="0" borderId="0"/>
    <xf numFmtId="0" fontId="219" fillId="0" borderId="0"/>
    <xf numFmtId="0" fontId="2" fillId="0" borderId="0"/>
    <xf numFmtId="0" fontId="2" fillId="0" borderId="0"/>
    <xf numFmtId="0" fontId="13" fillId="0" borderId="0"/>
    <xf numFmtId="0" fontId="11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44" fillId="0" borderId="0"/>
    <xf numFmtId="0" fontId="2" fillId="0" borderId="0"/>
    <xf numFmtId="0" fontId="274" fillId="0" borderId="0"/>
    <xf numFmtId="0" fontId="2" fillId="0" borderId="0"/>
    <xf numFmtId="0" fontId="15" fillId="0" borderId="0"/>
    <xf numFmtId="0" fontId="44" fillId="0" borderId="0"/>
    <xf numFmtId="0" fontId="44" fillId="0" borderId="0"/>
    <xf numFmtId="0" fontId="34" fillId="0" borderId="0"/>
    <xf numFmtId="0" fontId="2" fillId="0" borderId="0"/>
    <xf numFmtId="0" fontId="343" fillId="0" borderId="0"/>
    <xf numFmtId="0" fontId="39" fillId="0" borderId="0"/>
    <xf numFmtId="0" fontId="274" fillId="0" borderId="0"/>
    <xf numFmtId="0" fontId="2" fillId="0" borderId="0"/>
    <xf numFmtId="0" fontId="4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3" fillId="0" borderId="0"/>
    <xf numFmtId="0" fontId="13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407" fillId="0" borderId="0"/>
    <xf numFmtId="0" fontId="2" fillId="0" borderId="0"/>
    <xf numFmtId="0" fontId="13" fillId="0" borderId="0"/>
    <xf numFmtId="0" fontId="13" fillId="0" borderId="0"/>
    <xf numFmtId="0" fontId="34" fillId="0" borderId="0"/>
    <xf numFmtId="0" fontId="44" fillId="0" borderId="0"/>
    <xf numFmtId="0" fontId="2" fillId="0" borderId="0"/>
    <xf numFmtId="0" fontId="13" fillId="0" borderId="0"/>
    <xf numFmtId="0" fontId="113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44" fillId="0" borderId="0"/>
    <xf numFmtId="0" fontId="44" fillId="0" borderId="0"/>
    <xf numFmtId="0" fontId="39" fillId="0" borderId="0"/>
    <xf numFmtId="0" fontId="128" fillId="0" borderId="0"/>
    <xf numFmtId="0" fontId="4" fillId="0" borderId="0"/>
    <xf numFmtId="0" fontId="44" fillId="0" borderId="0"/>
    <xf numFmtId="0" fontId="34" fillId="0" borderId="0"/>
    <xf numFmtId="0" fontId="2" fillId="0" borderId="0"/>
    <xf numFmtId="0" fontId="44" fillId="0" borderId="0"/>
    <xf numFmtId="0" fontId="39" fillId="0" borderId="0"/>
    <xf numFmtId="0" fontId="2" fillId="0" borderId="0"/>
    <xf numFmtId="0" fontId="34" fillId="0" borderId="0"/>
    <xf numFmtId="0" fontId="349" fillId="0" borderId="0"/>
    <xf numFmtId="0" fontId="2" fillId="0" borderId="0"/>
    <xf numFmtId="0" fontId="13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66" fillId="0" borderId="0">
      <alignment vertical="center"/>
    </xf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4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5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4" fillId="0" borderId="0"/>
    <xf numFmtId="0" fontId="408" fillId="0" borderId="0"/>
    <xf numFmtId="0" fontId="13" fillId="0" borderId="0"/>
    <xf numFmtId="0" fontId="2" fillId="0" borderId="0"/>
    <xf numFmtId="0" fontId="2" fillId="0" borderId="0"/>
    <xf numFmtId="0" fontId="128" fillId="0" borderId="0"/>
    <xf numFmtId="0" fontId="4" fillId="0" borderId="0"/>
    <xf numFmtId="0" fontId="2" fillId="0" borderId="0"/>
    <xf numFmtId="0" fontId="1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4" fillId="0" borderId="0"/>
    <xf numFmtId="0" fontId="57" fillId="0" borderId="0"/>
    <xf numFmtId="0" fontId="113" fillId="0" borderId="0">
      <alignment vertical="center"/>
    </xf>
    <xf numFmtId="0" fontId="34" fillId="0" borderId="0" applyBorder="0"/>
    <xf numFmtId="0" fontId="44" fillId="0" borderId="0"/>
    <xf numFmtId="0" fontId="44" fillId="0" borderId="0"/>
    <xf numFmtId="0" fontId="44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3" fillId="0" borderId="0"/>
    <xf numFmtId="0" fontId="127" fillId="0" borderId="0"/>
    <xf numFmtId="0" fontId="127" fillId="0" borderId="0"/>
    <xf numFmtId="0" fontId="127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343" fillId="9" borderId="16" applyNumberFormat="0" applyFont="0" applyAlignment="0" applyProtection="0"/>
    <xf numFmtId="0" fontId="2" fillId="9" borderId="16" applyNumberFormat="0" applyFont="0" applyAlignment="0" applyProtection="0"/>
    <xf numFmtId="0" fontId="343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2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2" fillId="9" borderId="16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67" fillId="61" borderId="55" applyNumberFormat="0" applyFont="0" applyAlignment="0" applyProtection="0"/>
    <xf numFmtId="0" fontId="67" fillId="61" borderId="55" applyNumberFormat="0" applyFont="0" applyAlignment="0" applyProtection="0"/>
    <xf numFmtId="0" fontId="6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7" fillId="61" borderId="55" applyNumberFormat="0" applyFont="0" applyAlignment="0" applyProtection="0"/>
    <xf numFmtId="0" fontId="4" fillId="9" borderId="16" applyNumberFormat="0" applyFont="0" applyAlignment="0" applyProtection="0"/>
    <xf numFmtId="0" fontId="226" fillId="57" borderId="56" applyNumberFormat="0" applyAlignment="0" applyProtection="0"/>
    <xf numFmtId="0" fontId="226" fillId="57" borderId="56" applyNumberFormat="0" applyAlignment="0" applyProtection="0"/>
    <xf numFmtId="0" fontId="148" fillId="7" borderId="13" applyNumberFormat="0" applyAlignment="0" applyProtection="0"/>
    <xf numFmtId="0" fontId="23" fillId="7" borderId="13" applyNumberFormat="0" applyAlignment="0" applyProtection="0"/>
    <xf numFmtId="0" fontId="23" fillId="7" borderId="13" applyNumberFormat="0" applyAlignment="0" applyProtection="0"/>
    <xf numFmtId="9" fontId="118" fillId="0" borderId="0" applyFont="0" applyFill="0" applyBorder="0" applyAlignment="0" applyProtection="0"/>
    <xf numFmtId="0" fontId="409" fillId="0" borderId="0" applyNumberFormat="0" applyFill="0" applyBorder="0" applyAlignment="0" applyProtection="0">
      <alignment vertical="top"/>
      <protection locked="0"/>
    </xf>
    <xf numFmtId="0" fontId="409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7" fillId="0" borderId="0" applyFont="0" applyFill="0" applyBorder="0" applyAlignment="0" applyProtection="0"/>
    <xf numFmtId="9" fontId="397" fillId="0" borderId="0" applyFont="0" applyFill="0" applyBorder="0" applyAlignment="0" applyProtection="0"/>
    <xf numFmtId="9" fontId="39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39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1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43" fillId="0" borderId="57" applyNumberFormat="0" applyFill="0" applyAlignment="0" applyProtection="0"/>
    <xf numFmtId="0" fontId="243" fillId="0" borderId="57" applyNumberFormat="0" applyFill="0" applyAlignment="0" applyProtection="0"/>
    <xf numFmtId="0" fontId="152" fillId="0" borderId="17" applyNumberFormat="0" applyFill="0" applyAlignment="0" applyProtection="0"/>
    <xf numFmtId="0" fontId="243" fillId="0" borderId="57" applyNumberFormat="0" applyFill="0" applyAlignment="0" applyProtection="0"/>
    <xf numFmtId="0" fontId="153" fillId="0" borderId="17" applyNumberFormat="0" applyFill="0" applyAlignment="0" applyProtection="0"/>
    <xf numFmtId="0" fontId="29" fillId="0" borderId="17" applyNumberFormat="0" applyFill="0" applyAlignment="0" applyProtection="0"/>
    <xf numFmtId="263" fontId="392" fillId="0" borderId="0"/>
    <xf numFmtId="0" fontId="24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>
      <alignment vertical="top"/>
    </xf>
    <xf numFmtId="0" fontId="411" fillId="39" borderId="0" applyNumberFormat="0" applyBorder="0" applyAlignment="0" applyProtection="0">
      <alignment vertical="center"/>
    </xf>
    <xf numFmtId="0" fontId="411" fillId="39" borderId="0" applyNumberFormat="0" applyBorder="0" applyAlignment="0" applyProtection="0">
      <alignment vertical="center"/>
    </xf>
    <xf numFmtId="0" fontId="412" fillId="38" borderId="0" applyNumberFormat="0" applyBorder="0" applyAlignment="0" applyProtection="0">
      <alignment vertical="center"/>
    </xf>
    <xf numFmtId="0" fontId="412" fillId="38" borderId="0" applyNumberFormat="0" applyBorder="0" applyAlignment="0" applyProtection="0">
      <alignment vertical="center"/>
    </xf>
    <xf numFmtId="0" fontId="394" fillId="51" borderId="0" applyNumberFormat="0" applyBorder="0" applyAlignment="0" applyProtection="0">
      <alignment vertical="center"/>
    </xf>
    <xf numFmtId="0" fontId="394" fillId="52" borderId="0" applyNumberFormat="0" applyBorder="0" applyAlignment="0" applyProtection="0">
      <alignment vertical="center"/>
    </xf>
    <xf numFmtId="0" fontId="394" fillId="53" borderId="0" applyNumberFormat="0" applyBorder="0" applyAlignment="0" applyProtection="0">
      <alignment vertical="center"/>
    </xf>
    <xf numFmtId="0" fontId="394" fillId="48" borderId="0" applyNumberFormat="0" applyBorder="0" applyAlignment="0" applyProtection="0">
      <alignment vertical="center"/>
    </xf>
    <xf numFmtId="0" fontId="394" fillId="49" borderId="0" applyNumberFormat="0" applyBorder="0" applyAlignment="0" applyProtection="0">
      <alignment vertical="center"/>
    </xf>
    <xf numFmtId="0" fontId="394" fillId="54" borderId="0" applyNumberFormat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center"/>
    </xf>
    <xf numFmtId="0" fontId="414" fillId="0" borderId="32" applyNumberFormat="0" applyFill="0" applyAlignment="0" applyProtection="0">
      <alignment vertical="center"/>
    </xf>
    <xf numFmtId="0" fontId="415" fillId="0" borderId="33" applyNumberFormat="0" applyFill="0" applyAlignment="0" applyProtection="0">
      <alignment vertical="center"/>
    </xf>
    <xf numFmtId="0" fontId="416" fillId="0" borderId="34" applyNumberFormat="0" applyFill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center"/>
    </xf>
    <xf numFmtId="38" fontId="11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17" fillId="58" borderId="30" applyNumberFormat="0" applyAlignment="0" applyProtection="0">
      <alignment vertical="center"/>
    </xf>
    <xf numFmtId="0" fontId="34" fillId="0" borderId="0"/>
    <xf numFmtId="0" fontId="418" fillId="0" borderId="57" applyNumberFormat="0" applyFill="0" applyAlignment="0" applyProtection="0">
      <alignment vertical="center"/>
    </xf>
    <xf numFmtId="0" fontId="418" fillId="0" borderId="57" applyNumberFormat="0" applyFill="0" applyAlignment="0" applyProtection="0">
      <alignment vertical="center"/>
    </xf>
    <xf numFmtId="0" fontId="418" fillId="0" borderId="57" applyNumberFormat="0" applyFill="0" applyAlignment="0" applyProtection="0">
      <alignment vertical="center"/>
    </xf>
    <xf numFmtId="0" fontId="419" fillId="61" borderId="55" applyNumberFormat="0" applyFont="0" applyAlignment="0" applyProtection="0">
      <alignment vertical="center"/>
    </xf>
    <xf numFmtId="0" fontId="419" fillId="61" borderId="55" applyNumberFormat="0" applyFont="0" applyAlignment="0" applyProtection="0">
      <alignment vertical="center"/>
    </xf>
    <xf numFmtId="0" fontId="419" fillId="61" borderId="55" applyNumberFormat="0" applyFont="0" applyAlignment="0" applyProtection="0">
      <alignment vertical="center"/>
    </xf>
    <xf numFmtId="287" fontId="420" fillId="0" borderId="0" applyFont="0" applyFill="0" applyBorder="0" applyAlignment="0" applyProtection="0"/>
    <xf numFmtId="240" fontId="420" fillId="0" borderId="0" applyFont="0" applyFill="0" applyBorder="0" applyAlignment="0" applyProtection="0"/>
    <xf numFmtId="0" fontId="421" fillId="0" borderId="0" applyNumberFormat="0" applyFill="0" applyBorder="0" applyAlignment="0" applyProtection="0">
      <alignment vertical="center"/>
    </xf>
    <xf numFmtId="0" fontId="422" fillId="0" borderId="0" applyNumberFormat="0" applyFill="0" applyBorder="0" applyAlignment="0" applyProtection="0">
      <alignment vertical="center"/>
    </xf>
    <xf numFmtId="0" fontId="423" fillId="57" borderId="54" applyNumberFormat="0" applyAlignment="0" applyProtection="0">
      <alignment vertical="center"/>
    </xf>
    <xf numFmtId="0" fontId="423" fillId="57" borderId="54" applyNumberFormat="0" applyAlignment="0" applyProtection="0">
      <alignment vertical="center"/>
    </xf>
    <xf numFmtId="0" fontId="423" fillId="57" borderId="54" applyNumberFormat="0" applyAlignment="0" applyProtection="0">
      <alignment vertical="center"/>
    </xf>
    <xf numFmtId="0" fontId="424" fillId="42" borderId="54" applyNumberFormat="0" applyAlignment="0" applyProtection="0">
      <alignment vertical="center"/>
    </xf>
    <xf numFmtId="0" fontId="424" fillId="42" borderId="54" applyNumberFormat="0" applyAlignment="0" applyProtection="0">
      <alignment vertical="center"/>
    </xf>
    <xf numFmtId="0" fontId="424" fillId="42" borderId="54" applyNumberFormat="0" applyAlignment="0" applyProtection="0">
      <alignment vertical="center"/>
    </xf>
    <xf numFmtId="0" fontId="425" fillId="57" borderId="56" applyNumberFormat="0" applyAlignment="0" applyProtection="0">
      <alignment vertical="center"/>
    </xf>
    <xf numFmtId="0" fontId="425" fillId="57" borderId="56" applyNumberFormat="0" applyAlignment="0" applyProtection="0">
      <alignment vertical="center"/>
    </xf>
    <xf numFmtId="0" fontId="426" fillId="60" borderId="0" applyNumberFormat="0" applyBorder="0" applyAlignment="0" applyProtection="0">
      <alignment vertical="center"/>
    </xf>
    <xf numFmtId="0" fontId="427" fillId="0" borderId="37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8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64" fontId="34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3" fillId="0" borderId="0"/>
    <xf numFmtId="0" fontId="2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2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33" fillId="3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20" fillId="10" borderId="0" applyNumberFormat="0" applyBorder="0" applyAlignment="0" applyProtection="0"/>
    <xf numFmtId="0" fontId="120" fillId="14" borderId="0" applyNumberFormat="0" applyBorder="0" applyAlignment="0" applyProtection="0"/>
    <xf numFmtId="0" fontId="120" fillId="18" borderId="0" applyNumberFormat="0" applyBorder="0" applyAlignment="0" applyProtection="0"/>
    <xf numFmtId="0" fontId="120" fillId="22" borderId="0" applyNumberFormat="0" applyBorder="0" applyAlignment="0" applyProtection="0"/>
    <xf numFmtId="0" fontId="120" fillId="26" borderId="0" applyNumberFormat="0" applyBorder="0" applyAlignment="0" applyProtection="0"/>
    <xf numFmtId="0" fontId="120" fillId="30" borderId="0" applyNumberFormat="0" applyBorder="0" applyAlignment="0" applyProtection="0"/>
    <xf numFmtId="0" fontId="122" fillId="4" borderId="0" applyNumberFormat="0" applyBorder="0" applyAlignment="0" applyProtection="0"/>
    <xf numFmtId="0" fontId="124" fillId="7" borderId="12" applyNumberFormat="0" applyAlignment="0" applyProtection="0"/>
    <xf numFmtId="0" fontId="126" fillId="8" borderId="15" applyNumberFormat="0" applyAlignment="0" applyProtection="0"/>
    <xf numFmtId="41" fontId="34" fillId="0" borderId="0" applyFont="0" applyFill="0" applyBorder="0" applyAlignment="0" applyProtection="0"/>
    <xf numFmtId="164" fontId="273" fillId="0" borderId="0" applyFont="0" applyFill="0" applyBorder="0" applyAlignment="0" applyProtection="0">
      <alignment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275" fillId="0" borderId="0"/>
    <xf numFmtId="229" fontId="62" fillId="0" borderId="0" applyFont="0" applyFill="0" applyBorder="0" applyAlignment="0" applyProtection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3" fillId="3" borderId="0" applyNumberFormat="0" applyBorder="0" applyAlignment="0" applyProtection="0"/>
    <xf numFmtId="38" fontId="36" fillId="55" borderId="0" applyNumberFormat="0" applyBorder="0" applyAlignment="0" applyProtection="0"/>
    <xf numFmtId="0" fontId="134" fillId="0" borderId="9" applyNumberFormat="0" applyFill="0" applyAlignment="0" applyProtection="0"/>
    <xf numFmtId="0" fontId="135" fillId="0" borderId="10" applyNumberFormat="0" applyFill="0" applyAlignment="0" applyProtection="0"/>
    <xf numFmtId="0" fontId="136" fillId="0" borderId="11" applyNumberFormat="0" applyFill="0" applyAlignment="0" applyProtection="0"/>
    <xf numFmtId="0" fontId="136" fillId="0" borderId="0" applyNumberFormat="0" applyFill="0" applyBorder="0" applyAlignment="0" applyProtection="0"/>
    <xf numFmtId="10" fontId="36" fillId="55" borderId="21" applyNumberFormat="0" applyBorder="0" applyAlignment="0" applyProtection="0"/>
    <xf numFmtId="0" fontId="22" fillId="6" borderId="12" applyNumberFormat="0" applyAlignment="0" applyProtection="0"/>
    <xf numFmtId="0" fontId="44" fillId="0" borderId="0"/>
    <xf numFmtId="0" fontId="144" fillId="0" borderId="14" applyNumberFormat="0" applyFill="0" applyAlignment="0" applyProtection="0"/>
    <xf numFmtId="0" fontId="2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149" fillId="7" borderId="13" applyNumberFormat="0" applyAlignment="0" applyProtection="0"/>
    <xf numFmtId="0" fontId="275" fillId="0" borderId="0"/>
    <xf numFmtId="0" fontId="153" fillId="0" borderId="17" applyNumberFormat="0" applyFill="0" applyAlignment="0" applyProtection="0"/>
    <xf numFmtId="0" fontId="155" fillId="0" borderId="0" applyNumberFormat="0" applyFill="0" applyBorder="0" applyAlignment="0" applyProtection="0"/>
    <xf numFmtId="0" fontId="226" fillId="57" borderId="56" applyNumberFormat="0" applyAlignment="0" applyProtection="0"/>
    <xf numFmtId="0" fontId="183" fillId="57" borderId="54" applyNumberFormat="0" applyAlignment="0" applyProtection="0"/>
    <xf numFmtId="0" fontId="212" fillId="42" borderId="54" applyNumberFormat="0" applyAlignment="0" applyProtection="0"/>
    <xf numFmtId="0" fontId="243" fillId="0" borderId="57" applyNumberFormat="0" applyFill="0" applyAlignment="0" applyProtection="0"/>
    <xf numFmtId="0" fontId="67" fillId="61" borderId="55" applyNumberFormat="0" applyFont="0" applyAlignment="0" applyProtection="0"/>
    <xf numFmtId="0" fontId="208" fillId="0" borderId="34" applyNumberFormat="0" applyFill="0" applyAlignment="0" applyProtection="0"/>
    <xf numFmtId="0" fontId="282" fillId="57" borderId="54" applyNumberFormat="0" applyAlignment="0" applyProtection="0">
      <alignment vertical="center"/>
    </xf>
    <xf numFmtId="0" fontId="267" fillId="61" borderId="55" applyNumberFormat="0" applyFont="0" applyAlignment="0" applyProtection="0">
      <alignment vertical="center"/>
    </xf>
    <xf numFmtId="0" fontId="290" fillId="0" borderId="57" applyNumberFormat="0" applyFill="0" applyAlignment="0" applyProtection="0">
      <alignment vertical="center"/>
    </xf>
    <xf numFmtId="0" fontId="291" fillId="42" borderId="54" applyNumberFormat="0" applyAlignment="0" applyProtection="0">
      <alignment vertical="center"/>
    </xf>
    <xf numFmtId="0" fontId="295" fillId="0" borderId="34" applyNumberFormat="0" applyFill="0" applyAlignment="0" applyProtection="0">
      <alignment vertical="center"/>
    </xf>
    <xf numFmtId="0" fontId="297" fillId="57" borderId="56" applyNumberFormat="0" applyAlignment="0" applyProtection="0">
      <alignment vertical="center"/>
    </xf>
    <xf numFmtId="165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4" fillId="9" borderId="16" applyNumberFormat="0" applyFont="0" applyAlignment="0" applyProtection="0"/>
    <xf numFmtId="0" fontId="2" fillId="0" borderId="0"/>
    <xf numFmtId="0" fontId="4" fillId="0" borderId="0"/>
    <xf numFmtId="0" fontId="55" fillId="37" borderId="0" applyNumberFormat="0" applyBorder="0" applyAlignment="0" applyProtection="0"/>
    <xf numFmtId="0" fontId="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5" fillId="38" borderId="0" applyNumberFormat="0" applyBorder="0" applyAlignment="0" applyProtection="0"/>
    <xf numFmtId="0" fontId="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5" fillId="39" borderId="0" applyNumberFormat="0" applyBorder="0" applyAlignment="0" applyProtection="0"/>
    <xf numFmtId="0" fontId="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5" fillId="40" borderId="0" applyNumberFormat="0" applyBorder="0" applyAlignment="0" applyProtection="0"/>
    <xf numFmtId="0" fontId="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5" fillId="41" borderId="0" applyNumberFormat="0" applyBorder="0" applyAlignment="0" applyProtection="0"/>
    <xf numFmtId="0" fontId="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5" fillId="42" borderId="0" applyNumberFormat="0" applyBorder="0" applyAlignment="0" applyProtection="0"/>
    <xf numFmtId="0" fontId="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5" fillId="43" borderId="0" applyNumberFormat="0" applyBorder="0" applyAlignment="0" applyProtection="0"/>
    <xf numFmtId="0" fontId="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5" fillId="44" borderId="0" applyNumberFormat="0" applyBorder="0" applyAlignment="0" applyProtection="0"/>
    <xf numFmtId="0" fontId="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55" fillId="45" borderId="0" applyNumberFormat="0" applyBorder="0" applyAlignment="0" applyProtection="0"/>
    <xf numFmtId="0" fontId="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5" fillId="40" borderId="0" applyNumberFormat="0" applyBorder="0" applyAlignment="0" applyProtection="0"/>
    <xf numFmtId="0" fontId="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5" fillId="43" borderId="0" applyNumberFormat="0" applyBorder="0" applyAlignment="0" applyProtection="0"/>
    <xf numFmtId="0" fontId="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5" fillId="46" borderId="0" applyNumberFormat="0" applyBorder="0" applyAlignment="0" applyProtection="0"/>
    <xf numFmtId="0" fontId="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6" fillId="47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6" fillId="54" borderId="0" applyNumberFormat="0" applyBorder="0" applyAlignment="0" applyProtection="0"/>
    <xf numFmtId="0" fontId="58" fillId="38" borderId="0" applyNumberFormat="0" applyBorder="0" applyAlignment="0" applyProtection="0"/>
    <xf numFmtId="5" fontId="60" fillId="0" borderId="63" applyAlignment="0" applyProtection="0"/>
    <xf numFmtId="37" fontId="78" fillId="0" borderId="63" applyFill="0"/>
    <xf numFmtId="0" fontId="34" fillId="0" borderId="0" applyFill="0" applyBorder="0" applyAlignment="0"/>
    <xf numFmtId="0" fontId="65" fillId="57" borderId="54" applyNumberFormat="0" applyAlignment="0" applyProtection="0"/>
    <xf numFmtId="0" fontId="124" fillId="7" borderId="12" applyNumberFormat="0" applyAlignment="0" applyProtection="0"/>
    <xf numFmtId="0" fontId="66" fillId="58" borderId="30" applyNumberFormat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3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44" fillId="0" borderId="0"/>
    <xf numFmtId="18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77" fontId="44" fillId="0" borderId="0"/>
    <xf numFmtId="0" fontId="74" fillId="0" borderId="0" applyNumberFormat="0" applyFill="0" applyBorder="0" applyAlignment="0" applyProtection="0"/>
    <xf numFmtId="0" fontId="75" fillId="39" borderId="0" applyNumberFormat="0" applyBorder="0" applyAlignment="0" applyProtection="0"/>
    <xf numFmtId="0" fontId="134" fillId="0" borderId="9" applyNumberFormat="0" applyFill="0" applyAlignment="0" applyProtection="0"/>
    <xf numFmtId="0" fontId="135" fillId="0" borderId="10" applyNumberFormat="0" applyFill="0" applyAlignment="0" applyProtection="0"/>
    <xf numFmtId="0" fontId="136" fillId="0" borderId="11" applyNumberFormat="0" applyFill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88" fillId="42" borderId="54" applyNumberFormat="0" applyAlignment="0" applyProtection="0"/>
    <xf numFmtId="0" fontId="141" fillId="6" borderId="12" applyNumberFormat="0" applyAlignment="0" applyProtection="0"/>
    <xf numFmtId="0" fontId="142" fillId="6" borderId="12" applyNumberFormat="0" applyAlignment="0" applyProtection="0"/>
    <xf numFmtId="0" fontId="93" fillId="0" borderId="37" applyNumberFormat="0" applyFill="0" applyAlignment="0" applyProtection="0"/>
    <xf numFmtId="0" fontId="97" fillId="6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0" borderId="0"/>
    <xf numFmtId="0" fontId="2" fillId="0" borderId="0"/>
    <xf numFmtId="0" fontId="2" fillId="0" borderId="0"/>
    <xf numFmtId="0" fontId="13" fillId="0" borderId="0"/>
    <xf numFmtId="0" fontId="4" fillId="0" borderId="0"/>
    <xf numFmtId="0" fontId="4" fillId="0" borderId="0"/>
    <xf numFmtId="0" fontId="127" fillId="0" borderId="0"/>
    <xf numFmtId="0" fontId="128" fillId="0" borderId="0"/>
    <xf numFmtId="0" fontId="4" fillId="0" borderId="0"/>
    <xf numFmtId="0" fontId="34" fillId="0" borderId="0"/>
    <xf numFmtId="0" fontId="128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27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99" fillId="57" borderId="56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41" applyNumberFormat="0" applyFont="0" applyFill="0" applyAlignment="0" applyProtection="0"/>
    <xf numFmtId="0" fontId="153" fillId="0" borderId="17" applyNumberFormat="0" applyFill="0" applyAlignment="0" applyProtection="0"/>
    <xf numFmtId="0" fontId="109" fillId="0" borderId="0" applyNumberFormat="0" applyFill="0" applyBorder="0" applyAlignment="0" applyProtection="0"/>
    <xf numFmtId="0" fontId="226" fillId="57" borderId="56" applyNumberFormat="0" applyAlignment="0" applyProtection="0"/>
    <xf numFmtId="0" fontId="183" fillId="57" borderId="54" applyNumberFormat="0" applyAlignment="0" applyProtection="0"/>
    <xf numFmtId="0" fontId="212" fillId="42" borderId="54" applyNumberFormat="0" applyAlignment="0" applyProtection="0"/>
    <xf numFmtId="0" fontId="243" fillId="0" borderId="57" applyNumberFormat="0" applyFill="0" applyAlignment="0" applyProtection="0"/>
    <xf numFmtId="0" fontId="67" fillId="61" borderId="55" applyNumberFormat="0" applyFont="0" applyAlignment="0" applyProtection="0"/>
    <xf numFmtId="0" fontId="208" fillId="0" borderId="34" applyNumberFormat="0" applyFill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0" fontId="4" fillId="0" borderId="0"/>
    <xf numFmtId="0" fontId="226" fillId="57" borderId="56" applyNumberFormat="0" applyAlignment="0" applyProtection="0"/>
    <xf numFmtId="0" fontId="183" fillId="57" borderId="54" applyNumberFormat="0" applyAlignment="0" applyProtection="0"/>
    <xf numFmtId="0" fontId="212" fillId="42" borderId="54" applyNumberFormat="0" applyAlignment="0" applyProtection="0"/>
    <xf numFmtId="0" fontId="243" fillId="0" borderId="57" applyNumberFormat="0" applyFill="0" applyAlignment="0" applyProtection="0"/>
    <xf numFmtId="0" fontId="67" fillId="61" borderId="55" applyNumberFormat="0" applyFont="0" applyAlignment="0" applyProtection="0"/>
    <xf numFmtId="0" fontId="208" fillId="0" borderId="34" applyNumberFormat="0" applyFill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324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3" fillId="0" borderId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12" fillId="42" borderId="54" applyNumberFormat="0" applyAlignment="0" applyProtection="0"/>
    <xf numFmtId="0" fontId="212" fillId="42" borderId="54" applyNumberFormat="0" applyAlignment="0" applyProtection="0"/>
    <xf numFmtId="0" fontId="44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88" fillId="42" borderId="153" applyNumberFormat="0" applyAlignment="0" applyProtection="0"/>
    <xf numFmtId="0" fontId="47" fillId="61" borderId="129" applyNumberFormat="0" applyFont="0" applyAlignment="0" applyProtection="0"/>
    <xf numFmtId="211" fontId="211" fillId="42" borderId="83" applyNumberFormat="0" applyAlignment="0" applyProtection="0"/>
    <xf numFmtId="211" fontId="182" fillId="57" borderId="79" applyNumberFormat="0" applyAlignment="0" applyProtection="0"/>
    <xf numFmtId="0" fontId="211" fillId="42" borderId="140" applyNumberFormat="0" applyAlignment="0" applyProtection="0"/>
    <xf numFmtId="211" fontId="182" fillId="57" borderId="83" applyNumberFormat="0" applyAlignment="0" applyProtection="0"/>
    <xf numFmtId="211" fontId="226" fillId="57" borderId="85" applyNumberFormat="0" applyAlignment="0" applyProtection="0"/>
    <xf numFmtId="211" fontId="207" fillId="0" borderId="75" applyNumberFormat="0" applyFill="0" applyAlignment="0" applyProtection="0"/>
    <xf numFmtId="211" fontId="211" fillId="42" borderId="67" applyNumberFormat="0" applyAlignment="0" applyProtection="0"/>
    <xf numFmtId="0" fontId="65" fillId="57" borderId="101" applyNumberFormat="0" applyAlignment="0" applyProtection="0"/>
    <xf numFmtId="0" fontId="48" fillId="61" borderId="141" applyNumberFormat="0" applyFont="0" applyAlignment="0" applyProtection="0"/>
    <xf numFmtId="0" fontId="55" fillId="61" borderId="115" applyNumberFormat="0" applyFont="0" applyAlignment="0" applyProtection="0"/>
    <xf numFmtId="211" fontId="207" fillId="0" borderId="75" applyNumberFormat="0" applyFill="0" applyAlignment="0" applyProtection="0"/>
    <xf numFmtId="0" fontId="114" fillId="0" borderId="117" applyNumberFormat="0" applyFill="0" applyAlignment="0" applyProtection="0"/>
    <xf numFmtId="0" fontId="243" fillId="0" borderId="117" applyNumberFormat="0" applyFill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0" fontId="88" fillId="42" borderId="128" applyNumberFormat="0" applyAlignment="0" applyProtection="0"/>
    <xf numFmtId="211" fontId="182" fillId="57" borderId="67" applyNumberFormat="0" applyAlignment="0" applyProtection="0"/>
    <xf numFmtId="211" fontId="226" fillId="57" borderId="85" applyNumberFormat="0" applyAlignment="0" applyProtection="0"/>
    <xf numFmtId="211" fontId="182" fillId="57" borderId="83" applyNumberFormat="0" applyAlignment="0" applyProtection="0"/>
    <xf numFmtId="211" fontId="207" fillId="0" borderId="75" applyNumberFormat="0" applyFill="0" applyAlignment="0" applyProtection="0"/>
    <xf numFmtId="0" fontId="88" fillId="42" borderId="140" applyNumberFormat="0" applyAlignment="0" applyProtection="0"/>
    <xf numFmtId="0" fontId="34" fillId="61" borderId="129" applyNumberFormat="0" applyFont="0" applyAlignment="0" applyProtection="0"/>
    <xf numFmtId="0" fontId="182" fillId="57" borderId="128" applyNumberFormat="0" applyAlignment="0" applyProtection="0"/>
    <xf numFmtId="0" fontId="114" fillId="0" borderId="117" applyNumberFormat="0" applyFill="0" applyAlignment="0" applyProtection="0"/>
    <xf numFmtId="0" fontId="212" fillId="42" borderId="153" applyNumberFormat="0" applyAlignment="0" applyProtection="0"/>
    <xf numFmtId="0" fontId="47" fillId="61" borderId="102" applyNumberFormat="0" applyFont="0" applyAlignment="0" applyProtection="0"/>
    <xf numFmtId="0" fontId="47" fillId="61" borderId="154" applyNumberFormat="0" applyFont="0" applyAlignment="0" applyProtection="0"/>
    <xf numFmtId="0" fontId="114" fillId="0" borderId="143" applyNumberFormat="0" applyFill="0" applyAlignment="0" applyProtection="0"/>
    <xf numFmtId="0" fontId="65" fillId="57" borderId="114" applyNumberFormat="0" applyAlignment="0" applyProtection="0"/>
    <xf numFmtId="0" fontId="183" fillId="57" borderId="101" applyNumberFormat="0" applyAlignment="0" applyProtection="0"/>
    <xf numFmtId="0" fontId="47" fillId="61" borderId="129" applyNumberFormat="0" applyFont="0" applyAlignment="0" applyProtection="0"/>
    <xf numFmtId="0" fontId="365" fillId="62" borderId="142" applyNumberFormat="0" applyAlignment="0" applyProtection="0"/>
    <xf numFmtId="0" fontId="242" fillId="0" borderId="143" applyNumberFormat="0" applyFill="0" applyAlignment="0" applyProtection="0"/>
    <xf numFmtId="211" fontId="48" fillId="61" borderId="84" applyNumberFormat="0" applyFont="0" applyAlignment="0" applyProtection="0"/>
    <xf numFmtId="211" fontId="207" fillId="0" borderId="135" applyNumberFormat="0" applyFill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0" fontId="367" fillId="62" borderId="140" applyNumberFormat="0" applyAlignment="0" applyProtection="0"/>
    <xf numFmtId="211" fontId="48" fillId="61" borderId="80" applyNumberFormat="0" applyFont="0" applyAlignment="0" applyProtection="0"/>
    <xf numFmtId="211" fontId="211" fillId="42" borderId="67" applyNumberFormat="0" applyAlignment="0" applyProtection="0"/>
    <xf numFmtId="0" fontId="82" fillId="0" borderId="98" applyNumberFormat="0" applyFill="0" applyAlignment="0" applyProtection="0"/>
    <xf numFmtId="211" fontId="207" fillId="0" borderId="91" applyNumberFormat="0" applyFill="0" applyAlignment="0" applyProtection="0"/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211" fontId="48" fillId="61" borderId="102" applyNumberFormat="0" applyFont="0" applyAlignment="0" applyProtection="0"/>
    <xf numFmtId="0" fontId="47" fillId="61" borderId="115" applyNumberFormat="0" applyFont="0" applyAlignment="0" applyProtection="0"/>
    <xf numFmtId="0" fontId="175" fillId="0" borderId="124" applyFill="0">
      <alignment horizontal="center"/>
      <protection locked="0"/>
    </xf>
    <xf numFmtId="211" fontId="242" fillId="0" borderId="143" applyNumberFormat="0" applyFill="0" applyAlignment="0" applyProtection="0"/>
    <xf numFmtId="211" fontId="183" fillId="57" borderId="67" applyNumberFormat="0" applyAlignment="0" applyProtection="0"/>
    <xf numFmtId="0" fontId="114" fillId="0" borderId="104" applyNumberFormat="0" applyFill="0" applyAlignment="0" applyProtection="0"/>
    <xf numFmtId="0" fontId="55" fillId="61" borderId="154" applyNumberFormat="0" applyFont="0" applyAlignment="0" applyProtection="0"/>
    <xf numFmtId="0" fontId="114" fillId="0" borderId="104" applyNumberFormat="0" applyFill="0" applyAlignment="0" applyProtection="0"/>
    <xf numFmtId="211" fontId="48" fillId="61" borderId="80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211" fillId="42" borderId="140" applyNumberFormat="0" applyAlignment="0" applyProtection="0"/>
    <xf numFmtId="211" fontId="207" fillId="0" borderId="122" applyNumberFormat="0" applyFill="0" applyAlignment="0" applyProtection="0"/>
    <xf numFmtId="211" fontId="182" fillId="57" borderId="140" applyNumberFormat="0" applyAlignment="0" applyProtection="0"/>
    <xf numFmtId="0" fontId="114" fillId="0" borderId="104" applyNumberFormat="0" applyFill="0" applyAlignment="0" applyProtection="0"/>
    <xf numFmtId="0" fontId="65" fillId="57" borderId="128" applyNumberFormat="0" applyAlignment="0" applyProtection="0"/>
    <xf numFmtId="211" fontId="67" fillId="61" borderId="102" applyNumberFormat="0" applyFont="0" applyAlignment="0" applyProtection="0"/>
    <xf numFmtId="0" fontId="82" fillId="0" borderId="135" applyNumberFormat="0" applyFill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377" fillId="60" borderId="83" applyNumberFormat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211" fontId="182" fillId="57" borderId="128" applyNumberForma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88" fillId="42" borderId="140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88" fillId="42" borderId="83" applyNumberFormat="0" applyAlignment="0" applyProtection="0"/>
    <xf numFmtId="211" fontId="225" fillId="57" borderId="116" applyNumberFormat="0" applyAlignment="0" applyProtection="0"/>
    <xf numFmtId="0" fontId="114" fillId="0" borderId="131" applyNumberFormat="0" applyFill="0" applyAlignment="0" applyProtection="0"/>
    <xf numFmtId="0" fontId="88" fillId="42" borderId="153" applyNumberFormat="0" applyAlignment="0" applyProtection="0"/>
    <xf numFmtId="211" fontId="212" fillId="42" borderId="101" applyNumberFormat="0" applyAlignment="0" applyProtection="0"/>
    <xf numFmtId="0" fontId="88" fillId="42" borderId="101" applyNumberFormat="0" applyAlignment="0" applyProtection="0"/>
    <xf numFmtId="0" fontId="211" fillId="42" borderId="140" applyNumberFormat="0" applyAlignment="0" applyProtection="0"/>
    <xf numFmtId="0" fontId="55" fillId="61" borderId="129" applyNumberFormat="0" applyFont="0" applyAlignment="0" applyProtection="0"/>
    <xf numFmtId="211" fontId="242" fillId="0" borderId="117" applyNumberFormat="0" applyFill="0" applyAlignment="0" applyProtection="0"/>
    <xf numFmtId="0" fontId="55" fillId="61" borderId="115" applyNumberFormat="0" applyFont="0" applyAlignment="0" applyProtection="0"/>
    <xf numFmtId="0" fontId="55" fillId="61" borderId="102" applyNumberFormat="0" applyFont="0" applyAlignment="0" applyProtection="0"/>
    <xf numFmtId="0" fontId="47" fillId="61" borderId="115" applyNumberFormat="0" applyFont="0" applyAlignment="0" applyProtection="0"/>
    <xf numFmtId="0" fontId="82" fillId="0" borderId="122" applyNumberFormat="0" applyFill="0" applyAlignment="0" applyProtection="0"/>
    <xf numFmtId="0" fontId="207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48" fillId="61" borderId="141" applyNumberFormat="0" applyFont="0" applyAlignment="0" applyProtection="0"/>
    <xf numFmtId="0" fontId="211" fillId="42" borderId="128" applyNumberFormat="0" applyAlignment="0" applyProtection="0"/>
    <xf numFmtId="211" fontId="225" fillId="57" borderId="116" applyNumberFormat="0" applyAlignment="0" applyProtection="0"/>
    <xf numFmtId="0" fontId="227" fillId="57" borderId="130" applyNumberFormat="0" applyAlignment="0" applyProtection="0"/>
    <xf numFmtId="0" fontId="211" fillId="42" borderId="101" applyNumberFormat="0" applyAlignment="0" applyProtection="0"/>
    <xf numFmtId="0" fontId="88" fillId="42" borderId="114" applyNumberFormat="0" applyAlignment="0" applyProtection="0"/>
    <xf numFmtId="0" fontId="114" fillId="0" borderId="104" applyNumberFormat="0" applyFill="0" applyAlignment="0" applyProtection="0"/>
    <xf numFmtId="0" fontId="182" fillId="57" borderId="128" applyNumberFormat="0" applyAlignment="0" applyProtection="0"/>
    <xf numFmtId="0" fontId="211" fillId="42" borderId="114" applyNumberFormat="0" applyAlignment="0" applyProtection="0"/>
    <xf numFmtId="0" fontId="114" fillId="0" borderId="131" applyNumberFormat="0" applyFill="0" applyAlignment="0" applyProtection="0"/>
    <xf numFmtId="211" fontId="183" fillId="57" borderId="140" applyNumberFormat="0" applyAlignment="0" applyProtection="0"/>
    <xf numFmtId="0" fontId="211" fillId="42" borderId="114" applyNumberFormat="0" applyAlignment="0" applyProtection="0"/>
    <xf numFmtId="0" fontId="368" fillId="57" borderId="140" applyNumberFormat="0" applyAlignment="0" applyProtection="0"/>
    <xf numFmtId="0" fontId="212" fillId="42" borderId="101" applyNumberFormat="0" applyAlignment="0" applyProtection="0"/>
    <xf numFmtId="211" fontId="207" fillId="0" borderId="98" applyNumberFormat="0" applyFill="0" applyAlignment="0" applyProtection="0"/>
    <xf numFmtId="0" fontId="55" fillId="61" borderId="141" applyNumberFormat="0" applyFont="0" applyAlignment="0" applyProtection="0"/>
    <xf numFmtId="0" fontId="47" fillId="61" borderId="129" applyNumberFormat="0" applyFont="0" applyAlignment="0" applyProtection="0"/>
    <xf numFmtId="0" fontId="47" fillId="61" borderId="154" applyNumberFormat="0" applyFont="0" applyAlignment="0" applyProtection="0"/>
    <xf numFmtId="211" fontId="48" fillId="61" borderId="115" applyNumberFormat="0" applyFont="0" applyAlignment="0" applyProtection="0"/>
    <xf numFmtId="211" fontId="207" fillId="0" borderId="122" applyNumberFormat="0" applyFill="0" applyAlignment="0" applyProtection="0"/>
    <xf numFmtId="211" fontId="225" fillId="57" borderId="130" applyNumberFormat="0" applyAlignment="0" applyProtection="0"/>
    <xf numFmtId="0" fontId="114" fillId="0" borderId="117" applyNumberFormat="0" applyFill="0" applyAlignment="0" applyProtection="0"/>
    <xf numFmtId="211" fontId="207" fillId="0" borderId="122" applyNumberFormat="0" applyFill="0" applyAlignment="0" applyProtection="0"/>
    <xf numFmtId="0" fontId="65" fillId="57" borderId="101" applyNumberFormat="0" applyAlignment="0" applyProtection="0"/>
    <xf numFmtId="0" fontId="295" fillId="0" borderId="122" applyNumberFormat="0" applyFill="0" applyAlignment="0" applyProtection="0">
      <alignment vertical="center"/>
    </xf>
    <xf numFmtId="0" fontId="367" fillId="57" borderId="114" applyNumberFormat="0" applyAlignment="0" applyProtection="0"/>
    <xf numFmtId="0" fontId="114" fillId="0" borderId="143" applyNumberFormat="0" applyFill="0" applyAlignment="0" applyProtection="0"/>
    <xf numFmtId="0" fontId="47" fillId="61" borderId="102" applyNumberFormat="0" applyFont="0" applyAlignment="0" applyProtection="0"/>
    <xf numFmtId="0" fontId="114" fillId="0" borderId="104" applyNumberFormat="0" applyFill="0" applyAlignment="0" applyProtection="0"/>
    <xf numFmtId="211" fontId="225" fillId="57" borderId="130" applyNumberFormat="0" applyAlignment="0" applyProtection="0"/>
    <xf numFmtId="211" fontId="48" fillId="61" borderId="129" applyNumberFormat="0" applyFont="0" applyAlignment="0" applyProtection="0"/>
    <xf numFmtId="211" fontId="242" fillId="0" borderId="117" applyNumberFormat="0" applyFill="0" applyAlignment="0" applyProtection="0"/>
    <xf numFmtId="0" fontId="99" fillId="57" borderId="155" applyNumberFormat="0" applyAlignment="0" applyProtection="0"/>
    <xf numFmtId="0" fontId="114" fillId="0" borderId="104" applyNumberFormat="0" applyFill="0" applyAlignment="0" applyProtection="0"/>
    <xf numFmtId="0" fontId="48" fillId="61" borderId="102" applyNumberFormat="0" applyFont="0" applyAlignment="0" applyProtection="0"/>
    <xf numFmtId="211" fontId="48" fillId="61" borderId="115" applyNumberFormat="0" applyFont="0" applyAlignment="0" applyProtection="0"/>
    <xf numFmtId="211" fontId="207" fillId="0" borderId="75" applyNumberFormat="0" applyFill="0" applyAlignment="0" applyProtection="0"/>
    <xf numFmtId="0" fontId="47" fillId="61" borderId="102" applyNumberFormat="0" applyFont="0" applyAlignment="0" applyProtection="0"/>
    <xf numFmtId="211" fontId="211" fillId="42" borderId="83" applyNumberFormat="0" applyAlignment="0" applyProtection="0"/>
    <xf numFmtId="0" fontId="213" fillId="42" borderId="83" applyNumberFormat="0" applyAlignment="0" applyProtection="0"/>
    <xf numFmtId="211" fontId="67" fillId="61" borderId="84" applyNumberFormat="0" applyFont="0" applyAlignment="0" applyProtection="0"/>
    <xf numFmtId="211" fontId="242" fillId="0" borderId="86" applyNumberFormat="0" applyFill="0" applyAlignment="0" applyProtection="0"/>
    <xf numFmtId="0" fontId="82" fillId="0" borderId="75" applyNumberFormat="0" applyFill="0" applyAlignment="0" applyProtection="0"/>
    <xf numFmtId="0" fontId="82" fillId="0" borderId="122" applyNumberFormat="0" applyFill="0" applyAlignment="0" applyProtection="0"/>
    <xf numFmtId="0" fontId="88" fillId="42" borderId="140" applyNumberFormat="0" applyAlignment="0" applyProtection="0"/>
    <xf numFmtId="0" fontId="88" fillId="42" borderId="153" applyNumberFormat="0" applyAlignment="0" applyProtection="0"/>
    <xf numFmtId="0" fontId="242" fillId="0" borderId="117" applyNumberFormat="0" applyFill="0" applyAlignment="0" applyProtection="0"/>
    <xf numFmtId="0" fontId="55" fillId="61" borderId="102" applyNumberFormat="0" applyFont="0" applyAlignment="0" applyProtection="0"/>
    <xf numFmtId="0" fontId="65" fillId="57" borderId="153" applyNumberFormat="0" applyAlignment="0" applyProtection="0"/>
    <xf numFmtId="211" fontId="211" fillId="42" borderId="128" applyNumberFormat="0" applyAlignment="0" applyProtection="0"/>
    <xf numFmtId="0" fontId="88" fillId="42" borderId="101" applyNumberFormat="0" applyAlignment="0" applyProtection="0"/>
    <xf numFmtId="211" fontId="211" fillId="42" borderId="83" applyNumberFormat="0" applyAlignment="0" applyProtection="0"/>
    <xf numFmtId="0" fontId="114" fillId="0" borderId="143" applyNumberFormat="0" applyFill="0" applyAlignment="0" applyProtection="0"/>
    <xf numFmtId="211" fontId="48" fillId="61" borderId="102" applyNumberFormat="0" applyFont="0" applyAlignment="0" applyProtection="0"/>
    <xf numFmtId="0" fontId="242" fillId="0" borderId="104" applyNumberFormat="0" applyFill="0" applyAlignment="0" applyProtection="0"/>
    <xf numFmtId="0" fontId="55" fillId="61" borderId="115" applyNumberFormat="0" applyFont="0" applyAlignment="0" applyProtection="0"/>
    <xf numFmtId="211" fontId="207" fillId="0" borderId="91" applyNumberFormat="0" applyFill="0" applyAlignment="0" applyProtection="0"/>
    <xf numFmtId="0" fontId="55" fillId="61" borderId="141" applyNumberFormat="0" applyFont="0" applyAlignment="0" applyProtection="0"/>
    <xf numFmtId="211" fontId="208" fillId="0" borderId="150" applyNumberFormat="0" applyFill="0" applyAlignment="0" applyProtection="0"/>
    <xf numFmtId="0" fontId="48" fillId="61" borderId="102" applyNumberFormat="0" applyFont="0" applyAlignment="0" applyProtection="0"/>
    <xf numFmtId="211" fontId="182" fillId="57" borderId="83" applyNumberFormat="0" applyAlignment="0" applyProtection="0"/>
    <xf numFmtId="0" fontId="55" fillId="61" borderId="115" applyNumberFormat="0" applyFont="0" applyAlignment="0" applyProtection="0"/>
    <xf numFmtId="211" fontId="242" fillId="0" borderId="117" applyNumberFormat="0" applyFill="0" applyAlignment="0" applyProtection="0"/>
    <xf numFmtId="0" fontId="212" fillId="42" borderId="101" applyNumberFormat="0" applyAlignment="0" applyProtection="0"/>
    <xf numFmtId="0" fontId="212" fillId="42" borderId="114" applyNumberFormat="0" applyAlignment="0" applyProtection="0"/>
    <xf numFmtId="211" fontId="226" fillId="57" borderId="130" applyNumberFormat="0" applyAlignment="0" applyProtection="0"/>
    <xf numFmtId="0" fontId="114" fillId="0" borderId="104" applyNumberFormat="0" applyFill="0" applyAlignment="0" applyProtection="0"/>
    <xf numFmtId="211" fontId="208" fillId="0" borderId="98" applyNumberFormat="0" applyFill="0" applyAlignment="0" applyProtection="0"/>
    <xf numFmtId="0" fontId="226" fillId="57" borderId="81" applyNumberFormat="0" applyAlignment="0" applyProtection="0"/>
    <xf numFmtId="0" fontId="47" fillId="61" borderId="129" applyNumberFormat="0" applyFont="0" applyAlignment="0" applyProtection="0"/>
    <xf numFmtId="0" fontId="88" fillId="42" borderId="101" applyNumberFormat="0" applyAlignment="0" applyProtection="0"/>
    <xf numFmtId="0" fontId="211" fillId="42" borderId="101" applyNumberFormat="0" applyAlignment="0" applyProtection="0"/>
    <xf numFmtId="0" fontId="114" fillId="0" borderId="104" applyNumberFormat="0" applyFill="0" applyAlignment="0" applyProtection="0"/>
    <xf numFmtId="0" fontId="82" fillId="0" borderId="91" applyNumberFormat="0" applyFill="0" applyAlignment="0" applyProtection="0"/>
    <xf numFmtId="0" fontId="55" fillId="61" borderId="141" applyNumberFormat="0" applyFont="0" applyAlignment="0" applyProtection="0"/>
    <xf numFmtId="211" fontId="208" fillId="0" borderId="150" applyNumberFormat="0" applyFill="0" applyAlignment="0" applyProtection="0"/>
    <xf numFmtId="0" fontId="207" fillId="0" borderId="98" applyNumberFormat="0" applyFill="0" applyAlignment="0" applyProtection="0"/>
    <xf numFmtId="0" fontId="88" fillId="42" borderId="153" applyNumberFormat="0" applyAlignment="0" applyProtection="0"/>
    <xf numFmtId="0" fontId="424" fillId="42" borderId="128" applyNumberFormat="0" applyAlignment="0" applyProtection="0">
      <alignment vertical="center"/>
    </xf>
    <xf numFmtId="211" fontId="211" fillId="42" borderId="128" applyNumberFormat="0" applyAlignment="0" applyProtection="0"/>
    <xf numFmtId="0" fontId="211" fillId="42" borderId="153" applyNumberFormat="0" applyAlignment="0" applyProtection="0"/>
    <xf numFmtId="0" fontId="367" fillId="62" borderId="140" applyNumberFormat="0" applyAlignment="0" applyProtection="0"/>
    <xf numFmtId="211" fontId="207" fillId="0" borderId="135" applyNumberFormat="0" applyFill="0" applyAlignment="0" applyProtection="0"/>
    <xf numFmtId="0" fontId="82" fillId="0" borderId="98" applyNumberFormat="0" applyFill="0" applyAlignment="0" applyProtection="0"/>
    <xf numFmtId="0" fontId="55" fillId="61" borderId="154" applyNumberFormat="0" applyFont="0" applyAlignment="0" applyProtection="0"/>
    <xf numFmtId="0" fontId="183" fillId="57" borderId="79" applyNumberFormat="0" applyAlignment="0" applyProtection="0"/>
    <xf numFmtId="211" fontId="207" fillId="0" borderId="150" applyNumberFormat="0" applyFill="0" applyAlignment="0" applyProtection="0"/>
    <xf numFmtId="0" fontId="55" fillId="61" borderId="141" applyNumberFormat="0" applyFont="0" applyAlignment="0" applyProtection="0"/>
    <xf numFmtId="0" fontId="88" fillId="42" borderId="114" applyNumberFormat="0" applyAlignment="0" applyProtection="0"/>
    <xf numFmtId="211" fontId="208" fillId="0" borderId="98" applyNumberFormat="0" applyFill="0" applyAlignment="0" applyProtection="0"/>
    <xf numFmtId="0" fontId="55" fillId="61" borderId="129" applyNumberFormat="0" applyFont="0" applyAlignment="0" applyProtection="0"/>
    <xf numFmtId="0" fontId="48" fillId="61" borderId="102" applyNumberFormat="0" applyFont="0" applyAlignment="0" applyProtection="0"/>
    <xf numFmtId="211" fontId="242" fillId="0" borderId="143" applyNumberFormat="0" applyFill="0" applyAlignment="0" applyProtection="0"/>
    <xf numFmtId="211" fontId="207" fillId="0" borderId="135" applyNumberFormat="0" applyFill="0" applyAlignment="0" applyProtection="0"/>
    <xf numFmtId="211" fontId="211" fillId="42" borderId="101" applyNumberFormat="0" applyAlignment="0" applyProtection="0"/>
    <xf numFmtId="0" fontId="225" fillId="57" borderId="155" applyNumberFormat="0" applyAlignment="0" applyProtection="0"/>
    <xf numFmtId="0" fontId="55" fillId="61" borderId="102" applyNumberFormat="0" applyFont="0" applyAlignment="0" applyProtection="0"/>
    <xf numFmtId="211" fontId="208" fillId="0" borderId="122" applyNumberFormat="0" applyFill="0" applyAlignment="0" applyProtection="0"/>
    <xf numFmtId="0" fontId="47" fillId="61" borderId="102" applyNumberFormat="0" applyFont="0" applyAlignment="0" applyProtection="0"/>
    <xf numFmtId="0" fontId="88" fillId="42" borderId="140" applyNumberFormat="0" applyAlignment="0" applyProtection="0"/>
    <xf numFmtId="211" fontId="183" fillId="57" borderId="83" applyNumberFormat="0" applyAlignment="0" applyProtection="0"/>
    <xf numFmtId="211" fontId="182" fillId="57" borderId="83" applyNumberFormat="0" applyAlignment="0" applyProtection="0"/>
    <xf numFmtId="211" fontId="211" fillId="42" borderId="83" applyNumberFormat="0" applyAlignment="0" applyProtection="0"/>
    <xf numFmtId="0" fontId="213" fillId="42" borderId="83" applyNumberFormat="0" applyAlignment="0" applyProtection="0"/>
    <xf numFmtId="211" fontId="211" fillId="42" borderId="83" applyNumberFormat="0" applyAlignment="0" applyProtection="0"/>
    <xf numFmtId="211" fontId="242" fillId="0" borderId="86" applyNumberFormat="0" applyFill="0" applyAlignment="0" applyProtection="0"/>
    <xf numFmtId="211" fontId="212" fillId="42" borderId="83" applyNumberFormat="0" applyAlignment="0" applyProtection="0"/>
    <xf numFmtId="211" fontId="207" fillId="0" borderId="98" applyNumberFormat="0" applyFill="0" applyAlignment="0" applyProtection="0"/>
    <xf numFmtId="0" fontId="55" fillId="61" borderId="141" applyNumberFormat="0" applyFont="0" applyAlignment="0" applyProtection="0"/>
    <xf numFmtId="0" fontId="88" fillId="42" borderId="101" applyNumberFormat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0" fontId="243" fillId="0" borderId="86" applyNumberFormat="0" applyFill="0" applyAlignment="0" applyProtection="0"/>
    <xf numFmtId="211" fontId="207" fillId="0" borderId="111" applyNumberFormat="0" applyFill="0" applyAlignment="0" applyProtection="0"/>
    <xf numFmtId="0" fontId="55" fillId="61" borderId="102" applyNumberFormat="0" applyFont="0" applyAlignment="0" applyProtection="0"/>
    <xf numFmtId="0" fontId="88" fillId="42" borderId="140" applyNumberFormat="0" applyAlignment="0" applyProtection="0"/>
    <xf numFmtId="0" fontId="82" fillId="0" borderId="98" applyNumberFormat="0" applyFill="0" applyAlignment="0" applyProtection="0"/>
    <xf numFmtId="0" fontId="377" fillId="42" borderId="140" applyNumberFormat="0" applyAlignment="0" applyProtection="0"/>
    <xf numFmtId="0" fontId="88" fillId="42" borderId="101" applyNumberFormat="0" applyAlignment="0" applyProtection="0"/>
    <xf numFmtId="0" fontId="48" fillId="61" borderId="129" applyNumberFormat="0" applyFont="0" applyAlignment="0" applyProtection="0"/>
    <xf numFmtId="0" fontId="47" fillId="61" borderId="154" applyNumberFormat="0" applyFont="0" applyAlignment="0" applyProtection="0"/>
    <xf numFmtId="0" fontId="55" fillId="61" borderId="115" applyNumberFormat="0" applyFont="0" applyAlignment="0" applyProtection="0"/>
    <xf numFmtId="0" fontId="99" fillId="57" borderId="116" applyNumberFormat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211" fontId="211" fillId="42" borderId="114" applyNumberFormat="0" applyAlignment="0" applyProtection="0"/>
    <xf numFmtId="0" fontId="114" fillId="0" borderId="156" applyNumberFormat="0" applyFill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211" fontId="208" fillId="0" borderId="98" applyNumberFormat="0" applyFill="0" applyAlignment="0" applyProtection="0"/>
    <xf numFmtId="211" fontId="225" fillId="57" borderId="103" applyNumberFormat="0" applyAlignment="0" applyProtection="0"/>
    <xf numFmtId="0" fontId="55" fillId="61" borderId="129" applyNumberFormat="0" applyFont="0" applyAlignment="0" applyProtection="0"/>
    <xf numFmtId="0" fontId="114" fillId="0" borderId="117" applyNumberFormat="0" applyFill="0" applyAlignment="0" applyProtection="0"/>
    <xf numFmtId="0" fontId="55" fillId="61" borderId="129" applyNumberFormat="0" applyFont="0" applyAlignment="0" applyProtection="0"/>
    <xf numFmtId="211" fontId="207" fillId="0" borderId="98" applyNumberFormat="0" applyFill="0" applyAlignment="0" applyProtection="0"/>
    <xf numFmtId="0" fontId="55" fillId="61" borderId="129" applyNumberFormat="0" applyFont="0" applyAlignment="0" applyProtection="0"/>
    <xf numFmtId="211" fontId="207" fillId="0" borderId="111" applyNumberFormat="0" applyFill="0" applyAlignment="0" applyProtection="0"/>
    <xf numFmtId="0" fontId="114" fillId="0" borderId="156" applyNumberFormat="0" applyFill="0" applyAlignment="0" applyProtection="0"/>
    <xf numFmtId="0" fontId="47" fillId="61" borderId="115" applyNumberFormat="0" applyFont="0" applyAlignment="0" applyProtection="0"/>
    <xf numFmtId="0" fontId="280" fillId="61" borderId="115" applyNumberFormat="0" applyFont="0" applyAlignment="0" applyProtection="0"/>
    <xf numFmtId="0" fontId="114" fillId="0" borderId="156" applyNumberFormat="0" applyFill="0" applyAlignment="0" applyProtection="0"/>
    <xf numFmtId="0" fontId="88" fillId="42" borderId="140" applyNumberFormat="0" applyAlignment="0" applyProtection="0"/>
    <xf numFmtId="0" fontId="55" fillId="61" borderId="102" applyNumberFormat="0" applyFont="0" applyAlignment="0" applyProtection="0"/>
    <xf numFmtId="0" fontId="211" fillId="42" borderId="153" applyNumberFormat="0" applyAlignment="0" applyProtection="0"/>
    <xf numFmtId="0" fontId="88" fillId="42" borderId="114" applyNumberFormat="0" applyAlignment="0" applyProtection="0"/>
    <xf numFmtId="0" fontId="99" fillId="57" borderId="116" applyNumberFormat="0" applyAlignment="0" applyProtection="0"/>
    <xf numFmtId="0" fontId="47" fillId="61" borderId="154" applyNumberFormat="0" applyFont="0" applyAlignment="0" applyProtection="0"/>
    <xf numFmtId="0" fontId="211" fillId="42" borderId="140" applyNumberFormat="0" applyAlignment="0" applyProtection="0"/>
    <xf numFmtId="0" fontId="65" fillId="57" borderId="140" applyNumberFormat="0" applyAlignment="0" applyProtection="0"/>
    <xf numFmtId="0" fontId="55" fillId="61" borderId="154" applyNumberFormat="0" applyFont="0" applyAlignment="0" applyProtection="0"/>
    <xf numFmtId="0" fontId="82" fillId="0" borderId="98" applyNumberFormat="0" applyFill="0" applyAlignment="0" applyProtection="0"/>
    <xf numFmtId="0" fontId="34" fillId="61" borderId="129" applyNumberFormat="0" applyFont="0" applyAlignment="0" applyProtection="0"/>
    <xf numFmtId="0" fontId="114" fillId="0" borderId="104" applyNumberFormat="0" applyFill="0" applyAlignment="0" applyProtection="0"/>
    <xf numFmtId="211" fontId="207" fillId="0" borderId="135" applyNumberFormat="0" applyFill="0" applyAlignment="0" applyProtection="0"/>
    <xf numFmtId="211" fontId="242" fillId="0" borderId="143" applyNumberFormat="0" applyFill="0" applyAlignment="0" applyProtection="0"/>
    <xf numFmtId="211" fontId="208" fillId="0" borderId="111" applyNumberFormat="0" applyFill="0" applyAlignment="0" applyProtection="0"/>
    <xf numFmtId="0" fontId="88" fillId="42" borderId="140" applyNumberFormat="0" applyAlignment="0" applyProtection="0"/>
    <xf numFmtId="0" fontId="182" fillId="57" borderId="101" applyNumberFormat="0" applyAlignment="0" applyProtection="0"/>
    <xf numFmtId="0" fontId="242" fillId="0" borderId="131" applyNumberFormat="0" applyFill="0" applyAlignment="0" applyProtection="0"/>
    <xf numFmtId="0" fontId="88" fillId="42" borderId="114" applyNumberFormat="0" applyAlignment="0" applyProtection="0"/>
    <xf numFmtId="0" fontId="78" fillId="0" borderId="64">
      <alignment horizontal="left" vertical="center"/>
    </xf>
    <xf numFmtId="0" fontId="78" fillId="0" borderId="64">
      <alignment horizontal="left" vertical="center"/>
    </xf>
    <xf numFmtId="0" fontId="82" fillId="0" borderId="135" applyNumberFormat="0" applyFill="0" applyAlignment="0" applyProtection="0"/>
    <xf numFmtId="0" fontId="55" fillId="61" borderId="115" applyNumberFormat="0" applyFont="0" applyAlignment="0" applyProtection="0"/>
    <xf numFmtId="0" fontId="88" fillId="42" borderId="114" applyNumberFormat="0" applyAlignment="0" applyProtection="0"/>
    <xf numFmtId="0" fontId="65" fillId="57" borderId="101" applyNumberFormat="0" applyAlignment="0" applyProtection="0"/>
    <xf numFmtId="211" fontId="225" fillId="57" borderId="85" applyNumberFormat="0" applyAlignment="0" applyProtection="0"/>
    <xf numFmtId="0" fontId="88" fillId="42" borderId="140" applyNumberFormat="0" applyAlignment="0" applyProtection="0"/>
    <xf numFmtId="0" fontId="55" fillId="61" borderId="102" applyNumberFormat="0" applyFont="0" applyAlignment="0" applyProtection="0"/>
    <xf numFmtId="0" fontId="282" fillId="57" borderId="79" applyNumberFormat="0" applyAlignment="0" applyProtection="0">
      <alignment vertical="center"/>
    </xf>
    <xf numFmtId="0" fontId="55" fillId="61" borderId="102" applyNumberFormat="0" applyFont="0" applyAlignment="0" applyProtection="0"/>
    <xf numFmtId="211" fontId="182" fillId="57" borderId="114" applyNumberFormat="0" applyAlignment="0" applyProtection="0"/>
    <xf numFmtId="211" fontId="243" fillId="0" borderId="131" applyNumberFormat="0" applyFill="0" applyAlignment="0" applyProtection="0"/>
    <xf numFmtId="0" fontId="114" fillId="0" borderId="156" applyNumberFormat="0" applyFill="0" applyAlignment="0" applyProtection="0"/>
    <xf numFmtId="0" fontId="48" fillId="61" borderId="141" applyNumberFormat="0" applyFont="0" applyAlignment="0" applyProtection="0"/>
    <xf numFmtId="211" fontId="207" fillId="0" borderId="135" applyNumberFormat="0" applyFill="0" applyAlignment="0" applyProtection="0"/>
    <xf numFmtId="0" fontId="243" fillId="0" borderId="86" applyNumberFormat="0" applyFill="0" applyAlignment="0" applyProtection="0"/>
    <xf numFmtId="211" fontId="207" fillId="0" borderId="150" applyNumberFormat="0" applyFill="0" applyAlignment="0" applyProtection="0"/>
    <xf numFmtId="0" fontId="212" fillId="42" borderId="83" applyNumberFormat="0" applyAlignment="0" applyProtection="0"/>
    <xf numFmtId="0" fontId="88" fillId="42" borderId="140" applyNumberFormat="0" applyAlignment="0" applyProtection="0"/>
    <xf numFmtId="0" fontId="55" fillId="61" borderId="154" applyNumberFormat="0" applyFont="0" applyAlignment="0" applyProtection="0"/>
    <xf numFmtId="0" fontId="114" fillId="0" borderId="143" applyNumberFormat="0" applyFill="0" applyAlignment="0" applyProtection="0"/>
    <xf numFmtId="0" fontId="225" fillId="57" borderId="103" applyNumberFormat="0" applyAlignment="0" applyProtection="0"/>
    <xf numFmtId="211" fontId="225" fillId="57" borderId="130" applyNumberFormat="0" applyAlignment="0" applyProtection="0"/>
    <xf numFmtId="211" fontId="242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17" applyNumberFormat="0" applyFill="0" applyAlignment="0" applyProtection="0"/>
    <xf numFmtId="211" fontId="208" fillId="0" borderId="122" applyNumberFormat="0" applyFill="0" applyAlignment="0" applyProtection="0"/>
    <xf numFmtId="0" fontId="211" fillId="42" borderId="101" applyNumberFormat="0" applyAlignment="0" applyProtection="0"/>
    <xf numFmtId="0" fontId="88" fillId="42" borderId="128" applyNumberFormat="0" applyAlignment="0" applyProtection="0"/>
    <xf numFmtId="0" fontId="55" fillId="61" borderId="129" applyNumberFormat="0" applyFont="0" applyAlignment="0" applyProtection="0"/>
    <xf numFmtId="0" fontId="211" fillId="42" borderId="153" applyNumberFormat="0" applyAlignment="0" applyProtection="0"/>
    <xf numFmtId="211" fontId="225" fillId="57" borderId="103" applyNumberFormat="0" applyAlignment="0" applyProtection="0"/>
    <xf numFmtId="0" fontId="381" fillId="0" borderId="157" applyNumberFormat="0" applyFill="0" applyAlignment="0" applyProtection="0"/>
    <xf numFmtId="0" fontId="114" fillId="0" borderId="104" applyNumberFormat="0" applyFill="0" applyAlignment="0" applyProtection="0"/>
    <xf numFmtId="0" fontId="88" fillId="42" borderId="140" applyNumberFormat="0" applyAlignment="0" applyProtection="0"/>
    <xf numFmtId="0" fontId="13" fillId="61" borderId="115" applyNumberFormat="0" applyFont="0" applyAlignment="0" applyProtection="0"/>
    <xf numFmtId="211" fontId="242" fillId="0" borderId="82" applyNumberFormat="0" applyFill="0" applyAlignment="0" applyProtection="0"/>
    <xf numFmtId="0" fontId="55" fillId="61" borderId="115" applyNumberFormat="0" applyFon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48" fillId="61" borderId="80" applyNumberFormat="0" applyFon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67" fillId="61" borderId="80" applyNumberFormat="0" applyFon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0" fontId="55" fillId="61" borderId="115" applyNumberFormat="0" applyFont="0" applyAlignment="0" applyProtection="0"/>
    <xf numFmtId="211" fontId="182" fillId="57" borderId="79" applyNumberFormat="0" applyAlignment="0" applyProtection="0"/>
    <xf numFmtId="0" fontId="13" fillId="61" borderId="80" applyNumberFormat="0" applyFont="0" applyAlignment="0" applyProtection="0"/>
    <xf numFmtId="0" fontId="99" fillId="57" borderId="81" applyNumberFormat="0" applyAlignment="0" applyProtection="0"/>
    <xf numFmtId="0" fontId="82" fillId="0" borderId="122" applyNumberFormat="0" applyFill="0" applyAlignment="0" applyProtection="0"/>
    <xf numFmtId="211" fontId="242" fillId="0" borderId="117" applyNumberFormat="0" applyFill="0" applyAlignment="0" applyProtection="0"/>
    <xf numFmtId="0" fontId="55" fillId="61" borderId="141" applyNumberFormat="0" applyFont="0" applyAlignment="0" applyProtection="0"/>
    <xf numFmtId="0" fontId="368" fillId="57" borderId="101" applyNumberFormat="0" applyAlignment="0" applyProtection="0"/>
    <xf numFmtId="0" fontId="365" fillId="57" borderId="142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114" fillId="0" borderId="143" applyNumberFormat="0" applyFill="0" applyAlignment="0" applyProtection="0"/>
    <xf numFmtId="0" fontId="55" fillId="61" borderId="141" applyNumberFormat="0" applyFont="0" applyAlignment="0" applyProtection="0"/>
    <xf numFmtId="211" fontId="211" fillId="42" borderId="128" applyNumberFormat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37" fontId="57" fillId="55" borderId="64" applyBorder="0">
      <alignment horizontal="left" vertical="center" indent="2"/>
    </xf>
    <xf numFmtId="0" fontId="381" fillId="0" borderId="105" applyNumberFormat="0" applyFill="0" applyAlignment="0" applyProtection="0"/>
    <xf numFmtId="211" fontId="211" fillId="42" borderId="140" applyNumberFormat="0" applyAlignment="0" applyProtection="0"/>
    <xf numFmtId="211" fontId="225" fillId="57" borderId="69" applyNumberFormat="0" applyAlignment="0" applyProtection="0"/>
    <xf numFmtId="0" fontId="65" fillId="57" borderId="140" applyNumberFormat="0" applyAlignment="0" applyProtection="0"/>
    <xf numFmtId="0" fontId="78" fillId="0" borderId="120">
      <alignment horizontal="left" vertical="center"/>
    </xf>
    <xf numFmtId="211" fontId="226" fillId="57" borderId="69" applyNumberForma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0" fontId="55" fillId="61" borderId="102" applyNumberFormat="0" applyFont="0" applyAlignment="0" applyProtection="0"/>
    <xf numFmtId="0" fontId="99" fillId="57" borderId="116" applyNumberFormat="0" applyAlignment="0" applyProtection="0"/>
    <xf numFmtId="0" fontId="280" fillId="61" borderId="102" applyNumberFormat="0" applyFont="0" applyAlignment="0" applyProtection="0"/>
    <xf numFmtId="211" fontId="211" fillId="42" borderId="83" applyNumberFormat="0" applyAlignment="0" applyProtection="0"/>
    <xf numFmtId="211" fontId="182" fillId="57" borderId="83" applyNumberFormat="0" applyAlignment="0" applyProtection="0"/>
    <xf numFmtId="211" fontId="67" fillId="61" borderId="84" applyNumberFormat="0" applyFon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211" fontId="226" fillId="57" borderId="103" applyNumberFormat="0" applyAlignment="0" applyProtection="0"/>
    <xf numFmtId="211" fontId="225" fillId="57" borderId="130" applyNumberFormat="0" applyAlignment="0" applyProtection="0"/>
    <xf numFmtId="211" fontId="212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0" fontId="243" fillId="0" borderId="117" applyNumberFormat="0" applyFill="0" applyAlignment="0" applyProtection="0"/>
    <xf numFmtId="0" fontId="391" fillId="0" borderId="119" applyNumberFormat="0" applyFill="0" applyAlignment="0" applyProtection="0"/>
    <xf numFmtId="0" fontId="99" fillId="57" borderId="116" applyNumberFormat="0" applyAlignment="0" applyProtection="0"/>
    <xf numFmtId="211" fontId="207" fillId="0" borderId="98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0" fontId="88" fillId="42" borderId="114" applyNumberFormat="0" applyAlignment="0" applyProtection="0"/>
    <xf numFmtId="0" fontId="47" fillId="61" borderId="154" applyNumberFormat="0" applyFont="0" applyAlignment="0" applyProtection="0"/>
    <xf numFmtId="0" fontId="82" fillId="0" borderId="98" applyNumberFormat="0" applyFill="0" applyAlignment="0" applyProtection="0"/>
    <xf numFmtId="0" fontId="99" fillId="57" borderId="142" applyNumberFormat="0" applyAlignment="0" applyProtection="0"/>
    <xf numFmtId="211" fontId="212" fillId="42" borderId="140" applyNumberFormat="0" applyAlignment="0" applyProtection="0"/>
    <xf numFmtId="0" fontId="182" fillId="57" borderId="114" applyNumberFormat="0" applyAlignment="0" applyProtection="0"/>
    <xf numFmtId="0" fontId="99" fillId="57" borderId="130" applyNumberFormat="0" applyAlignment="0" applyProtection="0"/>
    <xf numFmtId="0" fontId="114" fillId="0" borderId="156" applyNumberFormat="0" applyFill="0" applyAlignment="0" applyProtection="0"/>
    <xf numFmtId="211" fontId="242" fillId="0" borderId="131" applyNumberFormat="0" applyFill="0" applyAlignment="0" applyProtection="0"/>
    <xf numFmtId="211" fontId="182" fillId="57" borderId="67" applyNumberFormat="0" applyAlignment="0" applyProtection="0"/>
    <xf numFmtId="211" fontId="183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0" fontId="48" fillId="61" borderId="102" applyNumberFormat="0" applyFont="0" applyAlignment="0" applyProtection="0"/>
    <xf numFmtId="211" fontId="208" fillId="0" borderId="91" applyNumberFormat="0" applyFill="0" applyAlignment="0" applyProtection="0"/>
    <xf numFmtId="211" fontId="182" fillId="57" borderId="114" applyNumberFormat="0" applyAlignment="0" applyProtection="0"/>
    <xf numFmtId="0" fontId="183" fillId="57" borderId="153" applyNumberFormat="0" applyAlignment="0" applyProtection="0"/>
    <xf numFmtId="211" fontId="183" fillId="57" borderId="128" applyNumberFormat="0" applyAlignment="0" applyProtection="0"/>
    <xf numFmtId="0" fontId="225" fillId="57" borderId="116" applyNumberFormat="0" applyAlignment="0" applyProtection="0"/>
    <xf numFmtId="0" fontId="88" fillId="42" borderId="140" applyNumberFormat="0" applyAlignment="0" applyProtection="0"/>
    <xf numFmtId="211" fontId="207" fillId="0" borderId="122" applyNumberFormat="0" applyFill="0" applyAlignment="0" applyProtection="0"/>
    <xf numFmtId="0" fontId="47" fillId="61" borderId="102" applyNumberFormat="0" applyFont="0" applyAlignment="0" applyProtection="0"/>
    <xf numFmtId="211" fontId="211" fillId="42" borderId="140" applyNumberFormat="0" applyAlignment="0" applyProtection="0"/>
    <xf numFmtId="0" fontId="55" fillId="61" borderId="102" applyNumberFormat="0" applyFont="0" applyAlignment="0" applyProtection="0"/>
    <xf numFmtId="211" fontId="207" fillId="0" borderId="111" applyNumberFormat="0" applyFill="0" applyAlignment="0" applyProtection="0"/>
    <xf numFmtId="0" fontId="114" fillId="0" borderId="143" applyNumberFormat="0" applyFill="0" applyAlignment="0" applyProtection="0"/>
    <xf numFmtId="0" fontId="88" fillId="42" borderId="114" applyNumberFormat="0" applyAlignment="0" applyProtection="0"/>
    <xf numFmtId="211" fontId="182" fillId="57" borderId="114" applyNumberFormat="0" applyAlignment="0" applyProtection="0"/>
    <xf numFmtId="0" fontId="55" fillId="61" borderId="102" applyNumberFormat="0" applyFont="0" applyAlignment="0" applyProtection="0"/>
    <xf numFmtId="0" fontId="55" fillId="61" borderId="115" applyNumberFormat="0" applyFont="0" applyAlignment="0" applyProtection="0"/>
    <xf numFmtId="0" fontId="389" fillId="0" borderId="98" applyNumberFormat="0" applyFill="0" applyAlignment="0" applyProtection="0"/>
    <xf numFmtId="0" fontId="88" fillId="42" borderId="140" applyNumberFormat="0" applyAlignment="0" applyProtection="0"/>
    <xf numFmtId="0" fontId="47" fillId="61" borderId="115" applyNumberFormat="0" applyFont="0" applyAlignment="0" applyProtection="0"/>
    <xf numFmtId="0" fontId="48" fillId="61" borderId="154" applyNumberFormat="0" applyFont="0" applyAlignment="0" applyProtection="0"/>
    <xf numFmtId="0" fontId="88" fillId="42" borderId="140" applyNumberFormat="0" applyAlignment="0" applyProtection="0"/>
    <xf numFmtId="0" fontId="226" fillId="57" borderId="85" applyNumberFormat="0" applyAlignment="0" applyProtection="0"/>
    <xf numFmtId="0" fontId="242" fillId="0" borderId="156" applyNumberFormat="0" applyFill="0" applyAlignment="0" applyProtection="0"/>
    <xf numFmtId="0" fontId="82" fillId="0" borderId="111" applyNumberFormat="0" applyFill="0" applyAlignment="0" applyProtection="0"/>
    <xf numFmtId="211" fontId="211" fillId="42" borderId="114" applyNumberFormat="0" applyAlignment="0" applyProtection="0"/>
    <xf numFmtId="0" fontId="208" fillId="0" borderId="135" applyNumberFormat="0" applyFill="0" applyAlignment="0" applyProtection="0"/>
    <xf numFmtId="0" fontId="114" fillId="0" borderId="117" applyNumberFormat="0" applyFill="0" applyAlignment="0" applyProtection="0"/>
    <xf numFmtId="211" fontId="207" fillId="0" borderId="135" applyNumberFormat="0" applyFill="0" applyAlignment="0" applyProtection="0"/>
    <xf numFmtId="0" fontId="211" fillId="42" borderId="153" applyNumberFormat="0" applyAlignment="0" applyProtection="0"/>
    <xf numFmtId="0" fontId="225" fillId="57" borderId="142" applyNumberFormat="0" applyAlignment="0" applyProtection="0"/>
    <xf numFmtId="0" fontId="114" fillId="0" borderId="104" applyNumberFormat="0" applyFill="0" applyAlignment="0" applyProtection="0"/>
    <xf numFmtId="0" fontId="382" fillId="0" borderId="104" applyNumberFormat="0" applyFill="0" applyAlignment="0" applyProtection="0"/>
    <xf numFmtId="0" fontId="47" fillId="61" borderId="102" applyNumberFormat="0" applyFont="0" applyAlignment="0" applyProtection="0"/>
    <xf numFmtId="0" fontId="88" fillId="42" borderId="153" applyNumberFormat="0" applyAlignment="0" applyProtection="0"/>
    <xf numFmtId="211" fontId="207" fillId="0" borderId="135" applyNumberFormat="0" applyFill="0" applyAlignment="0" applyProtection="0"/>
    <xf numFmtId="211" fontId="242" fillId="0" borderId="143" applyNumberFormat="0" applyFill="0" applyAlignment="0" applyProtection="0"/>
    <xf numFmtId="0" fontId="65" fillId="57" borderId="140" applyNumberFormat="0" applyAlignment="0" applyProtection="0"/>
    <xf numFmtId="211" fontId="48" fillId="61" borderId="129" applyNumberFormat="0" applyFont="0" applyAlignment="0" applyProtection="0"/>
    <xf numFmtId="0" fontId="47" fillId="61" borderId="115" applyNumberFormat="0" applyFont="0" applyAlignment="0" applyProtection="0"/>
    <xf numFmtId="0" fontId="88" fillId="42" borderId="128" applyNumberFormat="0" applyAlignment="0" applyProtection="0"/>
    <xf numFmtId="0" fontId="114" fillId="0" borderId="156" applyNumberFormat="0" applyFill="0" applyAlignment="0" applyProtection="0"/>
    <xf numFmtId="0" fontId="47" fillId="61" borderId="154" applyNumberFormat="0" applyFont="0" applyAlignment="0" applyProtection="0"/>
    <xf numFmtId="0" fontId="55" fillId="61" borderId="154" applyNumberFormat="0" applyFont="0" applyAlignment="0" applyProtection="0"/>
    <xf numFmtId="0" fontId="47" fillId="61" borderId="129" applyNumberFormat="0" applyFont="0" applyAlignment="0" applyProtection="0"/>
    <xf numFmtId="0" fontId="82" fillId="0" borderId="98" applyNumberFormat="0" applyFill="0" applyAlignment="0" applyProtection="0"/>
    <xf numFmtId="0" fontId="65" fillId="57" borderId="128" applyNumberFormat="0" applyAlignment="0" applyProtection="0"/>
    <xf numFmtId="211" fontId="215" fillId="0" borderId="137"/>
    <xf numFmtId="0" fontId="65" fillId="57" borderId="140" applyNumberFormat="0" applyAlignment="0" applyProtection="0"/>
    <xf numFmtId="0" fontId="48" fillId="61" borderId="102" applyNumberFormat="0" applyFont="0" applyAlignment="0" applyProtection="0"/>
    <xf numFmtId="0" fontId="65" fillId="57" borderId="140" applyNumberFormat="0" applyAlignment="0" applyProtection="0"/>
    <xf numFmtId="0" fontId="295" fillId="0" borderId="122" applyNumberFormat="0" applyFill="0" applyAlignment="0" applyProtection="0">
      <alignment vertical="center"/>
    </xf>
    <xf numFmtId="0" fontId="47" fillId="61" borderId="154" applyNumberFormat="0" applyFont="0" applyAlignment="0" applyProtection="0"/>
    <xf numFmtId="0" fontId="82" fillId="0" borderId="98" applyNumberFormat="0" applyFill="0" applyAlignment="0" applyProtection="0"/>
    <xf numFmtId="0" fontId="88" fillId="42" borderId="153" applyNumberFormat="0" applyAlignment="0" applyProtection="0"/>
    <xf numFmtId="211" fontId="207" fillId="0" borderId="98" applyNumberFormat="0" applyFill="0" applyAlignment="0" applyProtection="0"/>
    <xf numFmtId="0" fontId="47" fillId="61" borderId="102" applyNumberFormat="0" applyFont="0" applyAlignment="0" applyProtection="0"/>
    <xf numFmtId="0" fontId="377" fillId="60" borderId="153" applyNumberFormat="0" applyAlignment="0" applyProtection="0"/>
    <xf numFmtId="211" fontId="48" fillId="61" borderId="115" applyNumberFormat="0" applyFont="0" applyAlignment="0" applyProtection="0"/>
    <xf numFmtId="211" fontId="207" fillId="0" borderId="135" applyNumberFormat="0" applyFill="0" applyAlignment="0" applyProtection="0"/>
    <xf numFmtId="211" fontId="211" fillId="42" borderId="114" applyNumberFormat="0" applyAlignment="0" applyProtection="0"/>
    <xf numFmtId="0" fontId="55" fillId="61" borderId="115" applyNumberFormat="0" applyFont="0" applyAlignment="0" applyProtection="0"/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13" fillId="61" borderId="102" applyNumberFormat="0" applyFont="0" applyAlignment="0" applyProtection="0"/>
    <xf numFmtId="211" fontId="207" fillId="0" borderId="111" applyNumberFormat="0" applyFill="0" applyAlignment="0" applyProtection="0"/>
    <xf numFmtId="0" fontId="114" fillId="0" borderId="104" applyNumberFormat="0" applyFill="0" applyAlignment="0" applyProtection="0"/>
    <xf numFmtId="0" fontId="280" fillId="61" borderId="102" applyNumberFormat="0" applyFont="0" applyAlignment="0" applyProtection="0"/>
    <xf numFmtId="0" fontId="99" fillId="57" borderId="116" applyNumberFormat="0" applyAlignment="0" applyProtection="0"/>
    <xf numFmtId="0" fontId="389" fillId="0" borderId="98" applyNumberFormat="0" applyFill="0" applyAlignment="0" applyProtection="0"/>
    <xf numFmtId="211" fontId="242" fillId="0" borderId="131" applyNumberFormat="0" applyFill="0" applyAlignment="0" applyProtection="0"/>
    <xf numFmtId="0" fontId="82" fillId="0" borderId="75" applyNumberFormat="0" applyFill="0" applyAlignment="0" applyProtection="0"/>
    <xf numFmtId="0" fontId="65" fillId="57" borderId="67" applyNumberFormat="0" applyAlignment="0" applyProtection="0"/>
    <xf numFmtId="0" fontId="55" fillId="61" borderId="102" applyNumberFormat="0" applyFont="0" applyAlignment="0" applyProtection="0"/>
    <xf numFmtId="0" fontId="114" fillId="0" borderId="156" applyNumberFormat="0" applyFill="0" applyAlignment="0" applyProtection="0"/>
    <xf numFmtId="0" fontId="67" fillId="61" borderId="102" applyNumberFormat="0" applyFont="0" applyAlignment="0" applyProtection="0"/>
    <xf numFmtId="211" fontId="207" fillId="0" borderId="150" applyNumberFormat="0" applyFill="0" applyAlignment="0" applyProtection="0"/>
    <xf numFmtId="0" fontId="377" fillId="60" borderId="101" applyNumberFormat="0" applyAlignment="0" applyProtection="0"/>
    <xf numFmtId="0" fontId="211" fillId="42" borderId="140" applyNumberFormat="0" applyAlignment="0" applyProtection="0"/>
    <xf numFmtId="0" fontId="48" fillId="61" borderId="141" applyNumberFormat="0" applyFont="0" applyAlignment="0" applyProtection="0"/>
    <xf numFmtId="0" fontId="47" fillId="61" borderId="102" applyNumberFormat="0" applyFont="0" applyAlignment="0" applyProtection="0"/>
    <xf numFmtId="211" fontId="48" fillId="61" borderId="102" applyNumberFormat="0" applyFont="0" applyAlignment="0" applyProtection="0"/>
    <xf numFmtId="0" fontId="242" fillId="0" borderId="104" applyNumberFormat="0" applyFill="0" applyAlignment="0" applyProtection="0"/>
    <xf numFmtId="0" fontId="82" fillId="0" borderId="122" applyNumberFormat="0" applyFill="0" applyAlignment="0" applyProtection="0"/>
    <xf numFmtId="0" fontId="48" fillId="61" borderId="141" applyNumberFormat="0" applyFont="0" applyAlignment="0" applyProtection="0"/>
    <xf numFmtId="211" fontId="48" fillId="61" borderId="102" applyNumberFormat="0" applyFont="0" applyAlignment="0" applyProtection="0"/>
    <xf numFmtId="0" fontId="55" fillId="61" borderId="129" applyNumberFormat="0" applyFont="0" applyAlignment="0" applyProtection="0"/>
    <xf numFmtId="0" fontId="114" fillId="0" borderId="131" applyNumberFormat="0" applyFill="0" applyAlignment="0" applyProtection="0"/>
    <xf numFmtId="211" fontId="226" fillId="57" borderId="142" applyNumberFormat="0" applyAlignment="0" applyProtection="0"/>
    <xf numFmtId="0" fontId="65" fillId="57" borderId="114" applyNumberFormat="0" applyAlignment="0" applyProtection="0"/>
    <xf numFmtId="0" fontId="88" fillId="42" borderId="140" applyNumberFormat="0" applyAlignment="0" applyProtection="0"/>
    <xf numFmtId="211" fontId="182" fillId="57" borderId="101" applyNumberFormat="0" applyAlignment="0" applyProtection="0"/>
    <xf numFmtId="0" fontId="82" fillId="0" borderId="111" applyNumberFormat="0" applyFill="0" applyAlignment="0" applyProtection="0"/>
    <xf numFmtId="211" fontId="242" fillId="0" borderId="143" applyNumberFormat="0" applyFill="0" applyAlignment="0" applyProtection="0"/>
    <xf numFmtId="211" fontId="182" fillId="57" borderId="128" applyNumberForma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55" fillId="61" borderId="115" applyNumberFormat="0" applyFont="0" applyAlignment="0" applyProtection="0"/>
    <xf numFmtId="0" fontId="47" fillId="61" borderId="84" applyNumberFormat="0" applyFont="0" applyAlignment="0" applyProtection="0"/>
    <xf numFmtId="0" fontId="88" fillId="42" borderId="153" applyNumberFormat="0" applyAlignment="0" applyProtection="0"/>
    <xf numFmtId="0" fontId="55" fillId="61" borderId="115" applyNumberFormat="0" applyFont="0" applyAlignment="0" applyProtection="0"/>
    <xf numFmtId="0" fontId="82" fillId="0" borderId="111" applyNumberFormat="0" applyFill="0" applyAlignment="0" applyProtection="0"/>
    <xf numFmtId="0" fontId="82" fillId="0" borderId="150" applyNumberFormat="0" applyFill="0" applyAlignment="0" applyProtection="0"/>
    <xf numFmtId="0" fontId="212" fillId="42" borderId="101" applyNumberFormat="0" applyAlignment="0" applyProtection="0"/>
    <xf numFmtId="0" fontId="48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54" applyNumberFormat="0" applyFont="0" applyAlignment="0" applyProtection="0"/>
    <xf numFmtId="211" fontId="207" fillId="0" borderId="122" applyNumberFormat="0" applyFill="0" applyAlignment="0" applyProtection="0"/>
    <xf numFmtId="211" fontId="48" fillId="61" borderId="141" applyNumberFormat="0" applyFont="0" applyAlignment="0" applyProtection="0"/>
    <xf numFmtId="0" fontId="88" fillId="42" borderId="128" applyNumberFormat="0" applyAlignment="0" applyProtection="0"/>
    <xf numFmtId="0" fontId="88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114" fillId="0" borderId="143" applyNumberFormat="0" applyFill="0" applyAlignment="0" applyProtection="0"/>
    <xf numFmtId="211" fontId="182" fillId="57" borderId="83" applyNumberForma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114" fillId="0" borderId="117" applyNumberFormat="0" applyFill="0" applyAlignment="0" applyProtection="0"/>
    <xf numFmtId="211" fontId="183" fillId="57" borderId="114" applyNumberFormat="0" applyAlignment="0" applyProtection="0"/>
    <xf numFmtId="211" fontId="242" fillId="0" borderId="117" applyNumberFormat="0" applyFill="0" applyAlignment="0" applyProtection="0"/>
    <xf numFmtId="0" fontId="88" fillId="42" borderId="140" applyNumberFormat="0" applyAlignment="0" applyProtection="0"/>
    <xf numFmtId="0" fontId="88" fillId="42" borderId="128" applyNumberFormat="0" applyAlignment="0" applyProtection="0"/>
    <xf numFmtId="0" fontId="48" fillId="61" borderId="115" applyNumberFormat="0" applyFont="0" applyAlignment="0" applyProtection="0"/>
    <xf numFmtId="0" fontId="55" fillId="61" borderId="154" applyNumberFormat="0" applyFont="0" applyAlignment="0" applyProtection="0"/>
    <xf numFmtId="0" fontId="211" fillId="42" borderId="114" applyNumberFormat="0" applyAlignment="0" applyProtection="0"/>
    <xf numFmtId="0" fontId="114" fillId="0" borderId="104" applyNumberFormat="0" applyFill="0" applyAlignment="0" applyProtection="0"/>
    <xf numFmtId="211" fontId="207" fillId="0" borderId="91" applyNumberFormat="0" applyFill="0" applyAlignment="0" applyProtection="0"/>
    <xf numFmtId="211" fontId="211" fillId="42" borderId="83" applyNumberFormat="0" applyAlignment="0" applyProtection="0"/>
    <xf numFmtId="211" fontId="212" fillId="42" borderId="83" applyNumberFormat="0" applyAlignment="0" applyProtection="0"/>
    <xf numFmtId="211" fontId="211" fillId="42" borderId="83" applyNumberFormat="0" applyAlignment="0" applyProtection="0"/>
    <xf numFmtId="0" fontId="213" fillId="42" borderId="101" applyNumberFormat="0" applyAlignment="0" applyProtection="0"/>
    <xf numFmtId="0" fontId="55" fillId="61" borderId="115" applyNumberFormat="0" applyFont="0" applyAlignment="0" applyProtection="0"/>
    <xf numFmtId="0" fontId="114" fillId="0" borderId="131" applyNumberFormat="0" applyFill="0" applyAlignment="0" applyProtection="0"/>
    <xf numFmtId="211" fontId="225" fillId="57" borderId="142" applyNumberFormat="0" applyAlignment="0" applyProtection="0"/>
    <xf numFmtId="0" fontId="88" fillId="42" borderId="128" applyNumberFormat="0" applyAlignment="0" applyProtection="0"/>
    <xf numFmtId="0" fontId="55" fillId="61" borderId="115" applyNumberFormat="0" applyFon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0" fontId="114" fillId="0" borderId="104" applyNumberFormat="0" applyFill="0" applyAlignment="0" applyProtection="0"/>
    <xf numFmtId="0" fontId="55" fillId="61" borderId="141" applyNumberFormat="0" applyFont="0" applyAlignment="0" applyProtection="0"/>
    <xf numFmtId="0" fontId="47" fillId="61" borderId="102" applyNumberFormat="0" applyFont="0" applyAlignment="0" applyProtection="0"/>
    <xf numFmtId="211" fontId="207" fillId="0" borderId="150" applyNumberFormat="0" applyFill="0" applyAlignment="0" applyProtection="0"/>
    <xf numFmtId="0" fontId="208" fillId="0" borderId="75" applyNumberFormat="0" applyFill="0" applyAlignment="0" applyProtection="0"/>
    <xf numFmtId="0" fontId="78" fillId="0" borderId="89">
      <alignment horizontal="left" vertical="center"/>
    </xf>
    <xf numFmtId="0" fontId="114" fillId="0" borderId="104" applyNumberFormat="0" applyFill="0" applyAlignment="0" applyProtection="0"/>
    <xf numFmtId="0" fontId="183" fillId="57" borderId="114" applyNumberFormat="0" applyAlignment="0" applyProtection="0"/>
    <xf numFmtId="0" fontId="368" fillId="57" borderId="101" applyNumberFormat="0" applyAlignment="0" applyProtection="0"/>
    <xf numFmtId="211" fontId="242" fillId="0" borderId="104" applyNumberFormat="0" applyFill="0" applyAlignment="0" applyProtection="0"/>
    <xf numFmtId="0" fontId="48" fillId="61" borderId="141" applyNumberFormat="0" applyFont="0" applyAlignment="0" applyProtection="0"/>
    <xf numFmtId="0" fontId="82" fillId="0" borderId="98" applyNumberFormat="0" applyFill="0" applyAlignment="0" applyProtection="0"/>
    <xf numFmtId="0" fontId="88" fillId="42" borderId="140" applyNumberFormat="0" applyAlignment="0" applyProtection="0"/>
    <xf numFmtId="0" fontId="282" fillId="57" borderId="114" applyNumberFormat="0" applyAlignment="0" applyProtection="0">
      <alignment vertical="center"/>
    </xf>
    <xf numFmtId="0" fontId="13" fillId="61" borderId="154" applyNumberFormat="0" applyFont="0" applyAlignment="0" applyProtection="0"/>
    <xf numFmtId="0" fontId="48" fillId="61" borderId="129" applyNumberFormat="0" applyFont="0" applyAlignment="0" applyProtection="0"/>
    <xf numFmtId="211" fontId="211" fillId="42" borderId="140" applyNumberFormat="0" applyAlignment="0" applyProtection="0"/>
    <xf numFmtId="211" fontId="225" fillId="57" borderId="142" applyNumberFormat="0" applyAlignment="0" applyProtection="0"/>
    <xf numFmtId="0" fontId="55" fillId="61" borderId="115" applyNumberFormat="0" applyFont="0" applyAlignment="0" applyProtection="0"/>
    <xf numFmtId="0" fontId="88" fillId="42" borderId="128" applyNumberFormat="0" applyAlignment="0" applyProtection="0"/>
    <xf numFmtId="211" fontId="207" fillId="0" borderId="98" applyNumberFormat="0" applyFill="0" applyAlignment="0" applyProtection="0"/>
    <xf numFmtId="211" fontId="182" fillId="57" borderId="114" applyNumberFormat="0" applyAlignment="0" applyProtection="0"/>
    <xf numFmtId="0" fontId="55" fillId="61" borderId="115" applyNumberFormat="0" applyFont="0" applyAlignment="0" applyProtection="0"/>
    <xf numFmtId="0" fontId="225" fillId="57" borderId="116" applyNumberFormat="0" applyAlignment="0" applyProtection="0"/>
    <xf numFmtId="0" fontId="211" fillId="42" borderId="128" applyNumberFormat="0" applyAlignment="0" applyProtection="0"/>
    <xf numFmtId="0" fontId="55" fillId="61" borderId="115" applyNumberFormat="0" applyFont="0" applyAlignment="0" applyProtection="0"/>
    <xf numFmtId="0" fontId="114" fillId="0" borderId="104" applyNumberFormat="0" applyFill="0" applyAlignment="0" applyProtection="0"/>
    <xf numFmtId="0" fontId="114" fillId="0" borderId="117" applyNumberFormat="0" applyFill="0" applyAlignment="0" applyProtection="0"/>
    <xf numFmtId="0" fontId="65" fillId="57" borderId="101" applyNumberFormat="0" applyAlignment="0" applyProtection="0"/>
    <xf numFmtId="211" fontId="242" fillId="0" borderId="143" applyNumberFormat="0" applyFill="0" applyAlignment="0" applyProtection="0"/>
    <xf numFmtId="0" fontId="211" fillId="42" borderId="101" applyNumberFormat="0" applyAlignment="0" applyProtection="0"/>
    <xf numFmtId="211" fontId="211" fillId="42" borderId="101" applyNumberFormat="0" applyAlignment="0" applyProtection="0"/>
    <xf numFmtId="211" fontId="207" fillId="0" borderId="135" applyNumberFormat="0" applyFill="0" applyAlignment="0" applyProtection="0"/>
    <xf numFmtId="0" fontId="55" fillId="61" borderId="141" applyNumberFormat="0" applyFont="0" applyAlignment="0" applyProtection="0"/>
    <xf numFmtId="0" fontId="88" fillId="42" borderId="114" applyNumberFormat="0" applyAlignment="0" applyProtection="0"/>
    <xf numFmtId="0" fontId="99" fillId="57" borderId="130" applyNumberFormat="0" applyAlignment="0" applyProtection="0"/>
    <xf numFmtId="211" fontId="182" fillId="57" borderId="114" applyNumberFormat="0" applyAlignment="0" applyProtection="0"/>
    <xf numFmtId="0" fontId="48" fillId="61" borderId="141" applyNumberFormat="0" applyFont="0" applyAlignment="0" applyProtection="0"/>
    <xf numFmtId="0" fontId="88" fillId="42" borderId="128" applyNumberFormat="0" applyAlignment="0" applyProtection="0"/>
    <xf numFmtId="0" fontId="207" fillId="0" borderId="135" applyNumberFormat="0" applyFill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211" fontId="207" fillId="0" borderId="111" applyNumberFormat="0" applyFill="0" applyAlignment="0" applyProtection="0"/>
    <xf numFmtId="0" fontId="114" fillId="0" borderId="131" applyNumberFormat="0" applyFill="0" applyAlignment="0" applyProtection="0"/>
    <xf numFmtId="0" fontId="55" fillId="61" borderId="154" applyNumberFormat="0" applyFont="0" applyAlignment="0" applyProtection="0"/>
    <xf numFmtId="0" fontId="48" fillId="61" borderId="115" applyNumberFormat="0" applyFont="0" applyAlignment="0" applyProtection="0"/>
    <xf numFmtId="0" fontId="114" fillId="0" borderId="104" applyNumberFormat="0" applyFill="0" applyAlignment="0" applyProtection="0"/>
    <xf numFmtId="0" fontId="88" fillId="42" borderId="140" applyNumberFormat="0" applyAlignment="0" applyProtection="0"/>
    <xf numFmtId="0" fontId="47" fillId="61" borderId="154" applyNumberFormat="0" applyFont="0" applyAlignment="0" applyProtection="0"/>
    <xf numFmtId="0" fontId="114" fillId="0" borderId="156" applyNumberFormat="0" applyFill="0" applyAlignment="0" applyProtection="0"/>
    <xf numFmtId="211" fontId="48" fillId="61" borderId="129" applyNumberFormat="0" applyFont="0" applyAlignment="0" applyProtection="0"/>
    <xf numFmtId="0" fontId="183" fillId="57" borderId="101" applyNumberFormat="0" applyAlignment="0" applyProtection="0"/>
    <xf numFmtId="0" fontId="368" fillId="57" borderId="140" applyNumberFormat="0" applyAlignment="0" applyProtection="0"/>
    <xf numFmtId="0" fontId="55" fillId="61" borderId="154" applyNumberFormat="0" applyFont="0" applyAlignment="0" applyProtection="0"/>
    <xf numFmtId="211" fontId="182" fillId="57" borderId="140" applyNumberForma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391" fillId="0" borderId="119" applyNumberFormat="0" applyFill="0" applyAlignment="0" applyProtection="0"/>
    <xf numFmtId="0" fontId="225" fillId="57" borderId="142" applyNumberFormat="0" applyAlignment="0" applyProtection="0"/>
    <xf numFmtId="211" fontId="211" fillId="42" borderId="128" applyNumberFormat="0" applyAlignment="0" applyProtection="0"/>
    <xf numFmtId="0" fontId="114" fillId="0" borderId="131" applyNumberFormat="0" applyFill="0" applyAlignment="0" applyProtection="0"/>
    <xf numFmtId="0" fontId="114" fillId="0" borderId="156" applyNumberFormat="0" applyFill="0" applyAlignment="0" applyProtection="0"/>
    <xf numFmtId="0" fontId="88" fillId="42" borderId="153" applyNumberFormat="0" applyAlignment="0" applyProtection="0"/>
    <xf numFmtId="0" fontId="99" fillId="57" borderId="130" applyNumberFormat="0" applyAlignment="0" applyProtection="0"/>
    <xf numFmtId="211" fontId="67" fillId="61" borderId="102" applyNumberFormat="0" applyFont="0" applyAlignment="0" applyProtection="0"/>
    <xf numFmtId="0" fontId="114" fillId="0" borderId="117" applyNumberFormat="0" applyFill="0" applyAlignment="0" applyProtection="0"/>
    <xf numFmtId="0" fontId="88" fillId="42" borderId="128" applyNumberFormat="0" applyAlignment="0" applyProtection="0"/>
    <xf numFmtId="0" fontId="47" fillId="61" borderId="102" applyNumberFormat="0" applyFont="0" applyAlignment="0" applyProtection="0"/>
    <xf numFmtId="0" fontId="55" fillId="61" borderId="129" applyNumberFormat="0" applyFont="0" applyAlignment="0" applyProtection="0"/>
    <xf numFmtId="0" fontId="88" fillId="42" borderId="140" applyNumberForma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82" fillId="0" borderId="111" applyNumberFormat="0" applyFill="0" applyAlignment="0" applyProtection="0"/>
    <xf numFmtId="0" fontId="114" fillId="0" borderId="143" applyNumberFormat="0" applyFill="0" applyAlignment="0" applyProtection="0"/>
    <xf numFmtId="0" fontId="48" fillId="61" borderId="141" applyNumberFormat="0" applyFont="0" applyAlignment="0" applyProtection="0"/>
    <xf numFmtId="0" fontId="78" fillId="0" borderId="146">
      <alignment horizontal="left" vertical="center"/>
    </xf>
    <xf numFmtId="0" fontId="114" fillId="0" borderId="131" applyNumberFormat="0" applyFill="0" applyAlignment="0" applyProtection="0"/>
    <xf numFmtId="0" fontId="114" fillId="0" borderId="117" applyNumberFormat="0" applyFill="0" applyAlignment="0" applyProtection="0"/>
    <xf numFmtId="0" fontId="182" fillId="57" borderId="114" applyNumberFormat="0" applyAlignment="0" applyProtection="0"/>
    <xf numFmtId="0" fontId="99" fillId="57" borderId="130" applyNumberFormat="0" applyAlignment="0" applyProtection="0"/>
    <xf numFmtId="0" fontId="114" fillId="0" borderId="104" applyNumberFormat="0" applyFill="0" applyAlignment="0" applyProtection="0"/>
    <xf numFmtId="0" fontId="88" fillId="42" borderId="101" applyNumberFormat="0" applyAlignment="0" applyProtection="0"/>
    <xf numFmtId="0" fontId="48" fillId="61" borderId="141" applyNumberFormat="0" applyFont="0" applyAlignment="0" applyProtection="0"/>
    <xf numFmtId="0" fontId="114" fillId="0" borderId="131" applyNumberFormat="0" applyFill="0" applyAlignment="0" applyProtection="0"/>
    <xf numFmtId="0" fontId="82" fillId="0" borderId="135" applyNumberFormat="0" applyFill="0" applyAlignment="0" applyProtection="0"/>
    <xf numFmtId="211" fontId="225" fillId="57" borderId="130" applyNumberFormat="0" applyAlignment="0" applyProtection="0"/>
    <xf numFmtId="0" fontId="55" fillId="61" borderId="115" applyNumberFormat="0" applyFont="0" applyAlignment="0" applyProtection="0"/>
    <xf numFmtId="0" fontId="47" fillId="61" borderId="154" applyNumberFormat="0" applyFont="0" applyAlignment="0" applyProtection="0"/>
    <xf numFmtId="0" fontId="99" fillId="57" borderId="130" applyNumberFormat="0" applyAlignment="0" applyProtection="0"/>
    <xf numFmtId="0" fontId="65" fillId="57" borderId="101" applyNumberFormat="0" applyAlignment="0" applyProtection="0"/>
    <xf numFmtId="0" fontId="381" fillId="0" borderId="105" applyNumberFormat="0" applyFill="0" applyAlignment="0" applyProtection="0"/>
    <xf numFmtId="211" fontId="242" fillId="0" borderId="131" applyNumberFormat="0" applyFill="0" applyAlignment="0" applyProtection="0"/>
    <xf numFmtId="0" fontId="55" fillId="61" borderId="115" applyNumberFormat="0" applyFont="0" applyAlignment="0" applyProtection="0"/>
    <xf numFmtId="0" fontId="114" fillId="0" borderId="104" applyNumberFormat="0" applyFill="0" applyAlignment="0" applyProtection="0"/>
    <xf numFmtId="0" fontId="55" fillId="61" borderId="115" applyNumberFormat="0" applyFont="0" applyAlignment="0" applyProtection="0"/>
    <xf numFmtId="0" fontId="48" fillId="61" borderId="141" applyNumberFormat="0" applyFont="0" applyAlignment="0" applyProtection="0"/>
    <xf numFmtId="0" fontId="196" fillId="0" borderId="89" applyNumberFormat="0" applyFill="0" applyBorder="0" applyAlignment="0" applyProtection="0">
      <alignment horizontal="centerContinuous"/>
    </xf>
    <xf numFmtId="0" fontId="88" fillId="42" borderId="114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55" fillId="61" borderId="154" applyNumberFormat="0" applyFont="0" applyAlignment="0" applyProtection="0"/>
    <xf numFmtId="0" fontId="55" fillId="61" borderId="102" applyNumberFormat="0" applyFont="0" applyAlignment="0" applyProtection="0"/>
    <xf numFmtId="0" fontId="226" fillId="57" borderId="142" applyNumberFormat="0" applyAlignment="0" applyProtection="0"/>
    <xf numFmtId="0" fontId="34" fillId="61" borderId="129" applyNumberFormat="0" applyFont="0" applyAlignment="0" applyProtection="0"/>
    <xf numFmtId="0" fontId="88" fillId="42" borderId="101" applyNumberFormat="0" applyAlignment="0" applyProtection="0"/>
    <xf numFmtId="0" fontId="381" fillId="0" borderId="117" applyNumberFormat="0" applyFill="0" applyAlignment="0" applyProtection="0"/>
    <xf numFmtId="0" fontId="13" fillId="61" borderId="141" applyNumberFormat="0" applyFon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225" fillId="57" borderId="85" applyNumberFormat="0" applyAlignment="0" applyProtection="0"/>
    <xf numFmtId="0" fontId="225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88" fillId="42" borderId="140" applyNumberFormat="0" applyAlignment="0" applyProtection="0"/>
    <xf numFmtId="0" fontId="55" fillId="61" borderId="115" applyNumberFormat="0" applyFont="0" applyAlignment="0" applyProtection="0"/>
    <xf numFmtId="0" fontId="365" fillId="57" borderId="85" applyNumberFormat="0" applyAlignment="0" applyProtection="0"/>
    <xf numFmtId="0" fontId="55" fillId="61" borderId="154" applyNumberFormat="0" applyFont="0" applyAlignment="0" applyProtection="0"/>
    <xf numFmtId="211" fontId="208" fillId="0" borderId="122" applyNumberFormat="0" applyFill="0" applyAlignment="0" applyProtection="0"/>
    <xf numFmtId="0" fontId="88" fillId="42" borderId="114" applyNumberFormat="0" applyAlignment="0" applyProtection="0"/>
    <xf numFmtId="0" fontId="34" fillId="61" borderId="84" applyNumberFormat="0" applyFont="0" applyAlignment="0" applyProtection="0"/>
    <xf numFmtId="0" fontId="367" fillId="57" borderId="83" applyNumberFormat="0" applyAlignment="0" applyProtection="0"/>
    <xf numFmtId="0" fontId="82" fillId="0" borderId="122" applyNumberFormat="0" applyFill="0" applyAlignment="0" applyProtection="0"/>
    <xf numFmtId="0" fontId="175" fillId="0" borderId="94" applyFill="0">
      <alignment horizontal="center"/>
      <protection locked="0"/>
    </xf>
    <xf numFmtId="0" fontId="13" fillId="61" borderId="84" applyNumberFormat="0" applyFont="0" applyAlignment="0" applyProtection="0"/>
    <xf numFmtId="211" fontId="183" fillId="57" borderId="83" applyNumberFormat="0" applyAlignment="0" applyProtection="0"/>
    <xf numFmtId="0" fontId="88" fillId="42" borderId="114" applyNumberFormat="0" applyAlignment="0" applyProtection="0"/>
    <xf numFmtId="0" fontId="242" fillId="0" borderId="104" applyNumberFormat="0" applyFill="0" applyAlignment="0" applyProtection="0"/>
    <xf numFmtId="0" fontId="34" fillId="61" borderId="84" applyNumberFormat="0" applyFont="0" applyAlignment="0" applyProtection="0"/>
    <xf numFmtId="0" fontId="82" fillId="0" borderId="122" applyNumberFormat="0" applyFill="0" applyAlignment="0" applyProtection="0"/>
    <xf numFmtId="0" fontId="99" fillId="57" borderId="116" applyNumberFormat="0" applyAlignment="0" applyProtection="0"/>
    <xf numFmtId="0" fontId="280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13" fillId="61" borderId="84" applyNumberFormat="0" applyFon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34" fillId="61" borderId="84" applyNumberFormat="0" applyFon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242" fillId="0" borderId="86" applyNumberFormat="0" applyFill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88" fillId="42" borderId="83" applyNumberFormat="0" applyAlignment="0" applyProtection="0"/>
    <xf numFmtId="0" fontId="211" fillId="42" borderId="128" applyNumberFormat="0" applyAlignment="0" applyProtection="0"/>
    <xf numFmtId="211" fontId="242" fillId="0" borderId="131" applyNumberFormat="0" applyFill="0" applyAlignment="0" applyProtection="0"/>
    <xf numFmtId="0" fontId="391" fillId="0" borderId="88" applyNumberFormat="0" applyFill="0" applyAlignment="0" applyProtection="0"/>
    <xf numFmtId="0" fontId="47" fillId="61" borderId="102" applyNumberFormat="0" applyFont="0" applyAlignment="0" applyProtection="0"/>
    <xf numFmtId="0" fontId="13" fillId="61" borderId="84" applyNumberFormat="0" applyFont="0" applyAlignment="0" applyProtection="0"/>
    <xf numFmtId="0" fontId="34" fillId="61" borderId="84" applyNumberFormat="0" applyFont="0" applyAlignment="0" applyProtection="0"/>
    <xf numFmtId="0" fontId="34" fillId="61" borderId="84" applyNumberFormat="0" applyFont="0" applyAlignment="0" applyProtection="0"/>
    <xf numFmtId="0" fontId="13" fillId="61" borderId="84" applyNumberFormat="0" applyFont="0" applyAlignment="0" applyProtection="0"/>
    <xf numFmtId="0" fontId="280" fillId="61" borderId="84" applyNumberFormat="0" applyFont="0" applyAlignment="0" applyProtection="0"/>
    <xf numFmtId="0" fontId="13" fillId="61" borderId="84" applyNumberFormat="0" applyFont="0" applyAlignment="0" applyProtection="0"/>
    <xf numFmtId="211" fontId="207" fillId="0" borderId="98" applyNumberFormat="0" applyFill="0" applyAlignment="0" applyProtection="0"/>
    <xf numFmtId="211" fontId="48" fillId="61" borderId="141" applyNumberFormat="0" applyFont="0" applyAlignment="0" applyProtection="0"/>
    <xf numFmtId="0" fontId="378" fillId="42" borderId="114" applyNumberFormat="0" applyAlignment="0" applyProtection="0"/>
    <xf numFmtId="0" fontId="48" fillId="61" borderId="115" applyNumberFormat="0" applyFont="0" applyAlignment="0" applyProtection="0"/>
    <xf numFmtId="0" fontId="381" fillId="0" borderId="87" applyNumberFormat="0" applyFill="0" applyAlignment="0" applyProtection="0"/>
    <xf numFmtId="0" fontId="381" fillId="0" borderId="86" applyNumberFormat="0" applyFill="0" applyAlignment="0" applyProtection="0"/>
    <xf numFmtId="0" fontId="381" fillId="0" borderId="87" applyNumberFormat="0" applyFill="0" applyAlignment="0" applyProtection="0"/>
    <xf numFmtId="0" fontId="382" fillId="0" borderId="86" applyNumberFormat="0" applyFill="0" applyAlignment="0" applyProtection="0"/>
    <xf numFmtId="0" fontId="382" fillId="0" borderId="86" applyNumberFormat="0" applyFill="0" applyAlignment="0" applyProtection="0"/>
    <xf numFmtId="0" fontId="377" fillId="60" borderId="83" applyNumberFormat="0" applyAlignment="0" applyProtection="0"/>
    <xf numFmtId="0" fontId="377" fillId="42" borderId="83" applyNumberFormat="0" applyAlignment="0" applyProtection="0"/>
    <xf numFmtId="0" fontId="377" fillId="42" borderId="83" applyNumberFormat="0" applyAlignment="0" applyProtection="0"/>
    <xf numFmtId="0" fontId="378" fillId="42" borderId="83" applyNumberFormat="0" applyAlignment="0" applyProtection="0"/>
    <xf numFmtId="0" fontId="88" fillId="42" borderId="140" applyNumberFormat="0" applyAlignment="0" applyProtection="0"/>
    <xf numFmtId="0" fontId="243" fillId="0" borderId="104" applyNumberFormat="0" applyFill="0" applyAlignment="0" applyProtection="0"/>
    <xf numFmtId="0" fontId="88" fillId="42" borderId="101" applyNumberFormat="0" applyAlignment="0" applyProtection="0"/>
    <xf numFmtId="0" fontId="55" fillId="61" borderId="141" applyNumberFormat="0" applyFont="0" applyAlignment="0" applyProtection="0"/>
    <xf numFmtId="0" fontId="47" fillId="61" borderId="154" applyNumberFormat="0" applyFont="0" applyAlignment="0" applyProtection="0"/>
    <xf numFmtId="211" fontId="48" fillId="61" borderId="102" applyNumberFormat="0" applyFont="0" applyAlignment="0" applyProtection="0"/>
    <xf numFmtId="0" fontId="47" fillId="61" borderId="115" applyNumberFormat="0" applyFont="0" applyAlignment="0" applyProtection="0"/>
    <xf numFmtId="211" fontId="242" fillId="0" borderId="117" applyNumberFormat="0" applyFill="0" applyAlignment="0" applyProtection="0"/>
    <xf numFmtId="0" fontId="367" fillId="62" borderId="83" applyNumberFormat="0" applyAlignment="0" applyProtection="0"/>
    <xf numFmtId="0" fontId="367" fillId="57" borderId="83" applyNumberFormat="0" applyAlignment="0" applyProtection="0"/>
    <xf numFmtId="0" fontId="367" fillId="62" borderId="83" applyNumberFormat="0" applyAlignment="0" applyProtection="0"/>
    <xf numFmtId="0" fontId="367" fillId="62" borderId="83" applyNumberFormat="0" applyAlignment="0" applyProtection="0"/>
    <xf numFmtId="0" fontId="368" fillId="57" borderId="83" applyNumberFormat="0" applyAlignment="0" applyProtection="0"/>
    <xf numFmtId="0" fontId="368" fillId="57" borderId="83" applyNumberFormat="0" applyAlignment="0" applyProtection="0"/>
    <xf numFmtId="0" fontId="365" fillId="62" borderId="85" applyNumberFormat="0" applyAlignment="0" applyProtection="0"/>
    <xf numFmtId="0" fontId="365" fillId="62" borderId="85" applyNumberFormat="0" applyAlignment="0" applyProtection="0"/>
    <xf numFmtId="0" fontId="366" fillId="57" borderId="85" applyNumberFormat="0" applyAlignment="0" applyProtection="0"/>
    <xf numFmtId="0" fontId="365" fillId="62" borderId="85" applyNumberForma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13" fillId="61" borderId="102" applyNumberFormat="0" applyFont="0" applyAlignment="0" applyProtection="0"/>
    <xf numFmtId="0" fontId="55" fillId="61" borderId="102" applyNumberFormat="0" applyFont="0" applyAlignment="0" applyProtection="0"/>
    <xf numFmtId="0" fontId="88" fillId="42" borderId="128" applyNumberFormat="0" applyAlignment="0" applyProtection="0"/>
    <xf numFmtId="211" fontId="211" fillId="42" borderId="114" applyNumberFormat="0" applyAlignment="0" applyProtection="0"/>
    <xf numFmtId="0" fontId="48" fillId="61" borderId="141" applyNumberFormat="0" applyFont="0" applyAlignment="0" applyProtection="0"/>
    <xf numFmtId="0" fontId="182" fillId="57" borderId="114" applyNumberFormat="0" applyAlignment="0" applyProtection="0"/>
    <xf numFmtId="0" fontId="114" fillId="0" borderId="117" applyNumberFormat="0" applyFill="0" applyAlignment="0" applyProtection="0"/>
    <xf numFmtId="0" fontId="234" fillId="0" borderId="152">
      <alignment horizontal="center"/>
    </xf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47" fillId="61" borderId="102" applyNumberFormat="0" applyFont="0" applyAlignment="0" applyProtection="0"/>
    <xf numFmtId="0" fontId="47" fillId="61" borderId="115" applyNumberFormat="0" applyFont="0" applyAlignment="0" applyProtection="0"/>
    <xf numFmtId="0" fontId="82" fillId="0" borderId="111" applyNumberFormat="0" applyFill="0" applyAlignment="0" applyProtection="0"/>
    <xf numFmtId="0" fontId="114" fillId="0" borderId="156" applyNumberFormat="0" applyFill="0" applyAlignment="0" applyProtection="0"/>
    <xf numFmtId="0" fontId="55" fillId="61" borderId="141" applyNumberFormat="0" applyFont="0" applyAlignment="0" applyProtection="0"/>
    <xf numFmtId="211" fontId="211" fillId="42" borderId="114" applyNumberFormat="0" applyAlignment="0" applyProtection="0"/>
    <xf numFmtId="211" fontId="242" fillId="0" borderId="117" applyNumberFormat="0" applyFill="0" applyAlignment="0" applyProtection="0"/>
    <xf numFmtId="211" fontId="242" fillId="0" borderId="104" applyNumberFormat="0" applyFill="0" applyAlignment="0" applyProtection="0"/>
    <xf numFmtId="0" fontId="47" fillId="61" borderId="102" applyNumberFormat="0" applyFont="0" applyAlignment="0" applyProtection="0"/>
    <xf numFmtId="0" fontId="183" fillId="57" borderId="101" applyNumberFormat="0" applyAlignment="0" applyProtection="0"/>
    <xf numFmtId="211" fontId="208" fillId="0" borderId="98" applyNumberFormat="0" applyFill="0" applyAlignment="0" applyProtection="0"/>
    <xf numFmtId="0" fontId="88" fillId="42" borderId="140" applyNumberFormat="0" applyAlignment="0" applyProtection="0"/>
    <xf numFmtId="0" fontId="47" fillId="61" borderId="102" applyNumberFormat="0" applyFont="0" applyAlignment="0" applyProtection="0"/>
    <xf numFmtId="0" fontId="114" fillId="0" borderId="117" applyNumberFormat="0" applyFill="0" applyAlignment="0" applyProtection="0"/>
    <xf numFmtId="0" fontId="242" fillId="0" borderId="117" applyNumberFormat="0" applyFill="0" applyAlignment="0" applyProtection="0"/>
    <xf numFmtId="211" fontId="208" fillId="0" borderId="98" applyNumberFormat="0" applyFill="0" applyAlignment="0" applyProtection="0"/>
    <xf numFmtId="0" fontId="55" fillId="61" borderId="154" applyNumberFormat="0" applyFont="0" applyAlignment="0" applyProtection="0"/>
    <xf numFmtId="211" fontId="242" fillId="0" borderId="117" applyNumberFormat="0" applyFill="0" applyAlignment="0" applyProtection="0"/>
    <xf numFmtId="0" fontId="211" fillId="42" borderId="128" applyNumberFormat="0" applyAlignment="0" applyProtection="0"/>
    <xf numFmtId="0" fontId="55" fillId="61" borderId="129" applyNumberFormat="0" applyFont="0" applyAlignment="0" applyProtection="0"/>
    <xf numFmtId="5" fontId="60" fillId="0" borderId="139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225" fillId="57" borderId="85" applyNumberForma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211" fontId="226" fillId="57" borderId="103" applyNumberFormat="0" applyAlignment="0" applyProtection="0"/>
    <xf numFmtId="0" fontId="182" fillId="57" borderId="140" applyNumberFormat="0" applyAlignment="0" applyProtection="0"/>
    <xf numFmtId="0" fontId="88" fillId="42" borderId="128" applyNumberFormat="0" applyAlignment="0" applyProtection="0"/>
    <xf numFmtId="211" fontId="225" fillId="57" borderId="103" applyNumberFormat="0" applyAlignment="0" applyProtection="0"/>
    <xf numFmtId="0" fontId="55" fillId="61" borderId="129" applyNumberFormat="0" applyFont="0" applyAlignment="0" applyProtection="0"/>
    <xf numFmtId="0" fontId="211" fillId="42" borderId="128" applyNumberFormat="0" applyAlignment="0" applyProtection="0"/>
    <xf numFmtId="211" fontId="208" fillId="0" borderId="122" applyNumberFormat="0" applyFill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211" fontId="211" fillId="42" borderId="140" applyNumberFormat="0" applyAlignment="0" applyProtection="0"/>
    <xf numFmtId="0" fontId="55" fillId="61" borderId="154" applyNumberFormat="0" applyFont="0" applyAlignment="0" applyProtection="0"/>
    <xf numFmtId="211" fontId="242" fillId="0" borderId="104" applyNumberFormat="0" applyFill="0" applyAlignment="0" applyProtection="0"/>
    <xf numFmtId="0" fontId="47" fillId="61" borderId="115" applyNumberFormat="0" applyFont="0" applyAlignment="0" applyProtection="0"/>
    <xf numFmtId="0" fontId="47" fillId="61" borderId="154" applyNumberFormat="0" applyFont="0" applyAlignment="0" applyProtection="0"/>
    <xf numFmtId="211" fontId="48" fillId="61" borderId="102" applyNumberFormat="0" applyFont="0" applyAlignment="0" applyProtection="0"/>
    <xf numFmtId="211" fontId="182" fillId="57" borderId="83" applyNumberFormat="0" applyAlignment="0" applyProtection="0"/>
    <xf numFmtId="0" fontId="82" fillId="0" borderId="122" applyNumberFormat="0" applyFill="0" applyAlignment="0" applyProtection="0"/>
    <xf numFmtId="0" fontId="55" fillId="61" borderId="102" applyNumberFormat="0" applyFont="0" applyAlignment="0" applyProtection="0"/>
    <xf numFmtId="211" fontId="242" fillId="0" borderId="117" applyNumberFormat="0" applyFill="0" applyAlignment="0" applyProtection="0"/>
    <xf numFmtId="211" fontId="215" fillId="64" borderId="147"/>
    <xf numFmtId="0" fontId="99" fillId="57" borderId="103" applyNumberFormat="0" applyAlignment="0" applyProtection="0"/>
    <xf numFmtId="211" fontId="207" fillId="0" borderId="91" applyNumberFormat="0" applyFill="0" applyAlignment="0" applyProtection="0"/>
    <xf numFmtId="211" fontId="211" fillId="42" borderId="83" applyNumberFormat="0" applyAlignment="0" applyProtection="0"/>
    <xf numFmtId="211" fontId="211" fillId="42" borderId="83" applyNumberFormat="0" applyAlignment="0" applyProtection="0"/>
    <xf numFmtId="211" fontId="211" fillId="42" borderId="83" applyNumberFormat="0" applyAlignment="0" applyProtection="0"/>
    <xf numFmtId="211" fontId="211" fillId="42" borderId="83" applyNumberFormat="0" applyAlignment="0" applyProtection="0"/>
    <xf numFmtId="0" fontId="213" fillId="42" borderId="83" applyNumberFormat="0" applyAlignment="0" applyProtection="0"/>
    <xf numFmtId="211" fontId="211" fillId="42" borderId="83" applyNumberFormat="0" applyAlignment="0" applyProtection="0"/>
    <xf numFmtId="211" fontId="212" fillId="42" borderId="83" applyNumberFormat="0" applyAlignment="0" applyProtection="0"/>
    <xf numFmtId="211" fontId="225" fillId="57" borderId="130" applyNumberFormat="0" applyAlignment="0" applyProtection="0"/>
    <xf numFmtId="0" fontId="82" fillId="0" borderId="122" applyNumberFormat="0" applyFill="0" applyAlignment="0" applyProtection="0"/>
    <xf numFmtId="211" fontId="212" fillId="42" borderId="128" applyNumberFormat="0" applyAlignment="0" applyProtection="0"/>
    <xf numFmtId="0" fontId="65" fillId="57" borderId="128" applyNumberForma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11" fillId="42" borderId="83" applyNumberForma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0" fontId="55" fillId="61" borderId="141" applyNumberFormat="0" applyFon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55" fillId="61" borderId="141" applyNumberFormat="0" applyFont="0" applyAlignment="0" applyProtection="0"/>
    <xf numFmtId="0" fontId="367" fillId="62" borderId="140" applyNumberFormat="0" applyAlignment="0" applyProtection="0"/>
    <xf numFmtId="211" fontId="211" fillId="42" borderId="114" applyNumberFormat="0" applyAlignment="0" applyProtection="0"/>
    <xf numFmtId="0" fontId="55" fillId="61" borderId="102" applyNumberFormat="0" applyFont="0" applyAlignment="0" applyProtection="0"/>
    <xf numFmtId="0" fontId="55" fillId="61" borderId="154" applyNumberFormat="0" applyFont="0" applyAlignment="0" applyProtection="0"/>
    <xf numFmtId="0" fontId="47" fillId="61" borderId="115" applyNumberFormat="0" applyFont="0" applyAlignment="0" applyProtection="0"/>
    <xf numFmtId="0" fontId="77" fillId="0" borderId="113" applyNumberFormat="0" applyFill="0">
      <alignment horizontal="centerContinuous" vertical="top"/>
    </xf>
    <xf numFmtId="0" fontId="114" fillId="0" borderId="143" applyNumberFormat="0" applyFill="0" applyAlignment="0" applyProtection="0"/>
    <xf numFmtId="211" fontId="207" fillId="0" borderId="111" applyNumberFormat="0" applyFill="0" applyAlignment="0" applyProtection="0"/>
    <xf numFmtId="0" fontId="114" fillId="0" borderId="104" applyNumberFormat="0" applyFill="0" applyAlignment="0" applyProtection="0"/>
    <xf numFmtId="211" fontId="242" fillId="0" borderId="117" applyNumberFormat="0" applyFill="0" applyAlignment="0" applyProtection="0"/>
    <xf numFmtId="0" fontId="114" fillId="0" borderId="131" applyNumberFormat="0" applyFill="0" applyAlignment="0" applyProtection="0"/>
    <xf numFmtId="0" fontId="88" fillId="42" borderId="128" applyNumberFormat="0" applyAlignment="0" applyProtection="0"/>
    <xf numFmtId="0" fontId="88" fillId="42" borderId="114" applyNumberFormat="0" applyAlignment="0" applyProtection="0"/>
    <xf numFmtId="0" fontId="47" fillId="61" borderId="115" applyNumberFormat="0" applyFont="0" applyAlignment="0" applyProtection="0"/>
    <xf numFmtId="211" fontId="208" fillId="0" borderId="111" applyNumberFormat="0" applyFill="0" applyAlignment="0" applyProtection="0"/>
    <xf numFmtId="0" fontId="88" fillId="42" borderId="114" applyNumberFormat="0" applyAlignment="0" applyProtection="0"/>
    <xf numFmtId="0" fontId="114" fillId="0" borderId="131" applyNumberFormat="0" applyFill="0" applyAlignment="0" applyProtection="0"/>
    <xf numFmtId="0" fontId="207" fillId="0" borderId="135" applyNumberFormat="0" applyFill="0" applyAlignment="0" applyProtection="0"/>
    <xf numFmtId="0" fontId="211" fillId="42" borderId="153" applyNumberFormat="0" applyAlignment="0" applyProtection="0"/>
    <xf numFmtId="0" fontId="114" fillId="0" borderId="131" applyNumberFormat="0" applyFill="0" applyAlignment="0" applyProtection="0"/>
    <xf numFmtId="0" fontId="243" fillId="0" borderId="104" applyNumberFormat="0" applyFill="0" applyAlignment="0" applyProtection="0"/>
    <xf numFmtId="0" fontId="377" fillId="60" borderId="140" applyNumberFormat="0" applyAlignment="0" applyProtection="0"/>
    <xf numFmtId="0" fontId="381" fillId="0" borderId="131" applyNumberFormat="0" applyFill="0" applyAlignment="0" applyProtection="0"/>
    <xf numFmtId="0" fontId="55" fillId="61" borderId="129" applyNumberFormat="0" applyFont="0" applyAlignment="0" applyProtection="0"/>
    <xf numFmtId="0" fontId="114" fillId="0" borderId="104" applyNumberFormat="0" applyFill="0" applyAlignment="0" applyProtection="0"/>
    <xf numFmtId="0" fontId="114" fillId="0" borderId="117" applyNumberFormat="0" applyFill="0" applyAlignment="0" applyProtection="0"/>
    <xf numFmtId="211" fontId="225" fillId="57" borderId="103" applyNumberFormat="0" applyAlignment="0" applyProtection="0"/>
    <xf numFmtId="211" fontId="242" fillId="0" borderId="104" applyNumberFormat="0" applyFill="0" applyAlignment="0" applyProtection="0"/>
    <xf numFmtId="211" fontId="243" fillId="0" borderId="143" applyNumberFormat="0" applyFill="0" applyAlignment="0" applyProtection="0"/>
    <xf numFmtId="0" fontId="88" fillId="42" borderId="114" applyNumberFormat="0" applyAlignment="0" applyProtection="0"/>
    <xf numFmtId="0" fontId="82" fillId="0" borderId="135" applyNumberFormat="0" applyFill="0" applyAlignment="0" applyProtection="0"/>
    <xf numFmtId="0" fontId="114" fillId="0" borderId="143" applyNumberFormat="0" applyFill="0" applyAlignment="0" applyProtection="0"/>
    <xf numFmtId="211" fontId="207" fillId="0" borderId="111" applyNumberFormat="0" applyFill="0" applyAlignment="0" applyProtection="0"/>
    <xf numFmtId="0" fontId="207" fillId="0" borderId="150" applyNumberFormat="0" applyFill="0" applyAlignment="0" applyProtection="0"/>
    <xf numFmtId="0" fontId="55" fillId="61" borderId="115" applyNumberFormat="0" applyFont="0" applyAlignment="0" applyProtection="0"/>
    <xf numFmtId="0" fontId="65" fillId="57" borderId="83" applyNumberFormat="0" applyAlignment="0" applyProtection="0"/>
    <xf numFmtId="0" fontId="55" fillId="61" borderId="154" applyNumberFormat="0" applyFont="0" applyAlignment="0" applyProtection="0"/>
    <xf numFmtId="0" fontId="48" fillId="61" borderId="129" applyNumberFormat="0" applyFont="0" applyAlignment="0" applyProtection="0"/>
    <xf numFmtId="0" fontId="114" fillId="0" borderId="104" applyNumberFormat="0" applyFill="0" applyAlignment="0" applyProtection="0"/>
    <xf numFmtId="211" fontId="207" fillId="0" borderId="91" applyNumberFormat="0" applyFill="0" applyAlignment="0" applyProtection="0"/>
    <xf numFmtId="0" fontId="55" fillId="61" borderId="102" applyNumberFormat="0" applyFont="0" applyAlignment="0" applyProtection="0"/>
    <xf numFmtId="0" fontId="208" fillId="0" borderId="98" applyNumberFormat="0" applyFill="0" applyAlignment="0" applyProtection="0"/>
    <xf numFmtId="0" fontId="88" fillId="42" borderId="140" applyNumberFormat="0" applyAlignment="0" applyProtection="0"/>
    <xf numFmtId="0" fontId="82" fillId="0" borderId="135" applyNumberFormat="0" applyFill="0" applyAlignment="0" applyProtection="0"/>
    <xf numFmtId="0" fontId="220" fillId="0" borderId="120" applyNumberFormat="0" applyFill="0" applyBorder="0" applyAlignment="0" applyProtection="0">
      <alignment horizontal="centerContinuous"/>
    </xf>
    <xf numFmtId="0" fontId="55" fillId="61" borderId="129" applyNumberFormat="0" applyFont="0" applyAlignment="0" applyProtection="0"/>
    <xf numFmtId="211" fontId="242" fillId="0" borderId="117" applyNumberFormat="0" applyFill="0" applyAlignment="0" applyProtection="0"/>
    <xf numFmtId="0" fontId="47" fillId="61" borderId="154" applyNumberFormat="0" applyFont="0" applyAlignment="0" applyProtection="0"/>
    <xf numFmtId="0" fontId="99" fillId="57" borderId="103" applyNumberFormat="0" applyAlignment="0" applyProtection="0"/>
    <xf numFmtId="0" fontId="114" fillId="0" borderId="117" applyNumberFormat="0" applyFill="0" applyAlignment="0" applyProtection="0"/>
    <xf numFmtId="0" fontId="114" fillId="0" borderId="131" applyNumberFormat="0" applyFill="0" applyAlignment="0" applyProtection="0"/>
    <xf numFmtId="0" fontId="55" fillId="61" borderId="141" applyNumberFormat="0" applyFont="0" applyAlignment="0" applyProtection="0"/>
    <xf numFmtId="0" fontId="381" fillId="0" borderId="132" applyNumberFormat="0" applyFill="0" applyAlignment="0" applyProtection="0"/>
    <xf numFmtId="211" fontId="207" fillId="0" borderId="135" applyNumberFormat="0" applyFill="0" applyAlignment="0" applyProtection="0"/>
    <xf numFmtId="0" fontId="47" fillId="61" borderId="115" applyNumberFormat="0" applyFont="0" applyAlignment="0" applyProtection="0"/>
    <xf numFmtId="0" fontId="65" fillId="57" borderId="153" applyNumberFormat="0" applyAlignment="0" applyProtection="0"/>
    <xf numFmtId="0" fontId="65" fillId="57" borderId="140" applyNumberFormat="0" applyAlignment="0" applyProtection="0"/>
    <xf numFmtId="0" fontId="88" fillId="42" borderId="140" applyNumberFormat="0" applyAlignment="0" applyProtection="0"/>
    <xf numFmtId="0" fontId="114" fillId="0" borderId="143" applyNumberFormat="0" applyFill="0" applyAlignment="0" applyProtection="0"/>
    <xf numFmtId="211" fontId="207" fillId="0" borderId="98" applyNumberFormat="0" applyFill="0" applyAlignment="0" applyProtection="0"/>
    <xf numFmtId="0" fontId="55" fillId="61" borderId="141" applyNumberFormat="0" applyFont="0" applyAlignment="0" applyProtection="0"/>
    <xf numFmtId="0" fontId="212" fillId="42" borderId="101" applyNumberFormat="0" applyAlignment="0" applyProtection="0"/>
    <xf numFmtId="0" fontId="65" fillId="57" borderId="128" applyNumberFormat="0" applyAlignment="0" applyProtection="0"/>
    <xf numFmtId="211" fontId="242" fillId="0" borderId="143" applyNumberFormat="0" applyFill="0" applyAlignment="0" applyProtection="0"/>
    <xf numFmtId="0" fontId="280" fillId="61" borderId="154" applyNumberFormat="0" applyFont="0" applyAlignment="0" applyProtection="0"/>
    <xf numFmtId="0" fontId="55" fillId="61" borderId="141" applyNumberFormat="0" applyFont="0" applyAlignment="0" applyProtection="0"/>
    <xf numFmtId="0" fontId="114" fillId="0" borderId="104" applyNumberFormat="0" applyFill="0" applyAlignment="0" applyProtection="0"/>
    <xf numFmtId="0" fontId="88" fillId="42" borderId="140" applyNumberFormat="0" applyAlignment="0" applyProtection="0"/>
    <xf numFmtId="0" fontId="65" fillId="57" borderId="128" applyNumberFormat="0" applyAlignment="0" applyProtection="0"/>
    <xf numFmtId="211" fontId="243" fillId="0" borderId="117" applyNumberFormat="0" applyFill="0" applyAlignment="0" applyProtection="0"/>
    <xf numFmtId="211" fontId="183" fillId="57" borderId="128" applyNumberForma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114" fillId="0" borderId="143" applyNumberFormat="0" applyFill="0" applyAlignment="0" applyProtection="0"/>
    <xf numFmtId="0" fontId="13" fillId="61" borderId="141" applyNumberFormat="0" applyFont="0" applyAlignment="0" applyProtection="0"/>
    <xf numFmtId="0" fontId="47" fillId="61" borderId="129" applyNumberFormat="0" applyFont="0" applyAlignment="0" applyProtection="0"/>
    <xf numFmtId="0" fontId="277" fillId="0" borderId="138"/>
    <xf numFmtId="0" fontId="182" fillId="57" borderId="153" applyNumberFormat="0" applyAlignment="0" applyProtection="0"/>
    <xf numFmtId="0" fontId="114" fillId="0" borderId="117" applyNumberFormat="0" applyFill="0" applyAlignment="0" applyProtection="0"/>
    <xf numFmtId="211" fontId="208" fillId="0" borderId="98" applyNumberFormat="0" applyFill="0" applyAlignment="0" applyProtection="0"/>
    <xf numFmtId="0" fontId="114" fillId="0" borderId="117" applyNumberFormat="0" applyFill="0" applyAlignment="0" applyProtection="0"/>
    <xf numFmtId="0" fontId="88" fillId="42" borderId="101" applyNumberForma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99" fillId="57" borderId="142" applyNumberFormat="0" applyAlignment="0" applyProtection="0"/>
    <xf numFmtId="0" fontId="114" fillId="0" borderId="156" applyNumberFormat="0" applyFill="0" applyAlignment="0" applyProtection="0"/>
    <xf numFmtId="0" fontId="114" fillId="0" borderId="117" applyNumberFormat="0" applyFill="0" applyAlignment="0" applyProtection="0"/>
    <xf numFmtId="0" fontId="55" fillId="61" borderId="141" applyNumberFormat="0" applyFont="0" applyAlignment="0" applyProtection="0"/>
    <xf numFmtId="0" fontId="211" fillId="42" borderId="114" applyNumberFormat="0" applyAlignment="0" applyProtection="0"/>
    <xf numFmtId="211" fontId="207" fillId="0" borderId="122" applyNumberFormat="0" applyFill="0" applyAlignment="0" applyProtection="0"/>
    <xf numFmtId="0" fontId="13" fillId="61" borderId="141" applyNumberFormat="0" applyFont="0" applyAlignment="0" applyProtection="0"/>
    <xf numFmtId="0" fontId="244" fillId="0" borderId="131" applyNumberFormat="0" applyFill="0" applyAlignment="0" applyProtection="0"/>
    <xf numFmtId="0" fontId="382" fillId="0" borderId="131" applyNumberFormat="0" applyFill="0" applyAlignment="0" applyProtection="0"/>
    <xf numFmtId="211" fontId="211" fillId="42" borderId="140" applyNumberFormat="0" applyAlignment="0" applyProtection="0"/>
    <xf numFmtId="0" fontId="88" fillId="42" borderId="128" applyNumberFormat="0" applyAlignment="0" applyProtection="0"/>
    <xf numFmtId="0" fontId="47" fillId="61" borderId="115" applyNumberFormat="0" applyFont="0" applyAlignment="0" applyProtection="0"/>
    <xf numFmtId="0" fontId="65" fillId="57" borderId="101" applyNumberFormat="0" applyAlignment="0" applyProtection="0"/>
    <xf numFmtId="0" fontId="55" fillId="61" borderId="102" applyNumberFormat="0" applyFont="0" applyAlignment="0" applyProtection="0"/>
    <xf numFmtId="211" fontId="212" fillId="42" borderId="101" applyNumberFormat="0" applyAlignment="0" applyProtection="0"/>
    <xf numFmtId="0" fontId="55" fillId="61" borderId="154" applyNumberFormat="0" applyFont="0" applyAlignment="0" applyProtection="0"/>
    <xf numFmtId="0" fontId="377" fillId="60" borderId="140" applyNumberFormat="0" applyAlignment="0" applyProtection="0"/>
    <xf numFmtId="211" fontId="48" fillId="61" borderId="102" applyNumberFormat="0" applyFont="0" applyAlignment="0" applyProtection="0"/>
    <xf numFmtId="0" fontId="88" fillId="42" borderId="153" applyNumberFormat="0" applyAlignment="0" applyProtection="0"/>
    <xf numFmtId="211" fontId="182" fillId="57" borderId="114" applyNumberFormat="0" applyAlignment="0" applyProtection="0"/>
    <xf numFmtId="0" fontId="47" fillId="61" borderId="154" applyNumberFormat="0" applyFont="0" applyAlignment="0" applyProtection="0"/>
    <xf numFmtId="0" fontId="55" fillId="61" borderId="129" applyNumberFormat="0" applyFont="0" applyAlignment="0" applyProtection="0"/>
    <xf numFmtId="211" fontId="242" fillId="0" borderId="117" applyNumberFormat="0" applyFill="0" applyAlignment="0" applyProtection="0"/>
    <xf numFmtId="0" fontId="55" fillId="61" borderId="141" applyNumberFormat="0" applyFont="0" applyAlignment="0" applyProtection="0"/>
    <xf numFmtId="211" fontId="242" fillId="0" borderId="143" applyNumberFormat="0" applyFill="0" applyAlignment="0" applyProtection="0"/>
    <xf numFmtId="0" fontId="55" fillId="61" borderId="115" applyNumberFormat="0" applyFont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88" fillId="42" borderId="153" applyNumberFormat="0" applyAlignment="0" applyProtection="0"/>
    <xf numFmtId="0" fontId="88" fillId="42" borderId="101" applyNumberFormat="0" applyAlignment="0" applyProtection="0"/>
    <xf numFmtId="0" fontId="88" fillId="42" borderId="153" applyNumberFormat="0" applyAlignment="0" applyProtection="0"/>
    <xf numFmtId="0" fontId="47" fillId="61" borderId="102" applyNumberFormat="0" applyFont="0" applyAlignment="0" applyProtection="0"/>
    <xf numFmtId="0" fontId="55" fillId="61" borderId="154" applyNumberFormat="0" applyFont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211" fontId="225" fillId="57" borderId="103" applyNumberFormat="0" applyAlignment="0" applyProtection="0"/>
    <xf numFmtId="211" fontId="48" fillId="61" borderId="102" applyNumberFormat="0" applyFont="0" applyAlignment="0" applyProtection="0"/>
    <xf numFmtId="0" fontId="280" fillId="61" borderId="129" applyNumberFormat="0" applyFont="0" applyAlignment="0" applyProtection="0"/>
    <xf numFmtId="0" fontId="88" fillId="42" borderId="153" applyNumberFormat="0" applyAlignment="0" applyProtection="0"/>
    <xf numFmtId="0" fontId="88" fillId="42" borderId="140" applyNumberFormat="0" applyAlignment="0" applyProtection="0"/>
    <xf numFmtId="0" fontId="88" fillId="42" borderId="128" applyNumberFormat="0" applyAlignment="0" applyProtection="0"/>
    <xf numFmtId="0" fontId="114" fillId="0" borderId="143" applyNumberFormat="0" applyFill="0" applyAlignment="0" applyProtection="0"/>
    <xf numFmtId="0" fontId="389" fillId="0" borderId="122" applyNumberFormat="0" applyFill="0" applyAlignment="0" applyProtection="0"/>
    <xf numFmtId="211" fontId="211" fillId="42" borderId="128" applyNumberFormat="0" applyAlignment="0" applyProtection="0"/>
    <xf numFmtId="0" fontId="47" fillId="61" borderId="115" applyNumberFormat="0" applyFont="0" applyAlignment="0" applyProtection="0"/>
    <xf numFmtId="211" fontId="182" fillId="57" borderId="128" applyNumberFormat="0" applyAlignment="0" applyProtection="0"/>
    <xf numFmtId="0" fontId="55" fillId="61" borderId="115" applyNumberFormat="0" applyFont="0" applyAlignment="0" applyProtection="0"/>
    <xf numFmtId="0" fontId="367" fillId="62" borderId="128" applyNumberFormat="0" applyAlignment="0" applyProtection="0"/>
    <xf numFmtId="0" fontId="391" fillId="0" borderId="96" applyNumberFormat="0" applyFill="0" applyAlignment="0" applyProtection="0"/>
    <xf numFmtId="0" fontId="242" fillId="0" borderId="117" applyNumberFormat="0" applyFill="0" applyAlignment="0" applyProtection="0"/>
    <xf numFmtId="0" fontId="65" fillId="57" borderId="128" applyNumberFormat="0" applyAlignment="0" applyProtection="0"/>
    <xf numFmtId="0" fontId="88" fillId="42" borderId="101" applyNumberFormat="0" applyAlignment="0" applyProtection="0"/>
    <xf numFmtId="211" fontId="208" fillId="0" borderId="111" applyNumberFormat="0" applyFill="0" applyAlignment="0" applyProtection="0"/>
    <xf numFmtId="211" fontId="54" fillId="0" borderId="108"/>
    <xf numFmtId="211" fontId="211" fillId="42" borderId="140" applyNumberFormat="0" applyAlignment="0" applyProtection="0"/>
    <xf numFmtId="0" fontId="226" fillId="57" borderId="130" applyNumberFormat="0" applyAlignment="0" applyProtection="0"/>
    <xf numFmtId="0" fontId="88" fillId="42" borderId="101" applyNumberForma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88" fillId="42" borderId="101" applyNumberFormat="0" applyAlignment="0" applyProtection="0"/>
    <xf numFmtId="0" fontId="82" fillId="0" borderId="98" applyNumberFormat="0" applyFill="0" applyAlignment="0" applyProtection="0"/>
    <xf numFmtId="211" fontId="182" fillId="57" borderId="101" applyNumberFormat="0" applyAlignment="0" applyProtection="0"/>
    <xf numFmtId="211" fontId="48" fillId="61" borderId="115" applyNumberFormat="0" applyFont="0" applyAlignment="0" applyProtection="0"/>
    <xf numFmtId="0" fontId="65" fillId="57" borderId="101" applyNumberFormat="0" applyAlignment="0" applyProtection="0"/>
    <xf numFmtId="211" fontId="48" fillId="61" borderId="102" applyNumberFormat="0" applyFont="0" applyAlignment="0" applyProtection="0"/>
    <xf numFmtId="0" fontId="55" fillId="61" borderId="115" applyNumberFormat="0" applyFont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0" fontId="13" fillId="61" borderId="129" applyNumberFormat="0" applyFont="0" applyAlignment="0" applyProtection="0"/>
    <xf numFmtId="211" fontId="207" fillId="0" borderId="111" applyNumberFormat="0" applyFill="0" applyAlignment="0" applyProtection="0"/>
    <xf numFmtId="0" fontId="114" fillId="0" borderId="143" applyNumberFormat="0" applyFill="0" applyAlignment="0" applyProtection="0"/>
    <xf numFmtId="0" fontId="208" fillId="0" borderId="91" applyNumberFormat="0" applyFill="0" applyAlignment="0" applyProtection="0"/>
    <xf numFmtId="0" fontId="243" fillId="0" borderId="104" applyNumberFormat="0" applyFill="0" applyAlignment="0" applyProtection="0"/>
    <xf numFmtId="0" fontId="381" fillId="0" borderId="104" applyNumberFormat="0" applyFill="0" applyAlignment="0" applyProtection="0"/>
    <xf numFmtId="0" fontId="182" fillId="57" borderId="101" applyNumberFormat="0" applyAlignment="0" applyProtection="0"/>
    <xf numFmtId="0" fontId="114" fillId="0" borderId="143" applyNumberFormat="0" applyFill="0" applyAlignment="0" applyProtection="0"/>
    <xf numFmtId="0" fontId="55" fillId="61" borderId="115" applyNumberFormat="0" applyFont="0" applyAlignment="0" applyProtection="0"/>
    <xf numFmtId="0" fontId="55" fillId="61" borderId="141" applyNumberFormat="0" applyFont="0" applyAlignment="0" applyProtection="0"/>
    <xf numFmtId="0" fontId="88" fillId="42" borderId="128" applyNumberFormat="0" applyAlignment="0" applyProtection="0"/>
    <xf numFmtId="0" fontId="65" fillId="57" borderId="101" applyNumberFormat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211" fontId="48" fillId="61" borderId="84" applyNumberFormat="0" applyFont="0" applyAlignment="0" applyProtection="0"/>
    <xf numFmtId="211" fontId="242" fillId="0" borderId="143" applyNumberFormat="0" applyFill="0" applyAlignment="0" applyProtection="0"/>
    <xf numFmtId="0" fontId="47" fillId="61" borderId="154" applyNumberFormat="0" applyFont="0" applyAlignment="0" applyProtection="0"/>
    <xf numFmtId="211" fontId="242" fillId="0" borderId="117" applyNumberFormat="0" applyFill="0" applyAlignment="0" applyProtection="0"/>
    <xf numFmtId="211" fontId="243" fillId="0" borderId="117" applyNumberFormat="0" applyFill="0" applyAlignment="0" applyProtection="0"/>
    <xf numFmtId="211" fontId="226" fillId="57" borderId="103" applyNumberFormat="0" applyAlignment="0" applyProtection="0"/>
    <xf numFmtId="0" fontId="82" fillId="0" borderId="150" applyNumberFormat="0" applyFill="0" applyAlignment="0" applyProtection="0"/>
    <xf numFmtId="0" fontId="225" fillId="57" borderId="116" applyNumberFormat="0" applyAlignment="0" applyProtection="0"/>
    <xf numFmtId="211" fontId="242" fillId="0" borderId="131" applyNumberFormat="0" applyFill="0" applyAlignment="0" applyProtection="0"/>
    <xf numFmtId="0" fontId="88" fillId="42" borderId="101" applyNumberFormat="0" applyAlignment="0" applyProtection="0"/>
    <xf numFmtId="211" fontId="207" fillId="0" borderId="98" applyNumberFormat="0" applyFill="0" applyAlignment="0" applyProtection="0"/>
    <xf numFmtId="211" fontId="242" fillId="0" borderId="143" applyNumberFormat="0" applyFill="0" applyAlignment="0" applyProtection="0"/>
    <xf numFmtId="0" fontId="243" fillId="0" borderId="82" applyNumberFormat="0" applyFill="0" applyAlignment="0" applyProtection="0"/>
    <xf numFmtId="0" fontId="226" fillId="57" borderId="81" applyNumberFormat="0" applyAlignment="0" applyProtection="0"/>
    <xf numFmtId="211" fontId="242" fillId="0" borderId="117" applyNumberFormat="0" applyFill="0" applyAlignment="0" applyProtection="0"/>
    <xf numFmtId="211" fontId="242" fillId="0" borderId="86" applyNumberFormat="0" applyFill="0" applyAlignment="0" applyProtection="0"/>
    <xf numFmtId="0" fontId="208" fillId="0" borderId="75" applyNumberFormat="0" applyFill="0" applyAlignment="0" applyProtection="0"/>
    <xf numFmtId="0" fontId="183" fillId="57" borderId="79" applyNumberFormat="0" applyAlignment="0" applyProtection="0"/>
    <xf numFmtId="0" fontId="55" fillId="61" borderId="102" applyNumberFormat="0" applyFont="0" applyAlignment="0" applyProtection="0"/>
    <xf numFmtId="0" fontId="65" fillId="57" borderId="128" applyNumberFormat="0" applyAlignment="0" applyProtection="0"/>
    <xf numFmtId="0" fontId="88" fillId="42" borderId="153" applyNumberFormat="0" applyAlignment="0" applyProtection="0"/>
    <xf numFmtId="0" fontId="99" fillId="57" borderId="130" applyNumberFormat="0" applyAlignment="0" applyProtection="0"/>
    <xf numFmtId="211" fontId="242" fillId="0" borderId="143" applyNumberFormat="0" applyFill="0" applyAlignment="0" applyProtection="0"/>
    <xf numFmtId="211" fontId="48" fillId="61" borderId="115" applyNumberFormat="0" applyFont="0" applyAlignment="0" applyProtection="0"/>
    <xf numFmtId="0" fontId="212" fillId="42" borderId="101" applyNumberFormat="0" applyAlignment="0" applyProtection="0"/>
    <xf numFmtId="0" fontId="88" fillId="42" borderId="140" applyNumberFormat="0" applyAlignment="0" applyProtection="0"/>
    <xf numFmtId="0" fontId="55" fillId="61" borderId="141" applyNumberFormat="0" applyFont="0" applyAlignment="0" applyProtection="0"/>
    <xf numFmtId="0" fontId="377" fillId="42" borderId="114" applyNumberFormat="0" applyAlignment="0" applyProtection="0"/>
    <xf numFmtId="211" fontId="208" fillId="0" borderId="150" applyNumberFormat="0" applyFill="0" applyAlignment="0" applyProtection="0"/>
    <xf numFmtId="0" fontId="99" fillId="57" borderId="116" applyNumberFormat="0" applyAlignment="0" applyProtection="0"/>
    <xf numFmtId="0" fontId="88" fillId="42" borderId="153" applyNumberFormat="0" applyAlignment="0" applyProtection="0"/>
    <xf numFmtId="0" fontId="65" fillId="57" borderId="140" applyNumberFormat="0" applyAlignment="0" applyProtection="0"/>
    <xf numFmtId="0" fontId="55" fillId="61" borderId="115" applyNumberFormat="0" applyFont="0" applyAlignment="0" applyProtection="0"/>
    <xf numFmtId="211" fontId="48" fillId="61" borderId="115" applyNumberFormat="0" applyFont="0" applyAlignment="0" applyProtection="0"/>
    <xf numFmtId="0" fontId="114" fillId="0" borderId="156" applyNumberFormat="0" applyFill="0" applyAlignment="0" applyProtection="0"/>
    <xf numFmtId="0" fontId="55" fillId="61" borderId="115" applyNumberFormat="0" applyFont="0" applyAlignment="0" applyProtection="0"/>
    <xf numFmtId="211" fontId="182" fillId="57" borderId="128" applyNumberFormat="0" applyAlignment="0" applyProtection="0"/>
    <xf numFmtId="211" fontId="48" fillId="61" borderId="84" applyNumberFormat="0" applyFont="0" applyAlignment="0" applyProtection="0"/>
    <xf numFmtId="0" fontId="242" fillId="0" borderId="131" applyNumberFormat="0" applyFill="0" applyAlignment="0" applyProtection="0"/>
    <xf numFmtId="0" fontId="242" fillId="0" borderId="104" applyNumberFormat="0" applyFill="0" applyAlignment="0" applyProtection="0"/>
    <xf numFmtId="211" fontId="183" fillId="57" borderId="114" applyNumberFormat="0" applyAlignment="0" applyProtection="0"/>
    <xf numFmtId="0" fontId="211" fillId="42" borderId="114" applyNumberFormat="0" applyAlignment="0" applyProtection="0"/>
    <xf numFmtId="0" fontId="47" fillId="61" borderId="129" applyNumberFormat="0" applyFont="0" applyAlignment="0" applyProtection="0"/>
    <xf numFmtId="0" fontId="114" fillId="0" borderId="117" applyNumberFormat="0" applyFill="0" applyAlignment="0" applyProtection="0"/>
    <xf numFmtId="0" fontId="55" fillId="61" borderId="102" applyNumberFormat="0" applyFont="0" applyAlignment="0" applyProtection="0"/>
    <xf numFmtId="0" fontId="114" fillId="0" borderId="131" applyNumberFormat="0" applyFill="0" applyAlignment="0" applyProtection="0"/>
    <xf numFmtId="0" fontId="114" fillId="0" borderId="156" applyNumberFormat="0" applyFill="0" applyAlignment="0" applyProtection="0"/>
    <xf numFmtId="0" fontId="65" fillId="57" borderId="140" applyNumberFormat="0" applyAlignment="0" applyProtection="0"/>
    <xf numFmtId="0" fontId="182" fillId="57" borderId="101" applyNumberFormat="0" applyAlignment="0" applyProtection="0"/>
    <xf numFmtId="211" fontId="48" fillId="61" borderId="141" applyNumberFormat="0" applyFont="0" applyAlignment="0" applyProtection="0"/>
    <xf numFmtId="0" fontId="114" fillId="0" borderId="131" applyNumberFormat="0" applyFill="0" applyAlignment="0" applyProtection="0"/>
    <xf numFmtId="211" fontId="207" fillId="0" borderId="98" applyNumberFormat="0" applyFill="0" applyAlignment="0" applyProtection="0"/>
    <xf numFmtId="0" fontId="65" fillId="57" borderId="140" applyNumberFormat="0" applyAlignment="0" applyProtection="0"/>
    <xf numFmtId="0" fontId="82" fillId="0" borderId="135" applyNumberFormat="0" applyFill="0" applyAlignment="0" applyProtection="0"/>
    <xf numFmtId="0" fontId="34" fillId="61" borderId="102" applyNumberFormat="0" applyFont="0" applyAlignment="0" applyProtection="0"/>
    <xf numFmtId="0" fontId="55" fillId="61" borderId="141" applyNumberFormat="0" applyFont="0" applyAlignment="0" applyProtection="0"/>
    <xf numFmtId="0" fontId="114" fillId="0" borderId="104" applyNumberFormat="0" applyFill="0" applyAlignment="0" applyProtection="0"/>
    <xf numFmtId="0" fontId="162" fillId="0" borderId="99" applyNumberFormat="0" applyFill="0" applyProtection="0">
      <alignment horizontal="center"/>
    </xf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280" fillId="61" borderId="129" applyNumberFormat="0" applyFont="0" applyAlignment="0" applyProtection="0"/>
    <xf numFmtId="211" fontId="211" fillId="42" borderId="101" applyNumberFormat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0" fontId="424" fillId="42" borderId="114" applyNumberFormat="0" applyAlignment="0" applyProtection="0">
      <alignment vertical="center"/>
    </xf>
    <xf numFmtId="0" fontId="65" fillId="57" borderId="140" applyNumberFormat="0" applyAlignment="0" applyProtection="0"/>
    <xf numFmtId="0" fontId="55" fillId="61" borderId="102" applyNumberFormat="0" applyFont="0" applyAlignment="0" applyProtection="0"/>
    <xf numFmtId="0" fontId="82" fillId="0" borderId="91" applyNumberFormat="0" applyFill="0" applyAlignment="0" applyProtection="0"/>
    <xf numFmtId="211" fontId="242" fillId="0" borderId="143" applyNumberFormat="0" applyFill="0" applyAlignment="0" applyProtection="0"/>
    <xf numFmtId="0" fontId="55" fillId="61" borderId="115" applyNumberFormat="0" applyFont="0" applyAlignment="0" applyProtection="0"/>
    <xf numFmtId="0" fontId="390" fillId="0" borderId="122" applyNumberFormat="0" applyFill="0" applyAlignment="0" applyProtection="0"/>
    <xf numFmtId="0" fontId="88" fillId="42" borderId="114" applyNumberFormat="0" applyAlignment="0" applyProtection="0"/>
    <xf numFmtId="0" fontId="88" fillId="42" borderId="101" applyNumberFormat="0" applyAlignment="0" applyProtection="0"/>
    <xf numFmtId="211" fontId="48" fillId="61" borderId="102" applyNumberFormat="0" applyFont="0" applyAlignment="0" applyProtection="0"/>
    <xf numFmtId="0" fontId="88" fillId="42" borderId="153" applyNumberFormat="0" applyAlignment="0" applyProtection="0"/>
    <xf numFmtId="211" fontId="48" fillId="61" borderId="115" applyNumberFormat="0" applyFont="0" applyAlignment="0" applyProtection="0"/>
    <xf numFmtId="211" fontId="211" fillId="42" borderId="140" applyNumberFormat="0" applyAlignment="0" applyProtection="0"/>
    <xf numFmtId="0" fontId="48" fillId="61" borderId="141" applyNumberFormat="0" applyFont="0" applyAlignment="0" applyProtection="0"/>
    <xf numFmtId="0" fontId="242" fillId="0" borderId="156" applyNumberFormat="0" applyFill="0" applyAlignment="0" applyProtection="0"/>
    <xf numFmtId="0" fontId="47" fillId="61" borderId="115" applyNumberFormat="0" applyFont="0" applyAlignment="0" applyProtection="0"/>
    <xf numFmtId="0" fontId="55" fillId="61" borderId="129" applyNumberFormat="0" applyFont="0" applyAlignment="0" applyProtection="0"/>
    <xf numFmtId="0" fontId="65" fillId="57" borderId="101" applyNumberFormat="0" applyAlignment="0" applyProtection="0"/>
    <xf numFmtId="211" fontId="54" fillId="0" borderId="108"/>
    <xf numFmtId="0" fontId="378" fillId="42" borderId="128" applyNumberFormat="0" applyAlignment="0" applyProtection="0"/>
    <xf numFmtId="0" fontId="88" fillId="42" borderId="128" applyNumberFormat="0" applyAlignment="0" applyProtection="0"/>
    <xf numFmtId="0" fontId="114" fillId="0" borderId="143" applyNumberFormat="0" applyFill="0" applyAlignment="0" applyProtection="0"/>
    <xf numFmtId="0" fontId="88" fillId="42" borderId="140" applyNumberFormat="0" applyAlignment="0" applyProtection="0"/>
    <xf numFmtId="0" fontId="88" fillId="42" borderId="114" applyNumberFormat="0" applyAlignment="0" applyProtection="0"/>
    <xf numFmtId="0" fontId="55" fillId="61" borderId="102" applyNumberFormat="0" applyFont="0" applyAlignment="0" applyProtection="0"/>
    <xf numFmtId="0" fontId="47" fillId="61" borderId="129" applyNumberFormat="0" applyFont="0" applyAlignment="0" applyProtection="0"/>
    <xf numFmtId="0" fontId="207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114" fillId="0" borderId="156" applyNumberFormat="0" applyFill="0" applyAlignment="0" applyProtection="0"/>
    <xf numFmtId="0" fontId="55" fillId="61" borderId="141" applyNumberFormat="0" applyFont="0" applyAlignment="0" applyProtection="0"/>
    <xf numFmtId="0" fontId="55" fillId="61" borderId="129" applyNumberFormat="0" applyFont="0" applyAlignment="0" applyProtection="0"/>
    <xf numFmtId="0" fontId="82" fillId="0" borderId="98" applyNumberFormat="0" applyFill="0" applyAlignment="0" applyProtection="0"/>
    <xf numFmtId="0" fontId="55" fillId="61" borderId="141" applyNumberFormat="0" applyFont="0" applyAlignment="0" applyProtection="0"/>
    <xf numFmtId="211" fontId="207" fillId="0" borderId="135" applyNumberFormat="0" applyFill="0" applyAlignment="0" applyProtection="0"/>
    <xf numFmtId="0" fontId="65" fillId="57" borderId="128" applyNumberFormat="0" applyAlignment="0" applyProtection="0"/>
    <xf numFmtId="0" fontId="243" fillId="0" borderId="117" applyNumberFormat="0" applyFill="0" applyAlignment="0" applyProtection="0"/>
    <xf numFmtId="0" fontId="88" fillId="42" borderId="101" applyNumberFormat="0" applyAlignment="0" applyProtection="0"/>
    <xf numFmtId="0" fontId="114" fillId="0" borderId="143" applyNumberFormat="0" applyFill="0" applyAlignment="0" applyProtection="0"/>
    <xf numFmtId="0" fontId="55" fillId="61" borderId="141" applyNumberFormat="0" applyFont="0" applyAlignment="0" applyProtection="0"/>
    <xf numFmtId="0" fontId="88" fillId="42" borderId="140" applyNumberFormat="0" applyAlignment="0" applyProtection="0"/>
    <xf numFmtId="0" fontId="55" fillId="61" borderId="102" applyNumberFormat="0" applyFont="0" applyAlignment="0" applyProtection="0"/>
    <xf numFmtId="0" fontId="207" fillId="0" borderId="135" applyNumberFormat="0" applyFill="0" applyAlignment="0" applyProtection="0"/>
    <xf numFmtId="0" fontId="242" fillId="0" borderId="131" applyNumberFormat="0" applyFill="0" applyAlignment="0" applyProtection="0"/>
    <xf numFmtId="0" fontId="47" fillId="61" borderId="129" applyNumberFormat="0" applyFont="0" applyAlignment="0" applyProtection="0"/>
    <xf numFmtId="0" fontId="242" fillId="0" borderId="156" applyNumberFormat="0" applyFill="0" applyAlignment="0" applyProtection="0"/>
    <xf numFmtId="0" fontId="88" fillId="42" borderId="140" applyNumberFormat="0" applyAlignment="0" applyProtection="0"/>
    <xf numFmtId="211" fontId="182" fillId="57" borderId="128" applyNumberFormat="0" applyAlignment="0" applyProtection="0"/>
    <xf numFmtId="0" fontId="47" fillId="61" borderId="102" applyNumberFormat="0" applyFont="0" applyAlignment="0" applyProtection="0"/>
    <xf numFmtId="5" fontId="60" fillId="0" borderId="109" applyAlignment="0" applyProtection="0"/>
    <xf numFmtId="211" fontId="182" fillId="57" borderId="114" applyNumberFormat="0" applyAlignment="0" applyProtection="0"/>
    <xf numFmtId="0" fontId="65" fillId="57" borderId="140" applyNumberFormat="0" applyAlignment="0" applyProtection="0"/>
    <xf numFmtId="0" fontId="88" fillId="42" borderId="101" applyNumberFormat="0" applyAlignment="0" applyProtection="0"/>
    <xf numFmtId="0" fontId="65" fillId="57" borderId="114" applyNumberFormat="0" applyAlignment="0" applyProtection="0"/>
    <xf numFmtId="0" fontId="65" fillId="57" borderId="114" applyNumberFormat="0" applyAlignment="0" applyProtection="0"/>
    <xf numFmtId="0" fontId="114" fillId="0" borderId="143" applyNumberFormat="0" applyFill="0" applyAlignment="0" applyProtection="0"/>
    <xf numFmtId="211" fontId="183" fillId="57" borderId="128" applyNumberFormat="0" applyAlignment="0" applyProtection="0"/>
    <xf numFmtId="211" fontId="225" fillId="57" borderId="130" applyNumberFormat="0" applyAlignment="0" applyProtection="0"/>
    <xf numFmtId="0" fontId="99" fillId="57" borderId="116" applyNumberFormat="0" applyAlignment="0" applyProtection="0"/>
    <xf numFmtId="0" fontId="88" fillId="42" borderId="128" applyNumberFormat="0" applyAlignment="0" applyProtection="0"/>
    <xf numFmtId="211" fontId="182" fillId="57" borderId="101" applyNumberFormat="0" applyAlignment="0" applyProtection="0"/>
    <xf numFmtId="0" fontId="65" fillId="57" borderId="140" applyNumberFormat="0" applyAlignment="0" applyProtection="0"/>
    <xf numFmtId="0" fontId="88" fillId="42" borderId="128" applyNumberFormat="0" applyAlignment="0" applyProtection="0"/>
    <xf numFmtId="0" fontId="99" fillId="57" borderId="142" applyNumberFormat="0" applyAlignment="0" applyProtection="0"/>
    <xf numFmtId="0" fontId="88" fillId="42" borderId="128" applyNumberFormat="0" applyAlignment="0" applyProtection="0"/>
    <xf numFmtId="211" fontId="48" fillId="61" borderId="141" applyNumberFormat="0" applyFont="0" applyAlignment="0" applyProtection="0"/>
    <xf numFmtId="211" fontId="183" fillId="57" borderId="101" applyNumberFormat="0" applyAlignment="0" applyProtection="0"/>
    <xf numFmtId="0" fontId="48" fillId="61" borderId="102" applyNumberFormat="0" applyFont="0" applyAlignment="0" applyProtection="0"/>
    <xf numFmtId="0" fontId="99" fillId="57" borderId="142" applyNumberFormat="0" applyAlignment="0" applyProtection="0"/>
    <xf numFmtId="0" fontId="99" fillId="57" borderId="142" applyNumberFormat="0" applyAlignment="0" applyProtection="0"/>
    <xf numFmtId="0" fontId="114" fillId="0" borderId="104" applyNumberFormat="0" applyFill="0" applyAlignment="0" applyProtection="0"/>
    <xf numFmtId="211" fontId="211" fillId="42" borderId="140" applyNumberFormat="0" applyAlignment="0" applyProtection="0"/>
    <xf numFmtId="0" fontId="88" fillId="42" borderId="114" applyNumberFormat="0" applyAlignment="0" applyProtection="0"/>
    <xf numFmtId="0" fontId="82" fillId="0" borderId="98" applyNumberFormat="0" applyFill="0" applyAlignment="0" applyProtection="0"/>
    <xf numFmtId="0" fontId="114" fillId="0" borderId="143" applyNumberFormat="0" applyFill="0" applyAlignment="0" applyProtection="0"/>
    <xf numFmtId="0" fontId="48" fillId="61" borderId="129" applyNumberFormat="0" applyFont="0" applyAlignment="0" applyProtection="0"/>
    <xf numFmtId="0" fontId="114" fillId="0" borderId="131" applyNumberFormat="0" applyFill="0" applyAlignment="0" applyProtection="0"/>
    <xf numFmtId="0" fontId="55" fillId="61" borderId="115" applyNumberFormat="0" applyFont="0" applyAlignment="0" applyProtection="0"/>
    <xf numFmtId="0" fontId="381" fillId="0" borderId="105" applyNumberFormat="0" applyFill="0" applyAlignment="0" applyProtection="0"/>
    <xf numFmtId="211" fontId="211" fillId="42" borderId="101" applyNumberFormat="0" applyAlignment="0" applyProtection="0"/>
    <xf numFmtId="0" fontId="225" fillId="57" borderId="155" applyNumberFormat="0" applyAlignment="0" applyProtection="0"/>
    <xf numFmtId="0" fontId="82" fillId="0" borderId="98" applyNumberFormat="0" applyFill="0" applyAlignment="0" applyProtection="0"/>
    <xf numFmtId="0" fontId="82" fillId="0" borderId="122" applyNumberFormat="0" applyFill="0" applyAlignment="0" applyProtection="0"/>
    <xf numFmtId="0" fontId="367" fillId="62" borderId="101" applyNumberFormat="0" applyAlignment="0" applyProtection="0"/>
    <xf numFmtId="0" fontId="99" fillId="57" borderId="103" applyNumberFormat="0" applyAlignment="0" applyProtection="0"/>
    <xf numFmtId="0" fontId="212" fillId="42" borderId="101" applyNumberFormat="0" applyAlignment="0" applyProtection="0"/>
    <xf numFmtId="0" fontId="280" fillId="61" borderId="115" applyNumberFormat="0" applyFont="0" applyAlignment="0" applyProtection="0"/>
    <xf numFmtId="211" fontId="225" fillId="57" borderId="130" applyNumberFormat="0" applyAlignment="0" applyProtection="0"/>
    <xf numFmtId="211" fontId="211" fillId="42" borderId="140" applyNumberFormat="0" applyAlignment="0" applyProtection="0"/>
    <xf numFmtId="0" fontId="381" fillId="0" borderId="131" applyNumberFormat="0" applyFill="0" applyAlignment="0" applyProtection="0"/>
    <xf numFmtId="0" fontId="82" fillId="0" borderId="135" applyNumberFormat="0" applyFill="0" applyAlignment="0" applyProtection="0"/>
    <xf numFmtId="0" fontId="211" fillId="42" borderId="128" applyNumberFormat="0" applyAlignment="0" applyProtection="0"/>
    <xf numFmtId="0" fontId="47" fillId="61" borderId="102" applyNumberFormat="0" applyFont="0" applyAlignment="0" applyProtection="0"/>
    <xf numFmtId="0" fontId="242" fillId="0" borderId="117" applyNumberFormat="0" applyFill="0" applyAlignment="0" applyProtection="0"/>
    <xf numFmtId="0" fontId="114" fillId="0" borderId="156" applyNumberFormat="0" applyFill="0" applyAlignment="0" applyProtection="0"/>
    <xf numFmtId="211" fontId="48" fillId="61" borderId="129" applyNumberFormat="0" applyFont="0" applyAlignment="0" applyProtection="0"/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0" fontId="182" fillId="57" borderId="114" applyNumberFormat="0" applyAlignment="0" applyProtection="0"/>
    <xf numFmtId="211" fontId="48" fillId="61" borderId="129" applyNumberFormat="0" applyFont="0" applyAlignment="0" applyProtection="0"/>
    <xf numFmtId="0" fontId="48" fillId="61" borderId="129" applyNumberFormat="0" applyFont="0" applyAlignment="0" applyProtection="0"/>
    <xf numFmtId="211" fontId="182" fillId="57" borderId="140" applyNumberFormat="0" applyAlignment="0" applyProtection="0"/>
    <xf numFmtId="0" fontId="48" fillId="61" borderId="102" applyNumberFormat="0" applyFont="0" applyAlignment="0" applyProtection="0"/>
    <xf numFmtId="211" fontId="207" fillId="0" borderId="135" applyNumberFormat="0" applyFill="0" applyAlignment="0" applyProtection="0"/>
    <xf numFmtId="0" fontId="242" fillId="0" borderId="131" applyNumberFormat="0" applyFill="0" applyAlignment="0" applyProtection="0"/>
    <xf numFmtId="0" fontId="65" fillId="57" borderId="153" applyNumberFormat="0" applyAlignment="0" applyProtection="0"/>
    <xf numFmtId="0" fontId="88" fillId="42" borderId="114" applyNumberFormat="0" applyAlignment="0" applyProtection="0"/>
    <xf numFmtId="0" fontId="423" fillId="57" borderId="101" applyNumberFormat="0" applyAlignment="0" applyProtection="0">
      <alignment vertical="center"/>
    </xf>
    <xf numFmtId="211" fontId="182" fillId="57" borderId="101" applyNumberFormat="0" applyAlignment="0" applyProtection="0"/>
    <xf numFmtId="211" fontId="211" fillId="42" borderId="128" applyNumberFormat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0" fontId="32" fillId="0" borderId="0"/>
    <xf numFmtId="0" fontId="82" fillId="0" borderId="135" applyNumberFormat="0" applyFill="0" applyAlignment="0" applyProtection="0"/>
    <xf numFmtId="0" fontId="88" fillId="42" borderId="128" applyNumberFormat="0" applyAlignment="0" applyProtection="0"/>
    <xf numFmtId="211" fontId="208" fillId="0" borderId="91" applyNumberFormat="0" applyFill="0" applyAlignment="0" applyProtection="0"/>
    <xf numFmtId="211" fontId="242" fillId="0" borderId="86" applyNumberFormat="0" applyFill="0" applyAlignment="0" applyProtection="0"/>
    <xf numFmtId="211" fontId="48" fillId="61" borderId="129" applyNumberFormat="0" applyFont="0" applyAlignment="0" applyProtection="0"/>
    <xf numFmtId="0" fontId="88" fillId="42" borderId="114" applyNumberFormat="0" applyAlignment="0" applyProtection="0"/>
    <xf numFmtId="0" fontId="88" fillId="42" borderId="128" applyNumberFormat="0" applyAlignment="0" applyProtection="0"/>
    <xf numFmtId="0" fontId="55" fillId="61" borderId="154" applyNumberFormat="0" applyFont="0" applyAlignment="0" applyProtection="0"/>
    <xf numFmtId="211" fontId="48" fillId="61" borderId="102" applyNumberFormat="0" applyFont="0" applyAlignment="0" applyProtection="0"/>
    <xf numFmtId="211" fontId="242" fillId="0" borderId="143" applyNumberFormat="0" applyFill="0" applyAlignment="0" applyProtection="0"/>
    <xf numFmtId="0" fontId="182" fillId="57" borderId="114" applyNumberFormat="0" applyAlignment="0" applyProtection="0"/>
    <xf numFmtId="0" fontId="34" fillId="61" borderId="154" applyNumberFormat="0" applyFont="0" applyAlignment="0" applyProtection="0"/>
    <xf numFmtId="211" fontId="207" fillId="0" borderId="111" applyNumberFormat="0" applyFill="0" applyAlignment="0" applyProtection="0"/>
    <xf numFmtId="0" fontId="114" fillId="0" borderId="131" applyNumberFormat="0" applyFill="0" applyAlignment="0" applyProtection="0"/>
    <xf numFmtId="0" fontId="114" fillId="0" borderId="143" applyNumberFormat="0" applyFill="0" applyAlignment="0" applyProtection="0"/>
    <xf numFmtId="0" fontId="290" fillId="0" borderId="131" applyNumberFormat="0" applyFill="0" applyAlignment="0" applyProtection="0">
      <alignment vertical="center"/>
    </xf>
    <xf numFmtId="211" fontId="243" fillId="0" borderId="131" applyNumberFormat="0" applyFill="0" applyAlignment="0" applyProtection="0"/>
    <xf numFmtId="0" fontId="88" fillId="42" borderId="101" applyNumberFormat="0" applyAlignment="0" applyProtection="0"/>
    <xf numFmtId="211" fontId="207" fillId="0" borderId="135" applyNumberFormat="0" applyFill="0" applyAlignment="0" applyProtection="0"/>
    <xf numFmtId="0" fontId="55" fillId="61" borderId="102" applyNumberFormat="0" applyFont="0" applyAlignment="0" applyProtection="0"/>
    <xf numFmtId="0" fontId="88" fillId="42" borderId="128" applyNumberFormat="0" applyAlignment="0" applyProtection="0"/>
    <xf numFmtId="0" fontId="99" fillId="57" borderId="155" applyNumberFormat="0" applyAlignment="0" applyProtection="0"/>
    <xf numFmtId="0" fontId="55" fillId="61" borderId="141" applyNumberFormat="0" applyFont="0" applyAlignment="0" applyProtection="0"/>
    <xf numFmtId="0" fontId="99" fillId="57" borderId="142" applyNumberFormat="0" applyAlignment="0" applyProtection="0"/>
    <xf numFmtId="0" fontId="425" fillId="57" borderId="116" applyNumberFormat="0" applyAlignment="0" applyProtection="0">
      <alignment vertical="center"/>
    </xf>
    <xf numFmtId="0" fontId="114" fillId="0" borderId="143" applyNumberFormat="0" applyFill="0" applyAlignment="0" applyProtection="0"/>
    <xf numFmtId="0" fontId="48" fillId="61" borderId="141" applyNumberFormat="0" applyFont="0" applyAlignment="0" applyProtection="0"/>
    <xf numFmtId="0" fontId="47" fillId="61" borderId="154" applyNumberFormat="0" applyFont="0" applyAlignment="0" applyProtection="0"/>
    <xf numFmtId="211" fontId="211" fillId="42" borderId="114" applyNumberFormat="0" applyAlignment="0" applyProtection="0"/>
    <xf numFmtId="0" fontId="55" fillId="61" borderId="102" applyNumberFormat="0" applyFont="0" applyAlignment="0" applyProtection="0"/>
    <xf numFmtId="0" fontId="47" fillId="61" borderId="115" applyNumberFormat="0" applyFont="0" applyAlignment="0" applyProtection="0"/>
    <xf numFmtId="37" fontId="78" fillId="0" borderId="109" applyFill="0"/>
    <xf numFmtId="0" fontId="65" fillId="57" borderId="114" applyNumberFormat="0" applyAlignment="0" applyProtection="0"/>
    <xf numFmtId="0" fontId="88" fillId="42" borderId="101" applyNumberFormat="0" applyAlignment="0" applyProtection="0"/>
    <xf numFmtId="0" fontId="88" fillId="42" borderId="153" applyNumberFormat="0" applyAlignment="0" applyProtection="0"/>
    <xf numFmtId="0" fontId="114" fillId="0" borderId="143" applyNumberFormat="0" applyFill="0" applyAlignment="0" applyProtection="0"/>
    <xf numFmtId="0" fontId="114" fillId="0" borderId="117" applyNumberFormat="0" applyFill="0" applyAlignment="0" applyProtection="0"/>
    <xf numFmtId="0" fontId="55" fillId="61" borderId="154" applyNumberFormat="0" applyFont="0" applyAlignment="0" applyProtection="0"/>
    <xf numFmtId="0" fontId="88" fillId="42" borderId="101" applyNumberFormat="0" applyAlignment="0" applyProtection="0"/>
    <xf numFmtId="0" fontId="82" fillId="0" borderId="122" applyNumberFormat="0" applyFill="0" applyAlignment="0" applyProtection="0"/>
    <xf numFmtId="0" fontId="114" fillId="0" borderId="104" applyNumberFormat="0" applyFill="0" applyAlignment="0" applyProtection="0"/>
    <xf numFmtId="0" fontId="55" fillId="61" borderId="129" applyNumberFormat="0" applyFont="0" applyAlignment="0" applyProtection="0"/>
    <xf numFmtId="0" fontId="114" fillId="0" borderId="156" applyNumberFormat="0" applyFill="0" applyAlignment="0" applyProtection="0"/>
    <xf numFmtId="0" fontId="88" fillId="42" borderId="114" applyNumberFormat="0" applyAlignment="0" applyProtection="0"/>
    <xf numFmtId="0" fontId="88" fillId="42" borderId="101" applyNumberFormat="0" applyAlignment="0" applyProtection="0"/>
    <xf numFmtId="0" fontId="82" fillId="0" borderId="111" applyNumberFormat="0" applyFill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47" fillId="61" borderId="102" applyNumberFormat="0" applyFont="0" applyAlignment="0" applyProtection="0"/>
    <xf numFmtId="0" fontId="88" fillId="42" borderId="128" applyNumberFormat="0" applyAlignment="0" applyProtection="0"/>
    <xf numFmtId="211" fontId="207" fillId="0" borderId="122" applyNumberFormat="0" applyFill="0" applyAlignment="0" applyProtection="0"/>
    <xf numFmtId="0" fontId="280" fillId="61" borderId="115" applyNumberFormat="0" applyFont="0" applyAlignment="0" applyProtection="0"/>
    <xf numFmtId="211" fontId="225" fillId="57" borderId="142" applyNumberFormat="0" applyAlignment="0" applyProtection="0"/>
    <xf numFmtId="0" fontId="65" fillId="57" borderId="140" applyNumberFormat="0" applyAlignment="0" applyProtection="0"/>
    <xf numFmtId="0" fontId="65" fillId="57" borderId="101" applyNumberFormat="0" applyAlignment="0" applyProtection="0"/>
    <xf numFmtId="0" fontId="55" fillId="61" borderId="154" applyNumberFormat="0" applyFont="0" applyAlignment="0" applyProtection="0"/>
    <xf numFmtId="211" fontId="226" fillId="57" borderId="116" applyNumberFormat="0" applyAlignment="0" applyProtection="0"/>
    <xf numFmtId="0" fontId="114" fillId="0" borderId="156" applyNumberFormat="0" applyFill="0" applyAlignment="0" applyProtection="0"/>
    <xf numFmtId="0" fontId="55" fillId="61" borderId="102" applyNumberFormat="0" applyFont="0" applyAlignment="0" applyProtection="0"/>
    <xf numFmtId="0" fontId="381" fillId="0" borderId="143" applyNumberFormat="0" applyFill="0" applyAlignment="0" applyProtection="0"/>
    <xf numFmtId="0" fontId="55" fillId="61" borderId="102" applyNumberFormat="0" applyFont="0" applyAlignment="0" applyProtection="0"/>
    <xf numFmtId="0" fontId="55" fillId="61" borderId="129" applyNumberFormat="0" applyFont="0" applyAlignment="0" applyProtection="0"/>
    <xf numFmtId="0" fontId="114" fillId="0" borderId="117" applyNumberFormat="0" applyFill="0" applyAlignment="0" applyProtection="0"/>
    <xf numFmtId="0" fontId="48" fillId="61" borderId="141" applyNumberFormat="0" applyFont="0" applyAlignment="0" applyProtection="0"/>
    <xf numFmtId="0" fontId="243" fillId="0" borderId="104" applyNumberFormat="0" applyFill="0" applyAlignment="0" applyProtection="0"/>
    <xf numFmtId="0" fontId="47" fillId="61" borderId="154" applyNumberFormat="0" applyFont="0" applyAlignment="0" applyProtection="0"/>
    <xf numFmtId="0" fontId="13" fillId="61" borderId="115" applyNumberFormat="0" applyFont="0" applyAlignment="0" applyProtection="0"/>
    <xf numFmtId="0" fontId="114" fillId="0" borderId="117" applyNumberFormat="0" applyFill="0" applyAlignment="0" applyProtection="0"/>
    <xf numFmtId="0" fontId="47" fillId="61" borderId="129" applyNumberFormat="0" applyFont="0" applyAlignment="0" applyProtection="0"/>
    <xf numFmtId="0" fontId="242" fillId="0" borderId="156" applyNumberFormat="0" applyFill="0" applyAlignment="0" applyProtection="0"/>
    <xf numFmtId="0" fontId="88" fillId="42" borderId="140" applyNumberFormat="0" applyAlignment="0" applyProtection="0"/>
    <xf numFmtId="211" fontId="48" fillId="61" borderId="141" applyNumberFormat="0" applyFont="0" applyAlignment="0" applyProtection="0"/>
    <xf numFmtId="0" fontId="55" fillId="61" borderId="115" applyNumberFormat="0" applyFont="0" applyAlignment="0" applyProtection="0"/>
    <xf numFmtId="0" fontId="99" fillId="57" borderId="103" applyNumberFormat="0" applyAlignment="0" applyProtection="0"/>
    <xf numFmtId="0" fontId="82" fillId="0" borderId="91" applyNumberFormat="0" applyFill="0" applyAlignment="0" applyProtection="0"/>
    <xf numFmtId="0" fontId="88" fillId="42" borderId="140" applyNumberFormat="0" applyAlignment="0" applyProtection="0"/>
    <xf numFmtId="0" fontId="114" fillId="0" borderId="131" applyNumberFormat="0" applyFill="0" applyAlignment="0" applyProtection="0"/>
    <xf numFmtId="0" fontId="88" fillId="42" borderId="140" applyNumberFormat="0" applyAlignment="0" applyProtection="0"/>
    <xf numFmtId="211" fontId="211" fillId="42" borderId="101" applyNumberFormat="0" applyAlignment="0" applyProtection="0"/>
    <xf numFmtId="211" fontId="48" fillId="61" borderId="115" applyNumberFormat="0" applyFont="0" applyAlignment="0" applyProtection="0"/>
    <xf numFmtId="0" fontId="55" fillId="61" borderId="141" applyNumberFormat="0" applyFont="0" applyAlignment="0" applyProtection="0"/>
    <xf numFmtId="211" fontId="183" fillId="57" borderId="114" applyNumberFormat="0" applyAlignment="0" applyProtection="0"/>
    <xf numFmtId="0" fontId="55" fillId="61" borderId="115" applyNumberFormat="0" applyFont="0" applyAlignment="0" applyProtection="0"/>
    <xf numFmtId="211" fontId="48" fillId="61" borderId="129" applyNumberFormat="0" applyFont="0" applyAlignment="0" applyProtection="0"/>
    <xf numFmtId="0" fontId="47" fillId="61" borderId="102" applyNumberFormat="0" applyFont="0" applyAlignment="0" applyProtection="0"/>
    <xf numFmtId="0" fontId="88" fillId="42" borderId="153" applyNumberFormat="0" applyAlignment="0" applyProtection="0"/>
    <xf numFmtId="0" fontId="377" fillId="60" borderId="140" applyNumberFormat="0" applyAlignment="0" applyProtection="0"/>
    <xf numFmtId="211" fontId="48" fillId="61" borderId="102" applyNumberFormat="0" applyFont="0" applyAlignment="0" applyProtection="0"/>
    <xf numFmtId="0" fontId="65" fillId="57" borderId="114" applyNumberFormat="0" applyAlignment="0" applyProtection="0"/>
    <xf numFmtId="211" fontId="211" fillId="42" borderId="128" applyNumberFormat="0" applyAlignment="0" applyProtection="0"/>
    <xf numFmtId="0" fontId="243" fillId="0" borderId="131" applyNumberFormat="0" applyFill="0" applyAlignment="0" applyProtection="0"/>
    <xf numFmtId="0" fontId="55" fillId="61" borderId="115" applyNumberFormat="0" applyFont="0" applyAlignment="0" applyProtection="0"/>
    <xf numFmtId="211" fontId="243" fillId="0" borderId="143" applyNumberFormat="0" applyFill="0" applyAlignment="0" applyProtection="0"/>
    <xf numFmtId="211" fontId="48" fillId="61" borderId="115" applyNumberFormat="0" applyFont="0" applyAlignment="0" applyProtection="0"/>
    <xf numFmtId="0" fontId="211" fillId="42" borderId="114" applyNumberFormat="0" applyAlignment="0" applyProtection="0"/>
    <xf numFmtId="211" fontId="225" fillId="57" borderId="103" applyNumberFormat="0" applyAlignment="0" applyProtection="0"/>
    <xf numFmtId="0" fontId="34" fillId="61" borderId="141" applyNumberFormat="0" applyFont="0" applyAlignment="0" applyProtection="0"/>
    <xf numFmtId="0" fontId="55" fillId="61" borderId="115" applyNumberFormat="0" applyFont="0" applyAlignment="0" applyProtection="0"/>
    <xf numFmtId="0" fontId="114" fillId="0" borderId="104" applyNumberFormat="0" applyFill="0" applyAlignment="0" applyProtection="0"/>
    <xf numFmtId="0" fontId="88" fillId="42" borderId="140" applyNumberFormat="0" applyAlignment="0" applyProtection="0"/>
    <xf numFmtId="0" fontId="88" fillId="42" borderId="153" applyNumberFormat="0" applyAlignment="0" applyProtection="0"/>
    <xf numFmtId="0" fontId="47" fillId="61" borderId="154" applyNumberFormat="0" applyFont="0" applyAlignment="0" applyProtection="0"/>
    <xf numFmtId="0" fontId="55" fillId="61" borderId="129" applyNumberFormat="0" applyFont="0" applyAlignment="0" applyProtection="0"/>
    <xf numFmtId="0" fontId="47" fillId="61" borderId="154" applyNumberFormat="0" applyFont="0" applyAlignment="0" applyProtection="0"/>
    <xf numFmtId="0" fontId="55" fillId="61" borderId="141" applyNumberFormat="0" applyFont="0" applyAlignment="0" applyProtection="0"/>
    <xf numFmtId="0" fontId="88" fillId="42" borderId="101" applyNumberFormat="0" applyAlignment="0" applyProtection="0"/>
    <xf numFmtId="0" fontId="280" fillId="61" borderId="141" applyNumberFormat="0" applyFont="0" applyAlignment="0" applyProtection="0"/>
    <xf numFmtId="0" fontId="211" fillId="42" borderId="128" applyNumberFormat="0" applyAlignment="0" applyProtection="0"/>
    <xf numFmtId="0" fontId="208" fillId="0" borderId="111" applyNumberFormat="0" applyFill="0" applyAlignment="0" applyProtection="0"/>
    <xf numFmtId="0" fontId="242" fillId="0" borderId="117" applyNumberFormat="0" applyFill="0" applyAlignment="0" applyProtection="0"/>
    <xf numFmtId="0" fontId="367" fillId="57" borderId="128" applyNumberFormat="0" applyAlignment="0" applyProtection="0"/>
    <xf numFmtId="0" fontId="55" fillId="61" borderId="102" applyNumberFormat="0" applyFont="0" applyAlignment="0" applyProtection="0"/>
    <xf numFmtId="0" fontId="65" fillId="57" borderId="101" applyNumberFormat="0" applyAlignment="0" applyProtection="0"/>
    <xf numFmtId="0" fontId="78" fillId="0" borderId="120">
      <alignment horizontal="left" vertical="center"/>
    </xf>
    <xf numFmtId="211" fontId="182" fillId="57" borderId="114" applyNumberFormat="0" applyAlignment="0" applyProtection="0"/>
    <xf numFmtId="0" fontId="55" fillId="61" borderId="115" applyNumberFormat="0" applyFont="0" applyAlignment="0" applyProtection="0"/>
    <xf numFmtId="0" fontId="207" fillId="0" borderId="111" applyNumberFormat="0" applyFill="0" applyAlignment="0" applyProtection="0"/>
    <xf numFmtId="0" fontId="367" fillId="62" borderId="114" applyNumberFormat="0" applyAlignment="0" applyProtection="0"/>
    <xf numFmtId="211" fontId="48" fillId="61" borderId="102" applyNumberFormat="0" applyFont="0" applyAlignment="0" applyProtection="0"/>
    <xf numFmtId="0" fontId="82" fillId="0" borderId="98" applyNumberFormat="0" applyFill="0" applyAlignment="0" applyProtection="0"/>
    <xf numFmtId="0" fontId="55" fillId="61" borderId="129" applyNumberFormat="0" applyFont="0" applyAlignment="0" applyProtection="0"/>
    <xf numFmtId="211" fontId="182" fillId="57" borderId="101" applyNumberFormat="0" applyAlignment="0" applyProtection="0"/>
    <xf numFmtId="211" fontId="182" fillId="57" borderId="83" applyNumberFormat="0" applyAlignment="0" applyProtection="0"/>
    <xf numFmtId="0" fontId="65" fillId="57" borderId="153" applyNumberFormat="0" applyAlignment="0" applyProtection="0"/>
    <xf numFmtId="0" fontId="99" fillId="57" borderId="116" applyNumberFormat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0" fontId="211" fillId="42" borderId="128" applyNumberFormat="0" applyAlignment="0" applyProtection="0"/>
    <xf numFmtId="211" fontId="242" fillId="0" borderId="117" applyNumberFormat="0" applyFill="0" applyAlignment="0" applyProtection="0"/>
    <xf numFmtId="0" fontId="82" fillId="0" borderId="111" applyNumberFormat="0" applyFill="0" applyAlignment="0" applyProtection="0"/>
    <xf numFmtId="0" fontId="65" fillId="57" borderId="140" applyNumberFormat="0" applyAlignment="0" applyProtection="0"/>
    <xf numFmtId="0" fontId="213" fillId="42" borderId="101" applyNumberFormat="0" applyAlignment="0" applyProtection="0"/>
    <xf numFmtId="0" fontId="182" fillId="57" borderId="101" applyNumberFormat="0" applyAlignment="0" applyProtection="0"/>
    <xf numFmtId="0" fontId="48" fillId="61" borderId="102" applyNumberFormat="0" applyFont="0" applyAlignment="0" applyProtection="0"/>
    <xf numFmtId="0" fontId="114" fillId="0" borderId="104" applyNumberFormat="0" applyFill="0" applyAlignment="0" applyProtection="0"/>
    <xf numFmtId="0" fontId="211" fillId="42" borderId="101" applyNumberFormat="0" applyAlignment="0" applyProtection="0"/>
    <xf numFmtId="0" fontId="47" fillId="61" borderId="102" applyNumberFormat="0" applyFont="0" applyAlignment="0" applyProtection="0"/>
    <xf numFmtId="211" fontId="242" fillId="0" borderId="143" applyNumberFormat="0" applyFill="0" applyAlignment="0" applyProtection="0"/>
    <xf numFmtId="0" fontId="211" fillId="42" borderId="114" applyNumberFormat="0" applyAlignment="0" applyProtection="0"/>
    <xf numFmtId="0" fontId="48" fillId="61" borderId="115" applyNumberFormat="0" applyFont="0" applyAlignment="0" applyProtection="0"/>
    <xf numFmtId="0" fontId="88" fillId="42" borderId="128" applyNumberFormat="0" applyAlignment="0" applyProtection="0"/>
    <xf numFmtId="0" fontId="65" fillId="57" borderId="153" applyNumberFormat="0" applyAlignment="0" applyProtection="0"/>
    <xf numFmtId="0" fontId="34" fillId="61" borderId="129" applyNumberFormat="0" applyFont="0" applyAlignment="0" applyProtection="0"/>
    <xf numFmtId="0" fontId="65" fillId="57" borderId="114" applyNumberFormat="0" applyAlignment="0" applyProtection="0"/>
    <xf numFmtId="211" fontId="208" fillId="0" borderId="91" applyNumberFormat="0" applyFill="0" applyAlignment="0" applyProtection="0"/>
    <xf numFmtId="0" fontId="242" fillId="0" borderId="143" applyNumberFormat="0" applyFill="0" applyAlignment="0" applyProtection="0"/>
    <xf numFmtId="0" fontId="114" fillId="0" borderId="156" applyNumberFormat="0" applyFill="0" applyAlignment="0" applyProtection="0"/>
    <xf numFmtId="0" fontId="423" fillId="57" borderId="101" applyNumberFormat="0" applyAlignment="0" applyProtection="0">
      <alignment vertical="center"/>
    </xf>
    <xf numFmtId="0" fontId="47" fillId="61" borderId="129" applyNumberFormat="0" applyFont="0" applyAlignment="0" applyProtection="0"/>
    <xf numFmtId="0" fontId="82" fillId="0" borderId="111" applyNumberFormat="0" applyFill="0" applyAlignment="0" applyProtection="0"/>
    <xf numFmtId="0" fontId="55" fillId="61" borderId="154" applyNumberFormat="0" applyFont="0" applyAlignment="0" applyProtection="0"/>
    <xf numFmtId="0" fontId="13" fillId="61" borderId="102" applyNumberFormat="0" applyFont="0" applyAlignment="0" applyProtection="0"/>
    <xf numFmtId="211" fontId="48" fillId="61" borderId="102" applyNumberFormat="0" applyFont="0" applyAlignment="0" applyProtection="0"/>
    <xf numFmtId="211" fontId="207" fillId="0" borderId="122" applyNumberFormat="0" applyFill="0" applyAlignment="0" applyProtection="0"/>
    <xf numFmtId="0" fontId="82" fillId="0" borderId="111" applyNumberFormat="0" applyFill="0" applyAlignment="0" applyProtection="0"/>
    <xf numFmtId="0" fontId="55" fillId="61" borderId="115" applyNumberFormat="0" applyFont="0" applyAlignment="0" applyProtection="0"/>
    <xf numFmtId="211" fontId="207" fillId="0" borderId="135" applyNumberFormat="0" applyFill="0" applyAlignment="0" applyProtection="0"/>
    <xf numFmtId="211" fontId="243" fillId="0" borderId="86" applyNumberFormat="0" applyFill="0" applyAlignment="0" applyProtection="0"/>
    <xf numFmtId="0" fontId="377" fillId="42" borderId="153" applyNumberFormat="0" applyAlignment="0" applyProtection="0"/>
    <xf numFmtId="0" fontId="55" fillId="61" borderId="129" applyNumberFormat="0" applyFont="0" applyAlignment="0" applyProtection="0"/>
    <xf numFmtId="211" fontId="207" fillId="0" borderId="98" applyNumberFormat="0" applyFill="0" applyAlignment="0" applyProtection="0"/>
    <xf numFmtId="211" fontId="207" fillId="0" borderId="150" applyNumberFormat="0" applyFill="0" applyAlignment="0" applyProtection="0"/>
    <xf numFmtId="211" fontId="225" fillId="57" borderId="85" applyNumberFormat="0" applyAlignment="0" applyProtection="0"/>
    <xf numFmtId="211" fontId="242" fillId="0" borderId="104" applyNumberFormat="0" applyFill="0" applyAlignment="0" applyProtection="0"/>
    <xf numFmtId="211" fontId="54" fillId="0" borderId="108"/>
    <xf numFmtId="211" fontId="242" fillId="0" borderId="104" applyNumberFormat="0" applyFill="0" applyAlignment="0" applyProtection="0"/>
    <xf numFmtId="0" fontId="47" fillId="61" borderId="154" applyNumberFormat="0" applyFont="0" applyAlignment="0" applyProtection="0"/>
    <xf numFmtId="0" fontId="55" fillId="61" borderId="102" applyNumberFormat="0" applyFont="0" applyAlignment="0" applyProtection="0"/>
    <xf numFmtId="0" fontId="211" fillId="42" borderId="128" applyNumberFormat="0" applyAlignment="0" applyProtection="0"/>
    <xf numFmtId="0" fontId="47" fillId="61" borderId="115" applyNumberFormat="0" applyFont="0" applyAlignment="0" applyProtection="0"/>
    <xf numFmtId="0" fontId="55" fillId="61" borderId="141" applyNumberFormat="0" applyFont="0" applyAlignment="0" applyProtection="0"/>
    <xf numFmtId="211" fontId="48" fillId="61" borderId="115" applyNumberFormat="0" applyFont="0" applyAlignment="0" applyProtection="0"/>
    <xf numFmtId="0" fontId="55" fillId="61" borderId="102" applyNumberFormat="0" applyFont="0" applyAlignment="0" applyProtection="0"/>
    <xf numFmtId="0" fontId="47" fillId="61" borderId="115" applyNumberFormat="0" applyFont="0" applyAlignment="0" applyProtection="0"/>
    <xf numFmtId="211" fontId="226" fillId="57" borderId="116" applyNumberFormat="0" applyAlignment="0" applyProtection="0"/>
    <xf numFmtId="0" fontId="242" fillId="0" borderId="143" applyNumberFormat="0" applyFill="0" applyAlignment="0" applyProtection="0"/>
    <xf numFmtId="0" fontId="212" fillId="42" borderId="114" applyNumberFormat="0" applyAlignment="0" applyProtection="0"/>
    <xf numFmtId="0" fontId="114" fillId="0" borderId="156" applyNumberFormat="0" applyFill="0" applyAlignment="0" applyProtection="0"/>
    <xf numFmtId="0" fontId="114" fillId="0" borderId="143" applyNumberFormat="0" applyFill="0" applyAlignment="0" applyProtection="0"/>
    <xf numFmtId="0" fontId="114" fillId="0" borderId="131" applyNumberFormat="0" applyFill="0" applyAlignment="0" applyProtection="0"/>
    <xf numFmtId="0" fontId="382" fillId="0" borderId="131" applyNumberFormat="0" applyFill="0" applyAlignment="0" applyProtection="0"/>
    <xf numFmtId="0" fontId="47" fillId="61" borderId="154" applyNumberFormat="0" applyFont="0" applyAlignment="0" applyProtection="0"/>
    <xf numFmtId="0" fontId="88" fillId="42" borderId="128" applyNumberFormat="0" applyAlignment="0" applyProtection="0"/>
    <xf numFmtId="0" fontId="55" fillId="61" borderId="115" applyNumberFormat="0" applyFont="0" applyAlignment="0" applyProtection="0"/>
    <xf numFmtId="0" fontId="114" fillId="0" borderId="131" applyNumberFormat="0" applyFill="0" applyAlignment="0" applyProtection="0"/>
    <xf numFmtId="0" fontId="99" fillId="57" borderId="142" applyNumberFormat="0" applyAlignment="0" applyProtection="0"/>
    <xf numFmtId="211" fontId="67" fillId="61" borderId="84" applyNumberFormat="0" applyFont="0" applyAlignment="0" applyProtection="0"/>
    <xf numFmtId="211" fontId="48" fillId="61" borderId="84" applyNumberFormat="0" applyFont="0" applyAlignment="0" applyProtection="0"/>
    <xf numFmtId="0" fontId="88" fillId="42" borderId="114" applyNumberFormat="0" applyAlignment="0" applyProtection="0"/>
    <xf numFmtId="0" fontId="55" fillId="61" borderId="141" applyNumberFormat="0" applyFont="0" applyAlignment="0" applyProtection="0"/>
    <xf numFmtId="0" fontId="48" fillId="61" borderId="102" applyNumberFormat="0" applyFont="0" applyAlignment="0" applyProtection="0"/>
    <xf numFmtId="0" fontId="88" fillId="42" borderId="140" applyNumberFormat="0" applyAlignment="0" applyProtection="0"/>
    <xf numFmtId="211" fontId="243" fillId="0" borderId="131" applyNumberFormat="0" applyFill="0" applyAlignment="0" applyProtection="0"/>
    <xf numFmtId="211" fontId="242" fillId="0" borderId="143" applyNumberFormat="0" applyFill="0" applyAlignment="0" applyProtection="0"/>
    <xf numFmtId="0" fontId="377" fillId="60" borderId="114" applyNumberFormat="0" applyAlignment="0" applyProtection="0"/>
    <xf numFmtId="0" fontId="114" fillId="0" borderId="104" applyNumberFormat="0" applyFill="0" applyAlignment="0" applyProtection="0"/>
    <xf numFmtId="0" fontId="207" fillId="0" borderId="98" applyNumberFormat="0" applyFill="0" applyAlignment="0" applyProtection="0"/>
    <xf numFmtId="0" fontId="208" fillId="0" borderId="111" applyNumberFormat="0" applyFill="0" applyAlignment="0" applyProtection="0"/>
    <xf numFmtId="0" fontId="88" fillId="42" borderId="114" applyNumberFormat="0" applyAlignment="0" applyProtection="0"/>
    <xf numFmtId="0" fontId="208" fillId="0" borderId="98" applyNumberFormat="0" applyFill="0" applyAlignment="0" applyProtection="0"/>
    <xf numFmtId="0" fontId="13" fillId="61" borderId="154" applyNumberFormat="0" applyFont="0" applyAlignment="0" applyProtection="0"/>
    <xf numFmtId="0" fontId="114" fillId="0" borderId="143" applyNumberFormat="0" applyFill="0" applyAlignment="0" applyProtection="0"/>
    <xf numFmtId="0" fontId="48" fillId="61" borderId="129" applyNumberFormat="0" applyFont="0" applyAlignment="0" applyProtection="0"/>
    <xf numFmtId="0" fontId="367" fillId="62" borderId="101" applyNumberFormat="0" applyAlignment="0" applyProtection="0"/>
    <xf numFmtId="0" fontId="88" fillId="42" borderId="114" applyNumberFormat="0" applyAlignment="0" applyProtection="0"/>
    <xf numFmtId="0" fontId="47" fillId="61" borderId="102" applyNumberFormat="0" applyFont="0" applyAlignment="0" applyProtection="0"/>
    <xf numFmtId="0" fontId="48" fillId="61" borderId="102" applyNumberFormat="0" applyFont="0" applyAlignment="0" applyProtection="0"/>
    <xf numFmtId="0" fontId="365" fillId="57" borderId="130" applyNumberFormat="0" applyAlignment="0" applyProtection="0"/>
    <xf numFmtId="0" fontId="48" fillId="61" borderId="141" applyNumberFormat="0" applyFont="0" applyAlignment="0" applyProtection="0"/>
    <xf numFmtId="211" fontId="242" fillId="0" borderId="131" applyNumberFormat="0" applyFill="0" applyAlignment="0" applyProtection="0"/>
    <xf numFmtId="0" fontId="114" fillId="0" borderId="131" applyNumberFormat="0" applyFill="0" applyAlignment="0" applyProtection="0"/>
    <xf numFmtId="0" fontId="99" fillId="57" borderId="155" applyNumberFormat="0" applyAlignment="0" applyProtection="0"/>
    <xf numFmtId="211" fontId="182" fillId="57" borderId="83" applyNumberFormat="0" applyAlignment="0" applyProtection="0"/>
    <xf numFmtId="211" fontId="211" fillId="42" borderId="83" applyNumberFormat="0" applyAlignment="0" applyProtection="0"/>
    <xf numFmtId="0" fontId="367" fillId="57" borderId="153" applyNumberFormat="0" applyAlignment="0" applyProtection="0"/>
    <xf numFmtId="0" fontId="65" fillId="57" borderId="153" applyNumberFormat="0" applyAlignment="0" applyProtection="0"/>
    <xf numFmtId="211" fontId="207" fillId="0" borderId="98" applyNumberFormat="0" applyFill="0" applyAlignment="0" applyProtection="0"/>
    <xf numFmtId="0" fontId="55" fillId="61" borderId="129" applyNumberFormat="0" applyFont="0" applyAlignment="0" applyProtection="0"/>
    <xf numFmtId="0" fontId="162" fillId="0" borderId="123" applyNumberFormat="0" applyFill="0" applyProtection="0">
      <alignment horizontal="center"/>
    </xf>
    <xf numFmtId="0" fontId="211" fillId="42" borderId="140" applyNumberFormat="0" applyAlignment="0" applyProtection="0"/>
    <xf numFmtId="0" fontId="88" fillId="42" borderId="101" applyNumberFormat="0" applyAlignment="0" applyProtection="0"/>
    <xf numFmtId="0" fontId="88" fillId="42" borderId="114" applyNumberFormat="0" applyAlignment="0" applyProtection="0"/>
    <xf numFmtId="211" fontId="225" fillId="57" borderId="130" applyNumberFormat="0" applyAlignment="0" applyProtection="0"/>
    <xf numFmtId="211" fontId="67" fillId="61" borderId="129" applyNumberFormat="0" applyFont="0" applyAlignment="0" applyProtection="0"/>
    <xf numFmtId="0" fontId="99" fillId="57" borderId="155" applyNumberFormat="0" applyAlignment="0" applyProtection="0"/>
    <xf numFmtId="0" fontId="114" fillId="0" borderId="131" applyNumberFormat="0" applyFill="0" applyAlignment="0" applyProtection="0"/>
    <xf numFmtId="0" fontId="114" fillId="0" borderId="117" applyNumberFormat="0" applyFill="0" applyAlignment="0" applyProtection="0"/>
    <xf numFmtId="0" fontId="114" fillId="0" borderId="104" applyNumberFormat="0" applyFill="0" applyAlignment="0" applyProtection="0"/>
    <xf numFmtId="0" fontId="65" fillId="57" borderId="153" applyNumberFormat="0" applyAlignment="0" applyProtection="0"/>
    <xf numFmtId="211" fontId="211" fillId="42" borderId="128" applyNumberFormat="0" applyAlignment="0" applyProtection="0"/>
    <xf numFmtId="0" fontId="88" fillId="42" borderId="101" applyNumberFormat="0" applyAlignment="0" applyProtection="0"/>
    <xf numFmtId="0" fontId="242" fillId="0" borderId="131" applyNumberFormat="0" applyFill="0" applyAlignment="0" applyProtection="0"/>
    <xf numFmtId="0" fontId="99" fillId="57" borderId="103" applyNumberForma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88" fillId="42" borderId="140" applyNumberFormat="0" applyAlignment="0" applyProtection="0"/>
    <xf numFmtId="0" fontId="208" fillId="0" borderId="111" applyNumberFormat="0" applyFill="0" applyAlignment="0" applyProtection="0"/>
    <xf numFmtId="0" fontId="55" fillId="61" borderId="115" applyNumberFormat="0" applyFont="0" applyAlignment="0" applyProtection="0"/>
    <xf numFmtId="0" fontId="88" fillId="42" borderId="114" applyNumberFormat="0" applyAlignment="0" applyProtection="0"/>
    <xf numFmtId="0" fontId="114" fillId="0" borderId="104" applyNumberFormat="0" applyFill="0" applyAlignment="0" applyProtection="0"/>
    <xf numFmtId="0" fontId="114" fillId="0" borderId="131" applyNumberFormat="0" applyFill="0" applyAlignment="0" applyProtection="0"/>
    <xf numFmtId="0" fontId="47" fillId="61" borderId="102" applyNumberFormat="0" applyFont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8" fillId="0" borderId="75" applyNumberFormat="0" applyFill="0" applyAlignment="0" applyProtection="0"/>
    <xf numFmtId="211" fontId="208" fillId="0" borderId="75" applyNumberFormat="0" applyFill="0" applyAlignment="0" applyProtection="0"/>
    <xf numFmtId="211" fontId="208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0" fontId="162" fillId="0" borderId="76" applyNumberFormat="0" applyFill="0" applyProtection="0">
      <alignment horizontal="center"/>
    </xf>
    <xf numFmtId="0" fontId="211" fillId="42" borderId="128" applyNumberFormat="0" applyAlignment="0" applyProtection="0"/>
    <xf numFmtId="211" fontId="67" fillId="61" borderId="141" applyNumberFormat="0" applyFont="0" applyAlignment="0" applyProtection="0"/>
    <xf numFmtId="0" fontId="377" fillId="42" borderId="140" applyNumberFormat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211" fontId="225" fillId="57" borderId="142" applyNumberFormat="0" applyAlignment="0" applyProtection="0"/>
    <xf numFmtId="211" fontId="182" fillId="57" borderId="83" applyNumberFormat="0" applyAlignment="0" applyProtection="0"/>
    <xf numFmtId="211" fontId="211" fillId="42" borderId="83" applyNumberFormat="0" applyAlignment="0" applyProtection="0"/>
    <xf numFmtId="0" fontId="381" fillId="0" borderId="105" applyNumberFormat="0" applyFill="0" applyAlignment="0" applyProtection="0"/>
    <xf numFmtId="0" fontId="88" fillId="42" borderId="114" applyNumberFormat="0" applyAlignment="0" applyProtection="0"/>
    <xf numFmtId="0" fontId="65" fillId="57" borderId="153" applyNumberFormat="0" applyAlignment="0" applyProtection="0"/>
    <xf numFmtId="0" fontId="47" fillId="61" borderId="102" applyNumberFormat="0" applyFont="0" applyAlignment="0" applyProtection="0"/>
    <xf numFmtId="211" fontId="225" fillId="57" borderId="103" applyNumberFormat="0" applyAlignment="0" applyProtection="0"/>
    <xf numFmtId="0" fontId="99" fillId="57" borderId="116" applyNumberFormat="0" applyAlignment="0" applyProtection="0"/>
    <xf numFmtId="0" fontId="366" fillId="57" borderId="155" applyNumberFormat="0" applyAlignment="0" applyProtection="0"/>
    <xf numFmtId="211" fontId="48" fillId="61" borderId="129" applyNumberFormat="0" applyFont="0" applyAlignment="0" applyProtection="0"/>
    <xf numFmtId="0" fontId="207" fillId="0" borderId="135" applyNumberFormat="0" applyFill="0" applyAlignment="0" applyProtection="0"/>
    <xf numFmtId="211" fontId="225" fillId="57" borderId="103" applyNumberFormat="0" applyAlignment="0" applyProtection="0"/>
    <xf numFmtId="0" fontId="48" fillId="61" borderId="141" applyNumberFormat="0" applyFont="0" applyAlignment="0" applyProtection="0"/>
    <xf numFmtId="211" fontId="48" fillId="61" borderId="115" applyNumberFormat="0" applyFont="0" applyAlignment="0" applyProtection="0"/>
    <xf numFmtId="0" fontId="207" fillId="0" borderId="111" applyNumberFormat="0" applyFill="0" applyAlignment="0" applyProtection="0"/>
    <xf numFmtId="211" fontId="242" fillId="0" borderId="131" applyNumberFormat="0" applyFill="0" applyAlignment="0" applyProtection="0"/>
    <xf numFmtId="0" fontId="88" fillId="42" borderId="140" applyNumberFormat="0" applyAlignment="0" applyProtection="0"/>
    <xf numFmtId="211" fontId="211" fillId="42" borderId="114" applyNumberFormat="0" applyAlignment="0" applyProtection="0"/>
    <xf numFmtId="0" fontId="242" fillId="0" borderId="156" applyNumberFormat="0" applyFill="0" applyAlignment="0" applyProtection="0"/>
    <xf numFmtId="211" fontId="54" fillId="0" borderId="65"/>
    <xf numFmtId="0" fontId="114" fillId="0" borderId="131" applyNumberFormat="0" applyFill="0" applyAlignment="0" applyProtection="0"/>
    <xf numFmtId="0" fontId="82" fillId="0" borderId="111" applyNumberFormat="0" applyFill="0" applyAlignment="0" applyProtection="0"/>
    <xf numFmtId="0" fontId="47" fillId="61" borderId="154" applyNumberFormat="0" applyFont="0" applyAlignment="0" applyProtection="0"/>
    <xf numFmtId="0" fontId="88" fillId="42" borderId="101" applyNumberFormat="0" applyAlignment="0" applyProtection="0"/>
    <xf numFmtId="211" fontId="211" fillId="42" borderId="114" applyNumberFormat="0" applyAlignment="0" applyProtection="0"/>
    <xf numFmtId="211" fontId="67" fillId="61" borderId="141" applyNumberFormat="0" applyFon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48" fillId="61" borderId="129" applyNumberFormat="0" applyFont="0" applyAlignment="0" applyProtection="0"/>
    <xf numFmtId="211" fontId="225" fillId="57" borderId="142" applyNumberFormat="0" applyAlignment="0" applyProtection="0"/>
    <xf numFmtId="0" fontId="114" fillId="0" borderId="104" applyNumberFormat="0" applyFill="0" applyAlignment="0" applyProtection="0"/>
    <xf numFmtId="0" fontId="211" fillId="42" borderId="140" applyNumberFormat="0" applyAlignment="0" applyProtection="0"/>
    <xf numFmtId="0" fontId="211" fillId="42" borderId="101" applyNumberFormat="0" applyAlignment="0" applyProtection="0"/>
    <xf numFmtId="0" fontId="368" fillId="57" borderId="140" applyNumberForma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47" fillId="61" borderId="115" applyNumberFormat="0" applyFont="0" applyAlignment="0" applyProtection="0"/>
    <xf numFmtId="0" fontId="88" fillId="42" borderId="128" applyNumberFormat="0" applyAlignment="0" applyProtection="0"/>
    <xf numFmtId="0" fontId="48" fillId="61" borderId="102" applyNumberFormat="0" applyFont="0" applyAlignment="0" applyProtection="0"/>
    <xf numFmtId="0" fontId="13" fillId="61" borderId="129" applyNumberFormat="0" applyFont="0" applyAlignment="0" applyProtection="0"/>
    <xf numFmtId="0" fontId="88" fillId="42" borderId="101" applyNumberFormat="0" applyAlignment="0" applyProtection="0"/>
    <xf numFmtId="211" fontId="67" fillId="61" borderId="84" applyNumberFormat="0" applyFont="0" applyAlignment="0" applyProtection="0"/>
    <xf numFmtId="211" fontId="243" fillId="0" borderId="104" applyNumberFormat="0" applyFill="0" applyAlignment="0" applyProtection="0"/>
    <xf numFmtId="0" fontId="381" fillId="0" borderId="132" applyNumberFormat="0" applyFill="0" applyAlignment="0" applyProtection="0"/>
    <xf numFmtId="211" fontId="182" fillId="57" borderId="114" applyNumberFormat="0" applyAlignment="0" applyProtection="0"/>
    <xf numFmtId="0" fontId="226" fillId="57" borderId="85" applyNumberFormat="0" applyAlignment="0" applyProtection="0"/>
    <xf numFmtId="0" fontId="114" fillId="0" borderId="104" applyNumberFormat="0" applyFill="0" applyAlignment="0" applyProtection="0"/>
    <xf numFmtId="0" fontId="48" fillId="61" borderId="102" applyNumberFormat="0" applyFont="0" applyAlignment="0" applyProtection="0"/>
    <xf numFmtId="211" fontId="182" fillId="57" borderId="128" applyNumberFormat="0" applyAlignment="0" applyProtection="0"/>
    <xf numFmtId="0" fontId="78" fillId="0" borderId="120">
      <alignment horizontal="left" vertical="center"/>
    </xf>
    <xf numFmtId="211" fontId="48" fillId="61" borderId="115" applyNumberFormat="0" applyFont="0" applyAlignment="0" applyProtection="0"/>
    <xf numFmtId="0" fontId="55" fillId="61" borderId="102" applyNumberFormat="0" applyFont="0" applyAlignment="0" applyProtection="0"/>
    <xf numFmtId="0" fontId="55" fillId="61" borderId="115" applyNumberFormat="0" applyFont="0" applyAlignment="0" applyProtection="0"/>
    <xf numFmtId="0" fontId="13" fillId="61" borderId="102" applyNumberFormat="0" applyFont="0" applyAlignment="0" applyProtection="0"/>
    <xf numFmtId="0" fontId="13" fillId="61" borderId="115" applyNumberFormat="0" applyFont="0" applyAlignment="0" applyProtection="0"/>
    <xf numFmtId="0" fontId="13" fillId="61" borderId="115" applyNumberFormat="0" applyFont="0" applyAlignment="0" applyProtection="0"/>
    <xf numFmtId="0" fontId="114" fillId="0" borderId="104" applyNumberFormat="0" applyFill="0" applyAlignment="0" applyProtection="0"/>
    <xf numFmtId="0" fontId="211" fillId="42" borderId="153" applyNumberFormat="0" applyAlignment="0" applyProtection="0"/>
    <xf numFmtId="0" fontId="88" fillId="42" borderId="101" applyNumberFormat="0" applyAlignment="0" applyProtection="0"/>
    <xf numFmtId="0" fontId="167" fillId="61" borderId="84" applyNumberFormat="0" applyFont="0" applyAlignment="0" applyProtection="0"/>
    <xf numFmtId="0" fontId="226" fillId="57" borderId="142" applyNumberFormat="0" applyAlignment="0" applyProtection="0"/>
    <xf numFmtId="0" fontId="65" fillId="57" borderId="101" applyNumberFormat="0" applyAlignment="0" applyProtection="0"/>
    <xf numFmtId="0" fontId="55" fillId="61" borderId="154" applyNumberFormat="0" applyFont="0" applyAlignment="0" applyProtection="0"/>
    <xf numFmtId="211" fontId="242" fillId="0" borderId="131" applyNumberFormat="0" applyFill="0" applyAlignment="0" applyProtection="0"/>
    <xf numFmtId="0" fontId="99" fillId="57" borderId="130" applyNumberFormat="0" applyAlignment="0" applyProtection="0"/>
    <xf numFmtId="211" fontId="183" fillId="57" borderId="128" applyNumberFormat="0" applyAlignment="0" applyProtection="0"/>
    <xf numFmtId="0" fontId="55" fillId="61" borderId="154" applyNumberFormat="0" applyFont="0" applyAlignment="0" applyProtection="0"/>
    <xf numFmtId="0" fontId="55" fillId="61" borderId="115" applyNumberFormat="0" applyFont="0" applyAlignment="0" applyProtection="0"/>
    <xf numFmtId="0" fontId="114" fillId="0" borderId="104" applyNumberFormat="0" applyFill="0" applyAlignment="0" applyProtection="0"/>
    <xf numFmtId="211" fontId="207" fillId="0" borderId="111" applyNumberFormat="0" applyFill="0" applyAlignment="0" applyProtection="0"/>
    <xf numFmtId="0" fontId="47" fillId="61" borderId="154" applyNumberFormat="0" applyFont="0" applyAlignment="0" applyProtection="0"/>
    <xf numFmtId="211" fontId="225" fillId="57" borderId="85" applyNumberFormat="0" applyAlignment="0" applyProtection="0"/>
    <xf numFmtId="0" fontId="114" fillId="0" borderId="156" applyNumberFormat="0" applyFill="0" applyAlignment="0" applyProtection="0"/>
    <xf numFmtId="211" fontId="182" fillId="57" borderId="83" applyNumberFormat="0" applyAlignment="0" applyProtection="0"/>
    <xf numFmtId="211" fontId="211" fillId="42" borderId="140" applyNumberFormat="0" applyAlignment="0" applyProtection="0"/>
    <xf numFmtId="0" fontId="47" fillId="61" borderId="154" applyNumberFormat="0" applyFont="0" applyAlignment="0" applyProtection="0"/>
    <xf numFmtId="0" fontId="114" fillId="0" borderId="104" applyNumberFormat="0" applyFill="0" applyAlignment="0" applyProtection="0"/>
    <xf numFmtId="0" fontId="48" fillId="61" borderId="102" applyNumberFormat="0" applyFont="0" applyAlignment="0" applyProtection="0"/>
    <xf numFmtId="0" fontId="55" fillId="61" borderId="141" applyNumberFormat="0" applyFont="0" applyAlignment="0" applyProtection="0"/>
    <xf numFmtId="0" fontId="65" fillId="57" borderId="140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367" fillId="62" borderId="140" applyNumberFormat="0" applyAlignment="0" applyProtection="0"/>
    <xf numFmtId="0" fontId="55" fillId="61" borderId="141" applyNumberFormat="0" applyFont="0" applyAlignment="0" applyProtection="0"/>
    <xf numFmtId="211" fontId="182" fillId="57" borderId="83" applyNumberFormat="0" applyAlignment="0" applyProtection="0"/>
    <xf numFmtId="0" fontId="47" fillId="61" borderId="102" applyNumberFormat="0" applyFont="0" applyAlignment="0" applyProtection="0"/>
    <xf numFmtId="0" fontId="47" fillId="61" borderId="115" applyNumberFormat="0" applyFont="0" applyAlignment="0" applyProtection="0"/>
    <xf numFmtId="211" fontId="207" fillId="0" borderId="91" applyNumberFormat="0" applyFill="0" applyAlignment="0" applyProtection="0"/>
    <xf numFmtId="211" fontId="182" fillId="57" borderId="101" applyNumberFormat="0" applyAlignment="0" applyProtection="0"/>
    <xf numFmtId="0" fontId="114" fillId="0" borderId="117" applyNumberFormat="0" applyFill="0" applyAlignment="0" applyProtection="0"/>
    <xf numFmtId="0" fontId="367" fillId="62" borderId="153" applyNumberForma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13" fillId="61" borderId="141" applyNumberFormat="0" applyFont="0" applyAlignment="0" applyProtection="0"/>
    <xf numFmtId="0" fontId="377" fillId="42" borderId="114" applyNumberFormat="0" applyAlignment="0" applyProtection="0"/>
    <xf numFmtId="211" fontId="242" fillId="0" borderId="117" applyNumberFormat="0" applyFill="0" applyAlignment="0" applyProtection="0"/>
    <xf numFmtId="0" fontId="55" fillId="61" borderId="115" applyNumberFormat="0" applyFont="0" applyAlignment="0" applyProtection="0"/>
    <xf numFmtId="0" fontId="65" fillId="57" borderId="114" applyNumberFormat="0" applyAlignment="0" applyProtection="0"/>
    <xf numFmtId="0" fontId="65" fillId="57" borderId="114" applyNumberFormat="0" applyAlignment="0" applyProtection="0"/>
    <xf numFmtId="0" fontId="114" fillId="0" borderId="104" applyNumberFormat="0" applyFill="0" applyAlignment="0" applyProtection="0"/>
    <xf numFmtId="49" fontId="63" fillId="0" borderId="90" applyNumberFormat="0" applyAlignment="0" applyProtection="0">
      <alignment horizontal="left" wrapText="1"/>
    </xf>
    <xf numFmtId="0" fontId="114" fillId="0" borderId="143" applyNumberFormat="0" applyFill="0" applyAlignment="0" applyProtection="0"/>
    <xf numFmtId="211" fontId="207" fillId="0" borderId="111" applyNumberFormat="0" applyFill="0" applyAlignment="0" applyProtection="0"/>
    <xf numFmtId="0" fontId="114" fillId="0" borderId="104" applyNumberFormat="0" applyFill="0" applyAlignment="0" applyProtection="0"/>
    <xf numFmtId="211" fontId="67" fillId="61" borderId="115" applyNumberFormat="0" applyFont="0" applyAlignment="0" applyProtection="0"/>
    <xf numFmtId="0" fontId="88" fillId="42" borderId="140" applyNumberFormat="0" applyAlignment="0" applyProtection="0"/>
    <xf numFmtId="0" fontId="88" fillId="42" borderId="128" applyNumberFormat="0" applyAlignment="0" applyProtection="0"/>
    <xf numFmtId="0" fontId="88" fillId="42" borderId="101" applyNumberFormat="0" applyAlignment="0" applyProtection="0"/>
    <xf numFmtId="0" fontId="291" fillId="42" borderId="79" applyNumberFormat="0" applyAlignment="0" applyProtection="0">
      <alignment vertical="center"/>
    </xf>
    <xf numFmtId="211" fontId="215" fillId="0" borderId="108"/>
    <xf numFmtId="0" fontId="368" fillId="57" borderId="114" applyNumberFormat="0" applyAlignment="0" applyProtection="0"/>
    <xf numFmtId="0" fontId="183" fillId="57" borderId="114" applyNumberFormat="0" applyAlignment="0" applyProtection="0"/>
    <xf numFmtId="0" fontId="55" fillId="61" borderId="115" applyNumberFormat="0" applyFont="0" applyAlignment="0" applyProtection="0"/>
    <xf numFmtId="0" fontId="47" fillId="61" borderId="115" applyNumberFormat="0" applyFont="0" applyAlignment="0" applyProtection="0"/>
    <xf numFmtId="0" fontId="182" fillId="57" borderId="101" applyNumberFormat="0" applyAlignment="0" applyProtection="0"/>
    <xf numFmtId="0" fontId="114" fillId="0" borderId="143" applyNumberFormat="0" applyFill="0" applyAlignment="0" applyProtection="0"/>
    <xf numFmtId="0" fontId="243" fillId="0" borderId="82" applyNumberFormat="0" applyFill="0" applyAlignment="0" applyProtection="0"/>
    <xf numFmtId="0" fontId="114" fillId="0" borderId="104" applyNumberFormat="0" applyFill="0" applyAlignment="0" applyProtection="0"/>
    <xf numFmtId="211" fontId="48" fillId="61" borderId="141" applyNumberFormat="0" applyFont="0" applyAlignment="0" applyProtection="0"/>
    <xf numFmtId="0" fontId="47" fillId="61" borderId="115" applyNumberFormat="0" applyFont="0" applyAlignment="0" applyProtection="0"/>
    <xf numFmtId="0" fontId="207" fillId="0" borderId="122" applyNumberFormat="0" applyFill="0" applyAlignment="0" applyProtection="0"/>
    <xf numFmtId="0" fontId="114" fillId="0" borderId="143" applyNumberFormat="0" applyFill="0" applyAlignment="0" applyProtection="0"/>
    <xf numFmtId="211" fontId="242" fillId="0" borderId="104" applyNumberFormat="0" applyFill="0" applyAlignment="0" applyProtection="0"/>
    <xf numFmtId="0" fontId="82" fillId="0" borderId="135" applyNumberFormat="0" applyFill="0" applyAlignment="0" applyProtection="0"/>
    <xf numFmtId="211" fontId="225" fillId="57" borderId="130" applyNumberFormat="0" applyAlignment="0" applyProtection="0"/>
    <xf numFmtId="211" fontId="207" fillId="0" borderId="150" applyNumberFormat="0" applyFill="0" applyAlignment="0" applyProtection="0"/>
    <xf numFmtId="0" fontId="82" fillId="0" borderId="111" applyNumberFormat="0" applyFill="0" applyAlignment="0" applyProtection="0"/>
    <xf numFmtId="211" fontId="67" fillId="61" borderId="141" applyNumberFormat="0" applyFont="0" applyAlignment="0" applyProtection="0"/>
    <xf numFmtId="0" fontId="114" fillId="0" borderId="143" applyNumberFormat="0" applyFill="0" applyAlignment="0" applyProtection="0"/>
    <xf numFmtId="0" fontId="88" fillId="42" borderId="153" applyNumberFormat="0" applyAlignment="0" applyProtection="0"/>
    <xf numFmtId="0" fontId="377" fillId="60" borderId="128" applyNumberFormat="0" applyAlignment="0" applyProtection="0"/>
    <xf numFmtId="0" fontId="88" fillId="42" borderId="128" applyNumberFormat="0" applyAlignment="0" applyProtection="0"/>
    <xf numFmtId="211" fontId="182" fillId="57" borderId="140" applyNumberFormat="0" applyAlignment="0" applyProtection="0"/>
    <xf numFmtId="0" fontId="65" fillId="57" borderId="128" applyNumberFormat="0" applyAlignment="0" applyProtection="0"/>
    <xf numFmtId="0" fontId="47" fillId="61" borderId="115" applyNumberFormat="0" applyFont="0" applyAlignment="0" applyProtection="0"/>
    <xf numFmtId="0" fontId="82" fillId="0" borderId="135" applyNumberFormat="0" applyFill="0" applyAlignment="0" applyProtection="0"/>
    <xf numFmtId="0" fontId="82" fillId="0" borderId="111" applyNumberFormat="0" applyFill="0" applyAlignment="0" applyProtection="0"/>
    <xf numFmtId="0" fontId="82" fillId="0" borderId="98" applyNumberFormat="0" applyFill="0" applyAlignment="0" applyProtection="0"/>
    <xf numFmtId="0" fontId="55" fillId="61" borderId="102" applyNumberFormat="0" applyFont="0" applyAlignment="0" applyProtection="0"/>
    <xf numFmtId="0" fontId="242" fillId="0" borderId="104" applyNumberFormat="0" applyFill="0" applyAlignment="0" applyProtection="0"/>
    <xf numFmtId="0" fontId="225" fillId="57" borderId="103" applyNumberFormat="0" applyAlignment="0" applyProtection="0"/>
    <xf numFmtId="211" fontId="242" fillId="0" borderId="143" applyNumberFormat="0" applyFill="0" applyAlignment="0" applyProtection="0"/>
    <xf numFmtId="0" fontId="47" fillId="61" borderId="154" applyNumberFormat="0" applyFont="0" applyAlignment="0" applyProtection="0"/>
    <xf numFmtId="0" fontId="88" fillId="42" borderId="140" applyNumberFormat="0" applyAlignment="0" applyProtection="0"/>
    <xf numFmtId="0" fontId="48" fillId="61" borderId="102" applyNumberFormat="0" applyFont="0" applyAlignment="0" applyProtection="0"/>
    <xf numFmtId="0" fontId="47" fillId="61" borderId="129" applyNumberFormat="0" applyFont="0" applyAlignment="0" applyProtection="0"/>
    <xf numFmtId="0" fontId="242" fillId="0" borderId="131" applyNumberFormat="0" applyFill="0" applyAlignment="0" applyProtection="0"/>
    <xf numFmtId="0" fontId="55" fillId="61" borderId="115" applyNumberFormat="0" applyFont="0" applyAlignment="0" applyProtection="0"/>
    <xf numFmtId="0" fontId="416" fillId="0" borderId="98" applyNumberFormat="0" applyFill="0" applyAlignment="0" applyProtection="0">
      <alignment vertical="center"/>
    </xf>
    <xf numFmtId="211" fontId="182" fillId="57" borderId="83" applyNumberFormat="0" applyAlignment="0" applyProtection="0"/>
    <xf numFmtId="0" fontId="114" fillId="0" borderId="156" applyNumberFormat="0" applyFill="0" applyAlignment="0" applyProtection="0"/>
    <xf numFmtId="211" fontId="225" fillId="57" borderId="103" applyNumberFormat="0" applyAlignment="0" applyProtection="0"/>
    <xf numFmtId="0" fontId="365" fillId="62" borderId="103" applyNumberFormat="0" applyAlignment="0" applyProtection="0"/>
    <xf numFmtId="211" fontId="207" fillId="0" borderId="91" applyNumberFormat="0" applyFill="0" applyAlignment="0" applyProtection="0"/>
    <xf numFmtId="211" fontId="48" fillId="61" borderId="129" applyNumberFormat="0" applyFont="0" applyAlignment="0" applyProtection="0"/>
    <xf numFmtId="211" fontId="242" fillId="0" borderId="86" applyNumberFormat="0" applyFill="0" applyAlignment="0" applyProtection="0"/>
    <xf numFmtId="0" fontId="211" fillId="42" borderId="140" applyNumberFormat="0" applyAlignment="0" applyProtection="0"/>
    <xf numFmtId="211" fontId="242" fillId="0" borderId="104" applyNumberFormat="0" applyFill="0" applyAlignment="0" applyProtection="0"/>
    <xf numFmtId="0" fontId="277" fillId="0" borderId="78"/>
    <xf numFmtId="0" fontId="88" fillId="42" borderId="153" applyNumberFormat="0" applyAlignment="0" applyProtection="0"/>
    <xf numFmtId="211" fontId="211" fillId="42" borderId="101" applyNumberFormat="0" applyAlignment="0" applyProtection="0"/>
    <xf numFmtId="0" fontId="55" fillId="61" borderId="115" applyNumberFormat="0" applyFont="0" applyAlignment="0" applyProtection="0"/>
    <xf numFmtId="0" fontId="47" fillId="61" borderId="115" applyNumberFormat="0" applyFont="0" applyAlignment="0" applyProtection="0"/>
    <xf numFmtId="0" fontId="88" fillId="42" borderId="128" applyNumberFormat="0" applyAlignment="0" applyProtection="0"/>
    <xf numFmtId="0" fontId="114" fillId="0" borderId="117" applyNumberFormat="0" applyFill="0" applyAlignment="0" applyProtection="0"/>
    <xf numFmtId="211" fontId="225" fillId="57" borderId="103" applyNumberFormat="0" applyAlignment="0" applyProtection="0"/>
    <xf numFmtId="0" fontId="34" fillId="61" borderId="154" applyNumberFormat="0" applyFont="0" applyAlignment="0" applyProtection="0"/>
    <xf numFmtId="0" fontId="48" fillId="61" borderId="102" applyNumberFormat="0" applyFont="0" applyAlignment="0" applyProtection="0"/>
    <xf numFmtId="0" fontId="47" fillId="61" borderId="154" applyNumberFormat="0" applyFont="0" applyAlignment="0" applyProtection="0"/>
    <xf numFmtId="0" fontId="226" fillId="57" borderId="85" applyNumberFormat="0" applyAlignment="0" applyProtection="0"/>
    <xf numFmtId="0" fontId="114" fillId="0" borderId="131" applyNumberFormat="0" applyFill="0" applyAlignment="0" applyProtection="0"/>
    <xf numFmtId="0" fontId="419" fillId="61" borderId="102" applyNumberFormat="0" applyFont="0" applyAlignment="0" applyProtection="0">
      <alignment vertical="center"/>
    </xf>
    <xf numFmtId="0" fontId="425" fillId="57" borderId="130" applyNumberFormat="0" applyAlignment="0" applyProtection="0">
      <alignment vertical="center"/>
    </xf>
    <xf numFmtId="0" fontId="99" fillId="57" borderId="116" applyNumberFormat="0" applyAlignment="0" applyProtection="0"/>
    <xf numFmtId="0" fontId="55" fillId="61" borderId="115" applyNumberFormat="0" applyFont="0" applyAlignment="0" applyProtection="0"/>
    <xf numFmtId="0" fontId="65" fillId="57" borderId="114" applyNumberFormat="0" applyAlignment="0" applyProtection="0"/>
    <xf numFmtId="0" fontId="55" fillId="61" borderId="102" applyNumberFormat="0" applyFont="0" applyAlignment="0" applyProtection="0"/>
    <xf numFmtId="211" fontId="182" fillId="57" borderId="101" applyNumberFormat="0" applyAlignment="0" applyProtection="0"/>
    <xf numFmtId="0" fontId="47" fillId="61" borderId="154" applyNumberFormat="0" applyFont="0" applyAlignment="0" applyProtection="0"/>
    <xf numFmtId="211" fontId="211" fillId="42" borderId="140" applyNumberFormat="0" applyAlignment="0" applyProtection="0"/>
    <xf numFmtId="0" fontId="88" fillId="42" borderId="140" applyNumberFormat="0" applyAlignment="0" applyProtection="0"/>
    <xf numFmtId="0" fontId="211" fillId="42" borderId="140" applyNumberFormat="0" applyAlignment="0" applyProtection="0"/>
    <xf numFmtId="0" fontId="182" fillId="57" borderId="114" applyNumberFormat="0" applyAlignment="0" applyProtection="0"/>
    <xf numFmtId="0" fontId="162" fillId="0" borderId="151" applyNumberFormat="0" applyFill="0" applyProtection="0">
      <alignment horizontal="center"/>
    </xf>
    <xf numFmtId="0" fontId="47" fillId="61" borderId="102" applyNumberFormat="0" applyFont="0" applyAlignment="0" applyProtection="0"/>
    <xf numFmtId="0" fontId="55" fillId="61" borderId="129" applyNumberFormat="0" applyFont="0" applyAlignment="0" applyProtection="0"/>
    <xf numFmtId="0" fontId="99" fillId="57" borderId="103" applyNumberFormat="0" applyAlignment="0" applyProtection="0"/>
    <xf numFmtId="0" fontId="88" fillId="42" borderId="101" applyNumberFormat="0" applyAlignment="0" applyProtection="0"/>
    <xf numFmtId="211" fontId="225" fillId="57" borderId="142" applyNumberFormat="0" applyAlignment="0" applyProtection="0"/>
    <xf numFmtId="0" fontId="88" fillId="42" borderId="101" applyNumberFormat="0" applyAlignment="0" applyProtection="0"/>
    <xf numFmtId="211" fontId="48" fillId="61" borderId="141" applyNumberFormat="0" applyFont="0" applyAlignment="0" applyProtection="0"/>
    <xf numFmtId="211" fontId="207" fillId="0" borderId="122" applyNumberFormat="0" applyFill="0" applyAlignment="0" applyProtection="0"/>
    <xf numFmtId="0" fontId="114" fillId="0" borderId="117" applyNumberFormat="0" applyFill="0" applyAlignment="0" applyProtection="0"/>
    <xf numFmtId="0" fontId="242" fillId="0" borderId="143" applyNumberFormat="0" applyFill="0" applyAlignment="0" applyProtection="0"/>
    <xf numFmtId="0" fontId="114" fillId="0" borderId="104" applyNumberFormat="0" applyFill="0" applyAlignment="0" applyProtection="0"/>
    <xf numFmtId="211" fontId="212" fillId="42" borderId="101" applyNumberFormat="0" applyAlignment="0" applyProtection="0"/>
    <xf numFmtId="0" fontId="48" fillId="61" borderId="129" applyNumberFormat="0" applyFont="0" applyAlignment="0" applyProtection="0"/>
    <xf numFmtId="0" fontId="207" fillId="0" borderId="98" applyNumberFormat="0" applyFill="0" applyAlignment="0" applyProtection="0"/>
    <xf numFmtId="0" fontId="88" fillId="42" borderId="114" applyNumberFormat="0" applyAlignment="0" applyProtection="0"/>
    <xf numFmtId="0" fontId="55" fillId="61" borderId="102" applyNumberFormat="0" applyFont="0" applyAlignment="0" applyProtection="0"/>
    <xf numFmtId="0" fontId="211" fillId="42" borderId="128" applyNumberFormat="0" applyAlignment="0" applyProtection="0"/>
    <xf numFmtId="211" fontId="226" fillId="57" borderId="142" applyNumberFormat="0" applyAlignment="0" applyProtection="0"/>
    <xf numFmtId="211" fontId="48" fillId="61" borderId="141" applyNumberFormat="0" applyFont="0" applyAlignment="0" applyProtection="0"/>
    <xf numFmtId="0" fontId="99" fillId="57" borderId="130" applyNumberFormat="0" applyAlignment="0" applyProtection="0"/>
    <xf numFmtId="0" fontId="55" fillId="61" borderId="129" applyNumberFormat="0" applyFont="0" applyAlignment="0" applyProtection="0"/>
    <xf numFmtId="0" fontId="13" fillId="61" borderId="129" applyNumberFormat="0" applyFont="0" applyAlignment="0" applyProtection="0"/>
    <xf numFmtId="0" fontId="82" fillId="0" borderId="135" applyNumberFormat="0" applyFill="0" applyAlignment="0" applyProtection="0"/>
    <xf numFmtId="0" fontId="88" fillId="42" borderId="101" applyNumberFormat="0" applyAlignment="0" applyProtection="0"/>
    <xf numFmtId="0" fontId="47" fillId="61" borderId="102" applyNumberFormat="0" applyFont="0" applyAlignment="0" applyProtection="0"/>
    <xf numFmtId="0" fontId="167" fillId="61" borderId="115" applyNumberFormat="0" applyFont="0" applyAlignment="0" applyProtection="0"/>
    <xf numFmtId="0" fontId="48" fillId="61" borderId="154" applyNumberFormat="0" applyFont="0" applyAlignment="0" applyProtection="0"/>
    <xf numFmtId="0" fontId="55" fillId="61" borderId="154" applyNumberFormat="0" applyFont="0" applyAlignment="0" applyProtection="0"/>
    <xf numFmtId="0" fontId="65" fillId="57" borderId="101" applyNumberFormat="0" applyAlignment="0" applyProtection="0"/>
    <xf numFmtId="0" fontId="88" fillId="42" borderId="101" applyNumberFormat="0" applyAlignment="0" applyProtection="0"/>
    <xf numFmtId="211" fontId="242" fillId="0" borderId="104" applyNumberFormat="0" applyFill="0" applyAlignment="0" applyProtection="0"/>
    <xf numFmtId="0" fontId="88" fillId="42" borderId="114" applyNumberFormat="0" applyAlignment="0" applyProtection="0"/>
    <xf numFmtId="0" fontId="291" fillId="42" borderId="101" applyNumberFormat="0" applyAlignment="0" applyProtection="0">
      <alignment vertical="center"/>
    </xf>
    <xf numFmtId="0" fontId="114" fillId="0" borderId="143" applyNumberFormat="0" applyFill="0" applyAlignment="0" applyProtection="0"/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0" fontId="13" fillId="61" borderId="129" applyNumberFormat="0" applyFont="0" applyAlignment="0" applyProtection="0"/>
    <xf numFmtId="0" fontId="114" fillId="0" borderId="156" applyNumberFormat="0" applyFill="0" applyAlignment="0" applyProtection="0"/>
    <xf numFmtId="0" fontId="211" fillId="42" borderId="140" applyNumberFormat="0" applyAlignment="0" applyProtection="0"/>
    <xf numFmtId="211" fontId="182" fillId="57" borderId="140" applyNumberFormat="0" applyAlignment="0" applyProtection="0"/>
    <xf numFmtId="0" fontId="280" fillId="61" borderId="141" applyNumberFormat="0" applyFont="0" applyAlignment="0" applyProtection="0"/>
    <xf numFmtId="211" fontId="67" fillId="61" borderId="102" applyNumberFormat="0" applyFont="0" applyAlignment="0" applyProtection="0"/>
    <xf numFmtId="0" fontId="368" fillId="57" borderId="128" applyNumberFormat="0" applyAlignment="0" applyProtection="0"/>
    <xf numFmtId="0" fontId="65" fillId="57" borderId="140" applyNumberFormat="0" applyAlignment="0" applyProtection="0"/>
    <xf numFmtId="211" fontId="242" fillId="0" borderId="143" applyNumberFormat="0" applyFill="0" applyAlignment="0" applyProtection="0"/>
    <xf numFmtId="0" fontId="212" fillId="42" borderId="140" applyNumberFormat="0" applyAlignment="0" applyProtection="0"/>
    <xf numFmtId="211" fontId="182" fillId="57" borderId="128" applyNumberFormat="0" applyAlignment="0" applyProtection="0"/>
    <xf numFmtId="0" fontId="418" fillId="0" borderId="131" applyNumberFormat="0" applyFill="0" applyAlignment="0" applyProtection="0">
      <alignment vertical="center"/>
    </xf>
    <xf numFmtId="0" fontId="365" fillId="57" borderId="130" applyNumberFormat="0" applyAlignment="0" applyProtection="0"/>
    <xf numFmtId="0" fontId="88" fillId="42" borderId="153" applyNumberFormat="0" applyAlignment="0" applyProtection="0"/>
    <xf numFmtId="37" fontId="57" fillId="55" borderId="133" applyBorder="0">
      <alignment horizontal="left" vertical="center" indent="2"/>
    </xf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365" fillId="57" borderId="142" applyNumberFormat="0" applyAlignment="0" applyProtection="0"/>
    <xf numFmtId="211" fontId="215" fillId="64" borderId="65"/>
    <xf numFmtId="0" fontId="47" fillId="61" borderId="102" applyNumberFormat="0" applyFont="0" applyAlignment="0" applyProtection="0"/>
    <xf numFmtId="0" fontId="65" fillId="57" borderId="128" applyNumberFormat="0" applyAlignment="0" applyProtection="0"/>
    <xf numFmtId="0" fontId="47" fillId="61" borderId="154" applyNumberFormat="0" applyFont="0" applyAlignment="0" applyProtection="0"/>
    <xf numFmtId="0" fontId="65" fillId="57" borderId="140" applyNumberFormat="0" applyAlignment="0" applyProtection="0"/>
    <xf numFmtId="211" fontId="207" fillId="0" borderId="98" applyNumberFormat="0" applyFill="0" applyAlignment="0" applyProtection="0"/>
    <xf numFmtId="0" fontId="47" fillId="61" borderId="102" applyNumberFormat="0" applyFont="0" applyAlignment="0" applyProtection="0"/>
    <xf numFmtId="0" fontId="114" fillId="0" borderId="131" applyNumberFormat="0" applyFill="0" applyAlignment="0" applyProtection="0"/>
    <xf numFmtId="211" fontId="242" fillId="0" borderId="104" applyNumberFormat="0" applyFill="0" applyAlignment="0" applyProtection="0"/>
    <xf numFmtId="211" fontId="225" fillId="57" borderId="142" applyNumberFormat="0" applyAlignment="0" applyProtection="0"/>
    <xf numFmtId="0" fontId="211" fillId="42" borderId="153" applyNumberFormat="0" applyAlignment="0" applyProtection="0"/>
    <xf numFmtId="0" fontId="114" fillId="0" borderId="131" applyNumberFormat="0" applyFill="0" applyAlignment="0" applyProtection="0"/>
    <xf numFmtId="0" fontId="82" fillId="0" borderId="150" applyNumberFormat="0" applyFill="0" applyAlignment="0" applyProtection="0"/>
    <xf numFmtId="0" fontId="65" fillId="57" borderId="140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65" fillId="57" borderId="128" applyNumberFormat="0" applyAlignment="0" applyProtection="0"/>
    <xf numFmtId="0" fontId="82" fillId="0" borderId="91" applyNumberFormat="0" applyFill="0" applyAlignment="0" applyProtection="0"/>
    <xf numFmtId="0" fontId="297" fillId="57" borderId="116" applyNumberFormat="0" applyAlignment="0" applyProtection="0">
      <alignment vertical="center"/>
    </xf>
    <xf numFmtId="0" fontId="78" fillId="0" borderId="120">
      <alignment horizontal="left" vertical="center"/>
    </xf>
    <xf numFmtId="0" fontId="47" fillId="61" borderId="102" applyNumberFormat="0" applyFont="0" applyAlignment="0" applyProtection="0"/>
    <xf numFmtId="0" fontId="211" fillId="42" borderId="114" applyNumberFormat="0" applyAlignment="0" applyProtection="0"/>
    <xf numFmtId="211" fontId="225" fillId="57" borderId="142" applyNumberFormat="0" applyAlignment="0" applyProtection="0"/>
    <xf numFmtId="0" fontId="88" fillId="42" borderId="140" applyNumberFormat="0" applyAlignment="0" applyProtection="0"/>
    <xf numFmtId="0" fontId="65" fillId="57" borderId="114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267" fillId="61" borderId="115" applyNumberFormat="0" applyFont="0" applyAlignment="0" applyProtection="0">
      <alignment vertical="center"/>
    </xf>
    <xf numFmtId="0" fontId="88" fillId="42" borderId="140" applyNumberFormat="0" applyAlignment="0" applyProtection="0"/>
    <xf numFmtId="0" fontId="99" fillId="57" borderId="116" applyNumberFormat="0" applyAlignment="0" applyProtection="0"/>
    <xf numFmtId="0" fontId="47" fillId="61" borderId="115" applyNumberFormat="0" applyFont="0" applyAlignment="0" applyProtection="0"/>
    <xf numFmtId="0" fontId="82" fillId="0" borderId="98" applyNumberFormat="0" applyFill="0" applyAlignment="0" applyProtection="0"/>
    <xf numFmtId="211" fontId="207" fillId="0" borderId="98" applyNumberFormat="0" applyFill="0" applyAlignment="0" applyProtection="0"/>
    <xf numFmtId="211" fontId="225" fillId="57" borderId="103" applyNumberFormat="0" applyAlignment="0" applyProtection="0"/>
    <xf numFmtId="211" fontId="211" fillId="42" borderId="101" applyNumberFormat="0" applyAlignment="0" applyProtection="0"/>
    <xf numFmtId="0" fontId="212" fillId="42" borderId="128" applyNumberFormat="0" applyAlignment="0" applyProtection="0"/>
    <xf numFmtId="211" fontId="207" fillId="0" borderId="91" applyNumberFormat="0" applyFill="0" applyAlignment="0" applyProtection="0"/>
    <xf numFmtId="0" fontId="47" fillId="61" borderId="154" applyNumberFormat="0" applyFont="0" applyAlignment="0" applyProtection="0"/>
    <xf numFmtId="211" fontId="242" fillId="0" borderId="131" applyNumberFormat="0" applyFill="0" applyAlignment="0" applyProtection="0"/>
    <xf numFmtId="211" fontId="212" fillId="42" borderId="79" applyNumberFormat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3" fillId="0" borderId="82" applyNumberFormat="0" applyFill="0" applyAlignment="0" applyProtection="0"/>
    <xf numFmtId="211" fontId="243" fillId="0" borderId="82" applyNumberFormat="0" applyFill="0" applyAlignment="0" applyProtection="0"/>
    <xf numFmtId="211" fontId="243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54" fillId="0" borderId="77"/>
    <xf numFmtId="0" fontId="234" fillId="0" borderId="78">
      <alignment horizontal="center"/>
    </xf>
    <xf numFmtId="211" fontId="225" fillId="57" borderId="81" applyNumberFormat="0" applyAlignment="0" applyProtection="0"/>
    <xf numFmtId="211" fontId="225" fillId="57" borderId="81" applyNumberFormat="0" applyAlignment="0" applyProtection="0"/>
    <xf numFmtId="0" fontId="227" fillId="57" borderId="81" applyNumberFormat="0" applyAlignment="0" applyProtection="0"/>
    <xf numFmtId="211" fontId="226" fillId="57" borderId="81" applyNumberFormat="0" applyAlignment="0" applyProtection="0"/>
    <xf numFmtId="211" fontId="226" fillId="57" borderId="81" applyNumberFormat="0" applyAlignment="0" applyProtection="0"/>
    <xf numFmtId="211" fontId="226" fillId="57" borderId="81" applyNumberFormat="0" applyAlignment="0" applyProtection="0"/>
    <xf numFmtId="211" fontId="226" fillId="57" borderId="81" applyNumberFormat="0" applyAlignment="0" applyProtection="0"/>
    <xf numFmtId="211" fontId="226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182" fillId="57" borderId="79" applyNumberFormat="0" applyAlignment="0" applyProtection="0"/>
    <xf numFmtId="0" fontId="88" fillId="42" borderId="79" applyNumberFormat="0" applyAlignment="0" applyProtection="0"/>
    <xf numFmtId="0" fontId="114" fillId="0" borderId="104" applyNumberFormat="0" applyFill="0" applyAlignment="0" applyProtection="0"/>
    <xf numFmtId="0" fontId="381" fillId="0" borderId="117" applyNumberFormat="0" applyFill="0" applyAlignment="0" applyProtection="0"/>
    <xf numFmtId="211" fontId="207" fillId="0" borderId="111" applyNumberFormat="0" applyFill="0" applyAlignment="0" applyProtection="0"/>
    <xf numFmtId="0" fontId="55" fillId="61" borderId="141" applyNumberFormat="0" applyFont="0" applyAlignment="0" applyProtection="0"/>
    <xf numFmtId="0" fontId="48" fillId="61" borderId="115" applyNumberFormat="0" applyFont="0" applyAlignment="0" applyProtection="0"/>
    <xf numFmtId="0" fontId="88" fillId="42" borderId="153" applyNumberFormat="0" applyAlignment="0" applyProtection="0"/>
    <xf numFmtId="211" fontId="48" fillId="61" borderId="68" applyNumberFormat="0" applyFont="0" applyAlignment="0" applyProtection="0"/>
    <xf numFmtId="211" fontId="48" fillId="61" borderId="102" applyNumberFormat="0" applyFont="0" applyAlignment="0" applyProtection="0"/>
    <xf numFmtId="211" fontId="207" fillId="0" borderId="91" applyNumberFormat="0" applyFill="0" applyAlignment="0" applyProtection="0"/>
    <xf numFmtId="0" fontId="242" fillId="0" borderId="143" applyNumberFormat="0" applyFill="0" applyAlignment="0" applyProtection="0"/>
    <xf numFmtId="211" fontId="183" fillId="57" borderId="83" applyNumberForma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6" fillId="57" borderId="85" applyNumberFormat="0" applyAlignment="0" applyProtection="0"/>
    <xf numFmtId="211" fontId="243" fillId="0" borderId="86" applyNumberFormat="0" applyFill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0" fontId="47" fillId="61" borderId="115" applyNumberFormat="0" applyFont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0" fontId="47" fillId="61" borderId="154" applyNumberFormat="0" applyFont="0" applyAlignment="0" applyProtection="0"/>
    <xf numFmtId="211" fontId="183" fillId="57" borderId="101" applyNumberFormat="0" applyAlignment="0" applyProtection="0"/>
    <xf numFmtId="211" fontId="225" fillId="57" borderId="103" applyNumberFormat="0" applyAlignment="0" applyProtection="0"/>
    <xf numFmtId="0" fontId="55" fillId="61" borderId="102" applyNumberFormat="0" applyFont="0" applyAlignment="0" applyProtection="0"/>
    <xf numFmtId="0" fontId="47" fillId="61" borderId="115" applyNumberFormat="0" applyFont="0" applyAlignment="0" applyProtection="0"/>
    <xf numFmtId="0" fontId="48" fillId="61" borderId="141" applyNumberFormat="0" applyFont="0" applyAlignment="0" applyProtection="0"/>
    <xf numFmtId="0" fontId="114" fillId="0" borderId="143" applyNumberFormat="0" applyFill="0" applyAlignment="0" applyProtection="0"/>
    <xf numFmtId="0" fontId="55" fillId="61" borderId="115" applyNumberFormat="0" applyFont="0" applyAlignment="0" applyProtection="0"/>
    <xf numFmtId="211" fontId="183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0" fontId="182" fillId="57" borderId="140" applyNumberFormat="0" applyAlignment="0" applyProtection="0"/>
    <xf numFmtId="0" fontId="47" fillId="61" borderId="129" applyNumberFormat="0" applyFont="0" applyAlignment="0" applyProtection="0"/>
    <xf numFmtId="211" fontId="208" fillId="0" borderId="91" applyNumberFormat="0" applyFill="0" applyAlignment="0" applyProtection="0"/>
    <xf numFmtId="0" fontId="47" fillId="61" borderId="115" applyNumberFormat="0" applyFont="0" applyAlignment="0" applyProtection="0"/>
    <xf numFmtId="211" fontId="211" fillId="42" borderId="128" applyNumberFormat="0" applyAlignment="0" applyProtection="0"/>
    <xf numFmtId="0" fontId="55" fillId="61" borderId="115" applyNumberFormat="0" applyFont="0" applyAlignment="0" applyProtection="0"/>
    <xf numFmtId="211" fontId="225" fillId="57" borderId="103" applyNumberFormat="0" applyAlignment="0" applyProtection="0"/>
    <xf numFmtId="0" fontId="55" fillId="61" borderId="141" applyNumberFormat="0" applyFont="0" applyAlignment="0" applyProtection="0"/>
    <xf numFmtId="0" fontId="65" fillId="57" borderId="114" applyNumberFormat="0" applyAlignment="0" applyProtection="0"/>
    <xf numFmtId="0" fontId="114" fillId="0" borderId="143" applyNumberFormat="0" applyFill="0" applyAlignment="0" applyProtection="0"/>
    <xf numFmtId="0" fontId="55" fillId="61" borderId="115" applyNumberFormat="0" applyFont="0" applyAlignment="0" applyProtection="0"/>
    <xf numFmtId="0" fontId="211" fillId="42" borderId="114" applyNumberFormat="0" applyAlignment="0" applyProtection="0"/>
    <xf numFmtId="0" fontId="114" fillId="0" borderId="131" applyNumberFormat="0" applyFill="0" applyAlignment="0" applyProtection="0"/>
    <xf numFmtId="0" fontId="211" fillId="42" borderId="101" applyNumberFormat="0" applyAlignment="0" applyProtection="0"/>
    <xf numFmtId="211" fontId="48" fillId="61" borderId="102" applyNumberFormat="0" applyFont="0" applyAlignment="0" applyProtection="0"/>
    <xf numFmtId="211" fontId="207" fillId="0" borderId="98" applyNumberFormat="0" applyFill="0" applyAlignment="0" applyProtection="0"/>
    <xf numFmtId="0" fontId="88" fillId="42" borderId="153" applyNumberFormat="0" applyAlignment="0" applyProtection="0"/>
    <xf numFmtId="0" fontId="211" fillId="42" borderId="101" applyNumberFormat="0" applyAlignment="0" applyProtection="0"/>
    <xf numFmtId="0" fontId="88" fillId="42" borderId="101" applyNumberFormat="0" applyAlignment="0" applyProtection="0"/>
    <xf numFmtId="0" fontId="114" fillId="0" borderId="117" applyNumberFormat="0" applyFill="0" applyAlignment="0" applyProtection="0"/>
    <xf numFmtId="0" fontId="65" fillId="57" borderId="101" applyNumberFormat="0" applyAlignment="0" applyProtection="0"/>
    <xf numFmtId="0" fontId="88" fillId="42" borderId="114" applyNumberFormat="0" applyAlignment="0" applyProtection="0"/>
    <xf numFmtId="0" fontId="88" fillId="42" borderId="140" applyNumberFormat="0" applyAlignment="0" applyProtection="0"/>
    <xf numFmtId="211" fontId="207" fillId="0" borderId="111" applyNumberFormat="0" applyFill="0" applyAlignment="0" applyProtection="0"/>
    <xf numFmtId="211" fontId="207" fillId="0" borderId="98" applyNumberFormat="0" applyFill="0" applyAlignment="0" applyProtection="0"/>
    <xf numFmtId="0" fontId="114" fillId="0" borderId="156" applyNumberFormat="0" applyFill="0" applyAlignment="0" applyProtection="0"/>
    <xf numFmtId="211" fontId="208" fillId="0" borderId="98" applyNumberFormat="0" applyFill="0" applyAlignment="0" applyProtection="0"/>
    <xf numFmtId="211" fontId="182" fillId="57" borderId="114" applyNumberFormat="0" applyAlignment="0" applyProtection="0"/>
    <xf numFmtId="0" fontId="88" fillId="42" borderId="114" applyNumberFormat="0" applyAlignment="0" applyProtection="0"/>
    <xf numFmtId="0" fontId="47" fillId="61" borderId="115" applyNumberFormat="0" applyFont="0" applyAlignment="0" applyProtection="0"/>
    <xf numFmtId="211" fontId="207" fillId="0" borderId="135" applyNumberFormat="0" applyFill="0" applyAlignment="0" applyProtection="0"/>
    <xf numFmtId="0" fontId="225" fillId="57" borderId="142" applyNumberFormat="0" applyAlignment="0" applyProtection="0"/>
    <xf numFmtId="0" fontId="183" fillId="57" borderId="128" applyNumberFormat="0" applyAlignment="0" applyProtection="0"/>
    <xf numFmtId="0" fontId="88" fillId="42" borderId="140" applyNumberFormat="0" applyAlignment="0" applyProtection="0"/>
    <xf numFmtId="211" fontId="242" fillId="0" borderId="104" applyNumberFormat="0" applyFill="0" applyAlignment="0" applyProtection="0"/>
    <xf numFmtId="0" fontId="65" fillId="57" borderId="140" applyNumberFormat="0" applyAlignment="0" applyProtection="0"/>
    <xf numFmtId="0" fontId="114" fillId="0" borderId="156" applyNumberFormat="0" applyFill="0" applyAlignment="0" applyProtection="0"/>
    <xf numFmtId="0" fontId="47" fillId="61" borderId="129" applyNumberFormat="0" applyFont="0" applyAlignment="0" applyProtection="0"/>
    <xf numFmtId="0" fontId="99" fillId="57" borderId="103" applyNumberFormat="0" applyAlignment="0" applyProtection="0"/>
    <xf numFmtId="0" fontId="65" fillId="57" borderId="114" applyNumberFormat="0" applyAlignment="0" applyProtection="0"/>
    <xf numFmtId="0" fontId="114" fillId="0" borderId="131" applyNumberFormat="0" applyFill="0" applyAlignment="0" applyProtection="0"/>
    <xf numFmtId="0" fontId="82" fillId="0" borderId="135" applyNumberFormat="0" applyFill="0" applyAlignment="0" applyProtection="0"/>
    <xf numFmtId="211" fontId="48" fillId="61" borderId="129" applyNumberFormat="0" applyFont="0" applyAlignment="0" applyProtection="0"/>
    <xf numFmtId="0" fontId="82" fillId="0" borderId="122" applyNumberFormat="0" applyFill="0" applyAlignment="0" applyProtection="0"/>
    <xf numFmtId="211" fontId="67" fillId="61" borderId="115" applyNumberFormat="0" applyFont="0" applyAlignment="0" applyProtection="0"/>
    <xf numFmtId="0" fontId="368" fillId="57" borderId="114" applyNumberFormat="0" applyAlignment="0" applyProtection="0"/>
    <xf numFmtId="0" fontId="55" fillId="61" borderId="141" applyNumberFormat="0" applyFont="0" applyAlignment="0" applyProtection="0"/>
    <xf numFmtId="0" fontId="365" fillId="57" borderId="103" applyNumberFormat="0" applyAlignment="0" applyProtection="0"/>
    <xf numFmtId="0" fontId="88" fillId="42" borderId="114" applyNumberFormat="0" applyAlignment="0" applyProtection="0"/>
    <xf numFmtId="0" fontId="88" fillId="42" borderId="153" applyNumberFormat="0" applyAlignment="0" applyProtection="0"/>
    <xf numFmtId="0" fontId="88" fillId="42" borderId="101" applyNumberFormat="0" applyAlignment="0" applyProtection="0"/>
    <xf numFmtId="0" fontId="377" fillId="60" borderId="114" applyNumberFormat="0" applyAlignment="0" applyProtection="0"/>
    <xf numFmtId="211" fontId="211" fillId="42" borderId="140" applyNumberFormat="0" applyAlignment="0" applyProtection="0"/>
    <xf numFmtId="0" fontId="47" fillId="61" borderId="115" applyNumberFormat="0" applyFont="0" applyAlignment="0" applyProtection="0"/>
    <xf numFmtId="0" fontId="47" fillId="61" borderId="154" applyNumberFormat="0" applyFont="0" applyAlignment="0" applyProtection="0"/>
    <xf numFmtId="0" fontId="99" fillId="57" borderId="116" applyNumberFormat="0" applyAlignment="0" applyProtection="0"/>
    <xf numFmtId="211" fontId="208" fillId="0" borderId="150" applyNumberFormat="0" applyFill="0" applyAlignment="0" applyProtection="0"/>
    <xf numFmtId="0" fontId="48" fillId="61" borderId="129" applyNumberFormat="0" applyFont="0" applyAlignment="0" applyProtection="0"/>
    <xf numFmtId="211" fontId="207" fillId="0" borderId="150" applyNumberFormat="0" applyFill="0" applyAlignment="0" applyProtection="0"/>
    <xf numFmtId="211" fontId="208" fillId="0" borderId="122" applyNumberFormat="0" applyFill="0" applyAlignment="0" applyProtection="0"/>
    <xf numFmtId="0" fontId="114" fillId="0" borderId="156" applyNumberFormat="0" applyFill="0" applyAlignment="0" applyProtection="0"/>
    <xf numFmtId="0" fontId="55" fillId="61" borderId="129" applyNumberFormat="0" applyFont="0" applyAlignment="0" applyProtection="0"/>
    <xf numFmtId="0" fontId="182" fillId="57" borderId="114" applyNumberFormat="0" applyAlignment="0" applyProtection="0"/>
    <xf numFmtId="211" fontId="211" fillId="42" borderId="101" applyNumberFormat="0" applyAlignment="0" applyProtection="0"/>
    <xf numFmtId="211" fontId="182" fillId="57" borderId="101" applyNumberFormat="0" applyAlignment="0" applyProtection="0"/>
    <xf numFmtId="0" fontId="65" fillId="57" borderId="128" applyNumberFormat="0" applyAlignment="0" applyProtection="0"/>
    <xf numFmtId="0" fontId="207" fillId="0" borderId="98" applyNumberFormat="0" applyFill="0" applyAlignment="0" applyProtection="0"/>
    <xf numFmtId="211" fontId="242" fillId="0" borderId="104" applyNumberFormat="0" applyFill="0" applyAlignment="0" applyProtection="0"/>
    <xf numFmtId="0" fontId="114" fillId="0" borderId="131" applyNumberFormat="0" applyFill="0" applyAlignment="0" applyProtection="0"/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162" fillId="0" borderId="76" applyNumberFormat="0" applyFill="0" applyProtection="0">
      <alignment horizontal="center"/>
    </xf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225" fillId="57" borderId="103" applyNumberFormat="0" applyAlignment="0" applyProtection="0"/>
    <xf numFmtId="0" fontId="182" fillId="57" borderId="101" applyNumberFormat="0" applyAlignment="0" applyProtection="0"/>
    <xf numFmtId="211" fontId="207" fillId="0" borderId="111" applyNumberFormat="0" applyFill="0" applyAlignment="0" applyProtection="0"/>
    <xf numFmtId="0" fontId="47" fillId="61" borderId="129" applyNumberFormat="0" applyFont="0" applyAlignment="0" applyProtection="0"/>
    <xf numFmtId="211" fontId="242" fillId="0" borderId="143" applyNumberFormat="0" applyFill="0" applyAlignment="0" applyProtection="0"/>
    <xf numFmtId="0" fontId="55" fillId="61" borderId="129" applyNumberFormat="0" applyFont="0" applyAlignment="0" applyProtection="0"/>
    <xf numFmtId="211" fontId="242" fillId="0" borderId="143" applyNumberFormat="0" applyFill="0" applyAlignment="0" applyProtection="0"/>
    <xf numFmtId="0" fontId="242" fillId="0" borderId="131" applyNumberFormat="0" applyFill="0" applyAlignment="0" applyProtection="0"/>
    <xf numFmtId="0" fontId="391" fillId="0" borderId="125" applyNumberFormat="0" applyFill="0" applyAlignment="0" applyProtection="0"/>
    <xf numFmtId="0" fontId="211" fillId="42" borderId="114" applyNumberFormat="0" applyAlignment="0" applyProtection="0"/>
    <xf numFmtId="0" fontId="114" fillId="0" borderId="70" applyNumberFormat="0" applyFill="0" applyAlignment="0" applyProtection="0"/>
    <xf numFmtId="0" fontId="196" fillId="0" borderId="64" applyNumberFormat="0" applyFill="0" applyBorder="0" applyAlignment="0" applyProtection="0">
      <alignment horizontal="centerContinuous"/>
    </xf>
    <xf numFmtId="0" fontId="220" fillId="0" borderId="64" applyNumberFormat="0" applyFill="0" applyBorder="0" applyAlignment="0" applyProtection="0">
      <alignment horizontal="centerContinuous"/>
    </xf>
    <xf numFmtId="0" fontId="99" fillId="57" borderId="69" applyNumberFormat="0" applyAlignment="0" applyProtection="0"/>
    <xf numFmtId="211" fontId="54" fillId="0" borderId="65"/>
    <xf numFmtId="0" fontId="88" fillId="42" borderId="128" applyNumberFormat="0" applyAlignment="0" applyProtection="0"/>
    <xf numFmtId="0" fontId="280" fillId="61" borderId="102" applyNumberFormat="0" applyFont="0" applyAlignment="0" applyProtection="0"/>
    <xf numFmtId="0" fontId="34" fillId="61" borderId="102" applyNumberFormat="0" applyFont="0" applyAlignment="0" applyProtection="0"/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65" fillId="57" borderId="101" applyNumberFormat="0" applyAlignment="0" applyProtection="0"/>
    <xf numFmtId="0" fontId="99" fillId="57" borderId="103" applyNumberFormat="0" applyAlignment="0" applyProtection="0"/>
    <xf numFmtId="211" fontId="212" fillId="42" borderId="128" applyNumberFormat="0" applyAlignment="0" applyProtection="0"/>
    <xf numFmtId="0" fontId="67" fillId="61" borderId="102" applyNumberFormat="0" applyFont="0" applyAlignment="0" applyProtection="0"/>
    <xf numFmtId="0" fontId="88" fillId="42" borderId="114" applyNumberFormat="0" applyAlignment="0" applyProtection="0"/>
    <xf numFmtId="211" fontId="211" fillId="42" borderId="128" applyNumberFormat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211" fontId="182" fillId="57" borderId="140" applyNumberFormat="0" applyAlignment="0" applyProtection="0"/>
    <xf numFmtId="211" fontId="212" fillId="42" borderId="128" applyNumberFormat="0" applyAlignment="0" applyProtection="0"/>
    <xf numFmtId="211" fontId="182" fillId="57" borderId="140" applyNumberFormat="0" applyAlignment="0" applyProtection="0"/>
    <xf numFmtId="0" fontId="55" fillId="61" borderId="154" applyNumberFormat="0" applyFont="0" applyAlignment="0" applyProtection="0"/>
    <xf numFmtId="211" fontId="225" fillId="57" borderId="130" applyNumberFormat="0" applyAlignment="0" applyProtection="0"/>
    <xf numFmtId="0" fontId="55" fillId="61" borderId="115" applyNumberFormat="0" applyFont="0" applyAlignment="0" applyProtection="0"/>
    <xf numFmtId="0" fontId="13" fillId="61" borderId="68" applyNumberFormat="0" applyFont="0" applyAlignment="0" applyProtection="0"/>
    <xf numFmtId="0" fontId="65" fillId="57" borderId="153" applyNumberFormat="0" applyAlignment="0" applyProtection="0"/>
    <xf numFmtId="0" fontId="211" fillId="42" borderId="114" applyNumberFormat="0" applyAlignment="0" applyProtection="0"/>
    <xf numFmtId="211" fontId="225" fillId="57" borderId="130" applyNumberFormat="0" applyAlignment="0" applyProtection="0"/>
    <xf numFmtId="211" fontId="243" fillId="0" borderId="104" applyNumberFormat="0" applyFill="0" applyAlignment="0" applyProtection="0"/>
    <xf numFmtId="0" fontId="88" fillId="42" borderId="114" applyNumberFormat="0" applyAlignment="0" applyProtection="0"/>
    <xf numFmtId="0" fontId="88" fillId="42" borderId="128" applyNumberFormat="0" applyAlignment="0" applyProtection="0"/>
    <xf numFmtId="211" fontId="225" fillId="57" borderId="103" applyNumberFormat="0" applyAlignment="0" applyProtection="0"/>
    <xf numFmtId="0" fontId="82" fillId="0" borderId="135" applyNumberFormat="0" applyFill="0" applyAlignment="0" applyProtection="0"/>
    <xf numFmtId="0" fontId="88" fillId="42" borderId="140" applyNumberFormat="0" applyAlignment="0" applyProtection="0"/>
    <xf numFmtId="0" fontId="114" fillId="0" borderId="117" applyNumberFormat="0" applyFill="0" applyAlignment="0" applyProtection="0"/>
    <xf numFmtId="0" fontId="55" fillId="61" borderId="102" applyNumberFormat="0" applyFont="0" applyAlignment="0" applyProtection="0"/>
    <xf numFmtId="211" fontId="182" fillId="57" borderId="114" applyNumberFormat="0" applyAlignment="0" applyProtection="0"/>
    <xf numFmtId="211" fontId="182" fillId="57" borderId="83" applyNumberFormat="0" applyAlignment="0" applyProtection="0"/>
    <xf numFmtId="0" fontId="88" fillId="42" borderId="140" applyNumberFormat="0" applyAlignment="0" applyProtection="0"/>
    <xf numFmtId="0" fontId="88" fillId="42" borderId="101" applyNumberFormat="0" applyAlignment="0" applyProtection="0"/>
    <xf numFmtId="0" fontId="99" fillId="57" borderId="103" applyNumberFormat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211" fontId="211" fillId="42" borderId="83" applyNumberFormat="0" applyAlignment="0" applyProtection="0"/>
    <xf numFmtId="211" fontId="211" fillId="42" borderId="83" applyNumberFormat="0" applyAlignment="0" applyProtection="0"/>
    <xf numFmtId="0" fontId="242" fillId="0" borderId="143" applyNumberFormat="0" applyFill="0" applyAlignment="0" applyProtection="0"/>
    <xf numFmtId="211" fontId="225" fillId="57" borderId="142" applyNumberFormat="0" applyAlignment="0" applyProtection="0"/>
    <xf numFmtId="37" fontId="57" fillId="55" borderId="72" applyBorder="0">
      <alignment horizontal="left" vertical="center" indent="2"/>
    </xf>
    <xf numFmtId="211" fontId="242" fillId="0" borderId="117" applyNumberFormat="0" applyFill="0" applyAlignment="0" applyProtection="0"/>
    <xf numFmtId="211" fontId="242" fillId="0" borderId="86" applyNumberFormat="0" applyFill="0" applyAlignment="0" applyProtection="0"/>
    <xf numFmtId="0" fontId="65" fillId="57" borderId="140" applyNumberFormat="0" applyAlignment="0" applyProtection="0"/>
    <xf numFmtId="0" fontId="212" fillId="42" borderId="114" applyNumberFormat="0" applyAlignment="0" applyProtection="0"/>
    <xf numFmtId="0" fontId="65" fillId="57" borderId="83" applyNumberFormat="0" applyAlignment="0" applyProtection="0"/>
    <xf numFmtId="211" fontId="182" fillId="57" borderId="83" applyNumberForma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0" fontId="88" fillId="42" borderId="114" applyNumberFormat="0" applyAlignment="0" applyProtection="0"/>
    <xf numFmtId="0" fontId="114" fillId="0" borderId="131" applyNumberFormat="0" applyFill="0" applyAlignment="0" applyProtection="0"/>
    <xf numFmtId="211" fontId="242" fillId="0" borderId="117" applyNumberFormat="0" applyFill="0" applyAlignment="0" applyProtection="0"/>
    <xf numFmtId="0" fontId="55" fillId="61" borderId="129" applyNumberFormat="0" applyFont="0" applyAlignment="0" applyProtection="0"/>
    <xf numFmtId="0" fontId="47" fillId="61" borderId="102" applyNumberFormat="0" applyFont="0" applyAlignment="0" applyProtection="0"/>
    <xf numFmtId="0" fontId="47" fillId="61" borderId="129" applyNumberFormat="0" applyFont="0" applyAlignment="0" applyProtection="0"/>
    <xf numFmtId="0" fontId="55" fillId="61" borderId="115" applyNumberFormat="0" applyFont="0" applyAlignment="0" applyProtection="0"/>
    <xf numFmtId="211" fontId="215" fillId="0" borderId="65"/>
    <xf numFmtId="0" fontId="114" fillId="0" borderId="131" applyNumberFormat="0" applyFill="0" applyAlignment="0" applyProtection="0"/>
    <xf numFmtId="0" fontId="114" fillId="0" borderId="143" applyNumberFormat="0" applyFill="0" applyAlignment="0" applyProtection="0"/>
    <xf numFmtId="211" fontId="207" fillId="0" borderId="98" applyNumberFormat="0" applyFill="0" applyAlignment="0" applyProtection="0"/>
    <xf numFmtId="0" fontId="65" fillId="57" borderId="140" applyNumberFormat="0" applyAlignment="0" applyProtection="0"/>
    <xf numFmtId="0" fontId="207" fillId="0" borderId="98" applyNumberFormat="0" applyFill="0" applyAlignment="0" applyProtection="0"/>
    <xf numFmtId="0" fontId="55" fillId="61" borderId="141" applyNumberFormat="0" applyFont="0" applyAlignment="0" applyProtection="0"/>
    <xf numFmtId="0" fontId="88" fillId="42" borderId="140" applyNumberFormat="0" applyAlignment="0" applyProtection="0"/>
    <xf numFmtId="0" fontId="13" fillId="61" borderId="141" applyNumberFormat="0" applyFont="0" applyAlignment="0" applyProtection="0"/>
    <xf numFmtId="0" fontId="55" fillId="61" borderId="141" applyNumberFormat="0" applyFont="0" applyAlignment="0" applyProtection="0"/>
    <xf numFmtId="0" fontId="416" fillId="0" borderId="111" applyNumberFormat="0" applyFill="0" applyAlignment="0" applyProtection="0">
      <alignment vertical="center"/>
    </xf>
    <xf numFmtId="0" fontId="65" fillId="57" borderId="101" applyNumberFormat="0" applyAlignment="0" applyProtection="0"/>
    <xf numFmtId="0" fontId="48" fillId="61" borderId="154" applyNumberFormat="0" applyFont="0" applyAlignment="0" applyProtection="0"/>
    <xf numFmtId="211" fontId="225" fillId="57" borderId="103" applyNumberFormat="0" applyAlignment="0" applyProtection="0"/>
    <xf numFmtId="0" fontId="55" fillId="61" borderId="154" applyNumberFormat="0" applyFont="0" applyAlignment="0" applyProtection="0"/>
    <xf numFmtId="211" fontId="211" fillId="42" borderId="128" applyNumberFormat="0" applyAlignment="0" applyProtection="0"/>
    <xf numFmtId="211" fontId="226" fillId="57" borderId="130" applyNumberFormat="0" applyAlignment="0" applyProtection="0"/>
    <xf numFmtId="0" fontId="55" fillId="61" borderId="129" applyNumberFormat="0" applyFont="0" applyAlignment="0" applyProtection="0"/>
    <xf numFmtId="0" fontId="55" fillId="61" borderId="102" applyNumberFormat="0" applyFont="0" applyAlignment="0" applyProtection="0"/>
    <xf numFmtId="0" fontId="212" fillId="42" borderId="101" applyNumberFormat="0" applyAlignment="0" applyProtection="0"/>
    <xf numFmtId="0" fontId="47" fillId="61" borderId="102" applyNumberFormat="0" applyFont="0" applyAlignment="0" applyProtection="0"/>
    <xf numFmtId="0" fontId="88" fillId="42" borderId="128" applyNumberFormat="0" applyAlignment="0" applyProtection="0"/>
    <xf numFmtId="211" fontId="243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381" fillId="0" borderId="104" applyNumberFormat="0" applyFill="0" applyAlignment="0" applyProtection="0"/>
    <xf numFmtId="0" fontId="227" fillId="57" borderId="103" applyNumberFormat="0" applyAlignment="0" applyProtection="0"/>
    <xf numFmtId="0" fontId="114" fillId="0" borderId="104" applyNumberFormat="0" applyFill="0" applyAlignment="0" applyProtection="0"/>
    <xf numFmtId="0" fontId="55" fillId="61" borderId="154" applyNumberFormat="0" applyFont="0" applyAlignment="0" applyProtection="0"/>
    <xf numFmtId="0" fontId="212" fillId="42" borderId="140" applyNumberFormat="0" applyAlignment="0" applyProtection="0"/>
    <xf numFmtId="0" fontId="88" fillId="42" borderId="114" applyNumberFormat="0" applyAlignment="0" applyProtection="0"/>
    <xf numFmtId="0" fontId="55" fillId="61" borderId="141" applyNumberFormat="0" applyFont="0" applyAlignment="0" applyProtection="0"/>
    <xf numFmtId="0" fontId="55" fillId="61" borderId="102" applyNumberFormat="0" applyFont="0" applyAlignment="0" applyProtection="0"/>
    <xf numFmtId="0" fontId="55" fillId="61" borderId="115" applyNumberFormat="0" applyFont="0" applyAlignment="0" applyProtection="0"/>
    <xf numFmtId="0" fontId="114" fillId="0" borderId="143" applyNumberFormat="0" applyFill="0" applyAlignment="0" applyProtection="0"/>
    <xf numFmtId="0" fontId="365" fillId="57" borderId="142" applyNumberFormat="0" applyAlignment="0" applyProtection="0"/>
    <xf numFmtId="0" fontId="280" fillId="61" borderId="102" applyNumberFormat="0" applyFont="0" applyAlignment="0" applyProtection="0"/>
    <xf numFmtId="0" fontId="242" fillId="0" borderId="143" applyNumberFormat="0" applyFill="0" applyAlignment="0" applyProtection="0"/>
    <xf numFmtId="0" fontId="377" fillId="60" borderId="114" applyNumberFormat="0" applyAlignment="0" applyProtection="0"/>
    <xf numFmtId="211" fontId="207" fillId="0" borderId="91" applyNumberFormat="0" applyFill="0" applyAlignment="0" applyProtection="0"/>
    <xf numFmtId="0" fontId="211" fillId="42" borderId="140" applyNumberFormat="0" applyAlignment="0" applyProtection="0"/>
    <xf numFmtId="211" fontId="48" fillId="61" borderId="129" applyNumberFormat="0" applyFont="0" applyAlignment="0" applyProtection="0"/>
    <xf numFmtId="0" fontId="48" fillId="61" borderId="115" applyNumberFormat="0" applyFont="0" applyAlignment="0" applyProtection="0"/>
    <xf numFmtId="0" fontId="88" fillId="42" borderId="114" applyNumberFormat="0" applyAlignment="0" applyProtection="0"/>
    <xf numFmtId="0" fontId="114" fillId="0" borderId="143" applyNumberFormat="0" applyFill="0" applyAlignment="0" applyProtection="0"/>
    <xf numFmtId="211" fontId="183" fillId="57" borderId="140" applyNumberFormat="0" applyAlignment="0" applyProtection="0"/>
    <xf numFmtId="0" fontId="114" fillId="0" borderId="143" applyNumberFormat="0" applyFill="0" applyAlignment="0" applyProtection="0"/>
    <xf numFmtId="0" fontId="55" fillId="61" borderId="102" applyNumberFormat="0" applyFont="0" applyAlignment="0" applyProtection="0"/>
    <xf numFmtId="0" fontId="114" fillId="0" borderId="131" applyNumberFormat="0" applyFill="0" applyAlignment="0" applyProtection="0"/>
    <xf numFmtId="211" fontId="225" fillId="57" borderId="116" applyNumberFormat="0" applyAlignment="0" applyProtection="0"/>
    <xf numFmtId="0" fontId="99" fillId="57" borderId="116" applyNumberFormat="0" applyAlignment="0" applyProtection="0"/>
    <xf numFmtId="0" fontId="365" fillId="57" borderId="103" applyNumberFormat="0" applyAlignment="0" applyProtection="0"/>
    <xf numFmtId="0" fontId="47" fillId="61" borderId="154" applyNumberFormat="0" applyFont="0" applyAlignment="0" applyProtection="0"/>
    <xf numFmtId="0" fontId="211" fillId="42" borderId="101" applyNumberFormat="0" applyAlignment="0" applyProtection="0"/>
    <xf numFmtId="211" fontId="242" fillId="0" borderId="86" applyNumberFormat="0" applyFill="0" applyAlignment="0" applyProtection="0"/>
    <xf numFmtId="0" fontId="424" fillId="42" borderId="114" applyNumberFormat="0" applyAlignment="0" applyProtection="0">
      <alignment vertical="center"/>
    </xf>
    <xf numFmtId="211" fontId="207" fillId="0" borderId="91" applyNumberFormat="0" applyFill="0" applyAlignment="0" applyProtection="0"/>
    <xf numFmtId="211" fontId="211" fillId="42" borderId="83" applyNumberFormat="0" applyAlignment="0" applyProtection="0"/>
    <xf numFmtId="0" fontId="82" fillId="0" borderId="150" applyNumberFormat="0" applyFill="0" applyAlignment="0" applyProtection="0"/>
    <xf numFmtId="211" fontId="225" fillId="57" borderId="85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82" fillId="0" borderId="98" applyNumberFormat="0" applyFill="0" applyAlignment="0" applyProtection="0"/>
    <xf numFmtId="0" fontId="65" fillId="57" borderId="101" applyNumberFormat="0" applyAlignment="0" applyProtection="0"/>
    <xf numFmtId="211" fontId="242" fillId="0" borderId="104" applyNumberFormat="0" applyFill="0" applyAlignment="0" applyProtection="0"/>
    <xf numFmtId="0" fontId="47" fillId="61" borderId="129" applyNumberFormat="0" applyFont="0" applyAlignment="0" applyProtection="0"/>
    <xf numFmtId="211" fontId="242" fillId="0" borderId="70" applyNumberFormat="0" applyFill="0" applyAlignment="0" applyProtection="0"/>
    <xf numFmtId="211" fontId="182" fillId="57" borderId="128" applyNumberFormat="0" applyAlignment="0" applyProtection="0"/>
    <xf numFmtId="211" fontId="225" fillId="57" borderId="142" applyNumberFormat="0" applyAlignment="0" applyProtection="0"/>
    <xf numFmtId="211" fontId="242" fillId="0" borderId="143" applyNumberFormat="0" applyFill="0" applyAlignment="0" applyProtection="0"/>
    <xf numFmtId="0" fontId="114" fillId="0" borderId="104" applyNumberFormat="0" applyFill="0" applyAlignment="0" applyProtection="0"/>
    <xf numFmtId="0" fontId="242" fillId="0" borderId="131" applyNumberFormat="0" applyFill="0" applyAlignment="0" applyProtection="0"/>
    <xf numFmtId="211" fontId="48" fillId="61" borderId="102" applyNumberFormat="0" applyFont="0" applyAlignment="0" applyProtection="0"/>
    <xf numFmtId="0" fontId="48" fillId="61" borderId="154" applyNumberFormat="0" applyFont="0" applyAlignment="0" applyProtection="0"/>
    <xf numFmtId="0" fontId="82" fillId="0" borderId="111" applyNumberFormat="0" applyFill="0" applyAlignment="0" applyProtection="0"/>
    <xf numFmtId="0" fontId="55" fillId="61" borderId="129" applyNumberFormat="0" applyFont="0" applyAlignment="0" applyProtection="0"/>
    <xf numFmtId="211" fontId="48" fillId="61" borderId="80" applyNumberFormat="0" applyFont="0" applyAlignment="0" applyProtection="0"/>
    <xf numFmtId="211" fontId="211" fillId="42" borderId="83" applyNumberFormat="0" applyAlignment="0" applyProtection="0"/>
    <xf numFmtId="211" fontId="48" fillId="61" borderId="68" applyNumberFormat="0" applyFont="0" applyAlignment="0" applyProtection="0"/>
    <xf numFmtId="211" fontId="225" fillId="57" borderId="130" applyNumberFormat="0" applyAlignment="0" applyProtection="0"/>
    <xf numFmtId="211" fontId="212" fillId="42" borderId="83" applyNumberFormat="0" applyAlignment="0" applyProtection="0"/>
    <xf numFmtId="0" fontId="389" fillId="0" borderId="150" applyNumberFormat="0" applyFill="0" applyAlignment="0" applyProtection="0"/>
    <xf numFmtId="211" fontId="242" fillId="0" borderId="86" applyNumberFormat="0" applyFill="0" applyAlignment="0" applyProtection="0"/>
    <xf numFmtId="0" fontId="99" fillId="57" borderId="142" applyNumberFormat="0" applyAlignment="0" applyProtection="0"/>
    <xf numFmtId="211" fontId="182" fillId="57" borderId="67" applyNumberFormat="0" applyAlignment="0" applyProtection="0"/>
    <xf numFmtId="211" fontId="48" fillId="61" borderId="84" applyNumberFormat="0" applyFont="0" applyAlignment="0" applyProtection="0"/>
    <xf numFmtId="0" fontId="65" fillId="57" borderId="101" applyNumberFormat="0" applyAlignment="0" applyProtection="0"/>
    <xf numFmtId="211" fontId="211" fillId="42" borderId="101" applyNumberFormat="0" applyAlignment="0" applyProtection="0"/>
    <xf numFmtId="0" fontId="82" fillId="0" borderId="122" applyNumberFormat="0" applyFill="0" applyAlignment="0" applyProtection="0"/>
    <xf numFmtId="211" fontId="48" fillId="61" borderId="129" applyNumberFormat="0" applyFont="0" applyAlignment="0" applyProtection="0"/>
    <xf numFmtId="211" fontId="48" fillId="61" borderId="80" applyNumberFormat="0" applyFont="0" applyAlignment="0" applyProtection="0"/>
    <xf numFmtId="211" fontId="211" fillId="42" borderId="83" applyNumberFormat="0" applyAlignment="0" applyProtection="0"/>
    <xf numFmtId="0" fontId="48" fillId="61" borderId="129" applyNumberFormat="0" applyFont="0" applyAlignment="0" applyProtection="0"/>
    <xf numFmtId="211" fontId="211" fillId="42" borderId="83" applyNumberFormat="0" applyAlignment="0" applyProtection="0"/>
    <xf numFmtId="0" fontId="213" fillId="42" borderId="67" applyNumberFormat="0" applyAlignment="0" applyProtection="0"/>
    <xf numFmtId="0" fontId="48" fillId="61" borderId="102" applyNumberFormat="0" applyFont="0" applyAlignment="0" applyProtection="0"/>
    <xf numFmtId="0" fontId="55" fillId="61" borderId="102" applyNumberFormat="0" applyFont="0" applyAlignment="0" applyProtection="0"/>
    <xf numFmtId="211" fontId="243" fillId="0" borderId="70" applyNumberFormat="0" applyFill="0" applyAlignment="0" applyProtection="0"/>
    <xf numFmtId="211" fontId="48" fillId="61" borderId="115" applyNumberFormat="0" applyFont="0" applyAlignment="0" applyProtection="0"/>
    <xf numFmtId="0" fontId="55" fillId="61" borderId="141" applyNumberFormat="0" applyFont="0" applyAlignment="0" applyProtection="0"/>
    <xf numFmtId="211" fontId="67" fillId="61" borderId="115" applyNumberFormat="0" applyFont="0" applyAlignment="0" applyProtection="0"/>
    <xf numFmtId="211" fontId="48" fillId="61" borderId="80" applyNumberFormat="0" applyFont="0" applyAlignment="0" applyProtection="0"/>
    <xf numFmtId="211" fontId="212" fillId="42" borderId="83" applyNumberFormat="0" applyAlignment="0" applyProtection="0"/>
    <xf numFmtId="0" fontId="48" fillId="61" borderId="154" applyNumberFormat="0" applyFont="0" applyAlignment="0" applyProtection="0"/>
    <xf numFmtId="0" fontId="55" fillId="61" borderId="129" applyNumberFormat="0" applyFont="0" applyAlignment="0" applyProtection="0"/>
    <xf numFmtId="211" fontId="211" fillId="42" borderId="101" applyNumberForma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211" fontId="207" fillId="0" borderId="122" applyNumberFormat="0" applyFill="0" applyAlignment="0" applyProtection="0"/>
    <xf numFmtId="0" fontId="242" fillId="0" borderId="117" applyNumberFormat="0" applyFill="0" applyAlignment="0" applyProtection="0"/>
    <xf numFmtId="0" fontId="88" fillId="42" borderId="114" applyNumberFormat="0" applyAlignment="0" applyProtection="0"/>
    <xf numFmtId="0" fontId="82" fillId="0" borderId="150" applyNumberFormat="0" applyFill="0" applyAlignment="0" applyProtection="0"/>
    <xf numFmtId="0" fontId="114" fillId="0" borderId="117" applyNumberFormat="0" applyFill="0" applyAlignment="0" applyProtection="0"/>
    <xf numFmtId="211" fontId="242" fillId="0" borderId="117" applyNumberFormat="0" applyFill="0" applyAlignment="0" applyProtection="0"/>
    <xf numFmtId="0" fontId="47" fillId="61" borderId="115" applyNumberFormat="0" applyFont="0" applyAlignment="0" applyProtection="0"/>
    <xf numFmtId="0" fontId="391" fillId="0" borderId="106" applyNumberFormat="0" applyFill="0" applyAlignment="0" applyProtection="0"/>
    <xf numFmtId="0" fontId="55" fillId="61" borderId="129" applyNumberFormat="0" applyFont="0" applyAlignment="0" applyProtection="0"/>
    <xf numFmtId="211" fontId="212" fillId="42" borderId="128" applyNumberFormat="0" applyAlignment="0" applyProtection="0"/>
    <xf numFmtId="211" fontId="207" fillId="0" borderId="122" applyNumberFormat="0" applyFill="0" applyAlignment="0" applyProtection="0"/>
    <xf numFmtId="0" fontId="55" fillId="61" borderId="102" applyNumberFormat="0" applyFont="0" applyAlignment="0" applyProtection="0"/>
    <xf numFmtId="211" fontId="242" fillId="0" borderId="131" applyNumberFormat="0" applyFill="0" applyAlignment="0" applyProtection="0"/>
    <xf numFmtId="0" fontId="88" fillId="42" borderId="101" applyNumberFormat="0" applyAlignment="0" applyProtection="0"/>
    <xf numFmtId="0" fontId="88" fillId="42" borderId="153" applyNumberFormat="0" applyAlignment="0" applyProtection="0"/>
    <xf numFmtId="0" fontId="88" fillId="42" borderId="101" applyNumberFormat="0" applyAlignment="0" applyProtection="0"/>
    <xf numFmtId="0" fontId="47" fillId="61" borderId="154" applyNumberFormat="0" applyFont="0" applyAlignment="0" applyProtection="0"/>
    <xf numFmtId="0" fontId="82" fillId="0" borderId="111" applyNumberFormat="0" applyFill="0" applyAlignment="0" applyProtection="0"/>
    <xf numFmtId="0" fontId="114" fillId="0" borderId="104" applyNumberFormat="0" applyFill="0" applyAlignment="0" applyProtection="0"/>
    <xf numFmtId="0" fontId="88" fillId="42" borderId="114" applyNumberFormat="0" applyAlignment="0" applyProtection="0"/>
    <xf numFmtId="0" fontId="114" fillId="0" borderId="117" applyNumberFormat="0" applyFill="0" applyAlignment="0" applyProtection="0"/>
    <xf numFmtId="211" fontId="242" fillId="0" borderId="131" applyNumberFormat="0" applyFill="0" applyAlignment="0" applyProtection="0"/>
    <xf numFmtId="0" fontId="55" fillId="61" borderId="102" applyNumberFormat="0" applyFont="0" applyAlignment="0" applyProtection="0"/>
    <xf numFmtId="0" fontId="88" fillId="42" borderId="114" applyNumberFormat="0" applyAlignment="0" applyProtection="0"/>
    <xf numFmtId="211" fontId="242" fillId="0" borderId="117" applyNumberFormat="0" applyFill="0" applyAlignment="0" applyProtection="0"/>
    <xf numFmtId="0" fontId="114" fillId="0" borderId="104" applyNumberFormat="0" applyFill="0" applyAlignment="0" applyProtection="0"/>
    <xf numFmtId="211" fontId="207" fillId="0" borderId="111" applyNumberFormat="0" applyFill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211" fontId="207" fillId="0" borderId="91" applyNumberFormat="0" applyFill="0" applyAlignment="0" applyProtection="0"/>
    <xf numFmtId="0" fontId="88" fillId="42" borderId="101" applyNumberFormat="0" applyAlignment="0" applyProtection="0"/>
    <xf numFmtId="0" fontId="207" fillId="0" borderId="135" applyNumberFormat="0" applyFill="0" applyAlignment="0" applyProtection="0"/>
    <xf numFmtId="0" fontId="60" fillId="0" borderId="113">
      <alignment horizontal="center"/>
    </xf>
    <xf numFmtId="211" fontId="242" fillId="0" borderId="131" applyNumberFormat="0" applyFill="0" applyAlignment="0" applyProtection="0"/>
    <xf numFmtId="0" fontId="114" fillId="0" borderId="104" applyNumberFormat="0" applyFill="0" applyAlignment="0" applyProtection="0"/>
    <xf numFmtId="0" fontId="65" fillId="57" borderId="128" applyNumberFormat="0" applyAlignment="0" applyProtection="0"/>
    <xf numFmtId="0" fontId="65" fillId="57" borderId="140" applyNumberFormat="0" applyAlignment="0" applyProtection="0"/>
    <xf numFmtId="0" fontId="88" fillId="42" borderId="140" applyNumberFormat="0" applyAlignment="0" applyProtection="0"/>
    <xf numFmtId="211" fontId="225" fillId="57" borderId="81" applyNumberFormat="0" applyAlignment="0" applyProtection="0"/>
    <xf numFmtId="0" fontId="88" fillId="42" borderId="153" applyNumberFormat="0" applyAlignment="0" applyProtection="0"/>
    <xf numFmtId="0" fontId="114" fillId="0" borderId="131" applyNumberFormat="0" applyFill="0" applyAlignment="0" applyProtection="0"/>
    <xf numFmtId="0" fontId="48" fillId="61" borderId="141" applyNumberFormat="0" applyFont="0" applyAlignment="0" applyProtection="0"/>
    <xf numFmtId="211" fontId="207" fillId="0" borderId="91" applyNumberFormat="0" applyFill="0" applyAlignment="0" applyProtection="0"/>
    <xf numFmtId="0" fontId="211" fillId="42" borderId="140" applyNumberFormat="0" applyAlignment="0" applyProtection="0"/>
    <xf numFmtId="211" fontId="211" fillId="42" borderId="140" applyNumberFormat="0" applyAlignment="0" applyProtection="0"/>
    <xf numFmtId="0" fontId="211" fillId="42" borderId="128" applyNumberFormat="0" applyAlignment="0" applyProtection="0"/>
    <xf numFmtId="211" fontId="242" fillId="0" borderId="117" applyNumberFormat="0" applyFill="0" applyAlignment="0" applyProtection="0"/>
    <xf numFmtId="211" fontId="212" fillId="42" borderId="79" applyNumberFormat="0" applyAlignment="0" applyProtection="0"/>
    <xf numFmtId="211" fontId="182" fillId="57" borderId="79" applyNumberFormat="0" applyAlignment="0" applyProtection="0"/>
    <xf numFmtId="0" fontId="55" fillId="61" borderId="129" applyNumberFormat="0" applyFont="0" applyAlignment="0" applyProtection="0"/>
    <xf numFmtId="211" fontId="211" fillId="42" borderId="140" applyNumberFormat="0" applyAlignment="0" applyProtection="0"/>
    <xf numFmtId="0" fontId="82" fillId="0" borderId="98" applyNumberFormat="0" applyFill="0" applyAlignment="0" applyProtection="0"/>
    <xf numFmtId="0" fontId="55" fillId="61" borderId="129" applyNumberFormat="0" applyFont="0" applyAlignment="0" applyProtection="0"/>
    <xf numFmtId="0" fontId="114" fillId="0" borderId="117" applyNumberFormat="0" applyFill="0" applyAlignment="0" applyProtection="0"/>
    <xf numFmtId="211" fontId="225" fillId="57" borderId="142" applyNumberFormat="0" applyAlignment="0" applyProtection="0"/>
    <xf numFmtId="211" fontId="182" fillId="57" borderId="79" applyNumberFormat="0" applyAlignment="0" applyProtection="0"/>
    <xf numFmtId="211" fontId="183" fillId="57" borderId="114" applyNumberFormat="0" applyAlignment="0" applyProtection="0"/>
    <xf numFmtId="0" fontId="55" fillId="61" borderId="102" applyNumberFormat="0" applyFont="0" applyAlignment="0" applyProtection="0"/>
    <xf numFmtId="0" fontId="32" fillId="0" borderId="0"/>
    <xf numFmtId="211" fontId="212" fillId="42" borderId="79" applyNumberFormat="0" applyAlignment="0" applyProtection="0"/>
    <xf numFmtId="0" fontId="55" fillId="61" borderId="115" applyNumberFormat="0" applyFont="0" applyAlignment="0" applyProtection="0"/>
    <xf numFmtId="0" fontId="55" fillId="61" borderId="141" applyNumberFormat="0" applyFont="0" applyAlignment="0" applyProtection="0"/>
    <xf numFmtId="211" fontId="183" fillId="57" borderId="79" applyNumberFormat="0" applyAlignment="0" applyProtection="0"/>
    <xf numFmtId="211" fontId="48" fillId="61" borderId="141" applyNumberFormat="0" applyFont="0" applyAlignment="0" applyProtection="0"/>
    <xf numFmtId="0" fontId="295" fillId="0" borderId="150" applyNumberFormat="0" applyFill="0" applyAlignment="0" applyProtection="0">
      <alignment vertical="center"/>
    </xf>
    <xf numFmtId="0" fontId="212" fillId="42" borderId="79" applyNumberFormat="0" applyAlignment="0" applyProtection="0"/>
    <xf numFmtId="0" fontId="114" fillId="0" borderId="104" applyNumberFormat="0" applyFill="0" applyAlignment="0" applyProtection="0"/>
    <xf numFmtId="0" fontId="65" fillId="57" borderId="140" applyNumberFormat="0" applyAlignment="0" applyProtection="0"/>
    <xf numFmtId="211" fontId="207" fillId="0" borderId="111" applyNumberFormat="0" applyFill="0" applyAlignment="0" applyProtection="0"/>
    <xf numFmtId="211" fontId="48" fillId="61" borderId="102" applyNumberFormat="0" applyFont="0" applyAlignment="0" applyProtection="0"/>
    <xf numFmtId="0" fontId="47" fillId="61" borderId="129" applyNumberFormat="0" applyFont="0" applyAlignment="0" applyProtection="0"/>
    <xf numFmtId="211" fontId="183" fillId="57" borderId="79" applyNumberFormat="0" applyAlignment="0" applyProtection="0"/>
    <xf numFmtId="0" fontId="242" fillId="0" borderId="131" applyNumberFormat="0" applyFill="0" applyAlignment="0" applyProtection="0"/>
    <xf numFmtId="0" fontId="88" fillId="42" borderId="101" applyNumberFormat="0" applyAlignment="0" applyProtection="0"/>
    <xf numFmtId="211" fontId="211" fillId="42" borderId="79" applyNumberFormat="0" applyAlignment="0" applyProtection="0"/>
    <xf numFmtId="211" fontId="48" fillId="61" borderId="115" applyNumberFormat="0" applyFont="0" applyAlignment="0" applyProtection="0"/>
    <xf numFmtId="0" fontId="211" fillId="42" borderId="114" applyNumberFormat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88" fillId="42" borderId="153" applyNumberFormat="0" applyAlignment="0" applyProtection="0"/>
    <xf numFmtId="211" fontId="225" fillId="57" borderId="85" applyNumberFormat="0" applyAlignment="0" applyProtection="0"/>
    <xf numFmtId="0" fontId="114" fillId="0" borderId="131" applyNumberFormat="0" applyFill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0" fontId="114" fillId="0" borderId="143" applyNumberFormat="0" applyFill="0" applyAlignment="0" applyProtection="0"/>
    <xf numFmtId="0" fontId="65" fillId="57" borderId="128" applyNumberFormat="0" applyAlignment="0" applyProtection="0"/>
    <xf numFmtId="0" fontId="99" fillId="57" borderId="116" applyNumberFormat="0" applyAlignment="0" applyProtection="0"/>
    <xf numFmtId="211" fontId="211" fillId="42" borderId="79" applyNumberFormat="0" applyAlignment="0" applyProtection="0"/>
    <xf numFmtId="0" fontId="55" fillId="61" borderId="102" applyNumberFormat="0" applyFont="0" applyAlignment="0" applyProtection="0"/>
    <xf numFmtId="0" fontId="48" fillId="61" borderId="102" applyNumberFormat="0" applyFont="0" applyAlignment="0" applyProtection="0"/>
    <xf numFmtId="0" fontId="211" fillId="42" borderId="140" applyNumberFormat="0" applyAlignment="0" applyProtection="0"/>
    <xf numFmtId="0" fontId="55" fillId="61" borderId="141" applyNumberFormat="0" applyFont="0" applyAlignment="0" applyProtection="0"/>
    <xf numFmtId="0" fontId="99" fillId="57" borderId="85" applyNumberFormat="0" applyAlignment="0" applyProtection="0"/>
    <xf numFmtId="0" fontId="88" fillId="42" borderId="101" applyNumberFormat="0" applyAlignment="0" applyProtection="0"/>
    <xf numFmtId="211" fontId="225" fillId="57" borderId="103" applyNumberFormat="0" applyAlignment="0" applyProtection="0"/>
    <xf numFmtId="211" fontId="182" fillId="57" borderId="79" applyNumberFormat="0" applyAlignment="0" applyProtection="0"/>
    <xf numFmtId="211" fontId="242" fillId="0" borderId="104" applyNumberFormat="0" applyFill="0" applyAlignment="0" applyProtection="0"/>
    <xf numFmtId="0" fontId="47" fillId="61" borderId="102" applyNumberFormat="0" applyFont="0" applyAlignment="0" applyProtection="0"/>
    <xf numFmtId="0" fontId="88" fillId="42" borderId="128" applyNumberFormat="0" applyAlignment="0" applyProtection="0"/>
    <xf numFmtId="0" fontId="99" fillId="57" borderId="116" applyNumberFormat="0" applyAlignment="0" applyProtection="0"/>
    <xf numFmtId="0" fontId="377" fillId="60" borderId="101" applyNumberFormat="0" applyAlignment="0" applyProtection="0"/>
    <xf numFmtId="0" fontId="82" fillId="0" borderId="135" applyNumberFormat="0" applyFill="0" applyAlignment="0" applyProtection="0"/>
    <xf numFmtId="0" fontId="55" fillId="61" borderId="154" applyNumberFormat="0" applyFont="0" applyAlignment="0" applyProtection="0"/>
    <xf numFmtId="0" fontId="65" fillId="57" borderId="114" applyNumberFormat="0" applyAlignment="0" applyProtection="0"/>
    <xf numFmtId="211" fontId="212" fillId="42" borderId="101" applyNumberFormat="0" applyAlignment="0" applyProtection="0"/>
    <xf numFmtId="0" fontId="48" fillId="61" borderId="141" applyNumberFormat="0" applyFon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82" fillId="0" borderId="150" applyNumberFormat="0" applyFill="0" applyAlignment="0" applyProtection="0"/>
    <xf numFmtId="0" fontId="381" fillId="0" borderId="157" applyNumberFormat="0" applyFill="0" applyAlignment="0" applyProtection="0"/>
    <xf numFmtId="0" fontId="82" fillId="0" borderId="135" applyNumberFormat="0" applyFill="0" applyAlignment="0" applyProtection="0"/>
    <xf numFmtId="0" fontId="88" fillId="42" borderId="101" applyNumberFormat="0" applyAlignment="0" applyProtection="0"/>
    <xf numFmtId="0" fontId="82" fillId="0" borderId="91" applyNumberFormat="0" applyFill="0" applyAlignment="0" applyProtection="0"/>
    <xf numFmtId="0" fontId="211" fillId="42" borderId="153" applyNumberFormat="0" applyAlignment="0" applyProtection="0"/>
    <xf numFmtId="0" fontId="55" fillId="61" borderId="129" applyNumberFormat="0" applyFont="0" applyAlignment="0" applyProtection="0"/>
    <xf numFmtId="0" fontId="82" fillId="0" borderId="135" applyNumberFormat="0" applyFill="0" applyAlignment="0" applyProtection="0"/>
    <xf numFmtId="0" fontId="114" fillId="0" borderId="104" applyNumberFormat="0" applyFill="0" applyAlignment="0" applyProtection="0"/>
    <xf numFmtId="211" fontId="211" fillId="42" borderId="79" applyNumberFormat="0" applyAlignment="0" applyProtection="0"/>
    <xf numFmtId="211" fontId="182" fillId="57" borderId="79" applyNumberFormat="0" applyAlignment="0" applyProtection="0"/>
    <xf numFmtId="0" fontId="55" fillId="61" borderId="141" applyNumberFormat="0" applyFont="0" applyAlignment="0" applyProtection="0"/>
    <xf numFmtId="0" fontId="55" fillId="61" borderId="129" applyNumberFormat="0" applyFont="0" applyAlignment="0" applyProtection="0"/>
    <xf numFmtId="0" fontId="114" fillId="0" borderId="143" applyNumberFormat="0" applyFill="0" applyAlignment="0" applyProtection="0"/>
    <xf numFmtId="0" fontId="55" fillId="61" borderId="102" applyNumberFormat="0" applyFont="0" applyAlignment="0" applyProtection="0"/>
    <xf numFmtId="211" fontId="226" fillId="57" borderId="85" applyNumberFormat="0" applyAlignment="0" applyProtection="0"/>
    <xf numFmtId="211" fontId="182" fillId="57" borderId="79" applyNumberFormat="0" applyAlignment="0" applyProtection="0"/>
    <xf numFmtId="211" fontId="211" fillId="42" borderId="79" applyNumberFormat="0" applyAlignment="0" applyProtection="0"/>
    <xf numFmtId="0" fontId="65" fillId="57" borderId="114" applyNumberFormat="0" applyAlignment="0" applyProtection="0"/>
    <xf numFmtId="0" fontId="88" fillId="42" borderId="153" applyNumberFormat="0" applyAlignment="0" applyProtection="0"/>
    <xf numFmtId="0" fontId="114" fillId="0" borderId="104" applyNumberFormat="0" applyFill="0" applyAlignment="0" applyProtection="0"/>
    <xf numFmtId="0" fontId="88" fillId="42" borderId="128" applyNumberFormat="0" applyAlignment="0" applyProtection="0"/>
    <xf numFmtId="0" fontId="88" fillId="42" borderId="153" applyNumberFormat="0" applyAlignment="0" applyProtection="0"/>
    <xf numFmtId="211" fontId="182" fillId="57" borderId="79" applyNumberFormat="0" applyAlignment="0" applyProtection="0"/>
    <xf numFmtId="0" fontId="99" fillId="57" borderId="103" applyNumberFormat="0" applyAlignment="0" applyProtection="0"/>
    <xf numFmtId="211" fontId="211" fillId="42" borderId="79" applyNumberFormat="0" applyAlignment="0" applyProtection="0"/>
    <xf numFmtId="0" fontId="114" fillId="0" borderId="104" applyNumberFormat="0" applyFill="0" applyAlignment="0" applyProtection="0"/>
    <xf numFmtId="211" fontId="242" fillId="0" borderId="143" applyNumberFormat="0" applyFill="0" applyAlignment="0" applyProtection="0"/>
    <xf numFmtId="0" fontId="114" fillId="0" borderId="131" applyNumberFormat="0" applyFill="0" applyAlignment="0" applyProtection="0"/>
    <xf numFmtId="0" fontId="65" fillId="57" borderId="29" applyNumberFormat="0" applyAlignment="0" applyProtection="0"/>
    <xf numFmtId="0" fontId="114" fillId="0" borderId="131" applyNumberFormat="0" applyFill="0" applyAlignment="0" applyProtection="0"/>
    <xf numFmtId="0" fontId="88" fillId="42" borderId="29" applyNumberFormat="0" applyAlignment="0" applyProtection="0"/>
    <xf numFmtId="0" fontId="88" fillId="42" borderId="29" applyNumberFormat="0" applyAlignment="0" applyProtection="0"/>
    <xf numFmtId="211" fontId="212" fillId="42" borderId="101" applyNumberFormat="0" applyAlignment="0" applyProtection="0"/>
    <xf numFmtId="0" fontId="13" fillId="61" borderId="38" applyNumberFormat="0" applyFont="0" applyAlignment="0" applyProtection="0"/>
    <xf numFmtId="0" fontId="99" fillId="57" borderId="39" applyNumberFormat="0" applyAlignment="0" applyProtection="0"/>
    <xf numFmtId="0" fontId="99" fillId="57" borderId="39" applyNumberFormat="0" applyAlignment="0" applyProtection="0"/>
    <xf numFmtId="0" fontId="65" fillId="57" borderId="29" applyNumberFormat="0" applyAlignment="0" applyProtection="0"/>
    <xf numFmtId="0" fontId="88" fillId="42" borderId="29" applyNumberFormat="0" applyAlignment="0" applyProtection="0"/>
    <xf numFmtId="0" fontId="114" fillId="0" borderId="40" applyNumberFormat="0" applyFill="0" applyAlignment="0" applyProtection="0"/>
    <xf numFmtId="0" fontId="13" fillId="61" borderId="38" applyNumberFormat="0" applyFont="0" applyAlignment="0" applyProtection="0"/>
    <xf numFmtId="211" fontId="225" fillId="57" borderId="116" applyNumberFormat="0" applyAlignment="0" applyProtection="0"/>
    <xf numFmtId="0" fontId="88" fillId="42" borderId="153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211" fontId="182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211" fontId="183" fillId="57" borderId="29" applyNumberFormat="0" applyAlignment="0" applyProtection="0"/>
    <xf numFmtId="0" fontId="184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182" fillId="57" borderId="29" applyNumberFormat="0" applyAlignment="0" applyProtection="0"/>
    <xf numFmtId="211" fontId="54" fillId="0" borderId="65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211" fontId="211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211" fontId="212" fillId="42" borderId="29" applyNumberFormat="0" applyAlignment="0" applyProtection="0"/>
    <xf numFmtId="0" fontId="213" fillId="42" borderId="29" applyNumberFormat="0" applyAlignment="0" applyProtection="0"/>
    <xf numFmtId="0" fontId="213" fillId="42" borderId="29" applyNumberFormat="0" applyAlignment="0" applyProtection="0"/>
    <xf numFmtId="0" fontId="213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1" fillId="42" borderId="29" applyNumberFormat="0" applyAlignment="0" applyProtection="0"/>
    <xf numFmtId="211" fontId="215" fillId="64" borderId="65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211" fontId="48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211" fontId="67" fillId="61" borderId="38" applyNumberFormat="0" applyFont="0" applyAlignment="0" applyProtection="0"/>
    <xf numFmtId="0" fontId="167" fillId="61" borderId="38" applyNumberFormat="0" applyFont="0" applyAlignment="0" applyProtection="0"/>
    <xf numFmtId="0" fontId="167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48" fillId="61" borderId="38" applyNumberFormat="0" applyFon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211" fontId="225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211" fontId="226" fillId="57" borderId="39" applyNumberFormat="0" applyAlignment="0" applyProtection="0"/>
    <xf numFmtId="0" fontId="227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211" fontId="225" fillId="57" borderId="39" applyNumberFormat="0" applyAlignment="0" applyProtection="0"/>
    <xf numFmtId="0" fontId="99" fillId="57" borderId="103" applyNumberFormat="0" applyAlignment="0" applyProtection="0"/>
    <xf numFmtId="211" fontId="54" fillId="0" borderId="65"/>
    <xf numFmtId="5" fontId="60" fillId="0" borderId="66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211" fontId="242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211" fontId="243" fillId="0" borderId="40" applyNumberFormat="0" applyFill="0" applyAlignment="0" applyProtection="0"/>
    <xf numFmtId="0" fontId="244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42" fillId="0" borderId="40" applyNumberFormat="0" applyFill="0" applyAlignment="0" applyProtection="0"/>
    <xf numFmtId="211" fontId="215" fillId="0" borderId="65"/>
    <xf numFmtId="211" fontId="226" fillId="57" borderId="39" applyNumberFormat="0" applyAlignment="0" applyProtection="0"/>
    <xf numFmtId="211" fontId="183" fillId="57" borderId="29" applyNumberFormat="0" applyAlignment="0" applyProtection="0"/>
    <xf numFmtId="211" fontId="212" fillId="42" borderId="29" applyNumberFormat="0" applyAlignment="0" applyProtection="0"/>
    <xf numFmtId="211" fontId="243" fillId="0" borderId="40" applyNumberFormat="0" applyFill="0" applyAlignment="0" applyProtection="0"/>
    <xf numFmtId="211" fontId="67" fillId="61" borderId="38" applyNumberFormat="0" applyFont="0" applyAlignment="0" applyProtection="0"/>
    <xf numFmtId="211" fontId="242" fillId="0" borderId="143" applyNumberFormat="0" applyFill="0" applyAlignment="0" applyProtection="0"/>
    <xf numFmtId="0" fontId="114" fillId="0" borderId="156" applyNumberFormat="0" applyFill="0" applyAlignment="0" applyProtection="0"/>
    <xf numFmtId="211" fontId="211" fillId="42" borderId="67" applyNumberFormat="0" applyAlignment="0" applyProtection="0"/>
    <xf numFmtId="0" fontId="82" fillId="0" borderId="111" applyNumberFormat="0" applyFill="0" applyAlignment="0" applyProtection="0"/>
    <xf numFmtId="0" fontId="55" fillId="61" borderId="141" applyNumberFormat="0" applyFont="0" applyAlignment="0" applyProtection="0"/>
    <xf numFmtId="0" fontId="88" fillId="42" borderId="101" applyNumberFormat="0" applyAlignment="0" applyProtection="0"/>
    <xf numFmtId="0" fontId="390" fillId="0" borderId="111" applyNumberFormat="0" applyFill="0" applyAlignment="0" applyProtection="0"/>
    <xf numFmtId="0" fontId="114" fillId="0" borderId="143" applyNumberFormat="0" applyFill="0" applyAlignment="0" applyProtection="0"/>
    <xf numFmtId="0" fontId="242" fillId="0" borderId="104" applyNumberFormat="0" applyFill="0" applyAlignment="0" applyProtection="0"/>
    <xf numFmtId="211" fontId="226" fillId="57" borderId="85" applyNumberFormat="0" applyAlignment="0" applyProtection="0"/>
    <xf numFmtId="0" fontId="47" fillId="61" borderId="102" applyNumberFormat="0" applyFont="0" applyAlignment="0" applyProtection="0"/>
    <xf numFmtId="0" fontId="47" fillId="61" borderId="84" applyNumberFormat="0" applyFont="0" applyAlignment="0" applyProtection="0"/>
    <xf numFmtId="0" fontId="212" fillId="42" borderId="101" applyNumberFormat="0" applyAlignment="0" applyProtection="0"/>
    <xf numFmtId="0" fontId="88" fillId="42" borderId="83" applyNumberFormat="0" applyAlignment="0" applyProtection="0"/>
    <xf numFmtId="0" fontId="242" fillId="0" borderId="86" applyNumberFormat="0" applyFill="0" applyAlignment="0" applyProtection="0"/>
    <xf numFmtId="0" fontId="55" fillId="61" borderId="84" applyNumberFormat="0" applyFont="0" applyAlignment="0" applyProtection="0"/>
    <xf numFmtId="0" fontId="88" fillId="42" borderId="83" applyNumberFormat="0" applyAlignment="0" applyProtection="0"/>
    <xf numFmtId="0" fontId="114" fillId="0" borderId="104" applyNumberFormat="0" applyFill="0" applyAlignment="0" applyProtection="0"/>
    <xf numFmtId="0" fontId="55" fillId="61" borderId="141" applyNumberFormat="0" applyFont="0" applyAlignment="0" applyProtection="0"/>
    <xf numFmtId="0" fontId="55" fillId="61" borderId="129" applyNumberFormat="0" applyFont="0" applyAlignment="0" applyProtection="0"/>
    <xf numFmtId="211" fontId="207" fillId="0" borderId="122" applyNumberFormat="0" applyFill="0" applyAlignment="0" applyProtection="0"/>
    <xf numFmtId="0" fontId="55" fillId="61" borderId="141" applyNumberFormat="0" applyFont="0" applyAlignment="0" applyProtection="0"/>
    <xf numFmtId="211" fontId="183" fillId="57" borderId="114" applyNumberFormat="0" applyAlignment="0" applyProtection="0"/>
    <xf numFmtId="0" fontId="99" fillId="57" borderId="103" applyNumberFormat="0" applyAlignment="0" applyProtection="0"/>
    <xf numFmtId="0" fontId="381" fillId="0" borderId="105" applyNumberFormat="0" applyFill="0" applyAlignment="0" applyProtection="0"/>
    <xf numFmtId="211" fontId="212" fillId="42" borderId="114" applyNumberFormat="0" applyAlignment="0" applyProtection="0"/>
    <xf numFmtId="0" fontId="88" fillId="42" borderId="101" applyNumberFormat="0" applyAlignment="0" applyProtection="0"/>
    <xf numFmtId="0" fontId="65" fillId="57" borderId="101" applyNumberFormat="0" applyAlignment="0" applyProtection="0"/>
    <xf numFmtId="0" fontId="183" fillId="57" borderId="128" applyNumberFormat="0" applyAlignment="0" applyProtection="0"/>
    <xf numFmtId="0" fontId="48" fillId="61" borderId="141" applyNumberFormat="0" applyFont="0" applyAlignment="0" applyProtection="0"/>
    <xf numFmtId="0" fontId="55" fillId="61" borderId="129" applyNumberFormat="0" applyFont="0" applyAlignment="0" applyProtection="0"/>
    <xf numFmtId="0" fontId="88" fillId="42" borderId="153" applyNumberFormat="0" applyAlignment="0" applyProtection="0"/>
    <xf numFmtId="0" fontId="211" fillId="42" borderId="101" applyNumberFormat="0" applyAlignment="0" applyProtection="0"/>
    <xf numFmtId="0" fontId="88" fillId="42" borderId="101" applyNumberFormat="0" applyAlignment="0" applyProtection="0"/>
    <xf numFmtId="0" fontId="34" fillId="61" borderId="102" applyNumberFormat="0" applyFont="0" applyAlignment="0" applyProtection="0"/>
    <xf numFmtId="0" fontId="55" fillId="61" borderId="115" applyNumberFormat="0" applyFont="0" applyAlignment="0" applyProtection="0"/>
    <xf numFmtId="0" fontId="65" fillId="57" borderId="101" applyNumberFormat="0" applyAlignment="0" applyProtection="0"/>
    <xf numFmtId="211" fontId="183" fillId="57" borderId="79" applyNumberFormat="0" applyAlignment="0" applyProtection="0"/>
    <xf numFmtId="0" fontId="99" fillId="57" borderId="142" applyNumberFormat="0" applyAlignment="0" applyProtection="0"/>
    <xf numFmtId="0" fontId="377" fillId="60" borderId="101" applyNumberFormat="0" applyAlignment="0" applyProtection="0"/>
    <xf numFmtId="0" fontId="99" fillId="57" borderId="103" applyNumberFormat="0" applyAlignment="0" applyProtection="0"/>
    <xf numFmtId="211" fontId="182" fillId="57" borderId="83" applyNumberFormat="0" applyAlignment="0" applyProtection="0"/>
    <xf numFmtId="211" fontId="207" fillId="0" borderId="75" applyNumberFormat="0" applyFill="0" applyAlignment="0" applyProtection="0"/>
    <xf numFmtId="211" fontId="207" fillId="0" borderId="98" applyNumberFormat="0" applyFill="0" applyAlignment="0" applyProtection="0"/>
    <xf numFmtId="0" fontId="88" fillId="42" borderId="114" applyNumberFormat="0" applyAlignment="0" applyProtection="0"/>
    <xf numFmtId="211" fontId="48" fillId="61" borderId="84" applyNumberFormat="0" applyFont="0" applyAlignment="0" applyProtection="0"/>
    <xf numFmtId="0" fontId="47" fillId="61" borderId="154" applyNumberFormat="0" applyFont="0" applyAlignment="0" applyProtection="0"/>
    <xf numFmtId="0" fontId="211" fillId="42" borderId="101" applyNumberFormat="0" applyAlignment="0" applyProtection="0"/>
    <xf numFmtId="0" fontId="88" fillId="42" borderId="128" applyNumberFormat="0" applyAlignment="0" applyProtection="0"/>
    <xf numFmtId="0" fontId="114" fillId="0" borderId="143" applyNumberFormat="0" applyFill="0" applyAlignment="0" applyProtection="0"/>
    <xf numFmtId="0" fontId="65" fillId="57" borderId="101" applyNumberFormat="0" applyAlignment="0" applyProtection="0"/>
    <xf numFmtId="0" fontId="88" fillId="42" borderId="83" applyNumberFormat="0" applyAlignment="0" applyProtection="0"/>
    <xf numFmtId="0" fontId="280" fillId="61" borderId="129" applyNumberFormat="0" applyFont="0" applyAlignment="0" applyProtection="0"/>
    <xf numFmtId="211" fontId="243" fillId="0" borderId="117" applyNumberFormat="0" applyFill="0" applyAlignment="0" applyProtection="0"/>
    <xf numFmtId="0" fontId="65" fillId="57" borderId="83" applyNumberFormat="0" applyAlignment="0" applyProtection="0"/>
    <xf numFmtId="0" fontId="65" fillId="57" borderId="114" applyNumberFormat="0" applyAlignment="0" applyProtection="0"/>
    <xf numFmtId="211" fontId="182" fillId="57" borderId="101" applyNumberFormat="0" applyAlignment="0" applyProtection="0"/>
    <xf numFmtId="0" fontId="88" fillId="42" borderId="128" applyNumberFormat="0" applyAlignment="0" applyProtection="0"/>
    <xf numFmtId="0" fontId="88" fillId="42" borderId="101" applyNumberFormat="0" applyAlignment="0" applyProtection="0"/>
    <xf numFmtId="0" fontId="114" fillId="0" borderId="86" applyNumberFormat="0" applyFill="0" applyAlignment="0" applyProtection="0"/>
    <xf numFmtId="0" fontId="55" fillId="61" borderId="129" applyNumberFormat="0" applyFont="0" applyAlignment="0" applyProtection="0"/>
    <xf numFmtId="0" fontId="47" fillId="61" borderId="115" applyNumberFormat="0" applyFont="0" applyAlignment="0" applyProtection="0"/>
    <xf numFmtId="0" fontId="48" fillId="61" borderId="129" applyNumberFormat="0" applyFont="0" applyAlignment="0" applyProtection="0"/>
    <xf numFmtId="0" fontId="88" fillId="42" borderId="83" applyNumberFormat="0" applyAlignment="0" applyProtection="0"/>
    <xf numFmtId="211" fontId="48" fillId="61" borderId="129" applyNumberFormat="0" applyFont="0" applyAlignment="0" applyProtection="0"/>
    <xf numFmtId="0" fontId="377" fillId="60" borderId="83" applyNumberFormat="0" applyAlignment="0" applyProtection="0"/>
    <xf numFmtId="0" fontId="114" fillId="0" borderId="104" applyNumberFormat="0" applyFill="0" applyAlignment="0" applyProtection="0"/>
    <xf numFmtId="0" fontId="47" fillId="61" borderId="129" applyNumberFormat="0" applyFont="0" applyAlignment="0" applyProtection="0"/>
    <xf numFmtId="211" fontId="48" fillId="61" borderId="102" applyNumberFormat="0" applyFont="0" applyAlignment="0" applyProtection="0"/>
    <xf numFmtId="0" fontId="82" fillId="0" borderId="111" applyNumberFormat="0" applyFill="0" applyAlignment="0" applyProtection="0"/>
    <xf numFmtId="0" fontId="368" fillId="57" borderId="140" applyNumberFormat="0" applyAlignment="0" applyProtection="0"/>
    <xf numFmtId="0" fontId="88" fillId="42" borderId="83" applyNumberFormat="0" applyAlignment="0" applyProtection="0"/>
    <xf numFmtId="0" fontId="47" fillId="61" borderId="129" applyNumberFormat="0" applyFont="0" applyAlignment="0" applyProtection="0"/>
    <xf numFmtId="0" fontId="99" fillId="57" borderId="116" applyNumberFormat="0" applyAlignment="0" applyProtection="0"/>
    <xf numFmtId="0" fontId="55" fillId="61" borderId="102" applyNumberFormat="0" applyFont="0" applyAlignment="0" applyProtection="0"/>
    <xf numFmtId="0" fontId="47" fillId="61" borderId="115" applyNumberFormat="0" applyFont="0" applyAlignment="0" applyProtection="0"/>
    <xf numFmtId="0" fontId="55" fillId="61" borderId="141" applyNumberFormat="0" applyFont="0" applyAlignment="0" applyProtection="0"/>
    <xf numFmtId="0" fontId="88" fillId="42" borderId="114" applyNumberFormat="0" applyAlignment="0" applyProtection="0"/>
    <xf numFmtId="0" fontId="88" fillId="42" borderId="128" applyNumberFormat="0" applyAlignment="0" applyProtection="0"/>
    <xf numFmtId="211" fontId="207" fillId="0" borderId="150" applyNumberFormat="0" applyFill="0" applyAlignment="0" applyProtection="0"/>
    <xf numFmtId="211" fontId="48" fillId="61" borderId="84" applyNumberFormat="0" applyFont="0" applyAlignment="0" applyProtection="0"/>
    <xf numFmtId="0" fontId="88" fillId="42" borderId="83" applyNumberFormat="0" applyAlignment="0" applyProtection="0"/>
    <xf numFmtId="0" fontId="55" fillId="61" borderId="84" applyNumberFormat="0" applyFont="0" applyAlignment="0" applyProtection="0"/>
    <xf numFmtId="211" fontId="48" fillId="61" borderId="129" applyNumberFormat="0" applyFont="0" applyAlignment="0" applyProtection="0"/>
    <xf numFmtId="211" fontId="211" fillId="42" borderId="128" applyNumberFormat="0" applyAlignment="0" applyProtection="0"/>
    <xf numFmtId="0" fontId="99" fillId="57" borderId="85" applyNumberFormat="0" applyAlignment="0" applyProtection="0"/>
    <xf numFmtId="0" fontId="55" fillId="61" borderId="115" applyNumberFormat="0" applyFont="0" applyAlignment="0" applyProtection="0"/>
    <xf numFmtId="211" fontId="211" fillId="42" borderId="101" applyNumberFormat="0" applyAlignment="0" applyProtection="0"/>
    <xf numFmtId="211" fontId="225" fillId="57" borderId="81" applyNumberFormat="0" applyAlignment="0" applyProtection="0"/>
    <xf numFmtId="211" fontId="225" fillId="57" borderId="85" applyNumberFormat="0" applyAlignment="0" applyProtection="0"/>
    <xf numFmtId="0" fontId="55" fillId="61" borderId="102" applyNumberFormat="0" applyFont="0" applyAlignment="0" applyProtection="0"/>
    <xf numFmtId="0" fontId="242" fillId="0" borderId="156" applyNumberFormat="0" applyFill="0" applyAlignment="0" applyProtection="0"/>
    <xf numFmtId="0" fontId="82" fillId="0" borderId="75" applyNumberFormat="0" applyFill="0" applyAlignment="0" applyProtection="0"/>
    <xf numFmtId="43" fontId="32" fillId="0" borderId="0" applyFont="0" applyFill="0" applyBorder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378" fillId="42" borderId="128" applyNumberFormat="0" applyAlignment="0" applyProtection="0"/>
    <xf numFmtId="0" fontId="55" fillId="61" borderId="141" applyNumberFormat="0" applyFont="0" applyAlignment="0" applyProtection="0"/>
    <xf numFmtId="0" fontId="82" fillId="0" borderId="75" applyNumberFormat="0" applyFill="0" applyAlignment="0" applyProtection="0"/>
    <xf numFmtId="0" fontId="65" fillId="57" borderId="83" applyNumberFormat="0" applyAlignment="0" applyProtection="0"/>
    <xf numFmtId="0" fontId="65" fillId="57" borderId="101" applyNumberFormat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211" fontId="225" fillId="57" borderId="69" applyNumberFormat="0" applyAlignment="0" applyProtection="0"/>
    <xf numFmtId="0" fontId="47" fillId="61" borderId="154" applyNumberFormat="0" applyFont="0" applyAlignment="0" applyProtection="0"/>
    <xf numFmtId="211" fontId="242" fillId="0" borderId="86" applyNumberFormat="0" applyFill="0" applyAlignment="0" applyProtection="0"/>
    <xf numFmtId="211" fontId="212" fillId="42" borderId="67" applyNumberFormat="0" applyAlignment="0" applyProtection="0"/>
    <xf numFmtId="211" fontId="182" fillId="57" borderId="67" applyNumberFormat="0" applyAlignment="0" applyProtection="0"/>
    <xf numFmtId="0" fontId="48" fillId="61" borderId="102" applyNumberFormat="0" applyFont="0" applyAlignment="0" applyProtection="0"/>
    <xf numFmtId="0" fontId="88" fillId="42" borderId="153" applyNumberFormat="0" applyAlignment="0" applyProtection="0"/>
    <xf numFmtId="0" fontId="82" fillId="0" borderId="150" applyNumberFormat="0" applyFill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67" fillId="61" borderId="129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02" applyNumberFormat="0" applyFont="0" applyAlignment="0" applyProtection="0"/>
    <xf numFmtId="0" fontId="114" fillId="0" borderId="131" applyNumberFormat="0" applyFill="0" applyAlignment="0" applyProtection="0"/>
    <xf numFmtId="0" fontId="82" fillId="0" borderId="135" applyNumberFormat="0" applyFill="0" applyAlignment="0" applyProtection="0"/>
    <xf numFmtId="211" fontId="182" fillId="57" borderId="114" applyNumberFormat="0" applyAlignment="0" applyProtection="0"/>
    <xf numFmtId="211" fontId="211" fillId="42" borderId="101" applyNumberFormat="0" applyAlignment="0" applyProtection="0"/>
    <xf numFmtId="0" fontId="88" fillId="42" borderId="101" applyNumberFormat="0" applyAlignment="0" applyProtection="0"/>
    <xf numFmtId="211" fontId="182" fillId="57" borderId="83" applyNumberFormat="0" applyAlignment="0" applyProtection="0"/>
    <xf numFmtId="211" fontId="183" fillId="57" borderId="83" applyNumberForma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211" fontId="226" fillId="57" borderId="116" applyNumberForma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0" fontId="99" fillId="57" borderId="142" applyNumberFormat="0" applyAlignment="0" applyProtection="0"/>
    <xf numFmtId="0" fontId="377" fillId="60" borderId="153" applyNumberFormat="0" applyAlignment="0" applyProtection="0"/>
    <xf numFmtId="211" fontId="207" fillId="0" borderId="111" applyNumberFormat="0" applyFill="0" applyAlignment="0" applyProtection="0"/>
    <xf numFmtId="211" fontId="48" fillId="61" borderId="84" applyNumberFormat="0" applyFont="0" applyAlignment="0" applyProtection="0"/>
    <xf numFmtId="0" fontId="88" fillId="42" borderId="83" applyNumberFormat="0" applyAlignment="0" applyProtection="0"/>
    <xf numFmtId="0" fontId="47" fillId="61" borderId="102" applyNumberFormat="0" applyFont="0" applyAlignment="0" applyProtection="0"/>
    <xf numFmtId="0" fontId="212" fillId="42" borderId="83" applyNumberFormat="0" applyAlignment="0" applyProtection="0"/>
    <xf numFmtId="0" fontId="212" fillId="42" borderId="83" applyNumberFormat="0" applyAlignment="0" applyProtection="0"/>
    <xf numFmtId="0" fontId="114" fillId="0" borderId="131" applyNumberFormat="0" applyFill="0" applyAlignment="0" applyProtection="0"/>
    <xf numFmtId="211" fontId="48" fillId="61" borderId="115" applyNumberFormat="0" applyFont="0" applyAlignment="0" applyProtection="0"/>
    <xf numFmtId="0" fontId="99" fillId="57" borderId="142" applyNumberFormat="0" applyAlignment="0" applyProtection="0"/>
    <xf numFmtId="0" fontId="82" fillId="0" borderId="122" applyNumberFormat="0" applyFill="0" applyAlignment="0" applyProtection="0"/>
    <xf numFmtId="211" fontId="225" fillId="57" borderId="103" applyNumberFormat="0" applyAlignment="0" applyProtection="0"/>
    <xf numFmtId="211" fontId="207" fillId="0" borderId="150" applyNumberFormat="0" applyFill="0" applyAlignment="0" applyProtection="0"/>
    <xf numFmtId="0" fontId="88" fillId="42" borderId="140" applyNumberFormat="0" applyAlignment="0" applyProtection="0"/>
    <xf numFmtId="0" fontId="34" fillId="61" borderId="129" applyNumberFormat="0" applyFont="0" applyAlignment="0" applyProtection="0"/>
    <xf numFmtId="0" fontId="297" fillId="57" borderId="130" applyNumberFormat="0" applyAlignment="0" applyProtection="0">
      <alignment vertical="center"/>
    </xf>
    <xf numFmtId="0" fontId="368" fillId="57" borderId="114" applyNumberFormat="0" applyAlignment="0" applyProtection="0"/>
    <xf numFmtId="0" fontId="114" fillId="0" borderId="104" applyNumberFormat="0" applyFill="0" applyAlignment="0" applyProtection="0"/>
    <xf numFmtId="0" fontId="65" fillId="57" borderId="153" applyNumberFormat="0" applyAlignment="0" applyProtection="0"/>
    <xf numFmtId="211" fontId="48" fillId="61" borderId="115" applyNumberFormat="0" applyFont="0" applyAlignment="0" applyProtection="0"/>
    <xf numFmtId="0" fontId="82" fillId="0" borderId="135" applyNumberFormat="0" applyFill="0" applyAlignment="0" applyProtection="0"/>
    <xf numFmtId="0" fontId="365" fillId="57" borderId="103" applyNumberFormat="0" applyAlignment="0" applyProtection="0"/>
    <xf numFmtId="0" fontId="88" fillId="42" borderId="114" applyNumberFormat="0" applyAlignment="0" applyProtection="0"/>
    <xf numFmtId="211" fontId="207" fillId="0" borderId="98" applyNumberFormat="0" applyFill="0" applyAlignment="0" applyProtection="0"/>
    <xf numFmtId="0" fontId="88" fillId="42" borderId="140" applyNumberFormat="0" applyAlignment="0" applyProtection="0"/>
    <xf numFmtId="0" fontId="55" fillId="61" borderId="115" applyNumberFormat="0" applyFont="0" applyAlignment="0" applyProtection="0"/>
    <xf numFmtId="0" fontId="13" fillId="61" borderId="102" applyNumberFormat="0" applyFont="0" applyAlignment="0" applyProtection="0"/>
    <xf numFmtId="0" fontId="47" fillId="61" borderId="129" applyNumberFormat="0" applyFont="0" applyAlignment="0" applyProtection="0"/>
    <xf numFmtId="0" fontId="82" fillId="0" borderId="135" applyNumberFormat="0" applyFill="0" applyAlignment="0" applyProtection="0"/>
    <xf numFmtId="0" fontId="82" fillId="0" borderId="98" applyNumberFormat="0" applyFill="0" applyAlignment="0" applyProtection="0"/>
    <xf numFmtId="0" fontId="65" fillId="57" borderId="101" applyNumberFormat="0" applyAlignment="0" applyProtection="0"/>
    <xf numFmtId="0" fontId="207" fillId="0" borderId="150" applyNumberFormat="0" applyFill="0" applyAlignment="0" applyProtection="0"/>
    <xf numFmtId="0" fontId="47" fillId="61" borderId="102" applyNumberFormat="0" applyFont="0" applyAlignment="0" applyProtection="0"/>
    <xf numFmtId="0" fontId="114" fillId="0" borderId="131" applyNumberFormat="0" applyFill="0" applyAlignment="0" applyProtection="0"/>
    <xf numFmtId="0" fontId="55" fillId="61" borderId="115" applyNumberFormat="0" applyFont="0" applyAlignment="0" applyProtection="0"/>
    <xf numFmtId="0" fontId="99" fillId="57" borderId="103" applyNumberFormat="0" applyAlignment="0" applyProtection="0"/>
    <xf numFmtId="0" fontId="88" fillId="42" borderId="140" applyNumberFormat="0" applyAlignment="0" applyProtection="0"/>
    <xf numFmtId="0" fontId="183" fillId="57" borderId="83" applyNumberFormat="0" applyAlignment="0" applyProtection="0"/>
    <xf numFmtId="0" fontId="183" fillId="57" borderId="83" applyNumberFormat="0" applyAlignment="0" applyProtection="0"/>
    <xf numFmtId="0" fontId="55" fillId="61" borderId="102" applyNumberFormat="0" applyFont="0" applyAlignment="0" applyProtection="0"/>
    <xf numFmtId="0" fontId="220" fillId="0" borderId="107" applyNumberFormat="0" applyFill="0" applyBorder="0" applyAlignment="0" applyProtection="0">
      <alignment horizontal="centerContinuous"/>
    </xf>
    <xf numFmtId="0" fontId="48" fillId="61" borderId="154" applyNumberFormat="0" applyFont="0" applyAlignment="0" applyProtection="0"/>
    <xf numFmtId="211" fontId="242" fillId="0" borderId="86" applyNumberFormat="0" applyFill="0" applyAlignment="0" applyProtection="0"/>
    <xf numFmtId="211" fontId="226" fillId="57" borderId="103" applyNumberFormat="0" applyAlignment="0" applyProtection="0"/>
    <xf numFmtId="211" fontId="182" fillId="57" borderId="101" applyNumberFormat="0" applyAlignment="0" applyProtection="0"/>
    <xf numFmtId="0" fontId="88" fillId="42" borderId="114" applyNumberFormat="0" applyAlignment="0" applyProtection="0"/>
    <xf numFmtId="0" fontId="114" fillId="0" borderId="86" applyNumberFormat="0" applyFill="0" applyAlignment="0" applyProtection="0"/>
    <xf numFmtId="0" fontId="377" fillId="60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114" fillId="0" borderId="104" applyNumberFormat="0" applyFill="0" applyAlignment="0" applyProtection="0"/>
    <xf numFmtId="0" fontId="65" fillId="57" borderId="83" applyNumberFormat="0" applyAlignment="0" applyProtection="0"/>
    <xf numFmtId="0" fontId="88" fillId="42" borderId="114" applyNumberFormat="0" applyAlignment="0" applyProtection="0"/>
    <xf numFmtId="0" fontId="78" fillId="0" borderId="107">
      <alignment horizontal="left" vertical="center"/>
    </xf>
    <xf numFmtId="0" fontId="114" fillId="0" borderId="143" applyNumberFormat="0" applyFill="0" applyAlignment="0" applyProtection="0"/>
    <xf numFmtId="0" fontId="48" fillId="61" borderId="102" applyNumberFormat="0" applyFont="0" applyAlignment="0" applyProtection="0"/>
    <xf numFmtId="211" fontId="242" fillId="0" borderId="117" applyNumberFormat="0" applyFill="0" applyAlignment="0" applyProtection="0"/>
    <xf numFmtId="0" fontId="114" fillId="0" borderId="117" applyNumberFormat="0" applyFill="0" applyAlignment="0" applyProtection="0"/>
    <xf numFmtId="0" fontId="366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225" fillId="57" borderId="85" applyNumberFormat="0" applyAlignment="0" applyProtection="0"/>
    <xf numFmtId="0" fontId="99" fillId="57" borderId="85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182" fillId="57" borderId="83" applyNumberFormat="0" applyAlignment="0" applyProtection="0"/>
    <xf numFmtId="211" fontId="48" fillId="61" borderId="129" applyNumberFormat="0" applyFont="0" applyAlignment="0" applyProtection="0"/>
    <xf numFmtId="0" fontId="55" fillId="61" borderId="84" applyNumberFormat="0" applyFon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211" fontId="225" fillId="57" borderId="130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242" fillId="0" borderId="86" applyNumberFormat="0" applyFill="0" applyAlignment="0" applyProtection="0"/>
    <xf numFmtId="0" fontId="55" fillId="61" borderId="84" applyNumberFormat="0" applyFont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182" fillId="57" borderId="101" applyNumberFormat="0" applyAlignment="0" applyProtection="0"/>
    <xf numFmtId="0" fontId="390" fillId="0" borderId="75" applyNumberFormat="0" applyFill="0" applyAlignment="0" applyProtection="0"/>
    <xf numFmtId="0" fontId="47" fillId="61" borderId="102" applyNumberFormat="0" applyFont="0" applyAlignment="0" applyProtection="0"/>
    <xf numFmtId="0" fontId="13" fillId="61" borderId="84" applyNumberFormat="0" applyFont="0" applyAlignment="0" applyProtection="0"/>
    <xf numFmtId="0" fontId="34" fillId="61" borderId="84" applyNumberFormat="0" applyFont="0" applyAlignment="0" applyProtection="0"/>
    <xf numFmtId="0" fontId="13" fillId="61" borderId="84" applyNumberFormat="0" applyFont="0" applyAlignment="0" applyProtection="0"/>
    <xf numFmtId="0" fontId="13" fillId="61" borderId="84" applyNumberFormat="0" applyFont="0" applyAlignment="0" applyProtection="0"/>
    <xf numFmtId="0" fontId="13" fillId="61" borderId="84" applyNumberFormat="0" applyFont="0" applyAlignment="0" applyProtection="0"/>
    <xf numFmtId="0" fontId="55" fillId="61" borderId="154" applyNumberFormat="0" applyFont="0" applyAlignment="0" applyProtection="0"/>
    <xf numFmtId="0" fontId="99" fillId="57" borderId="155" applyNumberFormat="0" applyAlignment="0" applyProtection="0"/>
    <xf numFmtId="0" fontId="381" fillId="0" borderId="87" applyNumberFormat="0" applyFill="0" applyAlignment="0" applyProtection="0"/>
    <xf numFmtId="0" fontId="381" fillId="0" borderId="86" applyNumberFormat="0" applyFill="0" applyAlignment="0" applyProtection="0"/>
    <xf numFmtId="0" fontId="381" fillId="0" borderId="87" applyNumberFormat="0" applyFill="0" applyAlignment="0" applyProtection="0"/>
    <xf numFmtId="0" fontId="382" fillId="0" borderId="86" applyNumberFormat="0" applyFill="0" applyAlignment="0" applyProtection="0"/>
    <xf numFmtId="0" fontId="381" fillId="0" borderId="87" applyNumberFormat="0" applyFill="0" applyAlignment="0" applyProtection="0"/>
    <xf numFmtId="0" fontId="377" fillId="60" borderId="83" applyNumberFormat="0" applyAlignment="0" applyProtection="0"/>
    <xf numFmtId="0" fontId="368" fillId="57" borderId="83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47" fillId="61" borderId="154" applyNumberFormat="0" applyFont="0" applyAlignment="0" applyProtection="0"/>
    <xf numFmtId="211" fontId="48" fillId="61" borderId="129" applyNumberFormat="0" applyFont="0" applyAlignment="0" applyProtection="0"/>
    <xf numFmtId="0" fontId="55" fillId="61" borderId="115" applyNumberFormat="0" applyFont="0" applyAlignment="0" applyProtection="0"/>
    <xf numFmtId="0" fontId="88" fillId="42" borderId="140" applyNumberFormat="0" applyAlignment="0" applyProtection="0"/>
    <xf numFmtId="0" fontId="225" fillId="57" borderId="85" applyNumberForma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129" applyNumberFormat="0" applyFon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3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88" fillId="42" borderId="128" applyNumberFormat="0" applyAlignment="0" applyProtection="0"/>
    <xf numFmtId="0" fontId="65" fillId="57" borderId="153" applyNumberFormat="0" applyAlignment="0" applyProtection="0"/>
    <xf numFmtId="211" fontId="212" fillId="42" borderId="140" applyNumberFormat="0" applyAlignment="0" applyProtection="0"/>
    <xf numFmtId="0" fontId="88" fillId="42" borderId="101" applyNumberFormat="0" applyAlignment="0" applyProtection="0"/>
    <xf numFmtId="0" fontId="211" fillId="42" borderId="153" applyNumberFormat="0" applyAlignment="0" applyProtection="0"/>
    <xf numFmtId="0" fontId="114" fillId="0" borderId="104" applyNumberFormat="0" applyFill="0" applyAlignment="0" applyProtection="0"/>
    <xf numFmtId="211" fontId="207" fillId="0" borderId="111" applyNumberFormat="0" applyFill="0" applyAlignment="0" applyProtection="0"/>
    <xf numFmtId="0" fontId="183" fillId="57" borderId="140" applyNumberFormat="0" applyAlignment="0" applyProtection="0"/>
    <xf numFmtId="0" fontId="88" fillId="42" borderId="140" applyNumberFormat="0" applyAlignment="0" applyProtection="0"/>
    <xf numFmtId="0" fontId="99" fillId="57" borderId="155" applyNumberFormat="0" applyAlignment="0" applyProtection="0"/>
    <xf numFmtId="0" fontId="208" fillId="0" borderId="122" applyNumberFormat="0" applyFill="0" applyAlignment="0" applyProtection="0"/>
    <xf numFmtId="211" fontId="182" fillId="57" borderId="83" applyNumberFormat="0" applyAlignment="0" applyProtection="0"/>
    <xf numFmtId="211" fontId="211" fillId="42" borderId="83" applyNumberFormat="0" applyAlignment="0" applyProtection="0"/>
    <xf numFmtId="211" fontId="48" fillId="61" borderId="84" applyNumberFormat="0" applyFont="0" applyAlignment="0" applyProtection="0"/>
    <xf numFmtId="211" fontId="212" fillId="42" borderId="83" applyNumberFormat="0" applyAlignment="0" applyProtection="0"/>
    <xf numFmtId="211" fontId="211" fillId="42" borderId="83" applyNumberFormat="0" applyAlignment="0" applyProtection="0"/>
    <xf numFmtId="211" fontId="67" fillId="61" borderId="84" applyNumberFormat="0" applyFon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211" fontId="243" fillId="0" borderId="86" applyNumberFormat="0" applyFill="0" applyAlignment="0" applyProtection="0"/>
    <xf numFmtId="211" fontId="242" fillId="0" borderId="86" applyNumberFormat="0" applyFill="0" applyAlignment="0" applyProtection="0"/>
    <xf numFmtId="0" fontId="211" fillId="42" borderId="101" applyNumberFormat="0" applyAlignment="0" applyProtection="0"/>
    <xf numFmtId="0" fontId="48" fillId="61" borderId="154" applyNumberFormat="0" applyFont="0" applyAlignment="0" applyProtection="0"/>
    <xf numFmtId="0" fontId="65" fillId="57" borderId="140" applyNumberFormat="0" applyAlignment="0" applyProtection="0"/>
    <xf numFmtId="211" fontId="242" fillId="0" borderId="131" applyNumberFormat="0" applyFill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381" fillId="0" borderId="144" applyNumberFormat="0" applyFill="0" applyAlignment="0" applyProtection="0"/>
    <xf numFmtId="211" fontId="225" fillId="57" borderId="130" applyNumberFormat="0" applyAlignment="0" applyProtection="0"/>
    <xf numFmtId="0" fontId="99" fillId="57" borderId="130" applyNumberFormat="0" applyAlignment="0" applyProtection="0"/>
    <xf numFmtId="0" fontId="114" fillId="0" borderId="143" applyNumberFormat="0" applyFill="0" applyAlignment="0" applyProtection="0"/>
    <xf numFmtId="211" fontId="242" fillId="0" borderId="104" applyNumberFormat="0" applyFill="0" applyAlignment="0" applyProtection="0"/>
    <xf numFmtId="0" fontId="88" fillId="42" borderId="140" applyNumberFormat="0" applyAlignment="0" applyProtection="0"/>
    <xf numFmtId="0" fontId="381" fillId="0" borderId="144" applyNumberFormat="0" applyFill="0" applyAlignment="0" applyProtection="0"/>
    <xf numFmtId="0" fontId="377" fillId="60" borderId="101" applyNumberFormat="0" applyAlignment="0" applyProtection="0"/>
    <xf numFmtId="211" fontId="182" fillId="57" borderId="140" applyNumberFormat="0" applyAlignment="0" applyProtection="0"/>
    <xf numFmtId="0" fontId="88" fillId="42" borderId="114" applyNumberFormat="0" applyAlignment="0" applyProtection="0"/>
    <xf numFmtId="0" fontId="226" fillId="57" borderId="103" applyNumberFormat="0" applyAlignment="0" applyProtection="0"/>
    <xf numFmtId="0" fontId="114" fillId="0" borderId="143" applyNumberFormat="0" applyFill="0" applyAlignment="0" applyProtection="0"/>
    <xf numFmtId="0" fontId="82" fillId="0" borderId="150" applyNumberFormat="0" applyFill="0" applyAlignment="0" applyProtection="0"/>
    <xf numFmtId="0" fontId="114" fillId="0" borderId="143" applyNumberFormat="0" applyFill="0" applyAlignment="0" applyProtection="0"/>
    <xf numFmtId="0" fontId="99" fillId="57" borderId="130" applyNumberFormat="0" applyAlignment="0" applyProtection="0"/>
    <xf numFmtId="0" fontId="55" fillId="61" borderId="141" applyNumberFormat="0" applyFont="0" applyAlignment="0" applyProtection="0"/>
    <xf numFmtId="211" fontId="225" fillId="57" borderId="116" applyNumberFormat="0" applyAlignment="0" applyProtection="0"/>
    <xf numFmtId="0" fontId="114" fillId="0" borderId="143" applyNumberFormat="0" applyFill="0" applyAlignment="0" applyProtection="0"/>
    <xf numFmtId="0" fontId="114" fillId="0" borderId="104" applyNumberFormat="0" applyFill="0" applyAlignment="0" applyProtection="0"/>
    <xf numFmtId="0" fontId="82" fillId="0" borderId="111" applyNumberFormat="0" applyFill="0" applyAlignment="0" applyProtection="0"/>
    <xf numFmtId="0" fontId="65" fillId="57" borderId="83" applyNumberFormat="0" applyAlignment="0" applyProtection="0"/>
    <xf numFmtId="0" fontId="88" fillId="42" borderId="101" applyNumberFormat="0" applyAlignment="0" applyProtection="0"/>
    <xf numFmtId="211" fontId="182" fillId="57" borderId="101" applyNumberFormat="0" applyAlignment="0" applyProtection="0"/>
    <xf numFmtId="211" fontId="48" fillId="61" borderId="115" applyNumberFormat="0" applyFont="0" applyAlignment="0" applyProtection="0"/>
    <xf numFmtId="0" fontId="55" fillId="61" borderId="102" applyNumberFormat="0" applyFont="0" applyAlignment="0" applyProtection="0"/>
    <xf numFmtId="211" fontId="211" fillId="42" borderId="140" applyNumberFormat="0" applyAlignment="0" applyProtection="0"/>
    <xf numFmtId="211" fontId="207" fillId="0" borderId="91" applyNumberFormat="0" applyFill="0" applyAlignment="0" applyProtection="0"/>
    <xf numFmtId="0" fontId="114" fillId="0" borderId="104" applyNumberFormat="0" applyFill="0" applyAlignment="0" applyProtection="0"/>
    <xf numFmtId="211" fontId="208" fillId="0" borderId="91" applyNumberFormat="0" applyFill="0" applyAlignment="0" applyProtection="0"/>
    <xf numFmtId="211" fontId="208" fillId="0" borderId="91" applyNumberFormat="0" applyFill="0" applyAlignment="0" applyProtection="0"/>
    <xf numFmtId="0" fontId="13" fillId="61" borderId="141" applyNumberFormat="0" applyFont="0" applyAlignment="0" applyProtection="0"/>
    <xf numFmtId="0" fontId="114" fillId="0" borderId="131" applyNumberFormat="0" applyFill="0" applyAlignment="0" applyProtection="0"/>
    <xf numFmtId="0" fontId="65" fillId="57" borderId="128" applyNumberFormat="0" applyAlignment="0" applyProtection="0"/>
    <xf numFmtId="0" fontId="82" fillId="0" borderId="135" applyNumberFormat="0" applyFill="0" applyAlignment="0" applyProtection="0"/>
    <xf numFmtId="211" fontId="183" fillId="57" borderId="140" applyNumberFormat="0" applyAlignment="0" applyProtection="0"/>
    <xf numFmtId="211" fontId="48" fillId="61" borderId="129" applyNumberFormat="0" applyFont="0" applyAlignment="0" applyProtection="0"/>
    <xf numFmtId="211" fontId="207" fillId="0" borderId="150" applyNumberFormat="0" applyFill="0" applyAlignment="0" applyProtection="0"/>
    <xf numFmtId="211" fontId="207" fillId="0" borderId="111" applyNumberFormat="0" applyFill="0" applyAlignment="0" applyProtection="0"/>
    <xf numFmtId="0" fontId="365" fillId="62" borderId="103" applyNumberFormat="0" applyAlignment="0" applyProtection="0"/>
    <xf numFmtId="0" fontId="65" fillId="57" borderId="153" applyNumberFormat="0" applyAlignment="0" applyProtection="0"/>
    <xf numFmtId="0" fontId="55" fillId="61" borderId="115" applyNumberFormat="0" applyFont="0" applyAlignment="0" applyProtection="0"/>
    <xf numFmtId="0" fontId="88" fillId="42" borderId="128" applyNumberFormat="0" applyAlignment="0" applyProtection="0"/>
    <xf numFmtId="0" fontId="65" fillId="57" borderId="140" applyNumberFormat="0" applyAlignment="0" applyProtection="0"/>
    <xf numFmtId="0" fontId="88" fillId="42" borderId="114" applyNumberFormat="0" applyAlignment="0" applyProtection="0"/>
    <xf numFmtId="0" fontId="211" fillId="42" borderId="114" applyNumberFormat="0" applyAlignment="0" applyProtection="0"/>
    <xf numFmtId="0" fontId="88" fillId="42" borderId="128" applyNumberFormat="0" applyAlignment="0" applyProtection="0"/>
    <xf numFmtId="211" fontId="225" fillId="57" borderId="130" applyNumberFormat="0" applyAlignment="0" applyProtection="0"/>
    <xf numFmtId="0" fontId="55" fillId="61" borderId="154" applyNumberFormat="0" applyFont="0" applyAlignment="0" applyProtection="0"/>
    <xf numFmtId="211" fontId="208" fillId="0" borderId="111" applyNumberFormat="0" applyFill="0" applyAlignment="0" applyProtection="0"/>
    <xf numFmtId="0" fontId="48" fillId="61" borderId="115" applyNumberFormat="0" applyFont="0" applyAlignment="0" applyProtection="0"/>
    <xf numFmtId="0" fontId="207" fillId="0" borderId="122" applyNumberFormat="0" applyFill="0" applyAlignment="0" applyProtection="0"/>
    <xf numFmtId="0" fontId="88" fillId="42" borderId="114" applyNumberFormat="0" applyAlignment="0" applyProtection="0"/>
    <xf numFmtId="211" fontId="67" fillId="61" borderId="102" applyNumberFormat="0" applyFont="0" applyAlignment="0" applyProtection="0"/>
    <xf numFmtId="0" fontId="211" fillId="42" borderId="114" applyNumberFormat="0" applyAlignment="0" applyProtection="0"/>
    <xf numFmtId="0" fontId="88" fillId="42" borderId="140" applyNumberFormat="0" applyAlignment="0" applyProtection="0"/>
    <xf numFmtId="211" fontId="243" fillId="0" borderId="143" applyNumberFormat="0" applyFill="0" applyAlignment="0" applyProtection="0"/>
    <xf numFmtId="0" fontId="114" fillId="0" borderId="143" applyNumberFormat="0" applyFill="0" applyAlignment="0" applyProtection="0"/>
    <xf numFmtId="0" fontId="65" fillId="57" borderId="114" applyNumberFormat="0" applyAlignment="0" applyProtection="0"/>
    <xf numFmtId="211" fontId="182" fillId="57" borderId="128" applyNumberFormat="0" applyAlignment="0" applyProtection="0"/>
    <xf numFmtId="0" fontId="99" fillId="57" borderId="130" applyNumberFormat="0" applyAlignment="0" applyProtection="0"/>
    <xf numFmtId="0" fontId="211" fillId="42" borderId="114" applyNumberFormat="0" applyAlignment="0" applyProtection="0"/>
    <xf numFmtId="211" fontId="211" fillId="42" borderId="114" applyNumberFormat="0" applyAlignment="0" applyProtection="0"/>
    <xf numFmtId="0" fontId="167" fillId="61" borderId="141" applyNumberFormat="0" applyFont="0" applyAlignment="0" applyProtection="0"/>
    <xf numFmtId="0" fontId="47" fillId="61" borderId="115" applyNumberFormat="0" applyFont="0" applyAlignment="0" applyProtection="0"/>
    <xf numFmtId="0" fontId="13" fillId="61" borderId="129" applyNumberFormat="0" applyFont="0" applyAlignment="0" applyProtection="0"/>
    <xf numFmtId="0" fontId="183" fillId="57" borderId="83" applyNumberFormat="0" applyAlignment="0" applyProtection="0"/>
    <xf numFmtId="0" fontId="114" fillId="0" borderId="104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55" fillId="61" borderId="102" applyNumberFormat="0" applyFont="0" applyAlignment="0" applyProtection="0"/>
    <xf numFmtId="0" fontId="65" fillId="57" borderId="101" applyNumberForma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114" fillId="0" borderId="117" applyNumberFormat="0" applyFill="0" applyAlignment="0" applyProtection="0"/>
    <xf numFmtId="0" fontId="55" fillId="61" borderId="129" applyNumberFormat="0" applyFont="0" applyAlignment="0" applyProtection="0"/>
    <xf numFmtId="0" fontId="114" fillId="0" borderId="143" applyNumberFormat="0" applyFill="0" applyAlignment="0" applyProtection="0"/>
    <xf numFmtId="0" fontId="208" fillId="0" borderId="98" applyNumberFormat="0" applyFill="0" applyAlignment="0" applyProtection="0"/>
    <xf numFmtId="211" fontId="182" fillId="57" borderId="101" applyNumberFormat="0" applyAlignment="0" applyProtection="0"/>
    <xf numFmtId="0" fontId="225" fillId="57" borderId="142" applyNumberFormat="0" applyAlignment="0" applyProtection="0"/>
    <xf numFmtId="0" fontId="55" fillId="61" borderId="102" applyNumberFormat="0" applyFont="0" applyAlignment="0" applyProtection="0"/>
    <xf numFmtId="0" fontId="47" fillId="61" borderId="102" applyNumberFormat="0" applyFont="0" applyAlignment="0" applyProtection="0"/>
    <xf numFmtId="0" fontId="212" fillId="42" borderId="128" applyNumberFormat="0" applyAlignment="0" applyProtection="0"/>
    <xf numFmtId="0" fontId="82" fillId="0" borderId="98" applyNumberFormat="0" applyFill="0" applyAlignment="0" applyProtection="0"/>
    <xf numFmtId="211" fontId="207" fillId="0" borderId="135" applyNumberFormat="0" applyFill="0" applyAlignment="0" applyProtection="0"/>
    <xf numFmtId="0" fontId="88" fillId="42" borderId="101" applyNumberFormat="0" applyAlignment="0" applyProtection="0"/>
    <xf numFmtId="0" fontId="114" fillId="0" borderId="131" applyNumberFormat="0" applyFill="0" applyAlignment="0" applyProtection="0"/>
    <xf numFmtId="0" fontId="48" fillId="61" borderId="102" applyNumberFormat="0" applyFont="0" applyAlignment="0" applyProtection="0"/>
    <xf numFmtId="211" fontId="225" fillId="57" borderId="103" applyNumberFormat="0" applyAlignment="0" applyProtection="0"/>
    <xf numFmtId="0" fontId="65" fillId="57" borderId="128" applyNumberFormat="0" applyAlignment="0" applyProtection="0"/>
    <xf numFmtId="0" fontId="211" fillId="42" borderId="140" applyNumberFormat="0" applyAlignment="0" applyProtection="0"/>
    <xf numFmtId="211" fontId="182" fillId="57" borderId="83" applyNumberFormat="0" applyAlignment="0" applyProtection="0"/>
    <xf numFmtId="211" fontId="48" fillId="61" borderId="84" applyNumberFormat="0" applyFont="0" applyAlignment="0" applyProtection="0"/>
    <xf numFmtId="0" fontId="55" fillId="61" borderId="141" applyNumberFormat="0" applyFont="0" applyAlignment="0" applyProtection="0"/>
    <xf numFmtId="211" fontId="243" fillId="0" borderId="104" applyNumberFormat="0" applyFill="0" applyAlignment="0" applyProtection="0"/>
    <xf numFmtId="43" fontId="32" fillId="0" borderId="0" applyFont="0" applyFill="0" applyBorder="0" applyAlignment="0" applyProtection="0"/>
    <xf numFmtId="0" fontId="242" fillId="0" borderId="131" applyNumberFormat="0" applyFill="0" applyAlignment="0" applyProtection="0"/>
    <xf numFmtId="0" fontId="114" fillId="0" borderId="131" applyNumberFormat="0" applyFill="0" applyAlignment="0" applyProtection="0"/>
    <xf numFmtId="211" fontId="242" fillId="0" borderId="143" applyNumberFormat="0" applyFill="0" applyAlignment="0" applyProtection="0"/>
    <xf numFmtId="0" fontId="114" fillId="0" borderId="131" applyNumberFormat="0" applyFill="0" applyAlignment="0" applyProtection="0"/>
    <xf numFmtId="0" fontId="65" fillId="57" borderId="153" applyNumberFormat="0" applyAlignment="0" applyProtection="0"/>
    <xf numFmtId="211" fontId="225" fillId="57" borderId="116" applyNumberFormat="0" applyAlignment="0" applyProtection="0"/>
    <xf numFmtId="0" fontId="207" fillId="0" borderId="98" applyNumberFormat="0" applyFill="0" applyAlignment="0" applyProtection="0"/>
    <xf numFmtId="0" fontId="55" fillId="61" borderId="154" applyNumberFormat="0" applyFont="0" applyAlignment="0" applyProtection="0"/>
    <xf numFmtId="0" fontId="114" fillId="0" borderId="143" applyNumberFormat="0" applyFill="0" applyAlignment="0" applyProtection="0"/>
    <xf numFmtId="211" fontId="182" fillId="57" borderId="128" applyNumberFormat="0" applyAlignment="0" applyProtection="0"/>
    <xf numFmtId="211" fontId="225" fillId="57" borderId="103" applyNumberFormat="0" applyAlignment="0" applyProtection="0"/>
    <xf numFmtId="0" fontId="34" fillId="61" borderId="154" applyNumberFormat="0" applyFont="0" applyAlignment="0" applyProtection="0"/>
    <xf numFmtId="0" fontId="48" fillId="61" borderId="115" applyNumberFormat="0" applyFont="0" applyAlignment="0" applyProtection="0"/>
    <xf numFmtId="0" fontId="114" fillId="0" borderId="143" applyNumberFormat="0" applyFill="0" applyAlignment="0" applyProtection="0"/>
    <xf numFmtId="0" fontId="55" fillId="61" borderId="154" applyNumberFormat="0" applyFont="0" applyAlignment="0" applyProtection="0"/>
    <xf numFmtId="0" fontId="82" fillId="0" borderId="135" applyNumberFormat="0" applyFill="0" applyAlignment="0" applyProtection="0"/>
    <xf numFmtId="211" fontId="207" fillId="0" borderId="75" applyNumberFormat="0" applyFill="0" applyAlignment="0" applyProtection="0"/>
    <xf numFmtId="0" fontId="82" fillId="0" borderId="122" applyNumberFormat="0" applyFill="0" applyAlignment="0" applyProtection="0"/>
    <xf numFmtId="211" fontId="243" fillId="0" borderId="104" applyNumberFormat="0" applyFill="0" applyAlignment="0" applyProtection="0"/>
    <xf numFmtId="0" fontId="65" fillId="57" borderId="114" applyNumberFormat="0" applyAlignment="0" applyProtection="0"/>
    <xf numFmtId="0" fontId="82" fillId="0" borderId="111" applyNumberFormat="0" applyFill="0" applyAlignment="0" applyProtection="0"/>
    <xf numFmtId="0" fontId="88" fillId="42" borderId="101" applyNumberFormat="0" applyAlignment="0" applyProtection="0"/>
    <xf numFmtId="0" fontId="114" fillId="0" borderId="104" applyNumberFormat="0" applyFill="0" applyAlignment="0" applyProtection="0"/>
    <xf numFmtId="0" fontId="381" fillId="0" borderId="157" applyNumberFormat="0" applyFill="0" applyAlignment="0" applyProtection="0"/>
    <xf numFmtId="211" fontId="207" fillId="0" borderId="122" applyNumberFormat="0" applyFill="0" applyAlignment="0" applyProtection="0"/>
    <xf numFmtId="211" fontId="48" fillId="61" borderId="141" applyNumberFormat="0" applyFont="0" applyAlignment="0" applyProtection="0"/>
    <xf numFmtId="211" fontId="225" fillId="57" borderId="130" applyNumberFormat="0" applyAlignment="0" applyProtection="0"/>
    <xf numFmtId="211" fontId="242" fillId="0" borderId="131" applyNumberFormat="0" applyFill="0" applyAlignment="0" applyProtection="0"/>
    <xf numFmtId="211" fontId="207" fillId="0" borderId="135" applyNumberFormat="0" applyFill="0" applyAlignment="0" applyProtection="0"/>
    <xf numFmtId="0" fontId="82" fillId="0" borderId="91" applyNumberFormat="0" applyFill="0" applyAlignment="0" applyProtection="0"/>
    <xf numFmtId="211" fontId="226" fillId="57" borderId="103" applyNumberFormat="0" applyAlignment="0" applyProtection="0"/>
    <xf numFmtId="0" fontId="225" fillId="57" borderId="130" applyNumberFormat="0" applyAlignment="0" applyProtection="0"/>
    <xf numFmtId="211" fontId="207" fillId="0" borderId="122" applyNumberFormat="0" applyFill="0" applyAlignment="0" applyProtection="0"/>
    <xf numFmtId="211" fontId="242" fillId="0" borderId="86" applyNumberFormat="0" applyFill="0" applyAlignment="0" applyProtection="0"/>
    <xf numFmtId="211" fontId="211" fillId="42" borderId="140" applyNumberFormat="0" applyAlignment="0" applyProtection="0"/>
    <xf numFmtId="0" fontId="212" fillId="42" borderId="128" applyNumberFormat="0" applyAlignment="0" applyProtection="0"/>
    <xf numFmtId="0" fontId="48" fillId="61" borderId="115" applyNumberFormat="0" applyFont="0" applyAlignment="0" applyProtection="0"/>
    <xf numFmtId="0" fontId="212" fillId="42" borderId="79" applyNumberFormat="0" applyAlignment="0" applyProtection="0"/>
    <xf numFmtId="0" fontId="226" fillId="57" borderId="81" applyNumberFormat="0" applyAlignment="0" applyProtection="0"/>
    <xf numFmtId="0" fontId="114" fillId="0" borderId="131" applyNumberFormat="0" applyFill="0" applyAlignment="0" applyProtection="0"/>
    <xf numFmtId="211" fontId="242" fillId="0" borderId="143" applyNumberFormat="0" applyFill="0" applyAlignment="0" applyProtection="0"/>
    <xf numFmtId="0" fontId="55" fillId="61" borderId="102" applyNumberFormat="0" applyFont="0" applyAlignment="0" applyProtection="0"/>
    <xf numFmtId="211" fontId="183" fillId="57" borderId="83" applyNumberFormat="0" applyAlignment="0" applyProtection="0"/>
    <xf numFmtId="211" fontId="242" fillId="0" borderId="117" applyNumberFormat="0" applyFill="0" applyAlignment="0" applyProtection="0"/>
    <xf numFmtId="211" fontId="243" fillId="0" borderId="117" applyNumberFormat="0" applyFill="0" applyAlignment="0" applyProtection="0"/>
    <xf numFmtId="211" fontId="226" fillId="57" borderId="130" applyNumberFormat="0" applyAlignment="0" applyProtection="0"/>
    <xf numFmtId="0" fontId="88" fillId="42" borderId="153" applyNumberFormat="0" applyAlignment="0" applyProtection="0"/>
    <xf numFmtId="0" fontId="99" fillId="57" borderId="130" applyNumberFormat="0" applyAlignment="0" applyProtection="0"/>
    <xf numFmtId="0" fontId="211" fillId="42" borderId="140" applyNumberFormat="0" applyAlignment="0" applyProtection="0"/>
    <xf numFmtId="211" fontId="183" fillId="57" borderId="128" applyNumberFormat="0" applyAlignment="0" applyProtection="0"/>
    <xf numFmtId="211" fontId="225" fillId="57" borderId="142" applyNumberFormat="0" applyAlignment="0" applyProtection="0"/>
    <xf numFmtId="211" fontId="182" fillId="57" borderId="83" applyNumberFormat="0" applyAlignment="0" applyProtection="0"/>
    <xf numFmtId="0" fontId="234" fillId="0" borderId="94">
      <alignment horizontal="center"/>
    </xf>
    <xf numFmtId="211" fontId="226" fillId="57" borderId="85" applyNumberFormat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211" fontId="182" fillId="57" borderId="101" applyNumberFormat="0" applyAlignment="0" applyProtection="0"/>
    <xf numFmtId="0" fontId="47" fillId="61" borderId="102" applyNumberFormat="0" applyFont="0" applyAlignment="0" applyProtection="0"/>
    <xf numFmtId="211" fontId="182" fillId="57" borderId="114" applyNumberFormat="0" applyAlignment="0" applyProtection="0"/>
    <xf numFmtId="0" fontId="65" fillId="57" borderId="114" applyNumberFormat="0" applyAlignment="0" applyProtection="0"/>
    <xf numFmtId="0" fontId="88" fillId="42" borderId="140" applyNumberFormat="0" applyAlignment="0" applyProtection="0"/>
    <xf numFmtId="0" fontId="182" fillId="57" borderId="140" applyNumberFormat="0" applyAlignment="0" applyProtection="0"/>
    <xf numFmtId="0" fontId="34" fillId="61" borderId="141" applyNumberFormat="0" applyFont="0" applyAlignment="0" applyProtection="0"/>
    <xf numFmtId="0" fontId="88" fillId="42" borderId="128" applyNumberFormat="0" applyAlignment="0" applyProtection="0"/>
    <xf numFmtId="0" fontId="55" fillId="61" borderId="129" applyNumberFormat="0" applyFont="0" applyAlignment="0" applyProtection="0"/>
    <xf numFmtId="0" fontId="114" fillId="0" borderId="131" applyNumberFormat="0" applyFill="0" applyAlignment="0" applyProtection="0"/>
    <xf numFmtId="211" fontId="225" fillId="57" borderId="116" applyNumberFormat="0" applyAlignment="0" applyProtection="0"/>
    <xf numFmtId="0" fontId="65" fillId="57" borderId="114" applyNumberFormat="0" applyAlignment="0" applyProtection="0"/>
    <xf numFmtId="0" fontId="242" fillId="0" borderId="131" applyNumberFormat="0" applyFill="0" applyAlignment="0" applyProtection="0"/>
    <xf numFmtId="0" fontId="99" fillId="57" borderId="103" applyNumberFormat="0" applyAlignment="0" applyProtection="0"/>
    <xf numFmtId="0" fontId="47" fillId="61" borderId="154" applyNumberFormat="0" applyFont="0" applyAlignment="0" applyProtection="0"/>
    <xf numFmtId="0" fontId="88" fillId="42" borderId="101" applyNumberFormat="0" applyAlignment="0" applyProtection="0"/>
    <xf numFmtId="211" fontId="207" fillId="0" borderId="91" applyNumberFormat="0" applyFill="0" applyAlignment="0" applyProtection="0"/>
    <xf numFmtId="0" fontId="88" fillId="42" borderId="153" applyNumberFormat="0" applyAlignment="0" applyProtection="0"/>
    <xf numFmtId="0" fontId="209" fillId="0" borderId="91" applyNumberFormat="0" applyFill="0" applyAlignment="0" applyProtection="0"/>
    <xf numFmtId="211" fontId="207" fillId="0" borderId="91" applyNumberFormat="0" applyFill="0" applyAlignment="0" applyProtection="0"/>
    <xf numFmtId="0" fontId="88" fillId="42" borderId="140" applyNumberFormat="0" applyAlignment="0" applyProtection="0"/>
    <xf numFmtId="0" fontId="114" fillId="0" borderId="104" applyNumberFormat="0" applyFill="0" applyAlignment="0" applyProtection="0"/>
    <xf numFmtId="211" fontId="225" fillId="57" borderId="116" applyNumberFormat="0" applyAlignment="0" applyProtection="0"/>
    <xf numFmtId="0" fontId="13" fillId="61" borderId="141" applyNumberFormat="0" applyFont="0" applyAlignment="0" applyProtection="0"/>
    <xf numFmtId="211" fontId="54" fillId="0" borderId="126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211" fontId="182" fillId="57" borderId="140" applyNumberFormat="0" applyAlignment="0" applyProtection="0"/>
    <xf numFmtId="211" fontId="183" fillId="57" borderId="114" applyNumberFormat="0" applyAlignment="0" applyProtection="0"/>
    <xf numFmtId="0" fontId="48" fillId="61" borderId="115" applyNumberFormat="0" applyFont="0" applyAlignment="0" applyProtection="0"/>
    <xf numFmtId="0" fontId="55" fillId="61" borderId="115" applyNumberFormat="0" applyFont="0" applyAlignment="0" applyProtection="0"/>
    <xf numFmtId="0" fontId="65" fillId="57" borderId="153" applyNumberFormat="0" applyAlignment="0" applyProtection="0"/>
    <xf numFmtId="0" fontId="88" fillId="42" borderId="128" applyNumberFormat="0" applyAlignment="0" applyProtection="0"/>
    <xf numFmtId="0" fontId="377" fillId="60" borderId="140" applyNumberFormat="0" applyAlignment="0" applyProtection="0"/>
    <xf numFmtId="0" fontId="13" fillId="61" borderId="141" applyNumberFormat="0" applyFont="0" applyAlignment="0" applyProtection="0"/>
    <xf numFmtId="0" fontId="88" fillId="42" borderId="140" applyNumberFormat="0" applyAlignment="0" applyProtection="0"/>
    <xf numFmtId="0" fontId="48" fillId="61" borderId="141" applyNumberFormat="0" applyFont="0" applyAlignment="0" applyProtection="0"/>
    <xf numFmtId="211" fontId="225" fillId="57" borderId="103" applyNumberFormat="0" applyAlignment="0" applyProtection="0"/>
    <xf numFmtId="0" fontId="242" fillId="0" borderId="104" applyNumberFormat="0" applyFill="0" applyAlignment="0" applyProtection="0"/>
    <xf numFmtId="211" fontId="211" fillId="42" borderId="128" applyNumberFormat="0" applyAlignment="0" applyProtection="0"/>
    <xf numFmtId="0" fontId="88" fillId="42" borderId="101" applyNumberFormat="0" applyAlignment="0" applyProtection="0"/>
    <xf numFmtId="0" fontId="114" fillId="0" borderId="143" applyNumberFormat="0" applyFill="0" applyAlignment="0" applyProtection="0"/>
    <xf numFmtId="0" fontId="47" fillId="61" borderId="115" applyNumberFormat="0" applyFont="0" applyAlignment="0" applyProtection="0"/>
    <xf numFmtId="0" fontId="82" fillId="0" borderId="150" applyNumberFormat="0" applyFill="0" applyAlignment="0" applyProtection="0"/>
    <xf numFmtId="211" fontId="226" fillId="57" borderId="103" applyNumberFormat="0" applyAlignment="0" applyProtection="0"/>
    <xf numFmtId="0" fontId="65" fillId="57" borderId="114" applyNumberFormat="0" applyAlignment="0" applyProtection="0"/>
    <xf numFmtId="0" fontId="378" fillId="42" borderId="101" applyNumberFormat="0" applyAlignment="0" applyProtection="0"/>
    <xf numFmtId="211" fontId="48" fillId="61" borderId="102" applyNumberFormat="0" applyFont="0" applyAlignment="0" applyProtection="0"/>
    <xf numFmtId="211" fontId="207" fillId="0" borderId="122" applyNumberFormat="0" applyFill="0" applyAlignment="0" applyProtection="0"/>
    <xf numFmtId="0" fontId="88" fillId="42" borderId="114" applyNumberFormat="0" applyAlignment="0" applyProtection="0"/>
    <xf numFmtId="211" fontId="207" fillId="0" borderId="122" applyNumberFormat="0" applyFill="0" applyAlignment="0" applyProtection="0"/>
    <xf numFmtId="0" fontId="47" fillId="61" borderId="129" applyNumberFormat="0" applyFont="0" applyAlignment="0" applyProtection="0"/>
    <xf numFmtId="0" fontId="114" fillId="0" borderId="117" applyNumberFormat="0" applyFill="0" applyAlignment="0" applyProtection="0"/>
    <xf numFmtId="0" fontId="88" fillId="42" borderId="140" applyNumberFormat="0" applyAlignment="0" applyProtection="0"/>
    <xf numFmtId="0" fontId="88" fillId="42" borderId="114" applyNumberFormat="0" applyAlignment="0" applyProtection="0"/>
    <xf numFmtId="0" fontId="55" fillId="61" borderId="129" applyNumberFormat="0" applyFont="0" applyAlignment="0" applyProtection="0"/>
    <xf numFmtId="211" fontId="242" fillId="0" borderId="131" applyNumberFormat="0" applyFill="0" applyAlignment="0" applyProtection="0"/>
    <xf numFmtId="0" fontId="55" fillId="61" borderId="154" applyNumberFormat="0" applyFont="0" applyAlignment="0" applyProtection="0"/>
    <xf numFmtId="0" fontId="88" fillId="42" borderId="101" applyNumberFormat="0" applyAlignment="0" applyProtection="0"/>
    <xf numFmtId="0" fontId="47" fillId="61" borderId="102" applyNumberFormat="0" applyFont="0" applyAlignment="0" applyProtection="0"/>
    <xf numFmtId="0" fontId="55" fillId="61" borderId="154" applyNumberFormat="0" applyFont="0" applyAlignment="0" applyProtection="0"/>
    <xf numFmtId="0" fontId="242" fillId="0" borderId="156" applyNumberFormat="0" applyFill="0" applyAlignment="0" applyProtection="0"/>
    <xf numFmtId="0" fontId="55" fillId="61" borderId="115" applyNumberFormat="0" applyFont="0" applyAlignment="0" applyProtection="0"/>
    <xf numFmtId="211" fontId="211" fillId="42" borderId="128" applyNumberFormat="0" applyAlignment="0" applyProtection="0"/>
    <xf numFmtId="0" fontId="55" fillId="61" borderId="129" applyNumberFormat="0" applyFont="0" applyAlignment="0" applyProtection="0"/>
    <xf numFmtId="0" fontId="65" fillId="57" borderId="114" applyNumberFormat="0" applyAlignment="0" applyProtection="0"/>
    <xf numFmtId="0" fontId="242" fillId="0" borderId="117" applyNumberFormat="0" applyFill="0" applyAlignment="0" applyProtection="0"/>
    <xf numFmtId="0" fontId="88" fillId="42" borderId="114" applyNumberFormat="0" applyAlignment="0" applyProtection="0"/>
    <xf numFmtId="0" fontId="55" fillId="61" borderId="141" applyNumberFormat="0" applyFont="0" applyAlignment="0" applyProtection="0"/>
    <xf numFmtId="0" fontId="114" fillId="0" borderId="117" applyNumberFormat="0" applyFill="0" applyAlignment="0" applyProtection="0"/>
    <xf numFmtId="0" fontId="65" fillId="57" borderId="140" applyNumberFormat="0" applyAlignment="0" applyProtection="0"/>
    <xf numFmtId="0" fontId="47" fillId="61" borderId="129" applyNumberFormat="0" applyFont="0" applyAlignment="0" applyProtection="0"/>
    <xf numFmtId="211" fontId="211" fillId="42" borderId="101" applyNumberFormat="0" applyAlignment="0" applyProtection="0"/>
    <xf numFmtId="0" fontId="88" fillId="42" borderId="153" applyNumberFormat="0" applyAlignment="0" applyProtection="0"/>
    <xf numFmtId="0" fontId="367" fillId="62" borderId="140" applyNumberFormat="0" applyAlignment="0" applyProtection="0"/>
    <xf numFmtId="211" fontId="182" fillId="57" borderId="140" applyNumberFormat="0" applyAlignment="0" applyProtection="0"/>
    <xf numFmtId="211" fontId="226" fillId="57" borderId="116" applyNumberFormat="0" applyAlignment="0" applyProtection="0"/>
    <xf numFmtId="0" fontId="367" fillId="62" borderId="140" applyNumberFormat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32" fillId="0" borderId="0"/>
    <xf numFmtId="0" fontId="114" fillId="0" borderId="117" applyNumberFormat="0" applyFill="0" applyAlignment="0" applyProtection="0"/>
    <xf numFmtId="211" fontId="211" fillId="42" borderId="140" applyNumberFormat="0" applyAlignment="0" applyProtection="0"/>
    <xf numFmtId="211" fontId="242" fillId="0" borderId="82" applyNumberFormat="0" applyFill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48" fillId="61" borderId="80" applyNumberFormat="0" applyFont="0" applyAlignment="0" applyProtection="0"/>
    <xf numFmtId="211" fontId="67" fillId="61" borderId="80" applyNumberFormat="0" applyFont="0" applyAlignment="0" applyProtection="0"/>
    <xf numFmtId="211" fontId="48" fillId="61" borderId="80" applyNumberFormat="0" applyFont="0" applyAlignment="0" applyProtection="0"/>
    <xf numFmtId="211" fontId="182" fillId="57" borderId="79" applyNumberFormat="0" applyAlignment="0" applyProtection="0"/>
    <xf numFmtId="211" fontId="211" fillId="42" borderId="128" applyNumberFormat="0" applyAlignment="0" applyProtection="0"/>
    <xf numFmtId="0" fontId="220" fillId="0" borderId="133" applyNumberFormat="0" applyFill="0" applyBorder="0" applyAlignment="0" applyProtection="0">
      <alignment horizontal="centerContinuous"/>
    </xf>
    <xf numFmtId="211" fontId="242" fillId="0" borderId="86" applyNumberFormat="0" applyFill="0" applyAlignment="0" applyProtection="0"/>
    <xf numFmtId="0" fontId="114" fillId="0" borderId="131" applyNumberFormat="0" applyFill="0" applyAlignment="0" applyProtection="0"/>
    <xf numFmtId="0" fontId="65" fillId="57" borderId="140" applyNumberFormat="0" applyAlignment="0" applyProtection="0"/>
    <xf numFmtId="211" fontId="207" fillId="0" borderId="135" applyNumberFormat="0" applyFill="0" applyAlignment="0" applyProtection="0"/>
    <xf numFmtId="211" fontId="207" fillId="0" borderId="91" applyNumberFormat="0" applyFill="0" applyAlignment="0" applyProtection="0"/>
    <xf numFmtId="211" fontId="182" fillId="57" borderId="83" applyNumberFormat="0" applyAlignment="0" applyProtection="0"/>
    <xf numFmtId="0" fontId="55" fillId="61" borderId="129" applyNumberFormat="0" applyFont="0" applyAlignment="0" applyProtection="0"/>
    <xf numFmtId="211" fontId="182" fillId="57" borderId="83" applyNumberFormat="0" applyAlignment="0" applyProtection="0"/>
    <xf numFmtId="211" fontId="48" fillId="61" borderId="84" applyNumberFormat="0" applyFon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0" fontId="244" fillId="0" borderId="86" applyNumberFormat="0" applyFill="0" applyAlignment="0" applyProtection="0"/>
    <xf numFmtId="0" fontId="378" fillId="42" borderId="128" applyNumberFormat="0" applyAlignment="0" applyProtection="0"/>
    <xf numFmtId="211" fontId="48" fillId="61" borderId="102" applyNumberFormat="0" applyFon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07" fillId="0" borderId="75" applyNumberFormat="0" applyFill="0" applyAlignment="0" applyProtection="0"/>
    <xf numFmtId="0" fontId="209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0" fontId="212" fillId="42" borderId="101" applyNumberFormat="0" applyAlignment="0" applyProtection="0"/>
    <xf numFmtId="0" fontId="47" fillId="61" borderId="129" applyNumberFormat="0" applyFont="0" applyAlignment="0" applyProtection="0"/>
    <xf numFmtId="0" fontId="88" fillId="42" borderId="101" applyNumberFormat="0" applyAlignment="0" applyProtection="0"/>
    <xf numFmtId="0" fontId="242" fillId="0" borderId="143" applyNumberFormat="0" applyFill="0" applyAlignment="0" applyProtection="0"/>
    <xf numFmtId="211" fontId="207" fillId="0" borderId="111" applyNumberFormat="0" applyFill="0" applyAlignment="0" applyProtection="0"/>
    <xf numFmtId="0" fontId="47" fillId="61" borderId="115" applyNumberFormat="0" applyFont="0" applyAlignment="0" applyProtection="0"/>
    <xf numFmtId="0" fontId="88" fillId="42" borderId="140" applyNumberFormat="0" applyAlignment="0" applyProtection="0"/>
    <xf numFmtId="0" fontId="13" fillId="61" borderId="154" applyNumberFormat="0" applyFont="0" applyAlignment="0" applyProtection="0"/>
    <xf numFmtId="0" fontId="55" fillId="61" borderId="129" applyNumberFormat="0" applyFont="0" applyAlignment="0" applyProtection="0"/>
    <xf numFmtId="211" fontId="211" fillId="42" borderId="128" applyNumberFormat="0" applyAlignment="0" applyProtection="0"/>
    <xf numFmtId="0" fontId="211" fillId="42" borderId="101" applyNumberFormat="0" applyAlignment="0" applyProtection="0"/>
    <xf numFmtId="0" fontId="368" fillId="57" borderId="128" applyNumberFormat="0" applyAlignment="0" applyProtection="0"/>
    <xf numFmtId="211" fontId="211" fillId="42" borderId="101" applyNumberFormat="0" applyAlignment="0" applyProtection="0"/>
    <xf numFmtId="0" fontId="208" fillId="0" borderId="91" applyNumberFormat="0" applyFill="0" applyAlignment="0" applyProtection="0"/>
    <xf numFmtId="0" fontId="207" fillId="0" borderId="111" applyNumberFormat="0" applyFill="0" applyAlignment="0" applyProtection="0"/>
    <xf numFmtId="0" fontId="207" fillId="0" borderId="111" applyNumberFormat="0" applyFill="0" applyAlignment="0" applyProtection="0"/>
    <xf numFmtId="0" fontId="47" fillId="61" borderId="154" applyNumberFormat="0" applyFont="0" applyAlignment="0" applyProtection="0"/>
    <xf numFmtId="0" fontId="88" fillId="42" borderId="101" applyNumberFormat="0" applyAlignment="0" applyProtection="0"/>
    <xf numFmtId="211" fontId="48" fillId="61" borderId="141" applyNumberFormat="0" applyFont="0" applyAlignment="0" applyProtection="0"/>
    <xf numFmtId="0" fontId="82" fillId="0" borderId="98" applyNumberFormat="0" applyFill="0" applyAlignment="0" applyProtection="0"/>
    <xf numFmtId="0" fontId="48" fillId="61" borderId="115" applyNumberFormat="0" applyFont="0" applyAlignment="0" applyProtection="0"/>
    <xf numFmtId="211" fontId="226" fillId="57" borderId="103" applyNumberFormat="0" applyAlignment="0" applyProtection="0"/>
    <xf numFmtId="0" fontId="88" fillId="42" borderId="140" applyNumberFormat="0" applyAlignment="0" applyProtection="0"/>
    <xf numFmtId="0" fontId="88" fillId="42" borderId="128" applyNumberFormat="0" applyAlignment="0" applyProtection="0"/>
    <xf numFmtId="0" fontId="48" fillId="61" borderId="115" applyNumberFormat="0" applyFont="0" applyAlignment="0" applyProtection="0"/>
    <xf numFmtId="0" fontId="184" fillId="57" borderId="67" applyNumberFormat="0" applyAlignment="0" applyProtection="0"/>
    <xf numFmtId="211" fontId="48" fillId="61" borderId="102" applyNumberFormat="0" applyFont="0" applyAlignment="0" applyProtection="0"/>
    <xf numFmtId="211" fontId="183" fillId="57" borderId="67" applyNumberFormat="0" applyAlignment="0" applyProtection="0"/>
    <xf numFmtId="211" fontId="183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0" fontId="114" fillId="0" borderId="143" applyNumberFormat="0" applyFill="0" applyAlignment="0" applyProtection="0"/>
    <xf numFmtId="0" fontId="65" fillId="57" borderId="153" applyNumberFormat="0" applyAlignment="0" applyProtection="0"/>
    <xf numFmtId="0" fontId="48" fillId="61" borderId="102" applyNumberFormat="0" applyFont="0" applyAlignment="0" applyProtection="0"/>
    <xf numFmtId="211" fontId="207" fillId="0" borderId="91" applyNumberFormat="0" applyFill="0" applyAlignment="0" applyProtection="0"/>
    <xf numFmtId="211" fontId="207" fillId="0" borderId="98" applyNumberFormat="0" applyFill="0" applyAlignment="0" applyProtection="0"/>
    <xf numFmtId="0" fontId="114" fillId="0" borderId="104" applyNumberFormat="0" applyFill="0" applyAlignment="0" applyProtection="0"/>
    <xf numFmtId="0" fontId="82" fillId="0" borderId="122" applyNumberFormat="0" applyFill="0" applyAlignment="0" applyProtection="0"/>
    <xf numFmtId="0" fontId="65" fillId="57" borderId="128" applyNumberFormat="0" applyAlignment="0" applyProtection="0"/>
    <xf numFmtId="0" fontId="114" fillId="0" borderId="156" applyNumberFormat="0" applyFill="0" applyAlignment="0" applyProtection="0"/>
    <xf numFmtId="0" fontId="114" fillId="0" borderId="117" applyNumberFormat="0" applyFill="0" applyAlignment="0" applyProtection="0"/>
    <xf numFmtId="0" fontId="55" fillId="61" borderId="141" applyNumberFormat="0" applyFont="0" applyAlignment="0" applyProtection="0"/>
    <xf numFmtId="0" fontId="88" fillId="42" borderId="153" applyNumberFormat="0" applyAlignment="0" applyProtection="0"/>
    <xf numFmtId="0" fontId="82" fillId="0" borderId="122" applyNumberFormat="0" applyFill="0" applyAlignment="0" applyProtection="0"/>
    <xf numFmtId="211" fontId="182" fillId="57" borderId="128" applyNumberFormat="0" applyAlignment="0" applyProtection="0"/>
    <xf numFmtId="0" fontId="211" fillId="42" borderId="128" applyNumberFormat="0" applyAlignment="0" applyProtection="0"/>
    <xf numFmtId="211" fontId="242" fillId="0" borderId="117" applyNumberFormat="0" applyFill="0" applyAlignment="0" applyProtection="0"/>
    <xf numFmtId="211" fontId="207" fillId="0" borderId="98" applyNumberFormat="0" applyFill="0" applyAlignment="0" applyProtection="0"/>
    <xf numFmtId="0" fontId="34" fillId="61" borderId="154" applyNumberFormat="0" applyFont="0" applyAlignment="0" applyProtection="0"/>
    <xf numFmtId="0" fontId="88" fillId="42" borderId="128" applyNumberFormat="0" applyAlignment="0" applyProtection="0"/>
    <xf numFmtId="0" fontId="226" fillId="57" borderId="103" applyNumberFormat="0" applyAlignment="0" applyProtection="0"/>
    <xf numFmtId="0" fontId="88" fillId="42" borderId="153" applyNumberFormat="0" applyAlignment="0" applyProtection="0"/>
    <xf numFmtId="0" fontId="65" fillId="57" borderId="140" applyNumberFormat="0" applyAlignment="0" applyProtection="0"/>
    <xf numFmtId="0" fontId="99" fillId="57" borderId="116" applyNumberFormat="0" applyAlignment="0" applyProtection="0"/>
    <xf numFmtId="211" fontId="207" fillId="0" borderId="98" applyNumberFormat="0" applyFill="0" applyAlignment="0" applyProtection="0"/>
    <xf numFmtId="0" fontId="114" fillId="0" borderId="156" applyNumberFormat="0" applyFill="0" applyAlignment="0" applyProtection="0"/>
    <xf numFmtId="211" fontId="48" fillId="61" borderId="141" applyNumberFormat="0" applyFont="0" applyAlignment="0" applyProtection="0"/>
    <xf numFmtId="0" fontId="55" fillId="61" borderId="115" applyNumberFormat="0" applyFont="0" applyAlignment="0" applyProtection="0"/>
    <xf numFmtId="211" fontId="225" fillId="57" borderId="142" applyNumberFormat="0" applyAlignment="0" applyProtection="0"/>
    <xf numFmtId="0" fontId="114" fillId="0" borderId="143" applyNumberFormat="0" applyFill="0" applyAlignment="0" applyProtection="0"/>
    <xf numFmtId="0" fontId="55" fillId="61" borderId="129" applyNumberFormat="0" applyFont="0" applyAlignment="0" applyProtection="0"/>
    <xf numFmtId="211" fontId="67" fillId="61" borderId="102" applyNumberFormat="0" applyFont="0" applyAlignment="0" applyProtection="0"/>
    <xf numFmtId="0" fontId="47" fillId="61" borderId="154" applyNumberFormat="0" applyFont="0" applyAlignment="0" applyProtection="0"/>
    <xf numFmtId="0" fontId="65" fillId="57" borderId="140" applyNumberFormat="0" applyAlignment="0" applyProtection="0"/>
    <xf numFmtId="0" fontId="114" fillId="0" borderId="156" applyNumberFormat="0" applyFill="0" applyAlignment="0" applyProtection="0"/>
    <xf numFmtId="0" fontId="114" fillId="0" borderId="143" applyNumberFormat="0" applyFill="0" applyAlignment="0" applyProtection="0"/>
    <xf numFmtId="0" fontId="114" fillId="0" borderId="156" applyNumberFormat="0" applyFill="0" applyAlignment="0" applyProtection="0"/>
    <xf numFmtId="211" fontId="211" fillId="42" borderId="114" applyNumberFormat="0" applyAlignment="0" applyProtection="0"/>
    <xf numFmtId="0" fontId="47" fillId="61" borderId="102" applyNumberFormat="0" applyFon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47" fillId="61" borderId="102" applyNumberFormat="0" applyFont="0" applyAlignment="0" applyProtection="0"/>
    <xf numFmtId="0" fontId="13" fillId="61" borderId="154" applyNumberFormat="0" applyFont="0" applyAlignment="0" applyProtection="0"/>
    <xf numFmtId="0" fontId="114" fillId="0" borderId="117" applyNumberFormat="0" applyFill="0" applyAlignment="0" applyProtection="0"/>
    <xf numFmtId="211" fontId="207" fillId="0" borderId="135" applyNumberFormat="0" applyFill="0" applyAlignment="0" applyProtection="0"/>
    <xf numFmtId="0" fontId="211" fillId="42" borderId="153" applyNumberFormat="0" applyAlignment="0" applyProtection="0"/>
    <xf numFmtId="211" fontId="182" fillId="57" borderId="128" applyNumberFormat="0" applyAlignment="0" applyProtection="0"/>
    <xf numFmtId="0" fontId="47" fillId="61" borderId="102" applyNumberFormat="0" applyFont="0" applyAlignment="0" applyProtection="0"/>
    <xf numFmtId="211" fontId="67" fillId="61" borderId="129" applyNumberFormat="0" applyFont="0" applyAlignment="0" applyProtection="0"/>
    <xf numFmtId="0" fontId="48" fillId="61" borderId="115" applyNumberFormat="0" applyFont="0" applyAlignment="0" applyProtection="0"/>
    <xf numFmtId="211" fontId="182" fillId="57" borderId="114" applyNumberFormat="0" applyAlignment="0" applyProtection="0"/>
    <xf numFmtId="0" fontId="114" fillId="0" borderId="143" applyNumberFormat="0" applyFill="0" applyAlignment="0" applyProtection="0"/>
    <xf numFmtId="0" fontId="82" fillId="0" borderId="122" applyNumberFormat="0" applyFill="0" applyAlignment="0" applyProtection="0"/>
    <xf numFmtId="0" fontId="55" fillId="61" borderId="102" applyNumberFormat="0" applyFont="0" applyAlignment="0" applyProtection="0"/>
    <xf numFmtId="211" fontId="211" fillId="42" borderId="101" applyNumberFormat="0" applyAlignment="0" applyProtection="0"/>
    <xf numFmtId="211" fontId="182" fillId="57" borderId="114" applyNumberFormat="0" applyAlignment="0" applyProtection="0"/>
    <xf numFmtId="0" fontId="88" fillId="42" borderId="128" applyNumberFormat="0" applyAlignment="0" applyProtection="0"/>
    <xf numFmtId="0" fontId="182" fillId="57" borderId="114" applyNumberFormat="0" applyAlignment="0" applyProtection="0"/>
    <xf numFmtId="0" fontId="55" fillId="61" borderId="154" applyNumberFormat="0" applyFont="0" applyAlignment="0" applyProtection="0"/>
    <xf numFmtId="0" fontId="88" fillId="42" borderId="101" applyNumberFormat="0" applyAlignment="0" applyProtection="0"/>
    <xf numFmtId="211" fontId="207" fillId="0" borderId="122" applyNumberFormat="0" applyFill="0" applyAlignment="0" applyProtection="0"/>
    <xf numFmtId="0" fontId="47" fillId="61" borderId="154" applyNumberFormat="0" applyFont="0" applyAlignment="0" applyProtection="0"/>
    <xf numFmtId="0" fontId="82" fillId="0" borderId="122" applyNumberFormat="0" applyFill="0" applyAlignment="0" applyProtection="0"/>
    <xf numFmtId="0" fontId="88" fillId="42" borderId="114" applyNumberFormat="0" applyAlignment="0" applyProtection="0"/>
    <xf numFmtId="0" fontId="114" fillId="0" borderId="117" applyNumberFormat="0" applyFill="0" applyAlignment="0" applyProtection="0"/>
    <xf numFmtId="0" fontId="114" fillId="0" borderId="104" applyNumberFormat="0" applyFill="0" applyAlignment="0" applyProtection="0"/>
    <xf numFmtId="0" fontId="184" fillId="57" borderId="83" applyNumberFormat="0" applyAlignment="0" applyProtection="0"/>
    <xf numFmtId="0" fontId="114" fillId="0" borderId="156" applyNumberFormat="0" applyFill="0" applyAlignment="0" applyProtection="0"/>
    <xf numFmtId="0" fontId="88" fillId="42" borderId="140" applyNumberFormat="0" applyAlignment="0" applyProtection="0"/>
    <xf numFmtId="0" fontId="381" fillId="0" borderId="105" applyNumberFormat="0" applyFill="0" applyAlignment="0" applyProtection="0"/>
    <xf numFmtId="0" fontId="226" fillId="57" borderId="39" applyNumberFormat="0" applyAlignment="0" applyProtection="0"/>
    <xf numFmtId="0" fontId="183" fillId="57" borderId="29" applyNumberFormat="0" applyAlignment="0" applyProtection="0"/>
    <xf numFmtId="0" fontId="32" fillId="0" borderId="0"/>
    <xf numFmtId="0" fontId="55" fillId="61" borderId="141" applyNumberFormat="0" applyFont="0" applyAlignment="0" applyProtection="0"/>
    <xf numFmtId="0" fontId="212" fillId="42" borderId="29" applyNumberFormat="0" applyAlignment="0" applyProtection="0"/>
    <xf numFmtId="211" fontId="226" fillId="57" borderId="81" applyNumberFormat="0" applyAlignment="0" applyProtection="0"/>
    <xf numFmtId="0" fontId="243" fillId="0" borderId="40" applyNumberFormat="0" applyFill="0" applyAlignment="0" applyProtection="0"/>
    <xf numFmtId="0" fontId="88" fillId="42" borderId="128" applyNumberFormat="0" applyAlignment="0" applyProtection="0"/>
    <xf numFmtId="0" fontId="55" fillId="61" borderId="129" applyNumberFormat="0" applyFont="0" applyAlignment="0" applyProtection="0"/>
    <xf numFmtId="0" fontId="225" fillId="57" borderId="103" applyNumberFormat="0" applyAlignment="0" applyProtection="0"/>
    <xf numFmtId="0" fontId="67" fillId="61" borderId="38" applyNumberFormat="0" applyFont="0" applyAlignment="0" applyProtection="0"/>
    <xf numFmtId="211" fontId="207" fillId="0" borderId="122" applyNumberFormat="0" applyFill="0" applyAlignment="0" applyProtection="0"/>
    <xf numFmtId="0" fontId="114" fillId="0" borderId="104" applyNumberFormat="0" applyFill="0" applyAlignment="0" applyProtection="0"/>
    <xf numFmtId="0" fontId="418" fillId="0" borderId="117" applyNumberFormat="0" applyFill="0" applyAlignment="0" applyProtection="0">
      <alignment vertical="center"/>
    </xf>
    <xf numFmtId="0" fontId="47" fillId="61" borderId="102" applyNumberFormat="0" applyFont="0" applyAlignment="0" applyProtection="0"/>
    <xf numFmtId="0" fontId="114" fillId="0" borderId="117" applyNumberFormat="0" applyFill="0" applyAlignment="0" applyProtection="0"/>
    <xf numFmtId="0" fontId="282" fillId="57" borderId="29" applyNumberFormat="0" applyAlignment="0" applyProtection="0">
      <alignment vertical="center"/>
    </xf>
    <xf numFmtId="0" fontId="267" fillId="61" borderId="38" applyNumberFormat="0" applyFont="0" applyAlignment="0" applyProtection="0">
      <alignment vertical="center"/>
    </xf>
    <xf numFmtId="0" fontId="55" fillId="61" borderId="129" applyNumberFormat="0" applyFont="0" applyAlignment="0" applyProtection="0"/>
    <xf numFmtId="0" fontId="47" fillId="61" borderId="102" applyNumberFormat="0" applyFont="0" applyAlignment="0" applyProtection="0"/>
    <xf numFmtId="0" fontId="211" fillId="42" borderId="101" applyNumberFormat="0" applyAlignment="0" applyProtection="0"/>
    <xf numFmtId="211" fontId="182" fillId="57" borderId="140" applyNumberFormat="0" applyAlignment="0" applyProtection="0"/>
    <xf numFmtId="0" fontId="65" fillId="57" borderId="114" applyNumberFormat="0" applyAlignment="0" applyProtection="0"/>
    <xf numFmtId="211" fontId="182" fillId="57" borderId="83" applyNumberFormat="0" applyAlignment="0" applyProtection="0"/>
    <xf numFmtId="0" fontId="88" fillId="42" borderId="153" applyNumberFormat="0" applyAlignment="0" applyProtection="0"/>
    <xf numFmtId="0" fontId="290" fillId="0" borderId="40" applyNumberFormat="0" applyFill="0" applyAlignment="0" applyProtection="0">
      <alignment vertical="center"/>
    </xf>
    <xf numFmtId="0" fontId="291" fillId="42" borderId="29" applyNumberFormat="0" applyAlignment="0" applyProtection="0">
      <alignment vertical="center"/>
    </xf>
    <xf numFmtId="0" fontId="34" fillId="61" borderId="115" applyNumberFormat="0" applyFont="0" applyAlignment="0" applyProtection="0"/>
    <xf numFmtId="0" fontId="297" fillId="57" borderId="39" applyNumberFormat="0" applyAlignment="0" applyProtection="0">
      <alignment vertical="center"/>
    </xf>
    <xf numFmtId="0" fontId="55" fillId="61" borderId="115" applyNumberFormat="0" applyFont="0" applyAlignment="0" applyProtection="0"/>
    <xf numFmtId="211" fontId="242" fillId="0" borderId="104" applyNumberFormat="0" applyFill="0" applyAlignment="0" applyProtection="0"/>
    <xf numFmtId="211" fontId="211" fillId="42" borderId="114" applyNumberFormat="0" applyAlignment="0" applyProtection="0"/>
    <xf numFmtId="0" fontId="423" fillId="57" borderId="128" applyNumberFormat="0" applyAlignment="0" applyProtection="0">
      <alignment vertical="center"/>
    </xf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82" fillId="0" borderId="150" applyNumberFormat="0" applyFill="0" applyAlignment="0" applyProtection="0"/>
    <xf numFmtId="0" fontId="65" fillId="57" borderId="153" applyNumberFormat="0" applyAlignment="0" applyProtection="0"/>
    <xf numFmtId="211" fontId="207" fillId="0" borderId="91" applyNumberFormat="0" applyFill="0" applyAlignment="0" applyProtection="0"/>
    <xf numFmtId="0" fontId="47" fillId="61" borderId="129" applyNumberFormat="0" applyFont="0" applyAlignment="0" applyProtection="0"/>
    <xf numFmtId="0" fontId="55" fillId="61" borderId="102" applyNumberFormat="0" applyFont="0" applyAlignment="0" applyProtection="0"/>
    <xf numFmtId="0" fontId="419" fillId="61" borderId="115" applyNumberFormat="0" applyFont="0" applyAlignment="0" applyProtection="0">
      <alignment vertical="center"/>
    </xf>
    <xf numFmtId="0" fontId="88" fillId="42" borderId="101" applyNumberFormat="0" applyAlignment="0" applyProtection="0"/>
    <xf numFmtId="0" fontId="99" fillId="57" borderId="103" applyNumberFormat="0" applyAlignment="0" applyProtection="0"/>
    <xf numFmtId="0" fontId="47" fillId="61" borderId="154" applyNumberFormat="0" applyFont="0" applyAlignment="0" applyProtection="0"/>
    <xf numFmtId="0" fontId="114" fillId="0" borderId="156" applyNumberFormat="0" applyFill="0" applyAlignment="0" applyProtection="0"/>
    <xf numFmtId="0" fontId="242" fillId="0" borderId="156" applyNumberFormat="0" applyFill="0" applyAlignment="0" applyProtection="0"/>
    <xf numFmtId="0" fontId="88" fillId="42" borderId="114" applyNumberFormat="0" applyAlignment="0" applyProtection="0"/>
    <xf numFmtId="0" fontId="114" fillId="0" borderId="156" applyNumberFormat="0" applyFill="0" applyAlignment="0" applyProtection="0"/>
    <xf numFmtId="0" fontId="114" fillId="0" borderId="104" applyNumberFormat="0" applyFill="0" applyAlignment="0" applyProtection="0"/>
    <xf numFmtId="0" fontId="212" fillId="42" borderId="153" applyNumberFormat="0" applyAlignment="0" applyProtection="0"/>
    <xf numFmtId="0" fontId="55" fillId="61" borderId="154" applyNumberFormat="0" applyFont="0" applyAlignment="0" applyProtection="0"/>
    <xf numFmtId="0" fontId="183" fillId="57" borderId="153" applyNumberFormat="0" applyAlignment="0" applyProtection="0"/>
    <xf numFmtId="0" fontId="418" fillId="0" borderId="104" applyNumberFormat="0" applyFill="0" applyAlignment="0" applyProtection="0">
      <alignment vertical="center"/>
    </xf>
    <xf numFmtId="211" fontId="182" fillId="57" borderId="101" applyNumberFormat="0" applyAlignment="0" applyProtection="0"/>
    <xf numFmtId="0" fontId="55" fillId="61" borderId="84" applyNumberFormat="0" applyFont="0" applyAlignment="0" applyProtection="0"/>
    <xf numFmtId="0" fontId="55" fillId="61" borderId="141" applyNumberFormat="0" applyFont="0" applyAlignment="0" applyProtection="0"/>
    <xf numFmtId="0" fontId="55" fillId="61" borderId="102" applyNumberFormat="0" applyFont="0" applyAlignment="0" applyProtection="0"/>
    <xf numFmtId="0" fontId="183" fillId="57" borderId="140" applyNumberFormat="0" applyAlignment="0" applyProtection="0"/>
    <xf numFmtId="0" fontId="55" fillId="61" borderId="84" applyNumberFormat="0" applyFont="0" applyAlignment="0" applyProtection="0"/>
    <xf numFmtId="0" fontId="82" fillId="0" borderId="111" applyNumberFormat="0" applyFill="0" applyAlignment="0" applyProtection="0"/>
    <xf numFmtId="0" fontId="55" fillId="61" borderId="84" applyNumberFormat="0" applyFont="0" applyAlignment="0" applyProtection="0"/>
    <xf numFmtId="211" fontId="211" fillId="42" borderId="101" applyNumberFormat="0" applyAlignment="0" applyProtection="0"/>
    <xf numFmtId="0" fontId="55" fillId="61" borderId="129" applyNumberFormat="0" applyFont="0" applyAlignment="0" applyProtection="0"/>
    <xf numFmtId="0" fontId="55" fillId="61" borderId="84" applyNumberFormat="0" applyFont="0" applyAlignment="0" applyProtection="0"/>
    <xf numFmtId="0" fontId="295" fillId="0" borderId="75" applyNumberFormat="0" applyFill="0" applyAlignment="0" applyProtection="0">
      <alignment vertical="center"/>
    </xf>
    <xf numFmtId="0" fontId="55" fillId="61" borderId="84" applyNumberFormat="0" applyFont="0" applyAlignment="0" applyProtection="0"/>
    <xf numFmtId="0" fontId="55" fillId="61" borderId="141" applyNumberFormat="0" applyFont="0" applyAlignment="0" applyProtection="0"/>
    <xf numFmtId="0" fontId="47" fillId="61" borderId="115" applyNumberFormat="0" applyFont="0" applyAlignment="0" applyProtection="0"/>
    <xf numFmtId="211" fontId="225" fillId="57" borderId="103" applyNumberFormat="0" applyAlignment="0" applyProtection="0"/>
    <xf numFmtId="0" fontId="55" fillId="61" borderId="84" applyNumberFormat="0" applyFont="0" applyAlignment="0" applyProtection="0"/>
    <xf numFmtId="211" fontId="182" fillId="57" borderId="101" applyNumberFormat="0" applyAlignment="0" applyProtection="0"/>
    <xf numFmtId="0" fontId="88" fillId="42" borderId="153" applyNumberFormat="0" applyAlignment="0" applyProtection="0"/>
    <xf numFmtId="0" fontId="381" fillId="0" borderId="118" applyNumberFormat="0" applyFill="0" applyAlignment="0" applyProtection="0"/>
    <xf numFmtId="0" fontId="114" fillId="0" borderId="117" applyNumberFormat="0" applyFill="0" applyAlignment="0" applyProtection="0"/>
    <xf numFmtId="211" fontId="225" fillId="57" borderId="81" applyNumberFormat="0" applyAlignment="0" applyProtection="0"/>
    <xf numFmtId="0" fontId="99" fillId="57" borderId="103" applyNumberFormat="0" applyAlignment="0" applyProtection="0"/>
    <xf numFmtId="211" fontId="243" fillId="0" borderId="104" applyNumberFormat="0" applyFill="0" applyAlignment="0" applyProtection="0"/>
    <xf numFmtId="0" fontId="99" fillId="57" borderId="155" applyNumberFormat="0" applyAlignment="0" applyProtection="0"/>
    <xf numFmtId="0" fontId="47" fillId="61" borderId="154" applyNumberFormat="0" applyFont="0" applyAlignment="0" applyProtection="0"/>
    <xf numFmtId="0" fontId="55" fillId="61" borderId="102" applyNumberFormat="0" applyFont="0" applyAlignment="0" applyProtection="0"/>
    <xf numFmtId="211" fontId="207" fillId="0" borderId="135" applyNumberFormat="0" applyFill="0" applyAlignment="0" applyProtection="0"/>
    <xf numFmtId="0" fontId="88" fillId="42" borderId="83" applyNumberFormat="0" applyAlignment="0" applyProtection="0"/>
    <xf numFmtId="0" fontId="88" fillId="42" borderId="140" applyNumberFormat="0" applyAlignment="0" applyProtection="0"/>
    <xf numFmtId="0" fontId="114" fillId="0" borderId="156" applyNumberFormat="0" applyFill="0" applyAlignment="0" applyProtection="0"/>
    <xf numFmtId="0" fontId="55" fillId="61" borderId="141" applyNumberFormat="0" applyFont="0" applyAlignment="0" applyProtection="0"/>
    <xf numFmtId="0" fontId="82" fillId="0" borderId="111" applyNumberFormat="0" applyFill="0" applyAlignment="0" applyProtection="0"/>
    <xf numFmtId="0" fontId="65" fillId="57" borderId="83" applyNumberFormat="0" applyAlignment="0" applyProtection="0"/>
    <xf numFmtId="0" fontId="183" fillId="57" borderId="140" applyNumberFormat="0" applyAlignment="0" applyProtection="0"/>
    <xf numFmtId="0" fontId="377" fillId="60" borderId="83" applyNumberFormat="0" applyAlignment="0" applyProtection="0"/>
    <xf numFmtId="0" fontId="381" fillId="0" borderId="104" applyNumberFormat="0" applyFill="0" applyAlignment="0" applyProtection="0"/>
    <xf numFmtId="0" fontId="365" fillId="57" borderId="116" applyNumberFormat="0" applyAlignment="0" applyProtection="0"/>
    <xf numFmtId="211" fontId="242" fillId="0" borderId="86" applyNumberFormat="0" applyFill="0" applyAlignment="0" applyProtection="0"/>
    <xf numFmtId="0" fontId="47" fillId="61" borderId="129" applyNumberFormat="0" applyFont="0" applyAlignment="0" applyProtection="0"/>
    <xf numFmtId="211" fontId="212" fillId="42" borderId="79" applyNumberFormat="0" applyAlignment="0" applyProtection="0"/>
    <xf numFmtId="211" fontId="211" fillId="42" borderId="79" applyNumberFormat="0" applyAlignment="0" applyProtection="0"/>
    <xf numFmtId="0" fontId="242" fillId="0" borderId="156" applyNumberFormat="0" applyFill="0" applyAlignment="0" applyProtection="0"/>
    <xf numFmtId="0" fontId="55" fillId="61" borderId="102" applyNumberFormat="0" applyFont="0" applyAlignment="0" applyProtection="0"/>
    <xf numFmtId="211" fontId="225" fillId="57" borderId="81" applyNumberFormat="0" applyAlignment="0" applyProtection="0"/>
    <xf numFmtId="0" fontId="55" fillId="61" borderId="115" applyNumberFormat="0" applyFont="0" applyAlignment="0" applyProtection="0"/>
    <xf numFmtId="211" fontId="211" fillId="42" borderId="114" applyNumberFormat="0" applyAlignment="0" applyProtection="0"/>
    <xf numFmtId="0" fontId="55" fillId="61" borderId="102" applyNumberFormat="0" applyFont="0" applyAlignment="0" applyProtection="0"/>
    <xf numFmtId="0" fontId="381" fillId="0" borderId="156" applyNumberFormat="0" applyFill="0" applyAlignment="0" applyProtection="0"/>
    <xf numFmtId="0" fontId="242" fillId="0" borderId="143" applyNumberFormat="0" applyFill="0" applyAlignment="0" applyProtection="0"/>
    <xf numFmtId="0" fontId="114" fillId="0" borderId="117" applyNumberFormat="0" applyFill="0" applyAlignment="0" applyProtection="0"/>
    <xf numFmtId="211" fontId="183" fillId="57" borderId="101" applyNumberFormat="0" applyAlignment="0" applyProtection="0"/>
    <xf numFmtId="0" fontId="88" fillId="42" borderId="83" applyNumberFormat="0" applyAlignment="0" applyProtection="0"/>
    <xf numFmtId="0" fontId="88" fillId="42" borderId="140" applyNumberFormat="0" applyAlignment="0" applyProtection="0"/>
    <xf numFmtId="0" fontId="389" fillId="0" borderId="135" applyNumberFormat="0" applyFill="0" applyAlignment="0" applyProtection="0"/>
    <xf numFmtId="0" fontId="207" fillId="0" borderId="135" applyNumberFormat="0" applyFill="0" applyAlignment="0" applyProtection="0"/>
    <xf numFmtId="0" fontId="65" fillId="57" borderId="83" applyNumberFormat="0" applyAlignment="0" applyProtection="0"/>
    <xf numFmtId="0" fontId="88" fillId="42" borderId="128" applyNumberFormat="0" applyAlignment="0" applyProtection="0"/>
    <xf numFmtId="0" fontId="377" fillId="42" borderId="83" applyNumberFormat="0" applyAlignment="0" applyProtection="0"/>
    <xf numFmtId="0" fontId="381" fillId="0" borderId="118" applyNumberFormat="0" applyFill="0" applyAlignment="0" applyProtection="0"/>
    <xf numFmtId="0" fontId="82" fillId="0" borderId="150" applyNumberFormat="0" applyFill="0" applyAlignment="0" applyProtection="0"/>
    <xf numFmtId="0" fontId="88" fillId="42" borderId="114" applyNumberFormat="0" applyAlignment="0" applyProtection="0"/>
    <xf numFmtId="211" fontId="182" fillId="57" borderId="79" applyNumberForma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55" fillId="61" borderId="102" applyNumberFormat="0" applyFont="0" applyAlignment="0" applyProtection="0"/>
    <xf numFmtId="0" fontId="55" fillId="61" borderId="115" applyNumberFormat="0" applyFont="0" applyAlignment="0" applyProtection="0"/>
    <xf numFmtId="0" fontId="225" fillId="57" borderId="142" applyNumberFormat="0" applyAlignment="0" applyProtection="0"/>
    <xf numFmtId="0" fontId="32" fillId="0" borderId="0"/>
    <xf numFmtId="0" fontId="424" fillId="42" borderId="101" applyNumberFormat="0" applyAlignment="0" applyProtection="0">
      <alignment vertical="center"/>
    </xf>
    <xf numFmtId="211" fontId="226" fillId="57" borderId="81" applyNumberFormat="0" applyAlignment="0" applyProtection="0"/>
    <xf numFmtId="0" fontId="182" fillId="57" borderId="114" applyNumberFormat="0" applyAlignment="0" applyProtection="0"/>
    <xf numFmtId="0" fontId="88" fillId="42" borderId="114" applyNumberFormat="0" applyAlignment="0" applyProtection="0"/>
    <xf numFmtId="0" fontId="242" fillId="0" borderId="117" applyNumberFormat="0" applyFill="0" applyAlignment="0" applyProtection="0"/>
    <xf numFmtId="211" fontId="48" fillId="61" borderId="102" applyNumberFormat="0" applyFont="0" applyAlignment="0" applyProtection="0"/>
    <xf numFmtId="211" fontId="182" fillId="57" borderId="140" applyNumberFormat="0" applyAlignment="0" applyProtection="0"/>
    <xf numFmtId="211" fontId="48" fillId="61" borderId="141" applyNumberFormat="0" applyFont="0" applyAlignment="0" applyProtection="0"/>
    <xf numFmtId="211" fontId="225" fillId="57" borderId="130" applyNumberFormat="0" applyAlignment="0" applyProtection="0"/>
    <xf numFmtId="0" fontId="67" fillId="61" borderId="80" applyNumberFormat="0" applyFont="0" applyAlignment="0" applyProtection="0"/>
    <xf numFmtId="0" fontId="207" fillId="0" borderId="135" applyNumberFormat="0" applyFill="0" applyAlignment="0" applyProtection="0"/>
    <xf numFmtId="0" fontId="88" fillId="42" borderId="83" applyNumberFormat="0" applyAlignment="0" applyProtection="0"/>
    <xf numFmtId="0" fontId="55" fillId="61" borderId="141" applyNumberFormat="0" applyFont="0" applyAlignment="0" applyProtection="0"/>
    <xf numFmtId="0" fontId="65" fillId="57" borderId="128" applyNumberFormat="0" applyAlignment="0" applyProtection="0"/>
    <xf numFmtId="0" fontId="365" fillId="57" borderId="85" applyNumberFormat="0" applyAlignment="0" applyProtection="0"/>
    <xf numFmtId="0" fontId="377" fillId="60" borderId="83" applyNumberFormat="0" applyAlignment="0" applyProtection="0"/>
    <xf numFmtId="0" fontId="55" fillId="61" borderId="102" applyNumberFormat="0" applyFont="0" applyAlignment="0" applyProtection="0"/>
    <xf numFmtId="211" fontId="212" fillId="42" borderId="101" applyNumberFormat="0" applyAlignment="0" applyProtection="0"/>
    <xf numFmtId="0" fontId="48" fillId="61" borderId="102" applyNumberFormat="0" applyFont="0" applyAlignment="0" applyProtection="0"/>
    <xf numFmtId="0" fontId="13" fillId="61" borderId="154" applyNumberFormat="0" applyFont="0" applyAlignment="0" applyProtection="0"/>
    <xf numFmtId="0" fontId="114" fillId="0" borderId="104" applyNumberFormat="0" applyFill="0" applyAlignment="0" applyProtection="0"/>
    <xf numFmtId="211" fontId="225" fillId="57" borderId="81" applyNumberFormat="0" applyAlignment="0" applyProtection="0"/>
    <xf numFmtId="211" fontId="211" fillId="42" borderId="128" applyNumberFormat="0" applyAlignment="0" applyProtection="0"/>
    <xf numFmtId="0" fontId="55" fillId="61" borderId="154" applyNumberFormat="0" applyFont="0" applyAlignment="0" applyProtection="0"/>
    <xf numFmtId="0" fontId="67" fillId="61" borderId="84" applyNumberFormat="0" applyFont="0" applyAlignment="0" applyProtection="0"/>
    <xf numFmtId="211" fontId="182" fillId="57" borderId="83" applyNumberFormat="0" applyAlignment="0" applyProtection="0"/>
    <xf numFmtId="0" fontId="88" fillId="42" borderId="101" applyNumberFormat="0" applyAlignment="0" applyProtection="0"/>
    <xf numFmtId="0" fontId="211" fillId="42" borderId="140" applyNumberFormat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211" fontId="67" fillId="61" borderId="141" applyNumberFormat="0" applyFont="0" applyAlignment="0" applyProtection="0"/>
    <xf numFmtId="0" fontId="243" fillId="0" borderId="82" applyNumberFormat="0" applyFill="0" applyAlignment="0" applyProtection="0"/>
    <xf numFmtId="0" fontId="211" fillId="42" borderId="83" applyNumberFormat="0" applyAlignment="0" applyProtection="0"/>
    <xf numFmtId="0" fontId="55" fillId="61" borderId="141" applyNumberFormat="0" applyFont="0" applyAlignment="0" applyProtection="0"/>
    <xf numFmtId="0" fontId="212" fillId="42" borderId="101" applyNumberFormat="0" applyAlignment="0" applyProtection="0"/>
    <xf numFmtId="0" fontId="88" fillId="42" borderId="153" applyNumberFormat="0" applyAlignment="0" applyProtection="0"/>
    <xf numFmtId="0" fontId="114" fillId="0" borderId="117" applyNumberFormat="0" applyFill="0" applyAlignment="0" applyProtection="0"/>
    <xf numFmtId="0" fontId="225" fillId="57" borderId="142" applyNumberFormat="0" applyAlignment="0" applyProtection="0"/>
    <xf numFmtId="0" fontId="82" fillId="0" borderId="91" applyNumberFormat="0" applyFill="0" applyAlignment="0" applyProtection="0"/>
    <xf numFmtId="0" fontId="368" fillId="57" borderId="128" applyNumberFormat="0" applyAlignment="0" applyProtection="0"/>
    <xf numFmtId="211" fontId="243" fillId="0" borderId="117" applyNumberFormat="0" applyFill="0" applyAlignment="0" applyProtection="0"/>
    <xf numFmtId="0" fontId="167" fillId="61" borderId="115" applyNumberFormat="0" applyFont="0" applyAlignment="0" applyProtection="0"/>
    <xf numFmtId="0" fontId="114" fillId="0" borderId="104" applyNumberFormat="0" applyFill="0" applyAlignment="0" applyProtection="0"/>
    <xf numFmtId="0" fontId="48" fillId="61" borderId="115" applyNumberFormat="0" applyFont="0" applyAlignment="0" applyProtection="0"/>
    <xf numFmtId="0" fontId="211" fillId="42" borderId="128" applyNumberFormat="0" applyAlignment="0" applyProtection="0"/>
    <xf numFmtId="0" fontId="99" fillId="57" borderId="130" applyNumberFormat="0" applyAlignment="0" applyProtection="0"/>
    <xf numFmtId="0" fontId="88" fillId="42" borderId="101" applyNumberFormat="0" applyAlignment="0" applyProtection="0"/>
    <xf numFmtId="211" fontId="225" fillId="57" borderId="81" applyNumberFormat="0" applyAlignment="0" applyProtection="0"/>
    <xf numFmtId="0" fontId="88" fillId="42" borderId="101" applyNumberFormat="0" applyAlignment="0" applyProtection="0"/>
    <xf numFmtId="211" fontId="182" fillId="57" borderId="83" applyNumberFormat="0" applyAlignment="0" applyProtection="0"/>
    <xf numFmtId="0" fontId="88" fillId="42" borderId="128" applyNumberFormat="0" applyAlignment="0" applyProtection="0"/>
    <xf numFmtId="0" fontId="226" fillId="57" borderId="142" applyNumberFormat="0" applyAlignment="0" applyProtection="0"/>
    <xf numFmtId="0" fontId="368" fillId="57" borderId="101" applyNumberFormat="0" applyAlignment="0" applyProtection="0"/>
    <xf numFmtId="0" fontId="226" fillId="57" borderId="81" applyNumberFormat="0" applyAlignment="0" applyProtection="0"/>
    <xf numFmtId="211" fontId="208" fillId="0" borderId="150" applyNumberFormat="0" applyFill="0" applyAlignment="0" applyProtection="0"/>
    <xf numFmtId="0" fontId="211" fillId="42" borderId="83" applyNumberFormat="0" applyAlignment="0" applyProtection="0"/>
    <xf numFmtId="0" fontId="99" fillId="57" borderId="103" applyNumberFormat="0" applyAlignment="0" applyProtection="0"/>
    <xf numFmtId="0" fontId="48" fillId="61" borderId="102" applyNumberFormat="0" applyFont="0" applyAlignment="0" applyProtection="0"/>
    <xf numFmtId="0" fontId="82" fillId="0" borderId="91" applyNumberFormat="0" applyFill="0" applyAlignment="0" applyProtection="0"/>
    <xf numFmtId="0" fontId="207" fillId="0" borderId="91" applyNumberFormat="0" applyFill="0" applyAlignment="0" applyProtection="0"/>
    <xf numFmtId="0" fontId="99" fillId="57" borderId="130" applyNumberFormat="0" applyAlignment="0" applyProtection="0"/>
    <xf numFmtId="0" fontId="114" fillId="0" borderId="143" applyNumberFormat="0" applyFill="0" applyAlignment="0" applyProtection="0"/>
    <xf numFmtId="0" fontId="48" fillId="61" borderId="154" applyNumberFormat="0" applyFont="0" applyAlignment="0" applyProtection="0"/>
    <xf numFmtId="0" fontId="389" fillId="0" borderId="98" applyNumberFormat="0" applyFill="0" applyAlignment="0" applyProtection="0"/>
    <xf numFmtId="0" fontId="88" fillId="42" borderId="128" applyNumberFormat="0" applyAlignment="0" applyProtection="0"/>
    <xf numFmtId="0" fontId="211" fillId="42" borderId="153" applyNumberFormat="0" applyAlignment="0" applyProtection="0"/>
    <xf numFmtId="0" fontId="55" fillId="61" borderId="102" applyNumberFormat="0" applyFont="0" applyAlignment="0" applyProtection="0"/>
    <xf numFmtId="211" fontId="243" fillId="0" borderId="86" applyNumberFormat="0" applyFill="0" applyAlignment="0" applyProtection="0"/>
    <xf numFmtId="0" fontId="55" fillId="61" borderId="115" applyNumberFormat="0" applyFont="0" applyAlignment="0" applyProtection="0"/>
    <xf numFmtId="211" fontId="225" fillId="57" borderId="116" applyNumberFormat="0" applyAlignment="0" applyProtection="0"/>
    <xf numFmtId="211" fontId="207" fillId="0" borderId="122" applyNumberFormat="0" applyFill="0" applyAlignment="0" applyProtection="0"/>
    <xf numFmtId="0" fontId="114" fillId="0" borderId="131" applyNumberFormat="0" applyFill="0" applyAlignment="0" applyProtection="0"/>
    <xf numFmtId="0" fontId="243" fillId="0" borderId="117" applyNumberFormat="0" applyFill="0" applyAlignment="0" applyProtection="0"/>
    <xf numFmtId="211" fontId="207" fillId="0" borderId="150" applyNumberFormat="0" applyFill="0" applyAlignment="0" applyProtection="0"/>
    <xf numFmtId="211" fontId="212" fillId="42" borderId="140" applyNumberFormat="0" applyAlignment="0" applyProtection="0"/>
    <xf numFmtId="0" fontId="88" fillId="42" borderId="128" applyNumberFormat="0" applyAlignment="0" applyProtection="0"/>
    <xf numFmtId="211" fontId="226" fillId="57" borderId="130" applyNumberFormat="0" applyAlignment="0" applyProtection="0"/>
    <xf numFmtId="0" fontId="211" fillId="42" borderId="83" applyNumberFormat="0" applyAlignment="0" applyProtection="0"/>
    <xf numFmtId="0" fontId="55" fillId="61" borderId="115" applyNumberFormat="0" applyFont="0" applyAlignment="0" applyProtection="0"/>
    <xf numFmtId="0" fontId="88" fillId="42" borderId="140" applyNumberFormat="0" applyAlignment="0" applyProtection="0"/>
    <xf numFmtId="211" fontId="207" fillId="0" borderId="111" applyNumberFormat="0" applyFill="0" applyAlignment="0" applyProtection="0"/>
    <xf numFmtId="0" fontId="55" fillId="61" borderId="129" applyNumberFormat="0" applyFont="0" applyAlignment="0" applyProtection="0"/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0" fontId="88" fillId="42" borderId="114" applyNumberFormat="0" applyAlignment="0" applyProtection="0"/>
    <xf numFmtId="0" fontId="99" fillId="57" borderId="142" applyNumberFormat="0" applyAlignment="0" applyProtection="0"/>
    <xf numFmtId="0" fontId="13" fillId="61" borderId="115" applyNumberFormat="0" applyFont="0" applyAlignment="0" applyProtection="0"/>
    <xf numFmtId="0" fontId="282" fillId="57" borderId="101" applyNumberFormat="0" applyAlignment="0" applyProtection="0">
      <alignment vertical="center"/>
    </xf>
    <xf numFmtId="0" fontId="99" fillId="57" borderId="130" applyNumberFormat="0" applyAlignment="0" applyProtection="0"/>
    <xf numFmtId="0" fontId="82" fillId="0" borderId="91" applyNumberFormat="0" applyFill="0" applyAlignment="0" applyProtection="0"/>
    <xf numFmtId="0" fontId="82" fillId="0" borderId="98" applyNumberFormat="0" applyFill="0" applyAlignment="0" applyProtection="0"/>
    <xf numFmtId="0" fontId="55" fillId="61" borderId="115" applyNumberFormat="0" applyFont="0" applyAlignment="0" applyProtection="0"/>
    <xf numFmtId="0" fontId="88" fillId="42" borderId="101" applyNumberFormat="0" applyAlignment="0" applyProtection="0"/>
    <xf numFmtId="0" fontId="114" fillId="0" borderId="104" applyNumberFormat="0" applyFill="0" applyAlignment="0" applyProtection="0"/>
    <xf numFmtId="0" fontId="47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02" applyNumberFormat="0" applyFont="0" applyAlignment="0" applyProtection="0"/>
    <xf numFmtId="0" fontId="82" fillId="0" borderId="75" applyNumberFormat="0" applyFill="0" applyAlignment="0" applyProtection="0"/>
    <xf numFmtId="0" fontId="367" fillId="62" borderId="140" applyNumberFormat="0" applyAlignment="0" applyProtection="0"/>
    <xf numFmtId="0" fontId="55" fillId="61" borderId="154" applyNumberFormat="0" applyFont="0" applyAlignment="0" applyProtection="0"/>
    <xf numFmtId="211" fontId="207" fillId="0" borderId="91" applyNumberFormat="0" applyFill="0" applyAlignment="0" applyProtection="0"/>
    <xf numFmtId="0" fontId="211" fillId="42" borderId="128" applyNumberFormat="0" applyAlignment="0" applyProtection="0"/>
    <xf numFmtId="211" fontId="242" fillId="0" borderId="86" applyNumberFormat="0" applyFill="0" applyAlignment="0" applyProtection="0"/>
    <xf numFmtId="211" fontId="211" fillId="42" borderId="101" applyNumberFormat="0" applyAlignment="0" applyProtection="0"/>
    <xf numFmtId="0" fontId="211" fillId="42" borderId="83" applyNumberFormat="0" applyAlignment="0" applyProtection="0"/>
    <xf numFmtId="0" fontId="88" fillId="42" borderId="140" applyNumberFormat="0" applyAlignment="0" applyProtection="0"/>
    <xf numFmtId="0" fontId="291" fillId="42" borderId="128" applyNumberFormat="0" applyAlignment="0" applyProtection="0">
      <alignment vertical="center"/>
    </xf>
    <xf numFmtId="211" fontId="48" fillId="61" borderId="129" applyNumberFormat="0" applyFont="0" applyAlignment="0" applyProtection="0"/>
    <xf numFmtId="0" fontId="82" fillId="0" borderId="91" applyNumberFormat="0" applyFill="0" applyAlignment="0" applyProtection="0"/>
    <xf numFmtId="0" fontId="48" fillId="61" borderId="141" applyNumberFormat="0" applyFont="0" applyAlignment="0" applyProtection="0"/>
    <xf numFmtId="0" fontId="34" fillId="61" borderId="141" applyNumberFormat="0" applyFont="0" applyAlignment="0" applyProtection="0"/>
    <xf numFmtId="211" fontId="212" fillId="42" borderId="101" applyNumberFormat="0" applyAlignment="0" applyProtection="0"/>
    <xf numFmtId="0" fontId="212" fillId="42" borderId="114" applyNumberFormat="0" applyAlignment="0" applyProtection="0"/>
    <xf numFmtId="211" fontId="48" fillId="61" borderId="129" applyNumberFormat="0" applyFont="0" applyAlignment="0" applyProtection="0"/>
    <xf numFmtId="0" fontId="55" fillId="61" borderId="141" applyNumberFormat="0" applyFont="0" applyAlignment="0" applyProtection="0"/>
    <xf numFmtId="0" fontId="47" fillId="61" borderId="129" applyNumberFormat="0" applyFont="0" applyAlignment="0" applyProtection="0"/>
    <xf numFmtId="0" fontId="48" fillId="61" borderId="141" applyNumberFormat="0" applyFont="0" applyAlignment="0" applyProtection="0"/>
    <xf numFmtId="0" fontId="65" fillId="57" borderId="101" applyNumberFormat="0" applyAlignment="0" applyProtection="0"/>
    <xf numFmtId="0" fontId="82" fillId="0" borderId="122" applyNumberFormat="0" applyFill="0" applyAlignment="0" applyProtection="0"/>
    <xf numFmtId="211" fontId="225" fillId="57" borderId="130" applyNumberFormat="0" applyAlignment="0" applyProtection="0"/>
    <xf numFmtId="211" fontId="67" fillId="61" borderId="102" applyNumberFormat="0" applyFont="0" applyAlignment="0" applyProtection="0"/>
    <xf numFmtId="0" fontId="211" fillId="42" borderId="83" applyNumberFormat="0" applyAlignment="0" applyProtection="0"/>
    <xf numFmtId="0" fontId="226" fillId="57" borderId="116" applyNumberFormat="0" applyAlignment="0" applyProtection="0"/>
    <xf numFmtId="0" fontId="82" fillId="0" borderId="150" applyNumberFormat="0" applyFill="0" applyAlignment="0" applyProtection="0"/>
    <xf numFmtId="0" fontId="55" fillId="61" borderId="141" applyNumberFormat="0" applyFont="0" applyAlignment="0" applyProtection="0"/>
    <xf numFmtId="0" fontId="242" fillId="0" borderId="117" applyNumberFormat="0" applyFill="0" applyAlignment="0" applyProtection="0"/>
    <xf numFmtId="211" fontId="211" fillId="42" borderId="128" applyNumberFormat="0" applyAlignment="0" applyProtection="0"/>
    <xf numFmtId="0" fontId="88" fillId="42" borderId="101" applyNumberFormat="0" applyAlignment="0" applyProtection="0"/>
    <xf numFmtId="0" fontId="99" fillId="57" borderId="142" applyNumberFormat="0" applyAlignment="0" applyProtection="0"/>
    <xf numFmtId="0" fontId="211" fillId="42" borderId="114" applyNumberFormat="0" applyAlignment="0" applyProtection="0"/>
    <xf numFmtId="0" fontId="65" fillId="57" borderId="101" applyNumberFormat="0" applyAlignment="0" applyProtection="0"/>
    <xf numFmtId="0" fontId="207" fillId="0" borderId="98" applyNumberFormat="0" applyFill="0" applyAlignment="0" applyProtection="0"/>
    <xf numFmtId="211" fontId="182" fillId="57" borderId="101" applyNumberFormat="0" applyAlignment="0" applyProtection="0"/>
    <xf numFmtId="211" fontId="225" fillId="57" borderId="130" applyNumberFormat="0" applyAlignment="0" applyProtection="0"/>
    <xf numFmtId="0" fontId="55" fillId="61" borderId="129" applyNumberFormat="0" applyFont="0" applyAlignment="0" applyProtection="0"/>
    <xf numFmtId="0" fontId="99" fillId="57" borderId="116" applyNumberFormat="0" applyAlignment="0" applyProtection="0"/>
    <xf numFmtId="0" fontId="242" fillId="0" borderId="156" applyNumberFormat="0" applyFill="0" applyAlignment="0" applyProtection="0"/>
    <xf numFmtId="211" fontId="182" fillId="57" borderId="83" applyNumberFormat="0" applyAlignment="0" applyProtection="0"/>
    <xf numFmtId="0" fontId="48" fillId="61" borderId="141" applyNumberFormat="0" applyFont="0" applyAlignment="0" applyProtection="0"/>
    <xf numFmtId="211" fontId="211" fillId="42" borderId="83" applyNumberFormat="0" applyAlignment="0" applyProtection="0"/>
    <xf numFmtId="0" fontId="55" fillId="61" borderId="129" applyNumberFormat="0" applyFont="0" applyAlignment="0" applyProtection="0"/>
    <xf numFmtId="43" fontId="32" fillId="0" borderId="0" applyFont="0" applyFill="0" applyBorder="0" applyAlignment="0" applyProtection="0"/>
    <xf numFmtId="0" fontId="55" fillId="61" borderId="115" applyNumberFormat="0" applyFont="0" applyAlignment="0" applyProtection="0"/>
    <xf numFmtId="0" fontId="211" fillId="42" borderId="83" applyNumberFormat="0" applyAlignment="0" applyProtection="0"/>
    <xf numFmtId="211" fontId="182" fillId="57" borderId="101" applyNumberFormat="0" applyAlignment="0" applyProtection="0"/>
    <xf numFmtId="0" fontId="99" fillId="57" borderId="142" applyNumberFormat="0" applyAlignment="0" applyProtection="0"/>
    <xf numFmtId="0" fontId="13" fillId="61" borderId="129" applyNumberFormat="0" applyFont="0" applyAlignment="0" applyProtection="0"/>
    <xf numFmtId="211" fontId="225" fillId="57" borderId="103" applyNumberFormat="0" applyAlignment="0" applyProtection="0"/>
    <xf numFmtId="211" fontId="182" fillId="57" borderId="128" applyNumberFormat="0" applyAlignment="0" applyProtection="0"/>
    <xf numFmtId="211" fontId="207" fillId="0" borderId="91" applyNumberFormat="0" applyFill="0" applyAlignment="0" applyProtection="0"/>
    <xf numFmtId="211" fontId="207" fillId="0" borderId="135" applyNumberFormat="0" applyFill="0" applyAlignment="0" applyProtection="0"/>
    <xf numFmtId="0" fontId="367" fillId="62" borderId="83" applyNumberFormat="0" applyAlignment="0" applyProtection="0"/>
    <xf numFmtId="0" fontId="99" fillId="57" borderId="142" applyNumberFormat="0" applyAlignment="0" applyProtection="0"/>
    <xf numFmtId="211" fontId="243" fillId="0" borderId="131" applyNumberFormat="0" applyFill="0" applyAlignment="0" applyProtection="0"/>
    <xf numFmtId="0" fontId="88" fillId="42" borderId="128" applyNumberFormat="0" applyAlignment="0" applyProtection="0"/>
    <xf numFmtId="0" fontId="114" fillId="0" borderId="156" applyNumberFormat="0" applyFill="0" applyAlignment="0" applyProtection="0"/>
    <xf numFmtId="0" fontId="55" fillId="61" borderId="141" applyNumberFormat="0" applyFont="0" applyAlignment="0" applyProtection="0"/>
    <xf numFmtId="0" fontId="290" fillId="0" borderId="82" applyNumberFormat="0" applyFill="0" applyAlignment="0" applyProtection="0">
      <alignment vertical="center"/>
    </xf>
    <xf numFmtId="0" fontId="65" fillId="57" borderId="153" applyNumberFormat="0" applyAlignment="0" applyProtection="0"/>
    <xf numFmtId="0" fontId="114" fillId="0" borderId="143" applyNumberFormat="0" applyFill="0" applyAlignment="0" applyProtection="0"/>
    <xf numFmtId="0" fontId="378" fillId="42" borderId="114" applyNumberFormat="0" applyAlignment="0" applyProtection="0"/>
    <xf numFmtId="0" fontId="114" fillId="0" borderId="131" applyNumberFormat="0" applyFill="0" applyAlignment="0" applyProtection="0"/>
    <xf numFmtId="0" fontId="88" fillId="42" borderId="140" applyNumberFormat="0" applyAlignment="0" applyProtection="0"/>
    <xf numFmtId="0" fontId="55" fillId="61" borderId="141" applyNumberFormat="0" applyFont="0" applyAlignment="0" applyProtection="0"/>
    <xf numFmtId="211" fontId="212" fillId="42" borderId="83" applyNumberFormat="0" applyAlignment="0" applyProtection="0"/>
    <xf numFmtId="211" fontId="207" fillId="0" borderId="91" applyNumberFormat="0" applyFill="0" applyAlignment="0" applyProtection="0"/>
    <xf numFmtId="211" fontId="183" fillId="57" borderId="83" applyNumberFormat="0" applyAlignment="0" applyProtection="0"/>
    <xf numFmtId="0" fontId="381" fillId="0" borderId="143" applyNumberFormat="0" applyFill="0" applyAlignment="0" applyProtection="0"/>
    <xf numFmtId="0" fontId="211" fillId="42" borderId="83" applyNumberFormat="0" applyAlignment="0" applyProtection="0"/>
    <xf numFmtId="0" fontId="88" fillId="42" borderId="101" applyNumberFormat="0" applyAlignment="0" applyProtection="0"/>
    <xf numFmtId="0" fontId="114" fillId="0" borderId="131" applyNumberFormat="0" applyFill="0" applyAlignment="0" applyProtection="0"/>
    <xf numFmtId="0" fontId="48" fillId="61" borderId="154" applyNumberFormat="0" applyFont="0" applyAlignment="0" applyProtection="0"/>
    <xf numFmtId="0" fontId="381" fillId="0" borderId="86" applyNumberFormat="0" applyFill="0" applyAlignment="0" applyProtection="0"/>
    <xf numFmtId="0" fontId="212" fillId="42" borderId="140" applyNumberFormat="0" applyAlignment="0" applyProtection="0"/>
    <xf numFmtId="0" fontId="114" fillId="0" borderId="143" applyNumberFormat="0" applyFill="0" applyAlignment="0" applyProtection="0"/>
    <xf numFmtId="0" fontId="367" fillId="62" borderId="83" applyNumberFormat="0" applyAlignment="0" applyProtection="0"/>
    <xf numFmtId="0" fontId="242" fillId="0" borderId="143" applyNumberFormat="0" applyFill="0" applyAlignment="0" applyProtection="0"/>
    <xf numFmtId="211" fontId="242" fillId="0" borderId="104" applyNumberFormat="0" applyFill="0" applyAlignment="0" applyProtection="0"/>
    <xf numFmtId="211" fontId="242" fillId="0" borderId="117" applyNumberFormat="0" applyFill="0" applyAlignment="0" applyProtection="0"/>
    <xf numFmtId="0" fontId="99" fillId="57" borderId="103" applyNumberFormat="0" applyAlignment="0" applyProtection="0"/>
    <xf numFmtId="211" fontId="48" fillId="61" borderId="84" applyNumberFormat="0" applyFont="0" applyAlignment="0" applyProtection="0"/>
    <xf numFmtId="0" fontId="55" fillId="61" borderId="129" applyNumberFormat="0" applyFont="0" applyAlignment="0" applyProtection="0"/>
    <xf numFmtId="0" fontId="367" fillId="62" borderId="128" applyNumberFormat="0" applyAlignment="0" applyProtection="0"/>
    <xf numFmtId="0" fontId="47" fillId="61" borderId="129" applyNumberFormat="0" applyFont="0" applyAlignment="0" applyProtection="0"/>
    <xf numFmtId="211" fontId="211" fillId="42" borderId="114" applyNumberFormat="0" applyAlignment="0" applyProtection="0"/>
    <xf numFmtId="211" fontId="212" fillId="42" borderId="83" applyNumberFormat="0" applyAlignment="0" applyProtection="0"/>
    <xf numFmtId="211" fontId="208" fillId="0" borderId="91" applyNumberFormat="0" applyFill="0" applyAlignment="0" applyProtection="0"/>
    <xf numFmtId="0" fontId="211" fillId="42" borderId="83" applyNumberFormat="0" applyAlignment="0" applyProtection="0"/>
    <xf numFmtId="0" fontId="242" fillId="0" borderId="143" applyNumberFormat="0" applyFill="0" applyAlignment="0" applyProtection="0"/>
    <xf numFmtId="0" fontId="365" fillId="57" borderId="85" applyNumberFormat="0" applyAlignment="0" applyProtection="0"/>
    <xf numFmtId="211" fontId="242" fillId="0" borderId="104" applyNumberFormat="0" applyFill="0" applyAlignment="0" applyProtection="0"/>
    <xf numFmtId="0" fontId="367" fillId="57" borderId="83" applyNumberFormat="0" applyAlignment="0" applyProtection="0"/>
    <xf numFmtId="0" fontId="211" fillId="42" borderId="153" applyNumberFormat="0" applyAlignment="0" applyProtection="0"/>
    <xf numFmtId="211" fontId="208" fillId="0" borderId="122" applyNumberFormat="0" applyFill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114" fillId="0" borderId="117" applyNumberFormat="0" applyFill="0" applyAlignment="0" applyProtection="0"/>
    <xf numFmtId="0" fontId="48" fillId="61" borderId="102" applyNumberFormat="0" applyFont="0" applyAlignment="0" applyProtection="0"/>
    <xf numFmtId="211" fontId="48" fillId="61" borderId="84" applyNumberFormat="0" applyFont="0" applyAlignment="0" applyProtection="0"/>
    <xf numFmtId="0" fontId="65" fillId="57" borderId="101" applyNumberFormat="0" applyAlignment="0" applyProtection="0"/>
    <xf numFmtId="0" fontId="88" fillId="42" borderId="128" applyNumberFormat="0" applyAlignment="0" applyProtection="0"/>
    <xf numFmtId="0" fontId="13" fillId="61" borderId="129" applyNumberFormat="0" applyFont="0" applyAlignment="0" applyProtection="0"/>
    <xf numFmtId="0" fontId="377" fillId="42" borderId="140" applyNumberFormat="0" applyAlignment="0" applyProtection="0"/>
    <xf numFmtId="211" fontId="48" fillId="61" borderId="102" applyNumberFormat="0" applyFont="0" applyAlignment="0" applyProtection="0"/>
    <xf numFmtId="0" fontId="47" fillId="61" borderId="102" applyNumberFormat="0" applyFont="0" applyAlignment="0" applyProtection="0"/>
    <xf numFmtId="211" fontId="226" fillId="57" borderId="142" applyNumberFormat="0" applyAlignment="0" applyProtection="0"/>
    <xf numFmtId="211" fontId="182" fillId="57" borderId="114" applyNumberFormat="0" applyAlignment="0" applyProtection="0"/>
    <xf numFmtId="0" fontId="418" fillId="0" borderId="104" applyNumberFormat="0" applyFill="0" applyAlignment="0" applyProtection="0">
      <alignment vertical="center"/>
    </xf>
    <xf numFmtId="0" fontId="114" fillId="0" borderId="143" applyNumberFormat="0" applyFill="0" applyAlignment="0" applyProtection="0"/>
    <xf numFmtId="0" fontId="211" fillId="42" borderId="83" applyNumberFormat="0" applyAlignment="0" applyProtection="0"/>
    <xf numFmtId="0" fontId="88" fillId="42" borderId="140" applyNumberFormat="0" applyAlignment="0" applyProtection="0"/>
    <xf numFmtId="0" fontId="48" fillId="61" borderId="102" applyNumberFormat="0" applyFont="0" applyAlignment="0" applyProtection="0"/>
    <xf numFmtId="0" fontId="367" fillId="62" borderId="128" applyNumberFormat="0" applyAlignment="0" applyProtection="0"/>
    <xf numFmtId="0" fontId="88" fillId="42" borderId="128" applyNumberFormat="0" applyAlignment="0" applyProtection="0"/>
    <xf numFmtId="0" fontId="99" fillId="57" borderId="142" applyNumberFormat="0" applyAlignment="0" applyProtection="0"/>
    <xf numFmtId="0" fontId="211" fillId="42" borderId="140" applyNumberFormat="0" applyAlignment="0" applyProtection="0"/>
    <xf numFmtId="211" fontId="211" fillId="42" borderId="114" applyNumberFormat="0" applyAlignment="0" applyProtection="0"/>
    <xf numFmtId="0" fontId="367" fillId="62" borderId="83" applyNumberFormat="0" applyAlignment="0" applyProtection="0"/>
    <xf numFmtId="211" fontId="211" fillId="42" borderId="114" applyNumberFormat="0" applyAlignment="0" applyProtection="0"/>
    <xf numFmtId="211" fontId="225" fillId="57" borderId="103" applyNumberFormat="0" applyAlignment="0" applyProtection="0"/>
    <xf numFmtId="0" fontId="277" fillId="0" borderId="124"/>
    <xf numFmtId="0" fontId="211" fillId="42" borderId="101" applyNumberFormat="0" applyAlignment="0" applyProtection="0"/>
    <xf numFmtId="0" fontId="48" fillId="61" borderId="115" applyNumberFormat="0" applyFont="0" applyAlignment="0" applyProtection="0"/>
    <xf numFmtId="0" fontId="55" fillId="61" borderId="154" applyNumberFormat="0" applyFont="0" applyAlignment="0" applyProtection="0"/>
    <xf numFmtId="211" fontId="207" fillId="0" borderId="150" applyNumberFormat="0" applyFill="0" applyAlignment="0" applyProtection="0"/>
    <xf numFmtId="211" fontId="182" fillId="57" borderId="128" applyNumberFormat="0" applyAlignment="0" applyProtection="0"/>
    <xf numFmtId="0" fontId="114" fillId="0" borderId="143" applyNumberFormat="0" applyFill="0" applyAlignment="0" applyProtection="0"/>
    <xf numFmtId="0" fontId="114" fillId="0" borderId="117" applyNumberFormat="0" applyFill="0" applyAlignment="0" applyProtection="0"/>
    <xf numFmtId="0" fontId="377" fillId="42" borderId="114" applyNumberFormat="0" applyAlignment="0" applyProtection="0"/>
    <xf numFmtId="211" fontId="211" fillId="42" borderId="83" applyNumberFormat="0" applyAlignment="0" applyProtection="0"/>
    <xf numFmtId="211" fontId="211" fillId="42" borderId="128" applyNumberFormat="0" applyAlignment="0" applyProtection="0"/>
    <xf numFmtId="0" fontId="55" fillId="61" borderId="141" applyNumberFormat="0" applyFont="0" applyAlignment="0" applyProtection="0"/>
    <xf numFmtId="0" fontId="242" fillId="0" borderId="104" applyNumberFormat="0" applyFill="0" applyAlignment="0" applyProtection="0"/>
    <xf numFmtId="0" fontId="211" fillId="42" borderId="83" applyNumberFormat="0" applyAlignment="0" applyProtection="0"/>
    <xf numFmtId="0" fontId="48" fillId="61" borderId="115" applyNumberFormat="0" applyFont="0" applyAlignment="0" applyProtection="0"/>
    <xf numFmtId="0" fontId="211" fillId="42" borderId="128" applyNumberFormat="0" applyAlignment="0" applyProtection="0"/>
    <xf numFmtId="0" fontId="377" fillId="60" borderId="101" applyNumberFormat="0" applyAlignment="0" applyProtection="0"/>
    <xf numFmtId="0" fontId="55" fillId="61" borderId="154" applyNumberFormat="0" applyFont="0" applyAlignment="0" applyProtection="0"/>
    <xf numFmtId="0" fontId="65" fillId="57" borderId="101" applyNumberFormat="0" applyAlignment="0" applyProtection="0"/>
    <xf numFmtId="0" fontId="368" fillId="57" borderId="101" applyNumberFormat="0" applyAlignment="0" applyProtection="0"/>
    <xf numFmtId="0" fontId="367" fillId="62" borderId="83" applyNumberFormat="0" applyAlignment="0" applyProtection="0"/>
    <xf numFmtId="0" fontId="48" fillId="61" borderId="154" applyNumberFormat="0" applyFont="0" applyAlignment="0" applyProtection="0"/>
    <xf numFmtId="0" fontId="114" fillId="0" borderId="117" applyNumberFormat="0" applyFill="0" applyAlignment="0" applyProtection="0"/>
    <xf numFmtId="0" fontId="65" fillId="57" borderId="114" applyNumberFormat="0" applyAlignment="0" applyProtection="0"/>
    <xf numFmtId="211" fontId="225" fillId="57" borderId="103" applyNumberFormat="0" applyAlignment="0" applyProtection="0"/>
    <xf numFmtId="211" fontId="48" fillId="61" borderId="141" applyNumberFormat="0" applyFont="0" applyAlignment="0" applyProtection="0"/>
    <xf numFmtId="0" fontId="88" fillId="42" borderId="114" applyNumberFormat="0" applyAlignment="0" applyProtection="0"/>
    <xf numFmtId="211" fontId="48" fillId="61" borderId="102" applyNumberFormat="0" applyFont="0" applyAlignment="0" applyProtection="0"/>
    <xf numFmtId="0" fontId="55" fillId="61" borderId="141" applyNumberFormat="0" applyFont="0" applyAlignment="0" applyProtection="0"/>
    <xf numFmtId="0" fontId="182" fillId="57" borderId="153" applyNumberFormat="0" applyAlignment="0" applyProtection="0"/>
    <xf numFmtId="0" fontId="114" fillId="0" borderId="117" applyNumberFormat="0" applyFill="0" applyAlignment="0" applyProtection="0"/>
    <xf numFmtId="0" fontId="88" fillId="42" borderId="114" applyNumberFormat="0" applyAlignment="0" applyProtection="0"/>
    <xf numFmtId="0" fontId="82" fillId="0" borderId="98" applyNumberFormat="0" applyFill="0" applyAlignment="0" applyProtection="0"/>
    <xf numFmtId="211" fontId="212" fillId="42" borderId="140" applyNumberFormat="0" applyAlignment="0" applyProtection="0"/>
    <xf numFmtId="0" fontId="377" fillId="60" borderId="101" applyNumberFormat="0" applyAlignment="0" applyProtection="0"/>
    <xf numFmtId="211" fontId="48" fillId="61" borderId="129" applyNumberFormat="0" applyFont="0" applyAlignment="0" applyProtection="0"/>
    <xf numFmtId="0" fontId="47" fillId="61" borderId="102" applyNumberFormat="0" applyFont="0" applyAlignment="0" applyProtection="0"/>
    <xf numFmtId="211" fontId="207" fillId="0" borderId="98" applyNumberFormat="0" applyFill="0" applyAlignment="0" applyProtection="0"/>
    <xf numFmtId="211" fontId="48" fillId="61" borderId="102" applyNumberFormat="0" applyFont="0" applyAlignment="0" applyProtection="0"/>
    <xf numFmtId="0" fontId="88" fillId="42" borderId="83" applyNumberForma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211" fontId="242" fillId="0" borderId="143" applyNumberFormat="0" applyFill="0" applyAlignment="0" applyProtection="0"/>
    <xf numFmtId="211" fontId="207" fillId="0" borderId="98" applyNumberFormat="0" applyFill="0" applyAlignment="0" applyProtection="0"/>
    <xf numFmtId="0" fontId="55" fillId="61" borderId="102" applyNumberFormat="0" applyFont="0" applyAlignment="0" applyProtection="0"/>
    <xf numFmtId="0" fontId="99" fillId="57" borderId="85" applyNumberFormat="0" applyAlignment="0" applyProtection="0"/>
    <xf numFmtId="211" fontId="182" fillId="57" borderId="140" applyNumberFormat="0" applyAlignment="0" applyProtection="0"/>
    <xf numFmtId="0" fontId="99" fillId="57" borderId="142" applyNumberFormat="0" applyAlignment="0" applyProtection="0"/>
    <xf numFmtId="0" fontId="82" fillId="0" borderId="98" applyNumberFormat="0" applyFill="0" applyAlignment="0" applyProtection="0"/>
    <xf numFmtId="211" fontId="212" fillId="42" borderId="114" applyNumberFormat="0" applyAlignment="0" applyProtection="0"/>
    <xf numFmtId="0" fontId="242" fillId="0" borderId="143" applyNumberFormat="0" applyFill="0" applyAlignment="0" applyProtection="0"/>
    <xf numFmtId="0" fontId="47" fillId="61" borderId="129" applyNumberFormat="0" applyFont="0" applyAlignment="0" applyProtection="0"/>
    <xf numFmtId="211" fontId="242" fillId="0" borderId="104" applyNumberFormat="0" applyFill="0" applyAlignment="0" applyProtection="0"/>
    <xf numFmtId="211" fontId="207" fillId="0" borderId="98" applyNumberFormat="0" applyFill="0" applyAlignment="0" applyProtection="0"/>
    <xf numFmtId="211" fontId="48" fillId="61" borderId="84" applyNumberFormat="0" applyFont="0" applyAlignment="0" applyProtection="0"/>
    <xf numFmtId="0" fontId="227" fillId="57" borderId="103" applyNumberFormat="0" applyAlignment="0" applyProtection="0"/>
    <xf numFmtId="0" fontId="88" fillId="42" borderId="114" applyNumberFormat="0" applyAlignment="0" applyProtection="0"/>
    <xf numFmtId="0" fontId="55" fillId="61" borderId="102" applyNumberFormat="0" applyFont="0" applyAlignment="0" applyProtection="0"/>
    <xf numFmtId="0" fontId="88" fillId="42" borderId="83" applyNumberFormat="0" applyAlignment="0" applyProtection="0"/>
    <xf numFmtId="211" fontId="211" fillId="42" borderId="128" applyNumberFormat="0" applyAlignment="0" applyProtection="0"/>
    <xf numFmtId="0" fontId="60" fillId="0" borderId="94">
      <alignment horizontal="center"/>
    </xf>
    <xf numFmtId="0" fontId="47" fillId="61" borderId="102" applyNumberFormat="0" applyFont="0" applyAlignment="0" applyProtection="0"/>
    <xf numFmtId="0" fontId="389" fillId="0" borderId="75" applyNumberFormat="0" applyFill="0" applyAlignment="0" applyProtection="0"/>
    <xf numFmtId="0" fontId="82" fillId="0" borderId="91" applyNumberFormat="0" applyFill="0" applyAlignment="0" applyProtection="0"/>
    <xf numFmtId="0" fontId="13" fillId="61" borderId="141" applyNumberFormat="0" applyFont="0" applyAlignment="0" applyProtection="0"/>
    <xf numFmtId="0" fontId="225" fillId="57" borderId="103" applyNumberFormat="0" applyAlignment="0" applyProtection="0"/>
    <xf numFmtId="0" fontId="114" fillId="0" borderId="117" applyNumberFormat="0" applyFill="0" applyAlignment="0" applyProtection="0"/>
    <xf numFmtId="211" fontId="242" fillId="0" borderId="131" applyNumberFormat="0" applyFill="0" applyAlignment="0" applyProtection="0"/>
    <xf numFmtId="0" fontId="99" fillId="57" borderId="85" applyNumberFormat="0" applyAlignment="0" applyProtection="0"/>
    <xf numFmtId="0" fontId="88" fillId="42" borderId="128" applyNumberFormat="0" applyAlignment="0" applyProtection="0"/>
    <xf numFmtId="211" fontId="207" fillId="0" borderId="122" applyNumberFormat="0" applyFill="0" applyAlignment="0" applyProtection="0"/>
    <xf numFmtId="0" fontId="227" fillId="57" borderId="116" applyNumberFormat="0" applyAlignment="0" applyProtection="0"/>
    <xf numFmtId="0" fontId="114" fillId="0" borderId="117" applyNumberFormat="0" applyFill="0" applyAlignment="0" applyProtection="0"/>
    <xf numFmtId="0" fontId="48" fillId="61" borderId="102" applyNumberFormat="0" applyFont="0" applyAlignment="0" applyProtection="0"/>
    <xf numFmtId="211" fontId="242" fillId="0" borderId="117" applyNumberFormat="0" applyFill="0" applyAlignment="0" applyProtection="0"/>
    <xf numFmtId="0" fontId="82" fillId="0" borderId="91" applyNumberFormat="0" applyFill="0" applyAlignment="0" applyProtection="0"/>
    <xf numFmtId="211" fontId="211" fillId="42" borderId="114" applyNumberFormat="0" applyAlignment="0" applyProtection="0"/>
    <xf numFmtId="211" fontId="207" fillId="0" borderId="91" applyNumberFormat="0" applyFill="0" applyAlignment="0" applyProtection="0"/>
    <xf numFmtId="0" fontId="114" fillId="0" borderId="131" applyNumberFormat="0" applyFill="0" applyAlignment="0" applyProtection="0"/>
    <xf numFmtId="0" fontId="88" fillId="42" borderId="101" applyNumberFormat="0" applyAlignment="0" applyProtection="0"/>
    <xf numFmtId="211" fontId="225" fillId="57" borderId="103" applyNumberFormat="0" applyAlignment="0" applyProtection="0"/>
    <xf numFmtId="0" fontId="114" fillId="0" borderId="104" applyNumberFormat="0" applyFill="0" applyAlignment="0" applyProtection="0"/>
    <xf numFmtId="0" fontId="88" fillId="42" borderId="83" applyNumberFormat="0" applyAlignment="0" applyProtection="0"/>
    <xf numFmtId="0" fontId="88" fillId="42" borderId="140" applyNumberFormat="0" applyAlignment="0" applyProtection="0"/>
    <xf numFmtId="0" fontId="365" fillId="57" borderId="116" applyNumberFormat="0" applyAlignment="0" applyProtection="0"/>
    <xf numFmtId="0" fontId="82" fillId="0" borderId="98" applyNumberFormat="0" applyFill="0" applyAlignment="0" applyProtection="0"/>
    <xf numFmtId="0" fontId="88" fillId="42" borderId="114" applyNumberFormat="0" applyAlignment="0" applyProtection="0"/>
    <xf numFmtId="0" fontId="377" fillId="60" borderId="140" applyNumberFormat="0" applyAlignment="0" applyProtection="0"/>
    <xf numFmtId="211" fontId="207" fillId="0" borderId="111" applyNumberFormat="0" applyFill="0" applyAlignment="0" applyProtection="0"/>
    <xf numFmtId="0" fontId="55" fillId="61" borderId="102" applyNumberFormat="0" applyFont="0" applyAlignment="0" applyProtection="0"/>
    <xf numFmtId="0" fontId="99" fillId="57" borderId="130" applyNumberFormat="0" applyAlignment="0" applyProtection="0"/>
    <xf numFmtId="0" fontId="99" fillId="57" borderId="85" applyNumberFormat="0" applyAlignment="0" applyProtection="0"/>
    <xf numFmtId="0" fontId="182" fillId="57" borderId="153" applyNumberFormat="0" applyAlignment="0" applyProtection="0"/>
    <xf numFmtId="0" fontId="47" fillId="61" borderId="154" applyNumberFormat="0" applyFont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47" fillId="61" borderId="115" applyNumberFormat="0" applyFont="0" applyAlignment="0" applyProtection="0"/>
    <xf numFmtId="0" fontId="114" fillId="0" borderId="117" applyNumberFormat="0" applyFill="0" applyAlignment="0" applyProtection="0"/>
    <xf numFmtId="0" fontId="47" fillId="61" borderId="129" applyNumberFormat="0" applyFont="0" applyAlignment="0" applyProtection="0"/>
    <xf numFmtId="0" fontId="88" fillId="42" borderId="83" applyNumberFormat="0" applyAlignment="0" applyProtection="0"/>
    <xf numFmtId="0" fontId="367" fillId="62" borderId="153" applyNumberFormat="0" applyAlignment="0" applyProtection="0"/>
    <xf numFmtId="0" fontId="114" fillId="0" borderId="104" applyNumberFormat="0" applyFill="0" applyAlignment="0" applyProtection="0"/>
    <xf numFmtId="0" fontId="114" fillId="0" borderId="143" applyNumberFormat="0" applyFill="0" applyAlignment="0" applyProtection="0"/>
    <xf numFmtId="0" fontId="391" fillId="0" borderId="88" applyNumberFormat="0" applyFill="0" applyAlignment="0" applyProtection="0"/>
    <xf numFmtId="211" fontId="225" fillId="57" borderId="142" applyNumberFormat="0" applyAlignment="0" applyProtection="0"/>
    <xf numFmtId="0" fontId="114" fillId="0" borderId="104" applyNumberFormat="0" applyFill="0" applyAlignment="0" applyProtection="0"/>
    <xf numFmtId="0" fontId="99" fillId="57" borderId="85" applyNumberFormat="0" applyAlignment="0" applyProtection="0"/>
    <xf numFmtId="0" fontId="88" fillId="42" borderId="101" applyNumberFormat="0" applyAlignment="0" applyProtection="0"/>
    <xf numFmtId="0" fontId="114" fillId="0" borderId="156" applyNumberFormat="0" applyFill="0" applyAlignment="0" applyProtection="0"/>
    <xf numFmtId="0" fontId="209" fillId="0" borderId="111" applyNumberFormat="0" applyFill="0" applyAlignment="0" applyProtection="0"/>
    <xf numFmtId="0" fontId="55" fillId="61" borderId="141" applyNumberFormat="0" applyFont="0" applyAlignment="0" applyProtection="0"/>
    <xf numFmtId="0" fontId="114" fillId="0" borderId="117" applyNumberFormat="0" applyFill="0" applyAlignment="0" applyProtection="0"/>
    <xf numFmtId="0" fontId="88" fillId="42" borderId="140" applyNumberFormat="0" applyAlignment="0" applyProtection="0"/>
    <xf numFmtId="0" fontId="65" fillId="57" borderId="140" applyNumberFormat="0" applyAlignment="0" applyProtection="0"/>
    <xf numFmtId="0" fontId="226" fillId="57" borderId="103" applyNumberFormat="0" applyAlignment="0" applyProtection="0"/>
    <xf numFmtId="0" fontId="13" fillId="61" borderId="84" applyNumberFormat="0" applyFon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88" fillId="42" borderId="153" applyNumberFormat="0" applyAlignment="0" applyProtection="0"/>
    <xf numFmtId="211" fontId="225" fillId="57" borderId="116" applyNumberFormat="0" applyAlignment="0" applyProtection="0"/>
    <xf numFmtId="0" fontId="209" fillId="0" borderId="122" applyNumberFormat="0" applyFill="0" applyAlignment="0" applyProtection="0"/>
    <xf numFmtId="211" fontId="211" fillId="42" borderId="140" applyNumberFormat="0" applyAlignment="0" applyProtection="0"/>
    <xf numFmtId="0" fontId="242" fillId="0" borderId="131" applyNumberFormat="0" applyFill="0" applyAlignment="0" applyProtection="0"/>
    <xf numFmtId="0" fontId="65" fillId="57" borderId="101" applyNumberFormat="0" applyAlignment="0" applyProtection="0"/>
    <xf numFmtId="0" fontId="99" fillId="57" borderId="142" applyNumberFormat="0" applyAlignment="0" applyProtection="0"/>
    <xf numFmtId="0" fontId="114" fillId="0" borderId="104" applyNumberFormat="0" applyFill="0" applyAlignment="0" applyProtection="0"/>
    <xf numFmtId="0" fontId="55" fillId="61" borderId="141" applyNumberFormat="0" applyFon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6" fillId="57" borderId="85" applyNumberFormat="0" applyAlignment="0" applyProtection="0"/>
    <xf numFmtId="0" fontId="114" fillId="0" borderId="104" applyNumberFormat="0" applyFill="0" applyAlignment="0" applyProtection="0"/>
    <xf numFmtId="0" fontId="47" fillId="61" borderId="102" applyNumberFormat="0" applyFont="0" applyAlignment="0" applyProtection="0"/>
    <xf numFmtId="0" fontId="47" fillId="61" borderId="115" applyNumberFormat="0" applyFont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0" fontId="47" fillId="61" borderId="129" applyNumberFormat="0" applyFont="0" applyAlignment="0" applyProtection="0"/>
    <xf numFmtId="0" fontId="55" fillId="61" borderId="141" applyNumberFormat="0" applyFont="0" applyAlignment="0" applyProtection="0"/>
    <xf numFmtId="0" fontId="211" fillId="42" borderId="128" applyNumberFormat="0" applyAlignment="0" applyProtection="0"/>
    <xf numFmtId="0" fontId="114" fillId="0" borderId="131" applyNumberFormat="0" applyFill="0" applyAlignment="0" applyProtection="0"/>
    <xf numFmtId="0" fontId="184" fillId="57" borderId="101" applyNumberFormat="0" applyAlignment="0" applyProtection="0"/>
    <xf numFmtId="211" fontId="207" fillId="0" borderId="111" applyNumberFormat="0" applyFill="0" applyAlignment="0" applyProtection="0"/>
    <xf numFmtId="0" fontId="377" fillId="42" borderId="114" applyNumberFormat="0" applyAlignment="0" applyProtection="0"/>
    <xf numFmtId="0" fontId="47" fillId="61" borderId="154" applyNumberFormat="0" applyFont="0" applyAlignment="0" applyProtection="0"/>
    <xf numFmtId="211" fontId="67" fillId="61" borderId="115" applyNumberFormat="0" applyFont="0" applyAlignment="0" applyProtection="0"/>
    <xf numFmtId="0" fontId="381" fillId="0" borderId="132" applyNumberFormat="0" applyFill="0" applyAlignment="0" applyProtection="0"/>
    <xf numFmtId="0" fontId="114" fillId="0" borderId="131" applyNumberFormat="0" applyFill="0" applyAlignment="0" applyProtection="0"/>
    <xf numFmtId="211" fontId="48" fillId="61" borderId="141" applyNumberFormat="0" applyFont="0" applyAlignment="0" applyProtection="0"/>
    <xf numFmtId="0" fontId="55" fillId="61" borderId="102" applyNumberFormat="0" applyFont="0" applyAlignment="0" applyProtection="0"/>
    <xf numFmtId="0" fontId="47" fillId="61" borderId="102" applyNumberFormat="0" applyFont="0" applyAlignment="0" applyProtection="0"/>
    <xf numFmtId="0" fontId="55" fillId="61" borderId="115" applyNumberFormat="0" applyFont="0" applyAlignment="0" applyProtection="0"/>
    <xf numFmtId="0" fontId="99" fillId="57" borderId="130" applyNumberFormat="0" applyAlignment="0" applyProtection="0"/>
    <xf numFmtId="211" fontId="242" fillId="0" borderId="104" applyNumberFormat="0" applyFill="0" applyAlignment="0" applyProtection="0"/>
    <xf numFmtId="0" fontId="55" fillId="61" borderId="115" applyNumberFormat="0" applyFont="0" applyAlignment="0" applyProtection="0"/>
    <xf numFmtId="0" fontId="211" fillId="42" borderId="140" applyNumberFormat="0" applyAlignment="0" applyProtection="0"/>
    <xf numFmtId="0" fontId="211" fillId="42" borderId="114" applyNumberFormat="0" applyAlignment="0" applyProtection="0"/>
    <xf numFmtId="0" fontId="114" fillId="0" borderId="104" applyNumberFormat="0" applyFill="0" applyAlignment="0" applyProtection="0"/>
    <xf numFmtId="0" fontId="114" fillId="0" borderId="156" applyNumberFormat="0" applyFill="0" applyAlignment="0" applyProtection="0"/>
    <xf numFmtId="211" fontId="207" fillId="0" borderId="122" applyNumberFormat="0" applyFill="0" applyAlignment="0" applyProtection="0"/>
    <xf numFmtId="211" fontId="225" fillId="57" borderId="85" applyNumberFormat="0" applyAlignment="0" applyProtection="0"/>
    <xf numFmtId="211" fontId="207" fillId="0" borderId="111" applyNumberFormat="0" applyFill="0" applyAlignment="0" applyProtection="0"/>
    <xf numFmtId="211" fontId="242" fillId="0" borderId="104" applyNumberFormat="0" applyFill="0" applyAlignment="0" applyProtection="0"/>
    <xf numFmtId="0" fontId="88" fillId="42" borderId="114" applyNumberFormat="0" applyAlignment="0" applyProtection="0"/>
    <xf numFmtId="211" fontId="207" fillId="0" borderId="91" applyNumberFormat="0" applyFill="0" applyAlignment="0" applyProtection="0"/>
    <xf numFmtId="0" fontId="88" fillId="42" borderId="114" applyNumberFormat="0" applyAlignment="0" applyProtection="0"/>
    <xf numFmtId="0" fontId="47" fillId="61" borderId="154" applyNumberFormat="0" applyFont="0" applyAlignment="0" applyProtection="0"/>
    <xf numFmtId="211" fontId="225" fillId="57" borderId="85" applyNumberFormat="0" applyAlignment="0" applyProtection="0"/>
    <xf numFmtId="0" fontId="212" fillId="42" borderId="83" applyNumberFormat="0" applyAlignment="0" applyProtection="0"/>
    <xf numFmtId="0" fontId="47" fillId="61" borderId="102" applyNumberFormat="0" applyFont="0" applyAlignment="0" applyProtection="0"/>
    <xf numFmtId="0" fontId="377" fillId="42" borderId="153" applyNumberFormat="0" applyAlignment="0" applyProtection="0"/>
    <xf numFmtId="211" fontId="182" fillId="57" borderId="128" applyNumberFormat="0" applyAlignment="0" applyProtection="0"/>
    <xf numFmtId="0" fontId="47" fillId="61" borderId="102" applyNumberFormat="0" applyFont="0" applyAlignment="0" applyProtection="0"/>
    <xf numFmtId="0" fontId="13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207" fillId="0" borderId="75" applyNumberFormat="0" applyFill="0" applyAlignment="0" applyProtection="0"/>
    <xf numFmtId="0" fontId="207" fillId="0" borderId="75" applyNumberFormat="0" applyFill="0" applyAlignment="0" applyProtection="0"/>
    <xf numFmtId="0" fontId="207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389" fillId="0" borderId="75" applyNumberFormat="0" applyFill="0" applyAlignment="0" applyProtection="0"/>
    <xf numFmtId="211" fontId="182" fillId="57" borderId="83" applyNumberFormat="0" applyAlignment="0" applyProtection="0"/>
    <xf numFmtId="211" fontId="242" fillId="0" borderId="143" applyNumberFormat="0" applyFill="0" applyAlignment="0" applyProtection="0"/>
    <xf numFmtId="0" fontId="47" fillId="61" borderId="115" applyNumberFormat="0" applyFont="0" applyAlignment="0" applyProtection="0"/>
    <xf numFmtId="0" fontId="99" fillId="57" borderId="116" applyNumberFormat="0" applyAlignment="0" applyProtection="0"/>
    <xf numFmtId="211" fontId="48" fillId="61" borderId="115" applyNumberFormat="0" applyFont="0" applyAlignment="0" applyProtection="0"/>
    <xf numFmtId="0" fontId="88" fillId="42" borderId="128" applyNumberFormat="0" applyAlignment="0" applyProtection="0"/>
    <xf numFmtId="211" fontId="225" fillId="57" borderId="142" applyNumberFormat="0" applyAlignment="0" applyProtection="0"/>
    <xf numFmtId="211" fontId="211" fillId="42" borderId="101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225" fillId="57" borderId="85" applyNumberFormat="0" applyAlignment="0" applyProtection="0"/>
    <xf numFmtId="0" fontId="225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13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211" fontId="242" fillId="0" borderId="104" applyNumberFormat="0" applyFill="0" applyAlignment="0" applyProtection="0"/>
    <xf numFmtId="211" fontId="48" fillId="61" borderId="84" applyNumberFormat="0" applyFont="0" applyAlignment="0" applyProtection="0"/>
    <xf numFmtId="211" fontId="48" fillId="61" borderId="84" applyNumberFormat="0" applyFont="0" applyAlignment="0" applyProtection="0"/>
    <xf numFmtId="211" fontId="48" fillId="61" borderId="84" applyNumberFormat="0" applyFont="0" applyAlignment="0" applyProtection="0"/>
    <xf numFmtId="211" fontId="48" fillId="61" borderId="84" applyNumberFormat="0" applyFont="0" applyAlignment="0" applyProtection="0"/>
    <xf numFmtId="211" fontId="48" fillId="61" borderId="84" applyNumberFormat="0" applyFont="0" applyAlignment="0" applyProtection="0"/>
    <xf numFmtId="211" fontId="67" fillId="61" borderId="84" applyNumberFormat="0" applyFont="0" applyAlignment="0" applyProtection="0"/>
    <xf numFmtId="211" fontId="48" fillId="61" borderId="84" applyNumberFormat="0" applyFont="0" applyAlignment="0" applyProtection="0"/>
    <xf numFmtId="211" fontId="67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6" fillId="57" borderId="85" applyNumberFormat="0" applyAlignment="0" applyProtection="0"/>
    <xf numFmtId="0" fontId="48" fillId="61" borderId="115" applyNumberFormat="0" applyFont="0" applyAlignment="0" applyProtection="0"/>
    <xf numFmtId="211" fontId="182" fillId="57" borderId="114" applyNumberFormat="0" applyAlignment="0" applyProtection="0"/>
    <xf numFmtId="211" fontId="243" fillId="0" borderId="86" applyNumberFormat="0" applyFill="0" applyAlignment="0" applyProtection="0"/>
    <xf numFmtId="0" fontId="82" fillId="0" borderId="135" applyNumberFormat="0" applyFill="0" applyAlignment="0" applyProtection="0"/>
    <xf numFmtId="0" fontId="55" fillId="61" borderId="102" applyNumberFormat="0" applyFont="0" applyAlignment="0" applyProtection="0"/>
    <xf numFmtId="0" fontId="77" fillId="0" borderId="94" applyNumberFormat="0" applyFill="0">
      <alignment horizontal="centerContinuous" vertical="top"/>
    </xf>
    <xf numFmtId="211" fontId="182" fillId="57" borderId="83" applyNumberFormat="0" applyAlignment="0" applyProtection="0"/>
    <xf numFmtId="211" fontId="183" fillId="57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114" fillId="0" borderId="104" applyNumberFormat="0" applyFill="0" applyAlignment="0" applyProtection="0"/>
    <xf numFmtId="0" fontId="114" fillId="0" borderId="117" applyNumberFormat="0" applyFill="0" applyAlignment="0" applyProtection="0"/>
    <xf numFmtId="0" fontId="82" fillId="0" borderId="122" applyNumberFormat="0" applyFill="0" applyAlignment="0" applyProtection="0"/>
    <xf numFmtId="0" fontId="55" fillId="61" borderId="129" applyNumberFormat="0" applyFont="0" applyAlignment="0" applyProtection="0"/>
    <xf numFmtId="0" fontId="88" fillId="42" borderId="140" applyNumberFormat="0" applyAlignment="0" applyProtection="0"/>
    <xf numFmtId="0" fontId="82" fillId="0" borderId="13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55" fillId="61" borderId="102" applyNumberFormat="0" applyFont="0" applyAlignment="0" applyProtection="0"/>
    <xf numFmtId="211" fontId="242" fillId="0" borderId="117" applyNumberFormat="0" applyFill="0" applyAlignment="0" applyProtection="0"/>
    <xf numFmtId="211" fontId="48" fillId="61" borderId="102" applyNumberFormat="0" applyFont="0" applyAlignment="0" applyProtection="0"/>
    <xf numFmtId="0" fontId="382" fillId="0" borderId="104" applyNumberFormat="0" applyFill="0" applyAlignment="0" applyProtection="0"/>
    <xf numFmtId="0" fontId="55" fillId="61" borderId="115" applyNumberFormat="0" applyFont="0" applyAlignment="0" applyProtection="0"/>
    <xf numFmtId="0" fontId="242" fillId="0" borderId="104" applyNumberFormat="0" applyFill="0" applyAlignment="0" applyProtection="0"/>
    <xf numFmtId="0" fontId="207" fillId="0" borderId="98" applyNumberFormat="0" applyFill="0" applyAlignment="0" applyProtection="0"/>
    <xf numFmtId="0" fontId="65" fillId="57" borderId="128" applyNumberFormat="0" applyAlignment="0" applyProtection="0"/>
    <xf numFmtId="0" fontId="88" fillId="42" borderId="114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182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114" fillId="0" borderId="156" applyNumberFormat="0" applyFill="0" applyAlignment="0" applyProtection="0"/>
    <xf numFmtId="0" fontId="55" fillId="61" borderId="129" applyNumberFormat="0" applyFont="0" applyAlignment="0" applyProtection="0"/>
    <xf numFmtId="0" fontId="211" fillId="42" borderId="128" applyNumberFormat="0" applyAlignment="0" applyProtection="0"/>
    <xf numFmtId="211" fontId="211" fillId="42" borderId="128" applyNumberFormat="0" applyAlignment="0" applyProtection="0"/>
    <xf numFmtId="0" fontId="55" fillId="61" borderId="102" applyNumberFormat="0" applyFont="0" applyAlignment="0" applyProtection="0"/>
    <xf numFmtId="0" fontId="167" fillId="61" borderId="102" applyNumberFormat="0" applyFont="0" applyAlignment="0" applyProtection="0"/>
    <xf numFmtId="0" fontId="47" fillId="61" borderId="129" applyNumberFormat="0" applyFont="0" applyAlignment="0" applyProtection="0"/>
    <xf numFmtId="0" fontId="88" fillId="42" borderId="114" applyNumberFormat="0" applyAlignment="0" applyProtection="0"/>
    <xf numFmtId="0" fontId="211" fillId="42" borderId="140" applyNumberFormat="0" applyAlignment="0" applyProtection="0"/>
    <xf numFmtId="0" fontId="88" fillId="42" borderId="101" applyNumberFormat="0" applyAlignment="0" applyProtection="0"/>
    <xf numFmtId="0" fontId="213" fillId="42" borderId="140" applyNumberFormat="0" applyAlignment="0" applyProtection="0"/>
    <xf numFmtId="0" fontId="88" fillId="42" borderId="101" applyNumberFormat="0" applyAlignment="0" applyProtection="0"/>
    <xf numFmtId="0" fontId="88" fillId="42" borderId="128" applyNumberFormat="0" applyAlignment="0" applyProtection="0"/>
    <xf numFmtId="211" fontId="225" fillId="57" borderId="116" applyNumberFormat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0" fontId="114" fillId="0" borderId="143" applyNumberFormat="0" applyFill="0" applyAlignment="0" applyProtection="0"/>
    <xf numFmtId="0" fontId="211" fillId="42" borderId="101" applyNumberFormat="0" applyAlignment="0" applyProtection="0"/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15" applyNumberFormat="0" applyFont="0" applyAlignment="0" applyProtection="0"/>
    <xf numFmtId="0" fontId="88" fillId="42" borderId="128" applyNumberFormat="0" applyAlignment="0" applyProtection="0"/>
    <xf numFmtId="0" fontId="114" fillId="0" borderId="143" applyNumberFormat="0" applyFill="0" applyAlignment="0" applyProtection="0"/>
    <xf numFmtId="211" fontId="212" fillId="42" borderId="114" applyNumberFormat="0" applyAlignment="0" applyProtection="0"/>
    <xf numFmtId="0" fontId="114" fillId="0" borderId="104" applyNumberFormat="0" applyFill="0" applyAlignment="0" applyProtection="0"/>
    <xf numFmtId="0" fontId="47" fillId="61" borderId="115" applyNumberFormat="0" applyFont="0" applyAlignment="0" applyProtection="0"/>
    <xf numFmtId="211" fontId="48" fillId="61" borderId="141" applyNumberFormat="0" applyFont="0" applyAlignment="0" applyProtection="0"/>
    <xf numFmtId="211" fontId="48" fillId="61" borderId="115" applyNumberFormat="0" applyFont="0" applyAlignment="0" applyProtection="0"/>
    <xf numFmtId="211" fontId="225" fillId="57" borderId="142" applyNumberFormat="0" applyAlignment="0" applyProtection="0"/>
    <xf numFmtId="0" fontId="88" fillId="42" borderId="101" applyNumberFormat="0" applyAlignment="0" applyProtection="0"/>
    <xf numFmtId="211" fontId="243" fillId="0" borderId="143" applyNumberFormat="0" applyFill="0" applyAlignment="0" applyProtection="0"/>
    <xf numFmtId="211" fontId="207" fillId="0" borderId="111" applyNumberFormat="0" applyFill="0" applyAlignment="0" applyProtection="0"/>
    <xf numFmtId="0" fontId="114" fillId="0" borderId="143" applyNumberFormat="0" applyFill="0" applyAlignment="0" applyProtection="0"/>
    <xf numFmtId="211" fontId="183" fillId="57" borderId="101" applyNumberFormat="0" applyAlignment="0" applyProtection="0"/>
    <xf numFmtId="0" fontId="99" fillId="57" borderId="130" applyNumberFormat="0" applyAlignment="0" applyProtection="0"/>
    <xf numFmtId="0" fontId="367" fillId="57" borderId="101" applyNumberFormat="0" applyAlignment="0" applyProtection="0"/>
    <xf numFmtId="211" fontId="226" fillId="57" borderId="85" applyNumberFormat="0" applyAlignment="0" applyProtection="0"/>
    <xf numFmtId="0" fontId="390" fillId="0" borderId="122" applyNumberFormat="0" applyFill="0" applyAlignment="0" applyProtection="0"/>
    <xf numFmtId="0" fontId="65" fillId="57" borderId="140" applyNumberFormat="0" applyAlignment="0" applyProtection="0"/>
    <xf numFmtId="0" fontId="55" fillId="61" borderId="129" applyNumberFormat="0" applyFont="0" applyAlignment="0" applyProtection="0"/>
    <xf numFmtId="211" fontId="207" fillId="0" borderId="91" applyNumberFormat="0" applyFill="0" applyAlignment="0" applyProtection="0"/>
    <xf numFmtId="0" fontId="88" fillId="42" borderId="140" applyNumberFormat="0" applyAlignment="0" applyProtection="0"/>
    <xf numFmtId="0" fontId="390" fillId="0" borderId="111" applyNumberFormat="0" applyFill="0" applyAlignment="0" applyProtection="0"/>
    <xf numFmtId="211" fontId="225" fillId="57" borderId="85" applyNumberFormat="0" applyAlignment="0" applyProtection="0"/>
    <xf numFmtId="0" fontId="99" fillId="57" borderId="142" applyNumberFormat="0" applyAlignment="0" applyProtection="0"/>
    <xf numFmtId="0" fontId="243" fillId="0" borderId="104" applyNumberFormat="0" applyFill="0" applyAlignment="0" applyProtection="0"/>
    <xf numFmtId="211" fontId="67" fillId="61" borderId="84" applyNumberFormat="0" applyFont="0" applyAlignment="0" applyProtection="0"/>
    <xf numFmtId="0" fontId="65" fillId="57" borderId="128" applyNumberFormat="0" applyAlignment="0" applyProtection="0"/>
    <xf numFmtId="0" fontId="55" fillId="61" borderId="102" applyNumberFormat="0" applyFont="0" applyAlignment="0" applyProtection="0"/>
    <xf numFmtId="0" fontId="183" fillId="57" borderId="101" applyNumberFormat="0" applyAlignment="0" applyProtection="0"/>
    <xf numFmtId="0" fontId="55" fillId="61" borderId="102" applyNumberFormat="0" applyFont="0" applyAlignment="0" applyProtection="0"/>
    <xf numFmtId="0" fontId="377" fillId="60" borderId="114" applyNumberFormat="0" applyAlignment="0" applyProtection="0"/>
    <xf numFmtId="0" fontId="211" fillId="42" borderId="153" applyNumberFormat="0" applyAlignment="0" applyProtection="0"/>
    <xf numFmtId="0" fontId="182" fillId="57" borderId="153" applyNumberFormat="0" applyAlignment="0" applyProtection="0"/>
    <xf numFmtId="0" fontId="55" fillId="61" borderId="102" applyNumberFormat="0" applyFont="0" applyAlignment="0" applyProtection="0"/>
    <xf numFmtId="0" fontId="88" fillId="42" borderId="128" applyNumberFormat="0" applyAlignment="0" applyProtection="0"/>
    <xf numFmtId="211" fontId="48" fillId="61" borderId="84" applyNumberFormat="0" applyFont="0" applyAlignment="0" applyProtection="0"/>
    <xf numFmtId="211" fontId="67" fillId="61" borderId="115" applyNumberFormat="0" applyFont="0" applyAlignment="0" applyProtection="0"/>
    <xf numFmtId="0" fontId="48" fillId="61" borderId="129" applyNumberFormat="0" applyFont="0" applyAlignment="0" applyProtection="0"/>
    <xf numFmtId="0" fontId="114" fillId="0" borderId="131" applyNumberFormat="0" applyFill="0" applyAlignment="0" applyProtection="0"/>
    <xf numFmtId="211" fontId="225" fillId="57" borderId="103" applyNumberFormat="0" applyAlignment="0" applyProtection="0"/>
    <xf numFmtId="211" fontId="211" fillId="42" borderId="140" applyNumberFormat="0" applyAlignment="0" applyProtection="0"/>
    <xf numFmtId="0" fontId="65" fillId="57" borderId="114" applyNumberFormat="0" applyAlignment="0" applyProtection="0"/>
    <xf numFmtId="0" fontId="55" fillId="61" borderId="154" applyNumberFormat="0" applyFont="0" applyAlignment="0" applyProtection="0"/>
    <xf numFmtId="0" fontId="47" fillId="61" borderId="115" applyNumberFormat="0" applyFont="0" applyAlignment="0" applyProtection="0"/>
    <xf numFmtId="0" fontId="88" fillId="42" borderId="128" applyNumberFormat="0" applyAlignment="0" applyProtection="0"/>
    <xf numFmtId="0" fontId="88" fillId="42" borderId="140" applyNumberFormat="0" applyAlignment="0" applyProtection="0"/>
    <xf numFmtId="211" fontId="211" fillId="42" borderId="101" applyNumberFormat="0" applyAlignment="0" applyProtection="0"/>
    <xf numFmtId="211" fontId="211" fillId="42" borderId="101" applyNumberFormat="0" applyAlignment="0" applyProtection="0"/>
    <xf numFmtId="211" fontId="183" fillId="57" borderId="83" applyNumberFormat="0" applyAlignment="0" applyProtection="0"/>
    <xf numFmtId="211" fontId="211" fillId="42" borderId="83" applyNumberFormat="0" applyAlignment="0" applyProtection="0"/>
    <xf numFmtId="211" fontId="48" fillId="61" borderId="84" applyNumberFormat="0" applyFont="0" applyAlignment="0" applyProtection="0"/>
    <xf numFmtId="0" fontId="114" fillId="0" borderId="104" applyNumberFormat="0" applyFill="0" applyAlignment="0" applyProtection="0"/>
    <xf numFmtId="0" fontId="114" fillId="0" borderId="143" applyNumberFormat="0" applyFill="0" applyAlignment="0" applyProtection="0"/>
    <xf numFmtId="0" fontId="13" fillId="61" borderId="102" applyNumberFormat="0" applyFont="0" applyAlignment="0" applyProtection="0"/>
    <xf numFmtId="0" fontId="88" fillId="42" borderId="114" applyNumberFormat="0" applyAlignment="0" applyProtection="0"/>
    <xf numFmtId="0" fontId="211" fillId="42" borderId="114" applyNumberFormat="0" applyAlignment="0" applyProtection="0"/>
    <xf numFmtId="0" fontId="65" fillId="57" borderId="101" applyNumberFormat="0" applyAlignment="0" applyProtection="0"/>
    <xf numFmtId="211" fontId="242" fillId="0" borderId="143" applyNumberFormat="0" applyFill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13" fillId="61" borderId="102" applyNumberFormat="0" applyFont="0" applyAlignment="0" applyProtection="0"/>
    <xf numFmtId="0" fontId="47" fillId="61" borderId="115" applyNumberFormat="0" applyFont="0" applyAlignment="0" applyProtection="0"/>
    <xf numFmtId="211" fontId="243" fillId="0" borderId="143" applyNumberFormat="0" applyFill="0" applyAlignment="0" applyProtection="0"/>
    <xf numFmtId="0" fontId="211" fillId="42" borderId="140" applyNumberFormat="0" applyAlignment="0" applyProtection="0"/>
    <xf numFmtId="0" fontId="55" fillId="61" borderId="102" applyNumberFormat="0" applyFont="0" applyAlignment="0" applyProtection="0"/>
    <xf numFmtId="0" fontId="82" fillId="0" borderId="135" applyNumberFormat="0" applyFill="0" applyAlignment="0" applyProtection="0"/>
    <xf numFmtId="0" fontId="65" fillId="57" borderId="101" applyNumberFormat="0" applyAlignment="0" applyProtection="0"/>
    <xf numFmtId="0" fontId="114" fillId="0" borderId="131" applyNumberFormat="0" applyFill="0" applyAlignment="0" applyProtection="0"/>
    <xf numFmtId="211" fontId="207" fillId="0" borderId="122" applyNumberFormat="0" applyFill="0" applyAlignment="0" applyProtection="0"/>
    <xf numFmtId="0" fontId="65" fillId="57" borderId="101" applyNumberFormat="0" applyAlignment="0" applyProtection="0"/>
    <xf numFmtId="0" fontId="65" fillId="57" borderId="128" applyNumberFormat="0" applyAlignment="0" applyProtection="0"/>
    <xf numFmtId="0" fontId="55" fillId="61" borderId="129" applyNumberFormat="0" applyFont="0" applyAlignment="0" applyProtection="0"/>
    <xf numFmtId="211" fontId="48" fillId="61" borderId="129" applyNumberFormat="0" applyFont="0" applyAlignment="0" applyProtection="0"/>
    <xf numFmtId="211" fontId="242" fillId="0" borderId="117" applyNumberFormat="0" applyFill="0" applyAlignment="0" applyProtection="0"/>
    <xf numFmtId="0" fontId="67" fillId="61" borderId="129" applyNumberFormat="0" applyFont="0" applyAlignment="0" applyProtection="0"/>
    <xf numFmtId="211" fontId="182" fillId="57" borderId="114" applyNumberFormat="0" applyAlignment="0" applyProtection="0"/>
    <xf numFmtId="0" fontId="47" fillId="61" borderId="129" applyNumberFormat="0" applyFont="0" applyAlignment="0" applyProtection="0"/>
    <xf numFmtId="0" fontId="88" fillId="42" borderId="153" applyNumberFormat="0" applyAlignment="0" applyProtection="0"/>
    <xf numFmtId="0" fontId="242" fillId="0" borderId="156" applyNumberFormat="0" applyFill="0" applyAlignment="0" applyProtection="0"/>
    <xf numFmtId="211" fontId="211" fillId="42" borderId="114" applyNumberFormat="0" applyAlignment="0" applyProtection="0"/>
    <xf numFmtId="211" fontId="207" fillId="0" borderId="122" applyNumberFormat="0" applyFill="0" applyAlignment="0" applyProtection="0"/>
    <xf numFmtId="0" fontId="48" fillId="61" borderId="141" applyNumberFormat="0" applyFont="0" applyAlignment="0" applyProtection="0"/>
    <xf numFmtId="211" fontId="242" fillId="0" borderId="131" applyNumberFormat="0" applyFill="0" applyAlignment="0" applyProtection="0"/>
    <xf numFmtId="0" fontId="425" fillId="57" borderId="155" applyNumberFormat="0" applyAlignment="0" applyProtection="0">
      <alignment vertical="center"/>
    </xf>
    <xf numFmtId="211" fontId="243" fillId="0" borderId="104" applyNumberFormat="0" applyFill="0" applyAlignment="0" applyProtection="0"/>
    <xf numFmtId="0" fontId="88" fillId="42" borderId="153" applyNumberFormat="0" applyAlignment="0" applyProtection="0"/>
    <xf numFmtId="0" fontId="114" fillId="0" borderId="143" applyNumberFormat="0" applyFill="0" applyAlignment="0" applyProtection="0"/>
    <xf numFmtId="0" fontId="55" fillId="61" borderId="129" applyNumberFormat="0" applyFont="0" applyAlignment="0" applyProtection="0"/>
    <xf numFmtId="0" fontId="114" fillId="0" borderId="143" applyNumberFormat="0" applyFill="0" applyAlignment="0" applyProtection="0"/>
    <xf numFmtId="211" fontId="67" fillId="61" borderId="141" applyNumberFormat="0" applyFont="0" applyAlignment="0" applyProtection="0"/>
    <xf numFmtId="211" fontId="208" fillId="0" borderId="98" applyNumberFormat="0" applyFill="0" applyAlignment="0" applyProtection="0"/>
    <xf numFmtId="0" fontId="65" fillId="57" borderId="101" applyNumberFormat="0" applyAlignment="0" applyProtection="0"/>
    <xf numFmtId="0" fontId="55" fillId="61" borderId="154" applyNumberFormat="0" applyFont="0" applyAlignment="0" applyProtection="0"/>
    <xf numFmtId="0" fontId="82" fillId="0" borderId="135" applyNumberFormat="0" applyFill="0" applyAlignment="0" applyProtection="0"/>
    <xf numFmtId="211" fontId="225" fillId="57" borderId="116" applyNumberFormat="0" applyAlignment="0" applyProtection="0"/>
    <xf numFmtId="0" fontId="114" fillId="0" borderId="104" applyNumberFormat="0" applyFill="0" applyAlignment="0" applyProtection="0"/>
    <xf numFmtId="0" fontId="207" fillId="0" borderId="135" applyNumberFormat="0" applyFill="0" applyAlignment="0" applyProtection="0"/>
    <xf numFmtId="0" fontId="88" fillId="42" borderId="101" applyNumberFormat="0" applyAlignment="0" applyProtection="0"/>
    <xf numFmtId="211" fontId="242" fillId="0" borderId="104" applyNumberFormat="0" applyFill="0" applyAlignment="0" applyProtection="0"/>
    <xf numFmtId="0" fontId="114" fillId="0" borderId="156" applyNumberFormat="0" applyFill="0" applyAlignment="0" applyProtection="0"/>
    <xf numFmtId="0" fontId="208" fillId="0" borderId="75" applyNumberFormat="0" applyFill="0" applyAlignment="0" applyProtection="0"/>
    <xf numFmtId="211" fontId="182" fillId="57" borderId="83" applyNumberFormat="0" applyAlignment="0" applyProtection="0"/>
    <xf numFmtId="0" fontId="183" fillId="57" borderId="79" applyNumberFormat="0" applyAlignment="0" applyProtection="0"/>
    <xf numFmtId="0" fontId="114" fillId="0" borderId="156" applyNumberFormat="0" applyFill="0" applyAlignment="0" applyProtection="0"/>
    <xf numFmtId="0" fontId="99" fillId="57" borderId="103" applyNumberFormat="0" applyAlignment="0" applyProtection="0"/>
    <xf numFmtId="211" fontId="211" fillId="42" borderId="101" applyNumberFormat="0" applyAlignment="0" applyProtection="0"/>
    <xf numFmtId="0" fontId="65" fillId="57" borderId="128" applyNumberFormat="0" applyAlignment="0" applyProtection="0"/>
    <xf numFmtId="0" fontId="88" fillId="42" borderId="128" applyNumberFormat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0" fontId="65" fillId="57" borderId="101" applyNumberFormat="0" applyAlignment="0" applyProtection="0"/>
    <xf numFmtId="0" fontId="88" fillId="42" borderId="101" applyNumberFormat="0" applyAlignment="0" applyProtection="0"/>
    <xf numFmtId="0" fontId="182" fillId="57" borderId="153" applyNumberFormat="0" applyAlignment="0" applyProtection="0"/>
    <xf numFmtId="0" fontId="65" fillId="57" borderId="114" applyNumberFormat="0" applyAlignment="0" applyProtection="0"/>
    <xf numFmtId="211" fontId="207" fillId="0" borderId="91" applyNumberFormat="0" applyFill="0" applyAlignment="0" applyProtection="0"/>
    <xf numFmtId="0" fontId="67" fillId="61" borderId="102" applyNumberFormat="0" applyFont="0" applyAlignment="0" applyProtection="0"/>
    <xf numFmtId="211" fontId="211" fillId="42" borderId="83" applyNumberFormat="0" applyAlignment="0" applyProtection="0"/>
    <xf numFmtId="211" fontId="242" fillId="0" borderId="86" applyNumberFormat="0" applyFill="0" applyAlignment="0" applyProtection="0"/>
    <xf numFmtId="0" fontId="211" fillId="42" borderId="140" applyNumberFormat="0" applyAlignment="0" applyProtection="0"/>
    <xf numFmtId="0" fontId="114" fillId="0" borderId="104" applyNumberFormat="0" applyFill="0" applyAlignment="0" applyProtection="0"/>
    <xf numFmtId="0" fontId="47" fillId="61" borderId="129" applyNumberFormat="0" applyFont="0" applyAlignment="0" applyProtection="0"/>
    <xf numFmtId="211" fontId="211" fillId="42" borderId="114" applyNumberFormat="0" applyAlignment="0" applyProtection="0"/>
    <xf numFmtId="0" fontId="114" fillId="0" borderId="156" applyNumberFormat="0" applyFill="0" applyAlignment="0" applyProtection="0"/>
    <xf numFmtId="0" fontId="88" fillId="42" borderId="140" applyNumberFormat="0" applyAlignment="0" applyProtection="0"/>
    <xf numFmtId="0" fontId="47" fillId="61" borderId="129" applyNumberFormat="0" applyFont="0" applyAlignment="0" applyProtection="0"/>
    <xf numFmtId="0" fontId="225" fillId="57" borderId="142" applyNumberFormat="0" applyAlignment="0" applyProtection="0"/>
    <xf numFmtId="0" fontId="48" fillId="61" borderId="102" applyNumberFormat="0" applyFont="0" applyAlignment="0" applyProtection="0"/>
    <xf numFmtId="0" fontId="47" fillId="61" borderId="102" applyNumberFormat="0" applyFont="0" applyAlignment="0" applyProtection="0"/>
    <xf numFmtId="211" fontId="207" fillId="0" borderId="135" applyNumberFormat="0" applyFill="0" applyAlignment="0" applyProtection="0"/>
    <xf numFmtId="211" fontId="48" fillId="61" borderId="141" applyNumberFormat="0" applyFont="0" applyAlignment="0" applyProtection="0"/>
    <xf numFmtId="0" fontId="212" fillId="42" borderId="83" applyNumberFormat="0" applyAlignment="0" applyProtection="0"/>
    <xf numFmtId="0" fontId="367" fillId="57" borderId="101" applyNumberFormat="0" applyAlignment="0" applyProtection="0"/>
    <xf numFmtId="211" fontId="182" fillId="57" borderId="128" applyNumberFormat="0" applyAlignment="0" applyProtection="0"/>
    <xf numFmtId="0" fontId="55" fillId="61" borderId="115" applyNumberFormat="0" applyFont="0" applyAlignment="0" applyProtection="0"/>
    <xf numFmtId="211" fontId="212" fillId="42" borderId="140" applyNumberFormat="0" applyAlignment="0" applyProtection="0"/>
    <xf numFmtId="0" fontId="55" fillId="61" borderId="141" applyNumberFormat="0" applyFont="0" applyAlignment="0" applyProtection="0"/>
    <xf numFmtId="0" fontId="242" fillId="0" borderId="117" applyNumberFormat="0" applyFill="0" applyAlignment="0" applyProtection="0"/>
    <xf numFmtId="0" fontId="65" fillId="57" borderId="101" applyNumberFormat="0" applyAlignment="0" applyProtection="0"/>
    <xf numFmtId="0" fontId="99" fillId="57" borderId="142" applyNumberFormat="0" applyAlignment="0" applyProtection="0"/>
    <xf numFmtId="0" fontId="114" fillId="0" borderId="104" applyNumberFormat="0" applyFill="0" applyAlignment="0" applyProtection="0"/>
    <xf numFmtId="211" fontId="48" fillId="61" borderId="141" applyNumberFormat="0" applyFont="0" applyAlignment="0" applyProtection="0"/>
    <xf numFmtId="0" fontId="88" fillId="42" borderId="140" applyNumberFormat="0" applyAlignment="0" applyProtection="0"/>
    <xf numFmtId="211" fontId="207" fillId="0" borderId="98" applyNumberFormat="0" applyFill="0" applyAlignment="0" applyProtection="0"/>
    <xf numFmtId="0" fontId="365" fillId="62" borderId="116" applyNumberFormat="0" applyAlignment="0" applyProtection="0"/>
    <xf numFmtId="0" fontId="88" fillId="42" borderId="114" applyNumberFormat="0" applyAlignment="0" applyProtection="0"/>
    <xf numFmtId="0" fontId="88" fillId="42" borderId="153" applyNumberFormat="0" applyAlignment="0" applyProtection="0"/>
    <xf numFmtId="0" fontId="182" fillId="57" borderId="101" applyNumberFormat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0" fontId="381" fillId="0" borderId="105" applyNumberFormat="0" applyFill="0" applyAlignment="0" applyProtection="0"/>
    <xf numFmtId="0" fontId="48" fillId="61" borderId="129" applyNumberFormat="0" applyFont="0" applyAlignment="0" applyProtection="0"/>
    <xf numFmtId="0" fontId="55" fillId="61" borderId="141" applyNumberFormat="0" applyFont="0" applyAlignment="0" applyProtection="0"/>
    <xf numFmtId="0" fontId="242" fillId="0" borderId="131" applyNumberFormat="0" applyFill="0" applyAlignment="0" applyProtection="0"/>
    <xf numFmtId="43" fontId="32" fillId="0" borderId="0" applyFont="0" applyFill="0" applyBorder="0" applyAlignment="0" applyProtection="0"/>
    <xf numFmtId="0" fontId="99" fillId="57" borderId="155" applyNumberFormat="0" applyAlignment="0" applyProtection="0"/>
    <xf numFmtId="211" fontId="207" fillId="0" borderId="111" applyNumberFormat="0" applyFill="0" applyAlignment="0" applyProtection="0"/>
    <xf numFmtId="0" fontId="242" fillId="0" borderId="104" applyNumberFormat="0" applyFill="0" applyAlignment="0" applyProtection="0"/>
    <xf numFmtId="211" fontId="48" fillId="61" borderId="115" applyNumberFormat="0" applyFont="0" applyAlignment="0" applyProtection="0"/>
    <xf numFmtId="0" fontId="389" fillId="0" borderId="91" applyNumberFormat="0" applyFill="0" applyAlignment="0" applyProtection="0"/>
    <xf numFmtId="211" fontId="207" fillId="0" borderId="91" applyNumberFormat="0" applyFill="0" applyAlignment="0" applyProtection="0"/>
    <xf numFmtId="0" fontId="65" fillId="57" borderId="140" applyNumberFormat="0" applyAlignment="0" applyProtection="0"/>
    <xf numFmtId="0" fontId="47" fillId="61" borderId="154" applyNumberFormat="0" applyFont="0" applyAlignment="0" applyProtection="0"/>
    <xf numFmtId="0" fontId="381" fillId="0" borderId="157" applyNumberFormat="0" applyFill="0" applyAlignment="0" applyProtection="0"/>
    <xf numFmtId="0" fontId="48" fillId="61" borderId="141" applyNumberFormat="0" applyFont="0" applyAlignment="0" applyProtection="0"/>
    <xf numFmtId="0" fontId="55" fillId="61" borderId="129" applyNumberFormat="0" applyFont="0" applyAlignment="0" applyProtection="0"/>
    <xf numFmtId="211" fontId="207" fillId="0" borderId="111" applyNumberFormat="0" applyFill="0" applyAlignment="0" applyProtection="0"/>
    <xf numFmtId="0" fontId="367" fillId="57" borderId="114" applyNumberFormat="0" applyAlignment="0" applyProtection="0"/>
    <xf numFmtId="211" fontId="48" fillId="61" borderId="115" applyNumberFormat="0" applyFont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82" fillId="0" borderId="122" applyNumberFormat="0" applyFill="0" applyAlignment="0" applyProtection="0"/>
    <xf numFmtId="0" fontId="88" fillId="42" borderId="140" applyNumberFormat="0" applyAlignment="0" applyProtection="0"/>
    <xf numFmtId="0" fontId="183" fillId="57" borderId="114" applyNumberFormat="0" applyAlignment="0" applyProtection="0"/>
    <xf numFmtId="211" fontId="208" fillId="0" borderId="122" applyNumberFormat="0" applyFill="0" applyAlignment="0" applyProtection="0"/>
    <xf numFmtId="0" fontId="48" fillId="61" borderId="129" applyNumberFormat="0" applyFont="0" applyAlignment="0" applyProtection="0"/>
    <xf numFmtId="0" fontId="114" fillId="0" borderId="131" applyNumberFormat="0" applyFill="0" applyAlignment="0" applyProtection="0"/>
    <xf numFmtId="0" fontId="114" fillId="0" borderId="143" applyNumberFormat="0" applyFill="0" applyAlignment="0" applyProtection="0"/>
    <xf numFmtId="0" fontId="55" fillId="61" borderId="154" applyNumberFormat="0" applyFont="0" applyAlignment="0" applyProtection="0"/>
    <xf numFmtId="211" fontId="211" fillId="42" borderId="140" applyNumberFormat="0" applyAlignment="0" applyProtection="0"/>
    <xf numFmtId="0" fontId="88" fillId="42" borderId="128" applyNumberFormat="0" applyAlignment="0" applyProtection="0"/>
    <xf numFmtId="0" fontId="207" fillId="0" borderId="150" applyNumberFormat="0" applyFill="0" applyAlignment="0" applyProtection="0"/>
    <xf numFmtId="0" fontId="48" fillId="61" borderId="102" applyNumberFormat="0" applyFont="0" applyAlignment="0" applyProtection="0"/>
    <xf numFmtId="211" fontId="225" fillId="57" borderId="142" applyNumberFormat="0" applyAlignment="0" applyProtection="0"/>
    <xf numFmtId="0" fontId="55" fillId="61" borderId="129" applyNumberFormat="0" applyFont="0" applyAlignment="0" applyProtection="0"/>
    <xf numFmtId="211" fontId="211" fillId="42" borderId="114" applyNumberFormat="0" applyAlignment="0" applyProtection="0"/>
    <xf numFmtId="0" fontId="55" fillId="61" borderId="129" applyNumberFormat="0" applyFont="0" applyAlignment="0" applyProtection="0"/>
    <xf numFmtId="0" fontId="114" fillId="0" borderId="104" applyNumberFormat="0" applyFill="0" applyAlignment="0" applyProtection="0"/>
    <xf numFmtId="37" fontId="78" fillId="0" borderId="66" applyFill="0"/>
    <xf numFmtId="0" fontId="55" fillId="61" borderId="102" applyNumberFormat="0" applyFont="0" applyAlignment="0" applyProtection="0"/>
    <xf numFmtId="0" fontId="242" fillId="0" borderId="131" applyNumberFormat="0" applyFill="0" applyAlignment="0" applyProtection="0"/>
    <xf numFmtId="0" fontId="88" fillId="42" borderId="114" applyNumberFormat="0" applyAlignment="0" applyProtection="0"/>
    <xf numFmtId="0" fontId="55" fillId="61" borderId="115" applyNumberFormat="0" applyFont="0" applyAlignment="0" applyProtection="0"/>
    <xf numFmtId="0" fontId="47" fillId="61" borderId="129" applyNumberFormat="0" applyFont="0" applyAlignment="0" applyProtection="0"/>
    <xf numFmtId="211" fontId="182" fillId="57" borderId="83" applyNumberFormat="0" applyAlignment="0" applyProtection="0"/>
    <xf numFmtId="211" fontId="212" fillId="42" borderId="114" applyNumberFormat="0" applyAlignment="0" applyProtection="0"/>
    <xf numFmtId="211" fontId="211" fillId="42" borderId="83" applyNumberFormat="0" applyAlignment="0" applyProtection="0"/>
    <xf numFmtId="0" fontId="88" fillId="42" borderId="140" applyNumberFormat="0" applyAlignment="0" applyProtection="0"/>
    <xf numFmtId="211" fontId="182" fillId="57" borderId="101" applyNumberFormat="0" applyAlignment="0" applyProtection="0"/>
    <xf numFmtId="0" fontId="207" fillId="0" borderId="150" applyNumberFormat="0" applyFill="0" applyAlignment="0" applyProtection="0"/>
    <xf numFmtId="211" fontId="207" fillId="0" borderId="122" applyNumberFormat="0" applyFill="0" applyAlignment="0" applyProtection="0"/>
    <xf numFmtId="0" fontId="82" fillId="0" borderId="98" applyNumberFormat="0" applyFill="0" applyAlignment="0" applyProtection="0"/>
    <xf numFmtId="211" fontId="48" fillId="61" borderId="129" applyNumberFormat="0" applyFont="0" applyAlignment="0" applyProtection="0"/>
    <xf numFmtId="0" fontId="381" fillId="0" borderId="105" applyNumberFormat="0" applyFill="0" applyAlignment="0" applyProtection="0"/>
    <xf numFmtId="0" fontId="47" fillId="61" borderId="102" applyNumberFormat="0" applyFont="0" applyAlignment="0" applyProtection="0"/>
    <xf numFmtId="0" fontId="55" fillId="61" borderId="115" applyNumberFormat="0" applyFont="0" applyAlignment="0" applyProtection="0"/>
    <xf numFmtId="0" fontId="114" fillId="0" borderId="143" applyNumberFormat="0" applyFill="0" applyAlignment="0" applyProtection="0"/>
    <xf numFmtId="211" fontId="211" fillId="42" borderId="140" applyNumberFormat="0" applyAlignment="0" applyProtection="0"/>
    <xf numFmtId="0" fontId="243" fillId="0" borderId="86" applyNumberFormat="0" applyFill="0" applyAlignment="0" applyProtection="0"/>
    <xf numFmtId="0" fontId="65" fillId="57" borderId="153" applyNumberFormat="0" applyAlignment="0" applyProtection="0"/>
    <xf numFmtId="211" fontId="207" fillId="0" borderId="75" applyNumberFormat="0" applyFill="0" applyAlignment="0" applyProtection="0"/>
    <xf numFmtId="0" fontId="209" fillId="0" borderId="75" applyNumberFormat="0" applyFill="0" applyAlignment="0" applyProtection="0"/>
    <xf numFmtId="211" fontId="208" fillId="0" borderId="75" applyNumberFormat="0" applyFill="0" applyAlignment="0" applyProtection="0"/>
    <xf numFmtId="211" fontId="208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25" fillId="57" borderId="85" applyNumberFormat="0" applyAlignment="0" applyProtection="0"/>
    <xf numFmtId="0" fontId="82" fillId="0" borderId="75" applyNumberFormat="0" applyFill="0" applyAlignment="0" applyProtection="0"/>
    <xf numFmtId="0" fontId="114" fillId="0" borderId="131" applyNumberFormat="0" applyFill="0" applyAlignment="0" applyProtection="0"/>
    <xf numFmtId="0" fontId="114" fillId="0" borderId="143" applyNumberFormat="0" applyFill="0" applyAlignment="0" applyProtection="0"/>
    <xf numFmtId="0" fontId="88" fillId="42" borderId="140" applyNumberFormat="0" applyAlignment="0" applyProtection="0"/>
    <xf numFmtId="0" fontId="114" fillId="0" borderId="117" applyNumberFormat="0" applyFill="0" applyAlignment="0" applyProtection="0"/>
    <xf numFmtId="0" fontId="55" fillId="61" borderId="102" applyNumberFormat="0" applyFont="0" applyAlignment="0" applyProtection="0"/>
    <xf numFmtId="211" fontId="212" fillId="42" borderId="128" applyNumberFormat="0" applyAlignment="0" applyProtection="0"/>
    <xf numFmtId="0" fontId="377" fillId="60" borderId="128" applyNumberFormat="0" applyAlignment="0" applyProtection="0"/>
    <xf numFmtId="0" fontId="55" fillId="61" borderId="141" applyNumberFormat="0" applyFont="0" applyAlignment="0" applyProtection="0"/>
    <xf numFmtId="0" fontId="365" fillId="62" borderId="130" applyNumberFormat="0" applyAlignment="0" applyProtection="0"/>
    <xf numFmtId="0" fontId="82" fillId="0" borderId="98" applyNumberFormat="0" applyFill="0" applyAlignment="0" applyProtection="0"/>
    <xf numFmtId="211" fontId="211" fillId="42" borderId="114" applyNumberFormat="0" applyAlignment="0" applyProtection="0"/>
    <xf numFmtId="0" fontId="65" fillId="57" borderId="153" applyNumberFormat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0" fontId="423" fillId="57" borderId="153" applyNumberFormat="0" applyAlignment="0" applyProtection="0">
      <alignment vertical="center"/>
    </xf>
    <xf numFmtId="0" fontId="114" fillId="0" borderId="143" applyNumberFormat="0" applyFill="0" applyAlignment="0" applyProtection="0"/>
    <xf numFmtId="0" fontId="82" fillId="0" borderId="98" applyNumberFormat="0" applyFill="0" applyAlignment="0" applyProtection="0"/>
    <xf numFmtId="0" fontId="65" fillId="57" borderId="153" applyNumberFormat="0" applyAlignment="0" applyProtection="0"/>
    <xf numFmtId="0" fontId="13" fillId="61" borderId="102" applyNumberFormat="0" applyFont="0" applyAlignment="0" applyProtection="0"/>
    <xf numFmtId="0" fontId="65" fillId="57" borderId="140" applyNumberFormat="0" applyAlignment="0" applyProtection="0"/>
    <xf numFmtId="211" fontId="207" fillId="0" borderId="150" applyNumberFormat="0" applyFill="0" applyAlignment="0" applyProtection="0"/>
    <xf numFmtId="211" fontId="67" fillId="61" borderId="102" applyNumberFormat="0" applyFont="0" applyAlignment="0" applyProtection="0"/>
    <xf numFmtId="0" fontId="78" fillId="0" borderId="159">
      <alignment horizontal="left" vertical="center"/>
    </xf>
    <xf numFmtId="0" fontId="365" fillId="57" borderId="155" applyNumberFormat="0" applyAlignment="0" applyProtection="0"/>
    <xf numFmtId="0" fontId="114" fillId="0" borderId="104" applyNumberFormat="0" applyFill="0" applyAlignment="0" applyProtection="0"/>
    <xf numFmtId="0" fontId="47" fillId="61" borderId="102" applyNumberFormat="0" applyFont="0" applyAlignment="0" applyProtection="0"/>
    <xf numFmtId="211" fontId="48" fillId="61" borderId="102" applyNumberFormat="0" applyFont="0" applyAlignment="0" applyProtection="0"/>
    <xf numFmtId="0" fontId="82" fillId="0" borderId="122" applyNumberFormat="0" applyFill="0" applyAlignment="0" applyProtection="0"/>
    <xf numFmtId="211" fontId="242" fillId="0" borderId="104" applyNumberFormat="0" applyFill="0" applyAlignment="0" applyProtection="0"/>
    <xf numFmtId="0" fontId="82" fillId="0" borderId="122" applyNumberFormat="0" applyFill="0" applyAlignment="0" applyProtection="0"/>
    <xf numFmtId="0" fontId="114" fillId="0" borderId="104" applyNumberFormat="0" applyFill="0" applyAlignment="0" applyProtection="0"/>
    <xf numFmtId="0" fontId="368" fillId="57" borderId="128" applyNumberFormat="0" applyAlignment="0" applyProtection="0"/>
    <xf numFmtId="211" fontId="211" fillId="42" borderId="101" applyNumberFormat="0" applyAlignment="0" applyProtection="0"/>
    <xf numFmtId="211" fontId="225" fillId="57" borderId="103" applyNumberFormat="0" applyAlignment="0" applyProtection="0"/>
    <xf numFmtId="0" fontId="88" fillId="42" borderId="128" applyNumberFormat="0" applyAlignment="0" applyProtection="0"/>
    <xf numFmtId="211" fontId="225" fillId="57" borderId="85" applyNumberFormat="0" applyAlignment="0" applyProtection="0"/>
    <xf numFmtId="0" fontId="65" fillId="57" borderId="128" applyNumberFormat="0" applyAlignment="0" applyProtection="0"/>
    <xf numFmtId="211" fontId="48" fillId="61" borderId="129" applyNumberFormat="0" applyFont="0" applyAlignment="0" applyProtection="0"/>
    <xf numFmtId="0" fontId="242" fillId="0" borderId="104" applyNumberFormat="0" applyFill="0" applyAlignment="0" applyProtection="0"/>
    <xf numFmtId="211" fontId="207" fillId="0" borderId="150" applyNumberFormat="0" applyFill="0" applyAlignment="0" applyProtection="0"/>
    <xf numFmtId="211" fontId="182" fillId="57" borderId="128" applyNumberFormat="0" applyAlignment="0" applyProtection="0"/>
    <xf numFmtId="0" fontId="55" fillId="61" borderId="141" applyNumberFormat="0" applyFont="0" applyAlignment="0" applyProtection="0"/>
    <xf numFmtId="0" fontId="55" fillId="61" borderId="115" applyNumberFormat="0" applyFont="0" applyAlignment="0" applyProtection="0"/>
    <xf numFmtId="0" fontId="65" fillId="57" borderId="128" applyNumberFormat="0" applyAlignment="0" applyProtection="0"/>
    <xf numFmtId="0" fontId="47" fillId="61" borderId="129" applyNumberFormat="0" applyFont="0" applyAlignment="0" applyProtection="0"/>
    <xf numFmtId="0" fontId="378" fillId="42" borderId="128" applyNumberFormat="0" applyAlignment="0" applyProtection="0"/>
    <xf numFmtId="211" fontId="182" fillId="57" borderId="140" applyNumberFormat="0" applyAlignment="0" applyProtection="0"/>
    <xf numFmtId="0" fontId="114" fillId="0" borderId="143" applyNumberFormat="0" applyFill="0" applyAlignment="0" applyProtection="0"/>
    <xf numFmtId="0" fontId="114" fillId="0" borderId="117" applyNumberFormat="0" applyFill="0" applyAlignment="0" applyProtection="0"/>
    <xf numFmtId="0" fontId="99" fillId="57" borderId="116" applyNumberFormat="0" applyAlignment="0" applyProtection="0"/>
    <xf numFmtId="0" fontId="55" fillId="61" borderId="102" applyNumberFormat="0" applyFont="0" applyAlignment="0" applyProtection="0"/>
    <xf numFmtId="211" fontId="207" fillId="0" borderId="135" applyNumberFormat="0" applyFill="0" applyAlignment="0" applyProtection="0"/>
    <xf numFmtId="211" fontId="182" fillId="57" borderId="83" applyNumberFormat="0" applyAlignment="0" applyProtection="0"/>
    <xf numFmtId="0" fontId="183" fillId="57" borderId="79" applyNumberFormat="0" applyAlignment="0" applyProtection="0"/>
    <xf numFmtId="211" fontId="225" fillId="57" borderId="85" applyNumberFormat="0" applyAlignment="0" applyProtection="0"/>
    <xf numFmtId="211" fontId="243" fillId="0" borderId="104" applyNumberFormat="0" applyFill="0" applyAlignment="0" applyProtection="0"/>
    <xf numFmtId="0" fontId="65" fillId="57" borderId="101" applyNumberFormat="0" applyAlignment="0" applyProtection="0"/>
    <xf numFmtId="0" fontId="13" fillId="61" borderId="115" applyNumberFormat="0" applyFont="0" applyAlignment="0" applyProtection="0"/>
    <xf numFmtId="211" fontId="242" fillId="0" borderId="131" applyNumberFormat="0" applyFill="0" applyAlignment="0" applyProtection="0"/>
    <xf numFmtId="0" fontId="48" fillId="61" borderId="141" applyNumberFormat="0" applyFont="0" applyAlignment="0" applyProtection="0"/>
    <xf numFmtId="0" fontId="65" fillId="57" borderId="114" applyNumberFormat="0" applyAlignment="0" applyProtection="0"/>
    <xf numFmtId="0" fontId="242" fillId="0" borderId="156" applyNumberFormat="0" applyFill="0" applyAlignment="0" applyProtection="0"/>
    <xf numFmtId="0" fontId="47" fillId="61" borderId="115" applyNumberFormat="0" applyFont="0" applyAlignment="0" applyProtection="0"/>
    <xf numFmtId="0" fontId="88" fillId="42" borderId="114" applyNumberFormat="0" applyAlignment="0" applyProtection="0"/>
    <xf numFmtId="0" fontId="391" fillId="0" borderId="125" applyNumberFormat="0" applyFill="0" applyAlignment="0" applyProtection="0"/>
    <xf numFmtId="0" fontId="382" fillId="0" borderId="143" applyNumberFormat="0" applyFill="0" applyAlignment="0" applyProtection="0"/>
    <xf numFmtId="0" fontId="242" fillId="0" borderId="131" applyNumberFormat="0" applyFill="0" applyAlignment="0" applyProtection="0"/>
    <xf numFmtId="0" fontId="209" fillId="0" borderId="91" applyNumberFormat="0" applyFill="0" applyAlignment="0" applyProtection="0"/>
    <xf numFmtId="211" fontId="211" fillId="42" borderId="83" applyNumberFormat="0" applyAlignment="0" applyProtection="0"/>
    <xf numFmtId="0" fontId="99" fillId="57" borderId="142" applyNumberFormat="0" applyAlignment="0" applyProtection="0"/>
    <xf numFmtId="0" fontId="47" fillId="61" borderId="102" applyNumberFormat="0" applyFont="0" applyAlignment="0" applyProtection="0"/>
    <xf numFmtId="211" fontId="242" fillId="0" borderId="86" applyNumberFormat="0" applyFill="0" applyAlignment="0" applyProtection="0"/>
    <xf numFmtId="211" fontId="242" fillId="0" borderId="104" applyNumberFormat="0" applyFill="0" applyAlignment="0" applyProtection="0"/>
    <xf numFmtId="0" fontId="424" fillId="42" borderId="153" applyNumberFormat="0" applyAlignment="0" applyProtection="0">
      <alignment vertical="center"/>
    </xf>
    <xf numFmtId="0" fontId="167" fillId="61" borderId="129" applyNumberFormat="0" applyFont="0" applyAlignment="0" applyProtection="0"/>
    <xf numFmtId="0" fontId="55" fillId="61" borderId="141" applyNumberFormat="0" applyFont="0" applyAlignment="0" applyProtection="0"/>
    <xf numFmtId="0" fontId="47" fillId="61" borderId="154" applyNumberFormat="0" applyFont="0" applyAlignment="0" applyProtection="0"/>
    <xf numFmtId="211" fontId="211" fillId="42" borderId="101" applyNumberFormat="0" applyAlignment="0" applyProtection="0"/>
    <xf numFmtId="0" fontId="368" fillId="57" borderId="153" applyNumberFormat="0" applyAlignment="0" applyProtection="0"/>
    <xf numFmtId="0" fontId="88" fillId="42" borderId="153" applyNumberFormat="0" applyAlignment="0" applyProtection="0"/>
    <xf numFmtId="211" fontId="242" fillId="0" borderId="131" applyNumberFormat="0" applyFill="0" applyAlignment="0" applyProtection="0"/>
    <xf numFmtId="0" fontId="88" fillId="42" borderId="101" applyNumberFormat="0" applyAlignment="0" applyProtection="0"/>
    <xf numFmtId="211" fontId="48" fillId="61" borderId="102" applyNumberFormat="0" applyFont="0" applyAlignment="0" applyProtection="0"/>
    <xf numFmtId="0" fontId="114" fillId="0" borderId="156" applyNumberFormat="0" applyFill="0" applyAlignment="0" applyProtection="0"/>
    <xf numFmtId="0" fontId="99" fillId="57" borderId="155" applyNumberFormat="0" applyAlignment="0" applyProtection="0"/>
    <xf numFmtId="0" fontId="242" fillId="0" borderId="156" applyNumberFormat="0" applyFill="0" applyAlignment="0" applyProtection="0"/>
    <xf numFmtId="0" fontId="211" fillId="42" borderId="153" applyNumberFormat="0" applyAlignment="0" applyProtection="0"/>
    <xf numFmtId="0" fontId="47" fillId="61" borderId="154" applyNumberFormat="0" applyFont="0" applyAlignment="0" applyProtection="0"/>
    <xf numFmtId="0" fontId="55" fillId="61" borderId="141" applyNumberFormat="0" applyFont="0" applyAlignment="0" applyProtection="0"/>
    <xf numFmtId="0" fontId="82" fillId="0" borderId="135" applyNumberFormat="0" applyFill="0" applyAlignment="0" applyProtection="0"/>
    <xf numFmtId="0" fontId="381" fillId="0" borderId="144" applyNumberFormat="0" applyFill="0" applyAlignment="0" applyProtection="0"/>
    <xf numFmtId="211" fontId="225" fillId="57" borderId="142" applyNumberFormat="0" applyAlignment="0" applyProtection="0"/>
    <xf numFmtId="0" fontId="114" fillId="0" borderId="143" applyNumberFormat="0" applyFill="0" applyAlignment="0" applyProtection="0"/>
    <xf numFmtId="211" fontId="182" fillId="57" borderId="101" applyNumberFormat="0" applyAlignment="0" applyProtection="0"/>
    <xf numFmtId="211" fontId="226" fillId="57" borderId="130" applyNumberFormat="0" applyAlignment="0" applyProtection="0"/>
    <xf numFmtId="0" fontId="378" fillId="42" borderId="114" applyNumberFormat="0" applyAlignment="0" applyProtection="0"/>
    <xf numFmtId="0" fontId="55" fillId="61" borderId="141" applyNumberFormat="0" applyFont="0" applyAlignment="0" applyProtection="0"/>
    <xf numFmtId="211" fontId="207" fillId="0" borderId="111" applyNumberFormat="0" applyFill="0" applyAlignment="0" applyProtection="0"/>
    <xf numFmtId="0" fontId="114" fillId="0" borderId="117" applyNumberFormat="0" applyFill="0" applyAlignment="0" applyProtection="0"/>
    <xf numFmtId="211" fontId="207" fillId="0" borderId="98" applyNumberFormat="0" applyFill="0" applyAlignment="0" applyProtection="0"/>
    <xf numFmtId="0" fontId="88" fillId="42" borderId="140" applyNumberFormat="0" applyAlignment="0" applyProtection="0"/>
    <xf numFmtId="0" fontId="55" fillId="61" borderId="115" applyNumberFormat="0" applyFont="0" applyAlignment="0" applyProtection="0"/>
    <xf numFmtId="0" fontId="88" fillId="42" borderId="153" applyNumberFormat="0" applyAlignment="0" applyProtection="0"/>
    <xf numFmtId="0" fontId="88" fillId="42" borderId="114" applyNumberFormat="0" applyAlignment="0" applyProtection="0"/>
    <xf numFmtId="211" fontId="48" fillId="61" borderId="102" applyNumberFormat="0" applyFont="0" applyAlignment="0" applyProtection="0"/>
    <xf numFmtId="211" fontId="212" fillId="42" borderId="114" applyNumberFormat="0" applyAlignment="0" applyProtection="0"/>
    <xf numFmtId="0" fontId="55" fillId="61" borderId="102" applyNumberFormat="0" applyFont="0" applyAlignment="0" applyProtection="0"/>
    <xf numFmtId="0" fontId="183" fillId="57" borderId="101" applyNumberFormat="0" applyAlignment="0" applyProtection="0"/>
    <xf numFmtId="0" fontId="114" fillId="0" borderId="143" applyNumberFormat="0" applyFill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211" fontId="48" fillId="61" borderId="115" applyNumberFormat="0" applyFont="0" applyAlignment="0" applyProtection="0"/>
    <xf numFmtId="0" fontId="47" fillId="61" borderId="115" applyNumberFormat="0" applyFont="0" applyAlignment="0" applyProtection="0"/>
    <xf numFmtId="211" fontId="207" fillId="0" borderId="91" applyNumberFormat="0" applyFill="0" applyAlignment="0" applyProtection="0"/>
    <xf numFmtId="211" fontId="48" fillId="61" borderId="129" applyNumberFormat="0" applyFont="0" applyAlignment="0" applyProtection="0"/>
    <xf numFmtId="0" fontId="65" fillId="57" borderId="153" applyNumberFormat="0" applyAlignment="0" applyProtection="0"/>
    <xf numFmtId="0" fontId="211" fillId="42" borderId="101" applyNumberFormat="0" applyAlignment="0" applyProtection="0"/>
    <xf numFmtId="0" fontId="211" fillId="42" borderId="114" applyNumberFormat="0" applyAlignment="0" applyProtection="0"/>
    <xf numFmtId="0" fontId="114" fillId="0" borderId="156" applyNumberFormat="0" applyFill="0" applyAlignment="0" applyProtection="0"/>
    <xf numFmtId="0" fontId="242" fillId="0" borderId="131" applyNumberFormat="0" applyFill="0" applyAlignment="0" applyProtection="0"/>
    <xf numFmtId="211" fontId="207" fillId="0" borderId="122" applyNumberFormat="0" applyFill="0" applyAlignment="0" applyProtection="0"/>
    <xf numFmtId="0" fontId="88" fillId="42" borderId="153" applyNumberFormat="0" applyAlignment="0" applyProtection="0"/>
    <xf numFmtId="0" fontId="211" fillId="42" borderId="114" applyNumberFormat="0" applyAlignment="0" applyProtection="0"/>
    <xf numFmtId="0" fontId="211" fillId="42" borderId="114" applyNumberForma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211" fontId="67" fillId="61" borderId="80" applyNumberFormat="0" applyFont="0" applyAlignment="0" applyProtection="0"/>
    <xf numFmtId="211" fontId="242" fillId="0" borderId="82" applyNumberFormat="0" applyFill="0" applyAlignment="0" applyProtection="0"/>
    <xf numFmtId="0" fontId="244" fillId="0" borderId="82" applyNumberFormat="0" applyFill="0" applyAlignment="0" applyProtection="0"/>
    <xf numFmtId="211" fontId="243" fillId="0" borderId="82" applyNumberFormat="0" applyFill="0" applyAlignment="0" applyProtection="0"/>
    <xf numFmtId="211" fontId="242" fillId="0" borderId="82" applyNumberFormat="0" applyFill="0" applyAlignment="0" applyProtection="0"/>
    <xf numFmtId="211" fontId="243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211" fontId="211" fillId="42" borderId="79" applyNumberFormat="0" applyAlignment="0" applyProtection="0"/>
    <xf numFmtId="211" fontId="212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182" fillId="57" borderId="79" applyNumberFormat="0" applyAlignment="0" applyProtection="0"/>
    <xf numFmtId="211" fontId="183" fillId="57" borderId="79" applyNumberFormat="0" applyAlignment="0" applyProtection="0"/>
    <xf numFmtId="211" fontId="183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242" fillId="0" borderId="86" applyNumberFormat="0" applyFill="0" applyAlignment="0" applyProtection="0"/>
    <xf numFmtId="211" fontId="207" fillId="0" borderId="135" applyNumberFormat="0" applyFill="0" applyAlignment="0" applyProtection="0"/>
    <xf numFmtId="0" fontId="114" fillId="0" borderId="104" applyNumberFormat="0" applyFill="0" applyAlignment="0" applyProtection="0"/>
    <xf numFmtId="211" fontId="242" fillId="0" borderId="86" applyNumberFormat="0" applyFill="0" applyAlignment="0" applyProtection="0"/>
    <xf numFmtId="37" fontId="78" fillId="0" borderId="95" applyFill="0"/>
    <xf numFmtId="211" fontId="243" fillId="0" borderId="70" applyNumberFormat="0" applyFill="0" applyAlignment="0" applyProtection="0"/>
    <xf numFmtId="0" fontId="212" fillId="42" borderId="128" applyNumberFormat="0" applyAlignment="0" applyProtection="0"/>
    <xf numFmtId="211" fontId="225" fillId="57" borderId="69" applyNumberFormat="0" applyAlignment="0" applyProtection="0"/>
    <xf numFmtId="211" fontId="226" fillId="57" borderId="69" applyNumberForma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0" fontId="88" fillId="42" borderId="114" applyNumberFormat="0" applyAlignment="0" applyProtection="0"/>
    <xf numFmtId="211" fontId="211" fillId="42" borderId="67" applyNumberFormat="0" applyAlignment="0" applyProtection="0"/>
    <xf numFmtId="211" fontId="211" fillId="42" borderId="101" applyNumberFormat="0" applyAlignment="0" applyProtection="0"/>
    <xf numFmtId="0" fontId="207" fillId="0" borderId="122" applyNumberFormat="0" applyFill="0" applyAlignment="0" applyProtection="0"/>
    <xf numFmtId="0" fontId="207" fillId="0" borderId="122" applyNumberFormat="0" applyFill="0" applyAlignment="0" applyProtection="0"/>
    <xf numFmtId="0" fontId="65" fillId="57" borderId="128" applyNumberFormat="0" applyAlignment="0" applyProtection="0"/>
    <xf numFmtId="0" fontId="65" fillId="57" borderId="128" applyNumberFormat="0" applyAlignment="0" applyProtection="0"/>
    <xf numFmtId="0" fontId="114" fillId="0" borderId="131" applyNumberFormat="0" applyFill="0" applyAlignment="0" applyProtection="0"/>
    <xf numFmtId="0" fontId="13" fillId="61" borderId="129" applyNumberFormat="0" applyFont="0" applyAlignment="0" applyProtection="0"/>
    <xf numFmtId="211" fontId="225" fillId="57" borderId="142" applyNumberFormat="0" applyAlignment="0" applyProtection="0"/>
    <xf numFmtId="0" fontId="114" fillId="0" borderId="104" applyNumberFormat="0" applyFill="0" applyAlignment="0" applyProtection="0"/>
    <xf numFmtId="211" fontId="215" fillId="64" borderId="108"/>
    <xf numFmtId="0" fontId="48" fillId="61" borderId="102" applyNumberFormat="0" applyFont="0" applyAlignment="0" applyProtection="0"/>
    <xf numFmtId="0" fontId="82" fillId="0" borderId="98" applyNumberFormat="0" applyFill="0" applyAlignment="0" applyProtection="0"/>
    <xf numFmtId="0" fontId="55" fillId="61" borderId="141" applyNumberFormat="0" applyFont="0" applyAlignment="0" applyProtection="0"/>
    <xf numFmtId="0" fontId="65" fillId="57" borderId="128" applyNumberFormat="0" applyAlignment="0" applyProtection="0"/>
    <xf numFmtId="0" fontId="82" fillId="0" borderId="135" applyNumberFormat="0" applyFill="0" applyAlignment="0" applyProtection="0"/>
    <xf numFmtId="211" fontId="67" fillId="61" borderId="115" applyNumberFormat="0" applyFont="0" applyAlignment="0" applyProtection="0"/>
    <xf numFmtId="0" fontId="88" fillId="42" borderId="114" applyNumberFormat="0" applyAlignment="0" applyProtection="0"/>
    <xf numFmtId="0" fontId="82" fillId="0" borderId="135" applyNumberFormat="0" applyFill="0" applyAlignment="0" applyProtection="0"/>
    <xf numFmtId="211" fontId="208" fillId="0" borderId="111" applyNumberFormat="0" applyFill="0" applyAlignment="0" applyProtection="0"/>
    <xf numFmtId="0" fontId="55" fillId="61" borderId="102" applyNumberFormat="0" applyFont="0" applyAlignment="0" applyProtection="0"/>
    <xf numFmtId="211" fontId="182" fillId="57" borderId="114" applyNumberFormat="0" applyAlignment="0" applyProtection="0"/>
    <xf numFmtId="211" fontId="48" fillId="61" borderId="129" applyNumberFormat="0" applyFont="0" applyAlignment="0" applyProtection="0"/>
    <xf numFmtId="211" fontId="207" fillId="0" borderId="98" applyNumberFormat="0" applyFill="0" applyAlignment="0" applyProtection="0"/>
    <xf numFmtId="0" fontId="242" fillId="0" borderId="156" applyNumberFormat="0" applyFill="0" applyAlignment="0" applyProtection="0"/>
    <xf numFmtId="211" fontId="211" fillId="42" borderId="140" applyNumberFormat="0" applyAlignment="0" applyProtection="0"/>
    <xf numFmtId="0" fontId="47" fillId="61" borderId="154" applyNumberFormat="0" applyFont="0" applyAlignment="0" applyProtection="0"/>
    <xf numFmtId="0" fontId="211" fillId="42" borderId="101" applyNumberFormat="0" applyAlignment="0" applyProtection="0"/>
    <xf numFmtId="0" fontId="55" fillId="61" borderId="102" applyNumberFormat="0" applyFont="0" applyAlignment="0" applyProtection="0"/>
    <xf numFmtId="0" fontId="88" fillId="42" borderId="153" applyNumberFormat="0" applyAlignment="0" applyProtection="0"/>
    <xf numFmtId="0" fontId="55" fillId="61" borderId="102" applyNumberFormat="0" applyFont="0" applyAlignment="0" applyProtection="0"/>
    <xf numFmtId="0" fontId="65" fillId="57" borderId="101" applyNumberFormat="0" applyAlignment="0" applyProtection="0"/>
    <xf numFmtId="0" fontId="183" fillId="57" borderId="153" applyNumberFormat="0" applyAlignment="0" applyProtection="0"/>
    <xf numFmtId="0" fontId="48" fillId="61" borderId="141" applyNumberFormat="0" applyFont="0" applyAlignment="0" applyProtection="0"/>
    <xf numFmtId="0" fontId="48" fillId="61" borderId="115" applyNumberFormat="0" applyFont="0" applyAlignment="0" applyProtection="0"/>
    <xf numFmtId="0" fontId="55" fillId="61" borderId="154" applyNumberFormat="0" applyFont="0" applyAlignment="0" applyProtection="0"/>
    <xf numFmtId="0" fontId="47" fillId="61" borderId="154" applyNumberFormat="0" applyFont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211" fontId="207" fillId="0" borderId="98" applyNumberFormat="0" applyFill="0" applyAlignment="0" applyProtection="0"/>
    <xf numFmtId="211" fontId="207" fillId="0" borderId="111" applyNumberFormat="0" applyFill="0" applyAlignment="0" applyProtection="0"/>
    <xf numFmtId="0" fontId="55" fillId="61" borderId="129" applyNumberFormat="0" applyFont="0" applyAlignment="0" applyProtection="0"/>
    <xf numFmtId="0" fontId="182" fillId="57" borderId="153" applyNumberFormat="0" applyAlignment="0" applyProtection="0"/>
    <xf numFmtId="0" fontId="207" fillId="0" borderId="122" applyNumberFormat="0" applyFill="0" applyAlignment="0" applyProtection="0"/>
    <xf numFmtId="0" fontId="55" fillId="61" borderId="115" applyNumberFormat="0" applyFont="0" applyAlignment="0" applyProtection="0"/>
    <xf numFmtId="0" fontId="88" fillId="42" borderId="114" applyNumberFormat="0" applyAlignment="0" applyProtection="0"/>
    <xf numFmtId="0" fontId="65" fillId="57" borderId="101" applyNumberFormat="0" applyAlignment="0" applyProtection="0"/>
    <xf numFmtId="211" fontId="183" fillId="57" borderId="128" applyNumberFormat="0" applyAlignment="0" applyProtection="0"/>
    <xf numFmtId="0" fontId="99" fillId="57" borderId="103" applyNumberFormat="0" applyAlignment="0" applyProtection="0"/>
    <xf numFmtId="0" fontId="65" fillId="57" borderId="140" applyNumberFormat="0" applyAlignment="0" applyProtection="0"/>
    <xf numFmtId="0" fontId="183" fillId="57" borderId="101" applyNumberFormat="0" applyAlignment="0" applyProtection="0"/>
    <xf numFmtId="0" fontId="47" fillId="61" borderId="115" applyNumberFormat="0" applyFont="0" applyAlignment="0" applyProtection="0"/>
    <xf numFmtId="0" fontId="114" fillId="0" borderId="117" applyNumberFormat="0" applyFill="0" applyAlignment="0" applyProtection="0"/>
    <xf numFmtId="211" fontId="242" fillId="0" borderId="131" applyNumberFormat="0" applyFill="0" applyAlignment="0" applyProtection="0"/>
    <xf numFmtId="0" fontId="114" fillId="0" borderId="156" applyNumberFormat="0" applyFill="0" applyAlignment="0" applyProtection="0"/>
    <xf numFmtId="0" fontId="99" fillId="57" borderId="130" applyNumberFormat="0" applyAlignment="0" applyProtection="0"/>
    <xf numFmtId="211" fontId="182" fillId="57" borderId="114" applyNumberFormat="0" applyAlignment="0" applyProtection="0"/>
    <xf numFmtId="0" fontId="365" fillId="57" borderId="155" applyNumberFormat="0" applyAlignment="0" applyProtection="0"/>
    <xf numFmtId="211" fontId="207" fillId="0" borderId="150" applyNumberFormat="0" applyFill="0" applyAlignment="0" applyProtection="0"/>
    <xf numFmtId="211" fontId="243" fillId="0" borderId="117" applyNumberFormat="0" applyFill="0" applyAlignment="0" applyProtection="0"/>
    <xf numFmtId="0" fontId="82" fillId="0" borderId="122" applyNumberFormat="0" applyFill="0" applyAlignment="0" applyProtection="0"/>
    <xf numFmtId="0" fontId="242" fillId="0" borderId="131" applyNumberFormat="0" applyFill="0" applyAlignment="0" applyProtection="0"/>
    <xf numFmtId="211" fontId="67" fillId="61" borderId="115" applyNumberFormat="0" applyFont="0" applyAlignment="0" applyProtection="0"/>
    <xf numFmtId="211" fontId="243" fillId="0" borderId="143" applyNumberFormat="0" applyFill="0" applyAlignment="0" applyProtection="0"/>
    <xf numFmtId="0" fontId="211" fillId="42" borderId="128" applyNumberFormat="0" applyAlignment="0" applyProtection="0"/>
    <xf numFmtId="211" fontId="243" fillId="0" borderId="117" applyNumberFormat="0" applyFill="0" applyAlignment="0" applyProtection="0"/>
    <xf numFmtId="211" fontId="182" fillId="57" borderId="114" applyNumberFormat="0" applyAlignment="0" applyProtection="0"/>
    <xf numFmtId="0" fontId="47" fillId="61" borderId="154" applyNumberFormat="0" applyFont="0" applyAlignment="0" applyProtection="0"/>
    <xf numFmtId="0" fontId="211" fillId="42" borderId="114" applyNumberFormat="0" applyAlignment="0" applyProtection="0"/>
    <xf numFmtId="0" fontId="207" fillId="0" borderId="111" applyNumberFormat="0" applyFill="0" applyAlignment="0" applyProtection="0"/>
    <xf numFmtId="211" fontId="207" fillId="0" borderId="91" applyNumberFormat="0" applyFill="0" applyAlignment="0" applyProtection="0"/>
    <xf numFmtId="0" fontId="82" fillId="0" borderId="111" applyNumberFormat="0" applyFill="0" applyAlignment="0" applyProtection="0"/>
    <xf numFmtId="211" fontId="211" fillId="42" borderId="83" applyNumberFormat="0" applyAlignment="0" applyProtection="0"/>
    <xf numFmtId="0" fontId="211" fillId="42" borderId="128" applyNumberFormat="0" applyAlignment="0" applyProtection="0"/>
    <xf numFmtId="0" fontId="47" fillId="61" borderId="102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0" fontId="225" fillId="57" borderId="130" applyNumberFormat="0" applyAlignment="0" applyProtection="0"/>
    <xf numFmtId="211" fontId="211" fillId="42" borderId="101" applyNumberFormat="0" applyAlignment="0" applyProtection="0"/>
    <xf numFmtId="211" fontId="48" fillId="61" borderId="102" applyNumberFormat="0" applyFont="0" applyAlignment="0" applyProtection="0"/>
    <xf numFmtId="0" fontId="47" fillId="61" borderId="129" applyNumberFormat="0" applyFont="0" applyAlignment="0" applyProtection="0"/>
    <xf numFmtId="0" fontId="65" fillId="57" borderId="101" applyNumberFormat="0" applyAlignment="0" applyProtection="0"/>
    <xf numFmtId="0" fontId="88" fillId="42" borderId="114" applyNumberFormat="0" applyAlignment="0" applyProtection="0"/>
    <xf numFmtId="0" fontId="65" fillId="57" borderId="140" applyNumberFormat="0" applyAlignment="0" applyProtection="0"/>
    <xf numFmtId="0" fontId="114" fillId="0" borderId="143" applyNumberFormat="0" applyFill="0" applyAlignment="0" applyProtection="0"/>
    <xf numFmtId="0" fontId="88" fillId="42" borderId="101" applyNumberFormat="0" applyAlignment="0" applyProtection="0"/>
    <xf numFmtId="0" fontId="48" fillId="61" borderId="129" applyNumberFormat="0" applyFont="0" applyAlignment="0" applyProtection="0"/>
    <xf numFmtId="211" fontId="182" fillId="57" borderId="101" applyNumberFormat="0" applyAlignment="0" applyProtection="0"/>
    <xf numFmtId="0" fontId="55" fillId="61" borderId="154" applyNumberFormat="0" applyFont="0" applyAlignment="0" applyProtection="0"/>
    <xf numFmtId="0" fontId="55" fillId="61" borderId="102" applyNumberFormat="0" applyFont="0" applyAlignment="0" applyProtection="0"/>
    <xf numFmtId="0" fontId="47" fillId="61" borderId="102" applyNumberFormat="0" applyFont="0" applyAlignment="0" applyProtection="0"/>
    <xf numFmtId="0" fontId="55" fillId="61" borderId="115" applyNumberFormat="0" applyFont="0" applyAlignment="0" applyProtection="0"/>
    <xf numFmtId="211" fontId="211" fillId="42" borderId="128" applyNumberFormat="0" applyAlignment="0" applyProtection="0"/>
    <xf numFmtId="0" fontId="242" fillId="0" borderId="143" applyNumberFormat="0" applyFill="0" applyAlignment="0" applyProtection="0"/>
    <xf numFmtId="0" fontId="226" fillId="57" borderId="39" applyNumberFormat="0" applyAlignment="0" applyProtection="0"/>
    <xf numFmtId="0" fontId="183" fillId="57" borderId="29" applyNumberFormat="0" applyAlignment="0" applyProtection="0"/>
    <xf numFmtId="211" fontId="48" fillId="61" borderId="141" applyNumberFormat="0" applyFont="0" applyAlignment="0" applyProtection="0"/>
    <xf numFmtId="0" fontId="88" fillId="42" borderId="153" applyNumberFormat="0" applyAlignment="0" applyProtection="0"/>
    <xf numFmtId="0" fontId="212" fillId="42" borderId="29" applyNumberFormat="0" applyAlignment="0" applyProtection="0"/>
    <xf numFmtId="0" fontId="243" fillId="0" borderId="40" applyNumberFormat="0" applyFill="0" applyAlignment="0" applyProtection="0"/>
    <xf numFmtId="0" fontId="48" fillId="61" borderId="115" applyNumberFormat="0" applyFont="0" applyAlignment="0" applyProtection="0"/>
    <xf numFmtId="0" fontId="47" fillId="61" borderId="115" applyNumberFormat="0" applyFont="0" applyAlignment="0" applyProtection="0"/>
    <xf numFmtId="0" fontId="67" fillId="61" borderId="38" applyNumberFormat="0" applyFont="0" applyAlignment="0" applyProtection="0"/>
    <xf numFmtId="0" fontId="48" fillId="61" borderId="102" applyNumberFormat="0" applyFont="0" applyAlignment="0" applyProtection="0"/>
    <xf numFmtId="0" fontId="244" fillId="0" borderId="131" applyNumberFormat="0" applyFill="0" applyAlignment="0" applyProtection="0"/>
    <xf numFmtId="0" fontId="162" fillId="0" borderId="92" applyNumberFormat="0" applyFill="0" applyProtection="0">
      <alignment horizontal="center"/>
    </xf>
    <xf numFmtId="211" fontId="48" fillId="61" borderId="80" applyNumberFormat="0" applyFont="0" applyAlignment="0" applyProtection="0"/>
    <xf numFmtId="211" fontId="211" fillId="42" borderId="83" applyNumberFormat="0" applyAlignment="0" applyProtection="0"/>
    <xf numFmtId="0" fontId="114" fillId="0" borderId="143" applyNumberFormat="0" applyFill="0" applyAlignment="0" applyProtection="0"/>
    <xf numFmtId="211" fontId="225" fillId="57" borderId="103" applyNumberFormat="0" applyAlignment="0" applyProtection="0"/>
    <xf numFmtId="0" fontId="377" fillId="42" borderId="101" applyNumberFormat="0" applyAlignment="0" applyProtection="0"/>
    <xf numFmtId="0" fontId="65" fillId="57" borderId="114" applyNumberFormat="0" applyAlignment="0" applyProtection="0"/>
    <xf numFmtId="0" fontId="13" fillId="61" borderId="141" applyNumberFormat="0" applyFont="0" applyAlignment="0" applyProtection="0"/>
    <xf numFmtId="0" fontId="88" fillId="42" borderId="114" applyNumberFormat="0" applyAlignment="0" applyProtection="0"/>
    <xf numFmtId="211" fontId="242" fillId="0" borderId="143" applyNumberFormat="0" applyFill="0" applyAlignment="0" applyProtection="0"/>
    <xf numFmtId="0" fontId="211" fillId="42" borderId="140" applyNumberFormat="0" applyAlignment="0" applyProtection="0"/>
    <xf numFmtId="211" fontId="211" fillId="42" borderId="128" applyNumberFormat="0" applyAlignment="0" applyProtection="0"/>
    <xf numFmtId="0" fontId="114" fillId="0" borderId="156" applyNumberFormat="0" applyFill="0" applyAlignment="0" applyProtection="0"/>
    <xf numFmtId="0" fontId="242" fillId="0" borderId="143" applyNumberFormat="0" applyFill="0" applyAlignment="0" applyProtection="0"/>
    <xf numFmtId="211" fontId="48" fillId="61" borderId="115" applyNumberFormat="0" applyFont="0" applyAlignment="0" applyProtection="0"/>
    <xf numFmtId="0" fontId="82" fillId="0" borderId="98" applyNumberFormat="0" applyFill="0" applyAlignment="0" applyProtection="0"/>
    <xf numFmtId="211" fontId="207" fillId="0" borderId="135" applyNumberFormat="0" applyFill="0" applyAlignment="0" applyProtection="0"/>
    <xf numFmtId="0" fontId="65" fillId="57" borderId="101" applyNumberFormat="0" applyAlignment="0" applyProtection="0"/>
    <xf numFmtId="0" fontId="114" fillId="0" borderId="104" applyNumberFormat="0" applyFill="0" applyAlignment="0" applyProtection="0"/>
    <xf numFmtId="0" fontId="88" fillId="42" borderId="101" applyNumberFormat="0" applyAlignment="0" applyProtection="0"/>
    <xf numFmtId="0" fontId="114" fillId="0" borderId="104" applyNumberFormat="0" applyFill="0" applyAlignment="0" applyProtection="0"/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211" fontId="211" fillId="42" borderId="114" applyNumberFormat="0" applyAlignment="0" applyProtection="0"/>
    <xf numFmtId="0" fontId="82" fillId="0" borderId="150" applyNumberFormat="0" applyFill="0" applyAlignment="0" applyProtection="0"/>
    <xf numFmtId="0" fontId="377" fillId="60" borderId="153" applyNumberFormat="0" applyAlignment="0" applyProtection="0"/>
    <xf numFmtId="0" fontId="82" fillId="0" borderId="98" applyNumberFormat="0" applyFill="0" applyAlignment="0" applyProtection="0"/>
    <xf numFmtId="0" fontId="65" fillId="57" borderId="140" applyNumberFormat="0" applyAlignment="0" applyProtection="0"/>
    <xf numFmtId="0" fontId="225" fillId="57" borderId="103" applyNumberFormat="0" applyAlignment="0" applyProtection="0"/>
    <xf numFmtId="211" fontId="211" fillId="42" borderId="140" applyNumberFormat="0" applyAlignment="0" applyProtection="0"/>
    <xf numFmtId="211" fontId="182" fillId="57" borderId="83" applyNumberFormat="0" applyAlignment="0" applyProtection="0"/>
    <xf numFmtId="0" fontId="82" fillId="0" borderId="75" applyNumberFormat="0" applyFill="0" applyAlignment="0" applyProtection="0"/>
    <xf numFmtId="211" fontId="54" fillId="0" borderId="93"/>
    <xf numFmtId="0" fontId="65" fillId="57" borderId="83" applyNumberFormat="0" applyAlignment="0" applyProtection="0"/>
    <xf numFmtId="0" fontId="13" fillId="61" borderId="84" applyNumberFormat="0" applyFont="0" applyAlignment="0" applyProtection="0"/>
    <xf numFmtId="0" fontId="242" fillId="0" borderId="117" applyNumberFormat="0" applyFill="0" applyAlignment="0" applyProtection="0"/>
    <xf numFmtId="0" fontId="114" fillId="0" borderId="86" applyNumberFormat="0" applyFill="0" applyAlignment="0" applyProtection="0"/>
    <xf numFmtId="0" fontId="99" fillId="57" borderId="116" applyNumberFormat="0" applyAlignment="0" applyProtection="0"/>
    <xf numFmtId="0" fontId="55" fillId="61" borderId="84" applyNumberFormat="0" applyFont="0" applyAlignment="0" applyProtection="0"/>
    <xf numFmtId="211" fontId="182" fillId="57" borderId="83" applyNumberFormat="0" applyAlignment="0" applyProtection="0"/>
    <xf numFmtId="211" fontId="242" fillId="0" borderId="117" applyNumberFormat="0" applyFill="0" applyAlignment="0" applyProtection="0"/>
    <xf numFmtId="211" fontId="242" fillId="0" borderId="86" applyNumberFormat="0" applyFill="0" applyAlignment="0" applyProtection="0"/>
    <xf numFmtId="0" fontId="88" fillId="42" borderId="140" applyNumberFormat="0" applyAlignment="0" applyProtection="0"/>
    <xf numFmtId="211" fontId="242" fillId="0" borderId="117" applyNumberFormat="0" applyFill="0" applyAlignment="0" applyProtection="0"/>
    <xf numFmtId="211" fontId="243" fillId="0" borderId="86" applyNumberFormat="0" applyFill="0" applyAlignment="0" applyProtection="0"/>
    <xf numFmtId="211" fontId="211" fillId="42" borderId="83" applyNumberFormat="0" applyAlignment="0" applyProtection="0"/>
    <xf numFmtId="0" fontId="207" fillId="0" borderId="75" applyNumberFormat="0" applyFill="0" applyAlignment="0" applyProtection="0"/>
    <xf numFmtId="0" fontId="65" fillId="57" borderId="83" applyNumberFormat="0" applyAlignment="0" applyProtection="0"/>
    <xf numFmtId="0" fontId="377" fillId="60" borderId="83" applyNumberFormat="0" applyAlignment="0" applyProtection="0"/>
    <xf numFmtId="0" fontId="211" fillId="42" borderId="114" applyNumberFormat="0" applyAlignment="0" applyProtection="0"/>
    <xf numFmtId="0" fontId="114" fillId="0" borderId="86" applyNumberFormat="0" applyFill="0" applyAlignment="0" applyProtection="0"/>
    <xf numFmtId="0" fontId="65" fillId="57" borderId="140" applyNumberFormat="0" applyAlignment="0" applyProtection="0"/>
    <xf numFmtId="0" fontId="55" fillId="61" borderId="84" applyNumberFormat="0" applyFont="0" applyAlignment="0" applyProtection="0"/>
    <xf numFmtId="211" fontId="183" fillId="57" borderId="128" applyNumberFormat="0" applyAlignment="0" applyProtection="0"/>
    <xf numFmtId="0" fontId="55" fillId="61" borderId="102" applyNumberFormat="0" applyFont="0" applyAlignment="0" applyProtection="0"/>
    <xf numFmtId="211" fontId="207" fillId="0" borderId="122" applyNumberFormat="0" applyFill="0" applyAlignment="0" applyProtection="0"/>
    <xf numFmtId="0" fontId="82" fillId="0" borderId="135" applyNumberFormat="0" applyFill="0" applyAlignment="0" applyProtection="0"/>
    <xf numFmtId="211" fontId="211" fillId="42" borderId="83" applyNumberFormat="0" applyAlignment="0" applyProtection="0"/>
    <xf numFmtId="0" fontId="207" fillId="0" borderId="75" applyNumberFormat="0" applyFill="0" applyAlignment="0" applyProtection="0"/>
    <xf numFmtId="0" fontId="55" fillId="61" borderId="141" applyNumberFormat="0" applyFont="0" applyAlignment="0" applyProtection="0"/>
    <xf numFmtId="0" fontId="65" fillId="57" borderId="83" applyNumberFormat="0" applyAlignment="0" applyProtection="0"/>
    <xf numFmtId="0" fontId="114" fillId="0" borderId="86" applyNumberFormat="0" applyFill="0" applyAlignment="0" applyProtection="0"/>
    <xf numFmtId="211" fontId="207" fillId="0" borderId="135" applyNumberFormat="0" applyFill="0" applyAlignment="0" applyProtection="0"/>
    <xf numFmtId="0" fontId="114" fillId="0" borderId="86" applyNumberFormat="0" applyFill="0" applyAlignment="0" applyProtection="0"/>
    <xf numFmtId="0" fontId="365" fillId="62" borderId="142" applyNumberFormat="0" applyAlignment="0" applyProtection="0"/>
    <xf numFmtId="0" fontId="55" fillId="61" borderId="84" applyNumberFormat="0" applyFont="0" applyAlignment="0" applyProtection="0"/>
    <xf numFmtId="0" fontId="211" fillId="42" borderId="101" applyNumberFormat="0" applyAlignment="0" applyProtection="0"/>
    <xf numFmtId="211" fontId="225" fillId="57" borderId="130" applyNumberFormat="0" applyAlignment="0" applyProtection="0"/>
    <xf numFmtId="0" fontId="114" fillId="0" borderId="156" applyNumberFormat="0" applyFill="0" applyAlignment="0" applyProtection="0"/>
    <xf numFmtId="0" fontId="48" fillId="61" borderId="115" applyNumberFormat="0" applyFont="0" applyAlignment="0" applyProtection="0"/>
    <xf numFmtId="211" fontId="211" fillId="42" borderId="83" applyNumberFormat="0" applyAlignment="0" applyProtection="0"/>
    <xf numFmtId="0" fontId="48" fillId="61" borderId="141" applyNumberFormat="0" applyFont="0" applyAlignment="0" applyProtection="0"/>
    <xf numFmtId="0" fontId="207" fillId="0" borderId="75" applyNumberFormat="0" applyFill="0" applyAlignment="0" applyProtection="0"/>
    <xf numFmtId="211" fontId="48" fillId="61" borderId="129" applyNumberFormat="0" applyFont="0" applyAlignment="0" applyProtection="0"/>
    <xf numFmtId="0" fontId="65" fillId="57" borderId="83" applyNumberFormat="0" applyAlignment="0" applyProtection="0"/>
    <xf numFmtId="0" fontId="114" fillId="0" borderId="86" applyNumberFormat="0" applyFill="0" applyAlignment="0" applyProtection="0"/>
    <xf numFmtId="43" fontId="32" fillId="0" borderId="0" applyFont="0" applyFill="0" applyBorder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65" fillId="57" borderId="114" applyNumberFormat="0" applyAlignment="0" applyProtection="0"/>
    <xf numFmtId="211" fontId="242" fillId="0" borderId="117" applyNumberFormat="0" applyFill="0" applyAlignment="0" applyProtection="0"/>
    <xf numFmtId="211" fontId="225" fillId="57" borderId="103" applyNumberFormat="0" applyAlignment="0" applyProtection="0"/>
    <xf numFmtId="211" fontId="211" fillId="42" borderId="83" applyNumberFormat="0" applyAlignment="0" applyProtection="0"/>
    <xf numFmtId="0" fontId="88" fillId="42" borderId="153" applyNumberFormat="0" applyAlignment="0" applyProtection="0"/>
    <xf numFmtId="0" fontId="207" fillId="0" borderId="75" applyNumberFormat="0" applyFill="0" applyAlignment="0" applyProtection="0"/>
    <xf numFmtId="0" fontId="207" fillId="0" borderId="98" applyNumberFormat="0" applyFill="0" applyAlignment="0" applyProtection="0"/>
    <xf numFmtId="0" fontId="182" fillId="57" borderId="101" applyNumberFormat="0" applyAlignment="0" applyProtection="0"/>
    <xf numFmtId="0" fontId="367" fillId="57" borderId="83" applyNumberFormat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211" fontId="242" fillId="0" borderId="143" applyNumberFormat="0" applyFill="0" applyAlignment="0" applyProtection="0"/>
    <xf numFmtId="0" fontId="114" fillId="0" borderId="104" applyNumberFormat="0" applyFill="0" applyAlignment="0" applyProtection="0"/>
    <xf numFmtId="0" fontId="114" fillId="0" borderId="117" applyNumberFormat="0" applyFill="0" applyAlignment="0" applyProtection="0"/>
    <xf numFmtId="211" fontId="211" fillId="42" borderId="83" applyNumberFormat="0" applyAlignment="0" applyProtection="0"/>
    <xf numFmtId="0" fontId="99" fillId="57" borderId="155" applyNumberFormat="0" applyAlignment="0" applyProtection="0"/>
    <xf numFmtId="0" fontId="212" fillId="42" borderId="128" applyNumberFormat="0" applyAlignment="0" applyProtection="0"/>
    <xf numFmtId="211" fontId="212" fillId="42" borderId="101" applyNumberFormat="0" applyAlignment="0" applyProtection="0"/>
    <xf numFmtId="0" fontId="55" fillId="61" borderId="102" applyNumberFormat="0" applyFont="0" applyAlignment="0" applyProtection="0"/>
    <xf numFmtId="211" fontId="211" fillId="42" borderId="83" applyNumberFormat="0" applyAlignment="0" applyProtection="0"/>
    <xf numFmtId="0" fontId="377" fillId="60" borderId="153" applyNumberFormat="0" applyAlignment="0" applyProtection="0"/>
    <xf numFmtId="0" fontId="82" fillId="0" borderId="75" applyNumberFormat="0" applyFill="0" applyAlignment="0" applyProtection="0"/>
    <xf numFmtId="0" fontId="381" fillId="0" borderId="86" applyNumberFormat="0" applyFill="0" applyAlignment="0" applyProtection="0"/>
    <xf numFmtId="0" fontId="55" fillId="61" borderId="141" applyNumberFormat="0" applyFont="0" applyAlignment="0" applyProtection="0"/>
    <xf numFmtId="0" fontId="114" fillId="0" borderId="86" applyNumberFormat="0" applyFill="0" applyAlignment="0" applyProtection="0"/>
    <xf numFmtId="0" fontId="48" fillId="61" borderId="141" applyNumberFormat="0" applyFont="0" applyAlignment="0" applyProtection="0"/>
    <xf numFmtId="0" fontId="55" fillId="61" borderId="84" applyNumberFormat="0" applyFont="0" applyAlignment="0" applyProtection="0"/>
    <xf numFmtId="211" fontId="211" fillId="42" borderId="128" applyNumberFormat="0" applyAlignment="0" applyProtection="0"/>
    <xf numFmtId="211" fontId="242" fillId="0" borderId="104" applyNumberFormat="0" applyFill="0" applyAlignment="0" applyProtection="0"/>
    <xf numFmtId="0" fontId="114" fillId="0" borderId="156" applyNumberFormat="0" applyFill="0" applyAlignment="0" applyProtection="0"/>
    <xf numFmtId="0" fontId="114" fillId="0" borderId="117" applyNumberFormat="0" applyFill="0" applyAlignment="0" applyProtection="0"/>
    <xf numFmtId="0" fontId="182" fillId="57" borderId="153" applyNumberFormat="0" applyAlignment="0" applyProtection="0"/>
    <xf numFmtId="0" fontId="381" fillId="0" borderId="144" applyNumberFormat="0" applyFill="0" applyAlignment="0" applyProtection="0"/>
    <xf numFmtId="0" fontId="55" fillId="61" borderId="129" applyNumberFormat="0" applyFont="0" applyAlignment="0" applyProtection="0"/>
    <xf numFmtId="211" fontId="48" fillId="61" borderId="129" applyNumberFormat="0" applyFont="0" applyAlignment="0" applyProtection="0"/>
    <xf numFmtId="211" fontId="212" fillId="42" borderId="128" applyNumberFormat="0" applyAlignment="0" applyProtection="0"/>
    <xf numFmtId="0" fontId="114" fillId="0" borderId="143" applyNumberFormat="0" applyFill="0" applyAlignment="0" applyProtection="0"/>
    <xf numFmtId="0" fontId="88" fillId="42" borderId="128" applyNumberFormat="0" applyAlignment="0" applyProtection="0"/>
    <xf numFmtId="211" fontId="67" fillId="61" borderId="68" applyNumberFormat="0" applyFont="0" applyAlignment="0" applyProtection="0"/>
    <xf numFmtId="0" fontId="227" fillId="57" borderId="142" applyNumberFormat="0" applyAlignment="0" applyProtection="0"/>
    <xf numFmtId="0" fontId="242" fillId="0" borderId="104" applyNumberFormat="0" applyFill="0" applyAlignment="0" applyProtection="0"/>
    <xf numFmtId="0" fontId="242" fillId="0" borderId="117" applyNumberFormat="0" applyFill="0" applyAlignment="0" applyProtection="0"/>
    <xf numFmtId="0" fontId="88" fillId="42" borderId="83" applyNumberFormat="0" applyAlignment="0" applyProtection="0"/>
    <xf numFmtId="0" fontId="55" fillId="61" borderId="141" applyNumberFormat="0" applyFont="0" applyAlignment="0" applyProtection="0"/>
    <xf numFmtId="0" fontId="99" fillId="57" borderId="85" applyNumberFormat="0" applyAlignment="0" applyProtection="0"/>
    <xf numFmtId="0" fontId="99" fillId="57" borderId="130" applyNumberFormat="0" applyAlignment="0" applyProtection="0"/>
    <xf numFmtId="0" fontId="114" fillId="0" borderId="86" applyNumberFormat="0" applyFill="0" applyAlignment="0" applyProtection="0"/>
    <xf numFmtId="0" fontId="55" fillId="61" borderId="141" applyNumberFormat="0" applyFont="0" applyAlignment="0" applyProtection="0"/>
    <xf numFmtId="0" fontId="211" fillId="42" borderId="83" applyNumberFormat="0" applyAlignment="0" applyProtection="0"/>
    <xf numFmtId="211" fontId="242" fillId="0" borderId="131" applyNumberFormat="0" applyFill="0" applyAlignment="0" applyProtection="0"/>
    <xf numFmtId="0" fontId="367" fillId="62" borderId="101" applyNumberFormat="0" applyAlignment="0" applyProtection="0"/>
    <xf numFmtId="0" fontId="182" fillId="57" borderId="128" applyNumberFormat="0" applyAlignment="0" applyProtection="0"/>
    <xf numFmtId="0" fontId="47" fillId="61" borderId="129" applyNumberFormat="0" applyFont="0" applyAlignment="0" applyProtection="0"/>
    <xf numFmtId="0" fontId="114" fillId="0" borderId="104" applyNumberFormat="0" applyFill="0" applyAlignment="0" applyProtection="0"/>
    <xf numFmtId="0" fontId="88" fillId="42" borderId="153" applyNumberFormat="0" applyAlignment="0" applyProtection="0"/>
    <xf numFmtId="211" fontId="212" fillId="42" borderId="83" applyNumberFormat="0" applyAlignment="0" applyProtection="0"/>
    <xf numFmtId="0" fontId="82" fillId="0" borderId="122" applyNumberFormat="0" applyFill="0" applyAlignment="0" applyProtection="0"/>
    <xf numFmtId="0" fontId="88" fillId="42" borderId="83" applyNumberFormat="0" applyAlignment="0" applyProtection="0"/>
    <xf numFmtId="0" fontId="88" fillId="42" borderId="114" applyNumberFormat="0" applyAlignment="0" applyProtection="0"/>
    <xf numFmtId="0" fontId="48" fillId="61" borderId="102" applyNumberFormat="0" applyFont="0" applyAlignment="0" applyProtection="0"/>
    <xf numFmtId="0" fontId="391" fillId="0" borderId="88" applyNumberFormat="0" applyFill="0" applyAlignment="0" applyProtection="0"/>
    <xf numFmtId="211" fontId="182" fillId="57" borderId="128" applyNumberFormat="0" applyAlignment="0" applyProtection="0"/>
    <xf numFmtId="0" fontId="365" fillId="57" borderId="85" applyNumberFormat="0" applyAlignment="0" applyProtection="0"/>
    <xf numFmtId="211" fontId="182" fillId="57" borderId="101" applyNumberFormat="0" applyAlignment="0" applyProtection="0"/>
    <xf numFmtId="211" fontId="207" fillId="0" borderId="98" applyNumberFormat="0" applyFill="0" applyAlignment="0" applyProtection="0"/>
    <xf numFmtId="211" fontId="48" fillId="61" borderId="84" applyNumberFormat="0" applyFont="0" applyAlignment="0" applyProtection="0"/>
    <xf numFmtId="0" fontId="114" fillId="0" borderId="156" applyNumberFormat="0" applyFill="0" applyAlignment="0" applyProtection="0"/>
    <xf numFmtId="0" fontId="88" fillId="42" borderId="83" applyNumberFormat="0" applyAlignment="0" applyProtection="0"/>
    <xf numFmtId="211" fontId="48" fillId="61" borderId="102" applyNumberFormat="0" applyFont="0" applyAlignment="0" applyProtection="0"/>
    <xf numFmtId="0" fontId="55" fillId="61" borderId="84" applyNumberFormat="0" applyFont="0" applyAlignment="0" applyProtection="0"/>
    <xf numFmtId="0" fontId="47" fillId="61" borderId="115" applyNumberFormat="0" applyFont="0" applyAlignment="0" applyProtection="0"/>
    <xf numFmtId="0" fontId="99" fillId="57" borderId="85" applyNumberFormat="0" applyAlignment="0" applyProtection="0"/>
    <xf numFmtId="0" fontId="82" fillId="0" borderId="111" applyNumberFormat="0" applyFill="0" applyAlignment="0" applyProtection="0"/>
    <xf numFmtId="211" fontId="211" fillId="42" borderId="101" applyNumberFormat="0" applyAlignment="0" applyProtection="0"/>
    <xf numFmtId="211" fontId="182" fillId="57" borderId="140" applyNumberFormat="0" applyAlignment="0" applyProtection="0"/>
    <xf numFmtId="211" fontId="48" fillId="61" borderId="80" applyNumberFormat="0" applyFont="0" applyAlignment="0" applyProtection="0"/>
    <xf numFmtId="211" fontId="225" fillId="57" borderId="85" applyNumberFormat="0" applyAlignment="0" applyProtection="0"/>
    <xf numFmtId="0" fontId="114" fillId="0" borderId="143" applyNumberFormat="0" applyFill="0" applyAlignment="0" applyProtection="0"/>
    <xf numFmtId="0" fontId="82" fillId="0" borderId="75" applyNumberFormat="0" applyFill="0" applyAlignment="0" applyProtection="0"/>
    <xf numFmtId="0" fontId="55" fillId="61" borderId="141" applyNumberFormat="0" applyFont="0" applyAlignment="0" applyProtection="0"/>
    <xf numFmtId="0" fontId="114" fillId="0" borderId="86" applyNumberFormat="0" applyFill="0" applyAlignment="0" applyProtection="0"/>
    <xf numFmtId="0" fontId="114" fillId="0" borderId="143" applyNumberFormat="0" applyFill="0" applyAlignment="0" applyProtection="0"/>
    <xf numFmtId="0" fontId="55" fillId="61" borderId="84" applyNumberFormat="0" applyFont="0" applyAlignment="0" applyProtection="0"/>
    <xf numFmtId="211" fontId="211" fillId="42" borderId="79" applyNumberFormat="0" applyAlignment="0" applyProtection="0"/>
    <xf numFmtId="0" fontId="77" fillId="0" borderId="78" applyNumberFormat="0" applyFill="0">
      <alignment horizontal="centerContinuous" vertical="top"/>
    </xf>
    <xf numFmtId="0" fontId="67" fillId="61" borderId="129" applyNumberFormat="0" applyFont="0" applyAlignment="0" applyProtection="0"/>
    <xf numFmtId="211" fontId="215" fillId="0" borderId="93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82" fillId="0" borderId="75" applyNumberFormat="0" applyFill="0" applyAlignment="0" applyProtection="0"/>
    <xf numFmtId="0" fontId="65" fillId="57" borderId="83" applyNumberFormat="0" applyAlignment="0" applyProtection="0"/>
    <xf numFmtId="0" fontId="183" fillId="57" borderId="114" applyNumberFormat="0" applyAlignment="0" applyProtection="0"/>
    <xf numFmtId="0" fontId="114" fillId="0" borderId="86" applyNumberFormat="0" applyFill="0" applyAlignment="0" applyProtection="0"/>
    <xf numFmtId="211" fontId="208" fillId="0" borderId="111" applyNumberFormat="0" applyFill="0" applyAlignment="0" applyProtection="0"/>
    <xf numFmtId="0" fontId="55" fillId="61" borderId="84" applyNumberFormat="0" applyFont="0" applyAlignment="0" applyProtection="0"/>
    <xf numFmtId="0" fontId="65" fillId="57" borderId="101" applyNumberFormat="0" applyAlignment="0" applyProtection="0"/>
    <xf numFmtId="211" fontId="242" fillId="0" borderId="86" applyNumberFormat="0" applyFill="0" applyAlignment="0" applyProtection="0"/>
    <xf numFmtId="211" fontId="225" fillId="57" borderId="69" applyNumberFormat="0" applyAlignment="0" applyProtection="0"/>
    <xf numFmtId="211" fontId="48" fillId="61" borderId="80" applyNumberFormat="0" applyFont="0" applyAlignment="0" applyProtection="0"/>
    <xf numFmtId="0" fontId="55" fillId="61" borderId="129" applyNumberFormat="0" applyFont="0" applyAlignment="0" applyProtection="0"/>
    <xf numFmtId="0" fontId="65" fillId="57" borderId="128" applyNumberFormat="0" applyAlignment="0" applyProtection="0"/>
    <xf numFmtId="0" fontId="88" fillId="42" borderId="83" applyNumberFormat="0" applyAlignment="0" applyProtection="0"/>
    <xf numFmtId="0" fontId="242" fillId="0" borderId="86" applyNumberFormat="0" applyFill="0" applyAlignment="0" applyProtection="0"/>
    <xf numFmtId="211" fontId="207" fillId="0" borderId="111" applyNumberFormat="0" applyFill="0" applyAlignment="0" applyProtection="0"/>
    <xf numFmtId="0" fontId="377" fillId="60" borderId="83" applyNumberFormat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88" fillId="42" borderId="83" applyNumberFormat="0" applyAlignment="0" applyProtection="0"/>
    <xf numFmtId="0" fontId="99" fillId="57" borderId="142" applyNumberFormat="0" applyAlignment="0" applyProtection="0"/>
    <xf numFmtId="211" fontId="182" fillId="57" borderId="128" applyNumberFormat="0" applyAlignment="0" applyProtection="0"/>
    <xf numFmtId="211" fontId="48" fillId="61" borderId="84" applyNumberFormat="0" applyFont="0" applyAlignment="0" applyProtection="0"/>
    <xf numFmtId="0" fontId="47" fillId="61" borderId="102" applyNumberFormat="0" applyFont="0" applyAlignment="0" applyProtection="0"/>
    <xf numFmtId="0" fontId="55" fillId="61" borderId="141" applyNumberFormat="0" applyFont="0" applyAlignment="0" applyProtection="0"/>
    <xf numFmtId="0" fontId="47" fillId="61" borderId="102" applyNumberFormat="0" applyFont="0" applyAlignment="0" applyProtection="0"/>
    <xf numFmtId="0" fontId="391" fillId="0" borderId="125" applyNumberFormat="0" applyFill="0" applyAlignment="0" applyProtection="0"/>
    <xf numFmtId="0" fontId="65" fillId="57" borderId="128" applyNumberFormat="0" applyAlignment="0" applyProtection="0"/>
    <xf numFmtId="211" fontId="225" fillId="57" borderId="103" applyNumberFormat="0" applyAlignment="0" applyProtection="0"/>
    <xf numFmtId="0" fontId="114" fillId="0" borderId="143" applyNumberFormat="0" applyFill="0" applyAlignment="0" applyProtection="0"/>
    <xf numFmtId="0" fontId="65" fillId="57" borderId="140" applyNumberFormat="0" applyAlignment="0" applyProtection="0"/>
    <xf numFmtId="211" fontId="182" fillId="57" borderId="128" applyNumberFormat="0" applyAlignment="0" applyProtection="0"/>
    <xf numFmtId="0" fontId="226" fillId="57" borderId="39" applyNumberFormat="0" applyAlignment="0" applyProtection="0"/>
    <xf numFmtId="0" fontId="183" fillId="57" borderId="29" applyNumberFormat="0" applyAlignment="0" applyProtection="0"/>
    <xf numFmtId="0" fontId="114" fillId="0" borderId="117" applyNumberFormat="0" applyFill="0" applyAlignment="0" applyProtection="0"/>
    <xf numFmtId="0" fontId="88" fillId="42" borderId="153" applyNumberFormat="0" applyAlignment="0" applyProtection="0"/>
    <xf numFmtId="0" fontId="212" fillId="42" borderId="29" applyNumberFormat="0" applyAlignment="0" applyProtection="0"/>
    <xf numFmtId="211" fontId="242" fillId="0" borderId="82" applyNumberFormat="0" applyFill="0" applyAlignment="0" applyProtection="0"/>
    <xf numFmtId="0" fontId="243" fillId="0" borderId="40" applyNumberFormat="0" applyFill="0" applyAlignment="0" applyProtection="0"/>
    <xf numFmtId="0" fontId="114" fillId="0" borderId="131" applyNumberFormat="0" applyFill="0" applyAlignment="0" applyProtection="0"/>
    <xf numFmtId="0" fontId="55" fillId="61" borderId="115" applyNumberFormat="0" applyFont="0" applyAlignment="0" applyProtection="0"/>
    <xf numFmtId="0" fontId="88" fillId="42" borderId="114" applyNumberFormat="0" applyAlignment="0" applyProtection="0"/>
    <xf numFmtId="0" fontId="88" fillId="42" borderId="140" applyNumberFormat="0" applyAlignment="0" applyProtection="0"/>
    <xf numFmtId="0" fontId="67" fillId="61" borderId="38" applyNumberFormat="0" applyFont="0" applyAlignment="0" applyProtection="0"/>
    <xf numFmtId="0" fontId="65" fillId="57" borderId="114" applyNumberFormat="0" applyAlignment="0" applyProtection="0"/>
    <xf numFmtId="0" fontId="55" fillId="61" borderId="154" applyNumberFormat="0" applyFont="0" applyAlignment="0" applyProtection="0"/>
    <xf numFmtId="211" fontId="211" fillId="42" borderId="128" applyNumberFormat="0" applyAlignment="0" applyProtection="0"/>
    <xf numFmtId="0" fontId="48" fillId="61" borderId="141" applyNumberFormat="0" applyFont="0" applyAlignment="0" applyProtection="0"/>
    <xf numFmtId="0" fontId="88" fillId="42" borderId="101" applyNumberFormat="0" applyAlignment="0" applyProtection="0"/>
    <xf numFmtId="0" fontId="55" fillId="61" borderId="141" applyNumberFormat="0" applyFont="0" applyAlignment="0" applyProtection="0"/>
    <xf numFmtId="0" fontId="55" fillId="61" borderId="115" applyNumberFormat="0" applyFont="0" applyAlignment="0" applyProtection="0"/>
    <xf numFmtId="0" fontId="88" fillId="42" borderId="83" applyNumberFormat="0" applyAlignment="0" applyProtection="0"/>
    <xf numFmtId="0" fontId="390" fillId="0" borderId="75" applyNumberFormat="0" applyFill="0" applyAlignment="0" applyProtection="0"/>
    <xf numFmtId="0" fontId="48" fillId="61" borderId="102" applyNumberFormat="0" applyFont="0" applyAlignment="0" applyProtection="0"/>
    <xf numFmtId="0" fontId="99" fillId="57" borderId="85" applyNumberFormat="0" applyAlignment="0" applyProtection="0"/>
    <xf numFmtId="0" fontId="114" fillId="0" borderId="131" applyNumberFormat="0" applyFill="0" applyAlignment="0" applyProtection="0"/>
    <xf numFmtId="0" fontId="47" fillId="61" borderId="154" applyNumberFormat="0" applyFont="0" applyAlignment="0" applyProtection="0"/>
    <xf numFmtId="0" fontId="55" fillId="61" borderId="141" applyNumberFormat="0" applyFont="0" applyAlignment="0" applyProtection="0"/>
    <xf numFmtId="0" fontId="242" fillId="0" borderId="104" applyNumberFormat="0" applyFill="0" applyAlignment="0" applyProtection="0"/>
    <xf numFmtId="211" fontId="226" fillId="57" borderId="85" applyNumberFormat="0" applyAlignment="0" applyProtection="0"/>
    <xf numFmtId="0" fontId="88" fillId="42" borderId="83" applyNumberFormat="0" applyAlignment="0" applyProtection="0"/>
    <xf numFmtId="0" fontId="242" fillId="0" borderId="86" applyNumberFormat="0" applyFill="0" applyAlignment="0" applyProtection="0"/>
    <xf numFmtId="211" fontId="226" fillId="57" borderId="142" applyNumberFormat="0" applyAlignment="0" applyProtection="0"/>
    <xf numFmtId="0" fontId="211" fillId="42" borderId="83" applyNumberFormat="0" applyAlignment="0" applyProtection="0"/>
    <xf numFmtId="0" fontId="211" fillId="42" borderId="128" applyNumberFormat="0" applyAlignment="0" applyProtection="0"/>
    <xf numFmtId="0" fontId="88" fillId="42" borderId="153" applyNumberFormat="0" applyAlignment="0" applyProtection="0"/>
    <xf numFmtId="211" fontId="211" fillId="42" borderId="83" applyNumberFormat="0" applyAlignment="0" applyProtection="0"/>
    <xf numFmtId="211" fontId="211" fillId="42" borderId="128" applyNumberFormat="0" applyAlignment="0" applyProtection="0"/>
    <xf numFmtId="0" fontId="55" fillId="61" borderId="115" applyNumberFormat="0" applyFont="0" applyAlignment="0" applyProtection="0"/>
    <xf numFmtId="211" fontId="48" fillId="61" borderId="80" applyNumberFormat="0" applyFon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211" fillId="42" borderId="67" applyNumberFormat="0" applyAlignment="0" applyProtection="0"/>
    <xf numFmtId="211" fontId="207" fillId="0" borderId="98" applyNumberFormat="0" applyFill="0" applyAlignment="0" applyProtection="0"/>
    <xf numFmtId="0" fontId="47" fillId="61" borderId="102" applyNumberFormat="0" applyFont="0" applyAlignment="0" applyProtection="0"/>
    <xf numFmtId="211" fontId="182" fillId="57" borderId="101" applyNumberFormat="0" applyAlignment="0" applyProtection="0"/>
    <xf numFmtId="211" fontId="242" fillId="0" borderId="131" applyNumberFormat="0" applyFill="0" applyAlignment="0" applyProtection="0"/>
    <xf numFmtId="211" fontId="48" fillId="61" borderId="80" applyNumberFormat="0" applyFont="0" applyAlignment="0" applyProtection="0"/>
    <xf numFmtId="211" fontId="211" fillId="42" borderId="83" applyNumberFormat="0" applyAlignment="0" applyProtection="0"/>
    <xf numFmtId="211" fontId="243" fillId="0" borderId="86" applyNumberFormat="0" applyFill="0" applyAlignment="0" applyProtection="0"/>
    <xf numFmtId="211" fontId="242" fillId="0" borderId="143" applyNumberFormat="0" applyFill="0" applyAlignment="0" applyProtection="0"/>
    <xf numFmtId="0" fontId="381" fillId="0" borderId="105" applyNumberFormat="0" applyFill="0" applyAlignment="0" applyProtection="0"/>
    <xf numFmtId="0" fontId="55" fillId="61" borderId="141" applyNumberFormat="0" applyFont="0" applyAlignment="0" applyProtection="0"/>
    <xf numFmtId="0" fontId="114" fillId="0" borderId="117" applyNumberFormat="0" applyFill="0" applyAlignment="0" applyProtection="0"/>
    <xf numFmtId="211" fontId="182" fillId="57" borderId="83" applyNumberFormat="0" applyAlignment="0" applyProtection="0"/>
    <xf numFmtId="0" fontId="207" fillId="0" borderId="75" applyNumberFormat="0" applyFill="0" applyAlignment="0" applyProtection="0"/>
    <xf numFmtId="0" fontId="65" fillId="57" borderId="83" applyNumberFormat="0" applyAlignment="0" applyProtection="0"/>
    <xf numFmtId="0" fontId="381" fillId="0" borderId="87" applyNumberFormat="0" applyFill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211" fontId="182" fillId="57" borderId="128" applyNumberFormat="0" applyAlignment="0" applyProtection="0"/>
    <xf numFmtId="211" fontId="242" fillId="0" borderId="86" applyNumberFormat="0" applyFill="0" applyAlignment="0" applyProtection="0"/>
    <xf numFmtId="211" fontId="48" fillId="61" borderId="80" applyNumberFormat="0" applyFont="0" applyAlignment="0" applyProtection="0"/>
    <xf numFmtId="211" fontId="211" fillId="42" borderId="83" applyNumberFormat="0" applyAlignment="0" applyProtection="0"/>
    <xf numFmtId="211" fontId="243" fillId="0" borderId="86" applyNumberFormat="0" applyFill="0" applyAlignment="0" applyProtection="0"/>
    <xf numFmtId="0" fontId="88" fillId="42" borderId="140" applyNumberFormat="0" applyAlignment="0" applyProtection="0"/>
    <xf numFmtId="0" fontId="47" fillId="61" borderId="102" applyNumberFormat="0" applyFont="0" applyAlignment="0" applyProtection="0"/>
    <xf numFmtId="211" fontId="242" fillId="0" borderId="131" applyNumberFormat="0" applyFill="0" applyAlignment="0" applyProtection="0"/>
    <xf numFmtId="0" fontId="114" fillId="0" borderId="117" applyNumberFormat="0" applyFill="0" applyAlignment="0" applyProtection="0"/>
    <xf numFmtId="211" fontId="211" fillId="42" borderId="83" applyNumberFormat="0" applyAlignment="0" applyProtection="0"/>
    <xf numFmtId="0" fontId="207" fillId="0" borderId="75" applyNumberFormat="0" applyFill="0" applyAlignment="0" applyProtection="0"/>
    <xf numFmtId="0" fontId="55" fillId="61" borderId="115" applyNumberFormat="0" applyFont="0" applyAlignment="0" applyProtection="0"/>
    <xf numFmtId="0" fontId="65" fillId="57" borderId="83" applyNumberFormat="0" applyAlignment="0" applyProtection="0"/>
    <xf numFmtId="0" fontId="367" fillId="62" borderId="83" applyNumberFormat="0" applyAlignment="0" applyProtection="0"/>
    <xf numFmtId="0" fontId="55" fillId="61" borderId="129" applyNumberFormat="0" applyFont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82" fillId="0" borderId="135" applyNumberFormat="0" applyFill="0" applyAlignment="0" applyProtection="0"/>
    <xf numFmtId="0" fontId="55" fillId="61" borderId="129" applyNumberFormat="0" applyFont="0" applyAlignment="0" applyProtection="0"/>
    <xf numFmtId="211" fontId="211" fillId="42" borderId="83" applyNumberFormat="0" applyAlignment="0" applyProtection="0"/>
    <xf numFmtId="0" fontId="207" fillId="0" borderId="75" applyNumberFormat="0" applyFill="0" applyAlignment="0" applyProtection="0"/>
    <xf numFmtId="211" fontId="48" fillId="61" borderId="102" applyNumberFormat="0" applyFont="0" applyAlignment="0" applyProtection="0"/>
    <xf numFmtId="0" fontId="65" fillId="57" borderId="83" applyNumberFormat="0" applyAlignment="0" applyProtection="0"/>
    <xf numFmtId="0" fontId="114" fillId="0" borderId="86" applyNumberFormat="0" applyFill="0" applyAlignment="0" applyProtection="0"/>
    <xf numFmtId="211" fontId="207" fillId="0" borderId="122" applyNumberFormat="0" applyFill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211" fontId="182" fillId="57" borderId="128" applyNumberFormat="0" applyAlignment="0" applyProtection="0"/>
    <xf numFmtId="211" fontId="211" fillId="42" borderId="83" applyNumberFormat="0" applyAlignment="0" applyProtection="0"/>
    <xf numFmtId="211" fontId="243" fillId="0" borderId="143" applyNumberFormat="0" applyFill="0" applyAlignment="0" applyProtection="0"/>
    <xf numFmtId="0" fontId="207" fillId="0" borderId="75" applyNumberFormat="0" applyFill="0" applyAlignment="0" applyProtection="0"/>
    <xf numFmtId="0" fontId="114" fillId="0" borderId="117" applyNumberFormat="0" applyFill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48" fillId="61" borderId="115" applyNumberFormat="0" applyFont="0" applyAlignment="0" applyProtection="0"/>
    <xf numFmtId="0" fontId="65" fillId="57" borderId="114" applyNumberFormat="0" applyAlignment="0" applyProtection="0"/>
    <xf numFmtId="211" fontId="183" fillId="57" borderId="83" applyNumberFormat="0" applyAlignment="0" applyProtection="0"/>
    <xf numFmtId="0" fontId="55" fillId="61" borderId="141" applyNumberFormat="0" applyFont="0" applyAlignment="0" applyProtection="0"/>
    <xf numFmtId="211" fontId="211" fillId="42" borderId="83" applyNumberFormat="0" applyAlignment="0" applyProtection="0"/>
    <xf numFmtId="211" fontId="225" fillId="57" borderId="142" applyNumberFormat="0" applyAlignment="0" applyProtection="0"/>
    <xf numFmtId="0" fontId="207" fillId="0" borderId="75" applyNumberFormat="0" applyFill="0" applyAlignment="0" applyProtection="0"/>
    <xf numFmtId="0" fontId="60" fillId="0" borderId="152">
      <alignment horizontal="center"/>
    </xf>
    <xf numFmtId="0" fontId="82" fillId="0" borderId="98" applyNumberFormat="0" applyFill="0" applyAlignment="0" applyProtection="0"/>
    <xf numFmtId="0" fontId="377" fillId="42" borderId="83" applyNumberFormat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88" fillId="42" borderId="101" applyNumberFormat="0" applyAlignment="0" applyProtection="0"/>
    <xf numFmtId="211" fontId="182" fillId="57" borderId="140" applyNumberFormat="0" applyAlignment="0" applyProtection="0"/>
    <xf numFmtId="0" fontId="182" fillId="57" borderId="101" applyNumberFormat="0" applyAlignment="0" applyProtection="0"/>
    <xf numFmtId="211" fontId="48" fillId="61" borderId="80" applyNumberFormat="0" applyFont="0" applyAlignment="0" applyProtection="0"/>
    <xf numFmtId="211" fontId="211" fillId="42" borderId="83" applyNumberFormat="0" applyAlignment="0" applyProtection="0"/>
    <xf numFmtId="0" fontId="13" fillId="61" borderId="84" applyNumberFormat="0" applyFont="0" applyAlignment="0" applyProtection="0"/>
    <xf numFmtId="0" fontId="367" fillId="57" borderId="140" applyNumberFormat="0" applyAlignment="0" applyProtection="0"/>
    <xf numFmtId="211" fontId="182" fillId="57" borderId="128" applyNumberFormat="0" applyAlignment="0" applyProtection="0"/>
    <xf numFmtId="0" fontId="114" fillId="0" borderId="131" applyNumberFormat="0" applyFill="0" applyAlignment="0" applyProtection="0"/>
    <xf numFmtId="0" fontId="365" fillId="62" borderId="130" applyNumberFormat="0" applyAlignment="0" applyProtection="0"/>
    <xf numFmtId="0" fontId="55" fillId="61" borderId="115" applyNumberFormat="0" applyFont="0" applyAlignment="0" applyProtection="0"/>
    <xf numFmtId="211" fontId="211" fillId="42" borderId="128" applyNumberFormat="0" applyAlignment="0" applyProtection="0"/>
    <xf numFmtId="0" fontId="114" fillId="0" borderId="143" applyNumberFormat="0" applyFill="0" applyAlignment="0" applyProtection="0"/>
    <xf numFmtId="0" fontId="82" fillId="0" borderId="122" applyNumberFormat="0" applyFill="0" applyAlignment="0" applyProtection="0"/>
    <xf numFmtId="211" fontId="225" fillId="57" borderId="142" applyNumberFormat="0" applyAlignment="0" applyProtection="0"/>
    <xf numFmtId="211" fontId="212" fillId="42" borderId="128" applyNumberFormat="0" applyAlignment="0" applyProtection="0"/>
    <xf numFmtId="211" fontId="225" fillId="57" borderId="116" applyNumberFormat="0" applyAlignment="0" applyProtection="0"/>
    <xf numFmtId="211" fontId="242" fillId="0" borderId="82" applyNumberFormat="0" applyFill="0" applyAlignment="0" applyProtection="0"/>
    <xf numFmtId="211" fontId="242" fillId="0" borderId="143" applyNumberFormat="0" applyFill="0" applyAlignment="0" applyProtection="0"/>
    <xf numFmtId="0" fontId="366" fillId="57" borderId="116" applyNumberFormat="0" applyAlignment="0" applyProtection="0"/>
    <xf numFmtId="211" fontId="48" fillId="61" borderId="102" applyNumberFormat="0" applyFont="0" applyAlignment="0" applyProtection="0"/>
    <xf numFmtId="211" fontId="48" fillId="61" borderId="141" applyNumberFormat="0" applyFont="0" applyAlignment="0" applyProtection="0"/>
    <xf numFmtId="0" fontId="88" fillId="42" borderId="114" applyNumberFormat="0" applyAlignment="0" applyProtection="0"/>
    <xf numFmtId="0" fontId="82" fillId="0" borderId="98" applyNumberFormat="0" applyFill="0" applyAlignment="0" applyProtection="0"/>
    <xf numFmtId="0" fontId="99" fillId="57" borderId="142" applyNumberFormat="0" applyAlignment="0" applyProtection="0"/>
    <xf numFmtId="0" fontId="88" fillId="42" borderId="101" applyNumberFormat="0" applyAlignment="0" applyProtection="0"/>
    <xf numFmtId="211" fontId="48" fillId="61" borderId="84" applyNumberFormat="0" applyFont="0" applyAlignment="0" applyProtection="0"/>
    <xf numFmtId="0" fontId="208" fillId="0" borderId="75" applyNumberFormat="0" applyFill="0" applyAlignment="0" applyProtection="0"/>
    <xf numFmtId="211" fontId="225" fillId="57" borderId="103" applyNumberFormat="0" applyAlignment="0" applyProtection="0"/>
    <xf numFmtId="211" fontId="242" fillId="0" borderId="143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0" fontId="368" fillId="57" borderId="83" applyNumberFormat="0" applyAlignment="0" applyProtection="0"/>
    <xf numFmtId="0" fontId="65" fillId="57" borderId="114" applyNumberFormat="0" applyAlignment="0" applyProtection="0"/>
    <xf numFmtId="0" fontId="114" fillId="0" borderId="86" applyNumberFormat="0" applyFill="0" applyAlignment="0" applyProtection="0"/>
    <xf numFmtId="0" fontId="88" fillId="42" borderId="114" applyNumberFormat="0" applyAlignment="0" applyProtection="0"/>
    <xf numFmtId="0" fontId="55" fillId="61" borderId="84" applyNumberFormat="0" applyFont="0" applyAlignment="0" applyProtection="0"/>
    <xf numFmtId="0" fontId="47" fillId="61" borderId="102" applyNumberFormat="0" applyFont="0" applyAlignment="0" applyProtection="0"/>
    <xf numFmtId="0" fontId="65" fillId="57" borderId="83" applyNumberFormat="0" applyAlignment="0" applyProtection="0"/>
    <xf numFmtId="0" fontId="55" fillId="61" borderId="154" applyNumberFormat="0" applyFont="0" applyAlignment="0" applyProtection="0"/>
    <xf numFmtId="211" fontId="211" fillId="42" borderId="140" applyNumberFormat="0" applyAlignment="0" applyProtection="0"/>
    <xf numFmtId="211" fontId="211" fillId="42" borderId="114" applyNumberFormat="0" applyAlignment="0" applyProtection="0"/>
    <xf numFmtId="0" fontId="82" fillId="0" borderId="150" applyNumberFormat="0" applyFill="0" applyAlignment="0" applyProtection="0"/>
    <xf numFmtId="0" fontId="55" fillId="61" borderId="115" applyNumberFormat="0" applyFont="0" applyAlignment="0" applyProtection="0"/>
    <xf numFmtId="211" fontId="242" fillId="0" borderId="104" applyNumberFormat="0" applyFill="0" applyAlignment="0" applyProtection="0"/>
    <xf numFmtId="211" fontId="48" fillId="61" borderId="84" applyNumberFormat="0" applyFon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114" fillId="0" borderId="104" applyNumberFormat="0" applyFill="0" applyAlignment="0" applyProtection="0"/>
    <xf numFmtId="211" fontId="207" fillId="0" borderId="122" applyNumberFormat="0" applyFill="0" applyAlignment="0" applyProtection="0"/>
    <xf numFmtId="211" fontId="225" fillId="57" borderId="142" applyNumberFormat="0" applyAlignment="0" applyProtection="0"/>
    <xf numFmtId="0" fontId="55" fillId="61" borderId="154" applyNumberFormat="0" applyFont="0" applyAlignment="0" applyProtection="0"/>
    <xf numFmtId="0" fontId="114" fillId="0" borderId="131" applyNumberFormat="0" applyFill="0" applyAlignment="0" applyProtection="0"/>
    <xf numFmtId="211" fontId="48" fillId="61" borderId="84" applyNumberFormat="0" applyFont="0" applyAlignment="0" applyProtection="0"/>
    <xf numFmtId="0" fontId="88" fillId="42" borderId="128" applyNumberFormat="0" applyAlignment="0" applyProtection="0"/>
    <xf numFmtId="0" fontId="114" fillId="0" borderId="86" applyNumberFormat="0" applyFill="0" applyAlignment="0" applyProtection="0"/>
    <xf numFmtId="0" fontId="225" fillId="57" borderId="155" applyNumberFormat="0" applyAlignment="0" applyProtection="0"/>
    <xf numFmtId="0" fontId="114" fillId="0" borderId="86" applyNumberFormat="0" applyFill="0" applyAlignment="0" applyProtection="0"/>
    <xf numFmtId="0" fontId="114" fillId="0" borderId="117" applyNumberFormat="0" applyFill="0" applyAlignment="0" applyProtection="0"/>
    <xf numFmtId="0" fontId="55" fillId="61" borderId="84" applyNumberFormat="0" applyFont="0" applyAlignment="0" applyProtection="0"/>
    <xf numFmtId="211" fontId="242" fillId="0" borderId="143" applyNumberFormat="0" applyFill="0" applyAlignment="0" applyProtection="0"/>
    <xf numFmtId="0" fontId="99" fillId="57" borderId="116" applyNumberFormat="0" applyAlignment="0" applyProtection="0"/>
    <xf numFmtId="0" fontId="114" fillId="0" borderId="104" applyNumberFormat="0" applyFill="0" applyAlignment="0" applyProtection="0"/>
    <xf numFmtId="0" fontId="55" fillId="61" borderId="141" applyNumberFormat="0" applyFont="0" applyAlignment="0" applyProtection="0"/>
    <xf numFmtId="0" fontId="55" fillId="61" borderId="102" applyNumberFormat="0" applyFont="0" applyAlignment="0" applyProtection="0"/>
    <xf numFmtId="211" fontId="48" fillId="61" borderId="84" applyNumberFormat="0" applyFon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99" fillId="57" borderId="103" applyNumberFormat="0" applyAlignment="0" applyProtection="0"/>
    <xf numFmtId="0" fontId="55" fillId="61" borderId="115" applyNumberFormat="0" applyFont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65" fillId="57" borderId="128" applyNumberFormat="0" applyAlignment="0" applyProtection="0"/>
    <xf numFmtId="0" fontId="381" fillId="0" borderId="118" applyNumberFormat="0" applyFill="0" applyAlignment="0" applyProtection="0"/>
    <xf numFmtId="0" fontId="377" fillId="60" borderId="101" applyNumberFormat="0" applyAlignment="0" applyProtection="0"/>
    <xf numFmtId="0" fontId="48" fillId="61" borderId="129" applyNumberFormat="0" applyFont="0" applyAlignment="0" applyProtection="0"/>
    <xf numFmtId="0" fontId="65" fillId="57" borderId="128" applyNumberFormat="0" applyAlignment="0" applyProtection="0"/>
    <xf numFmtId="0" fontId="55" fillId="61" borderId="154" applyNumberFormat="0" applyFont="0" applyAlignment="0" applyProtection="0"/>
    <xf numFmtId="0" fontId="65" fillId="57" borderId="101" applyNumberFormat="0" applyAlignment="0" applyProtection="0"/>
    <xf numFmtId="211" fontId="182" fillId="57" borderId="140" applyNumberFormat="0" applyAlignment="0" applyProtection="0"/>
    <xf numFmtId="0" fontId="48" fillId="61" borderId="129" applyNumberFormat="0" applyFont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65" fillId="57" borderId="101" applyNumberFormat="0" applyAlignment="0" applyProtection="0"/>
    <xf numFmtId="0" fontId="114" fillId="0" borderId="117" applyNumberFormat="0" applyFill="0" applyAlignment="0" applyProtection="0"/>
    <xf numFmtId="0" fontId="381" fillId="0" borderId="105" applyNumberFormat="0" applyFill="0" applyAlignment="0" applyProtection="0"/>
    <xf numFmtId="49" fontId="63" fillId="0" borderId="74" applyNumberFormat="0" applyAlignment="0" applyProtection="0">
      <alignment horizontal="left" wrapText="1"/>
    </xf>
    <xf numFmtId="211" fontId="182" fillId="57" borderId="128" applyNumberFormat="0" applyAlignment="0" applyProtection="0"/>
    <xf numFmtId="211" fontId="48" fillId="61" borderId="80" applyNumberFormat="0" applyFont="0" applyAlignment="0" applyProtection="0"/>
    <xf numFmtId="0" fontId="99" fillId="57" borderId="103" applyNumberFormat="0" applyAlignment="0" applyProtection="0"/>
    <xf numFmtId="0" fontId="82" fillId="0" borderId="98" applyNumberFormat="0" applyFill="0" applyAlignment="0" applyProtection="0"/>
    <xf numFmtId="0" fontId="47" fillId="61" borderId="154" applyNumberFormat="0" applyFont="0" applyAlignment="0" applyProtection="0"/>
    <xf numFmtId="0" fontId="211" fillId="42" borderId="114" applyNumberFormat="0" applyAlignment="0" applyProtection="0"/>
    <xf numFmtId="211" fontId="211" fillId="42" borderId="128" applyNumberFormat="0" applyAlignment="0" applyProtection="0"/>
    <xf numFmtId="0" fontId="82" fillId="0" borderId="122" applyNumberFormat="0" applyFill="0" applyAlignment="0" applyProtection="0"/>
    <xf numFmtId="211" fontId="211" fillId="42" borderId="140" applyNumberFormat="0" applyAlignment="0" applyProtection="0"/>
    <xf numFmtId="0" fontId="55" fillId="61" borderId="129" applyNumberFormat="0" applyFont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48" fillId="61" borderId="84" applyNumberFormat="0" applyFont="0" applyAlignment="0" applyProtection="0"/>
    <xf numFmtId="37" fontId="57" fillId="55" borderId="120" applyBorder="0">
      <alignment horizontal="left" vertical="center" indent="2"/>
    </xf>
    <xf numFmtId="0" fontId="88" fillId="42" borderId="140" applyNumberFormat="0" applyAlignment="0" applyProtection="0"/>
    <xf numFmtId="0" fontId="242" fillId="0" borderId="131" applyNumberFormat="0" applyFill="0" applyAlignment="0" applyProtection="0"/>
    <xf numFmtId="211" fontId="183" fillId="57" borderId="140" applyNumberFormat="0" applyAlignment="0" applyProtection="0"/>
    <xf numFmtId="211" fontId="48" fillId="61" borderId="84" applyNumberFormat="0" applyFont="0" applyAlignment="0" applyProtection="0"/>
    <xf numFmtId="0" fontId="183" fillId="57" borderId="153" applyNumberFormat="0" applyAlignment="0" applyProtection="0"/>
    <xf numFmtId="0" fontId="65" fillId="57" borderId="153" applyNumberFormat="0" applyAlignment="0" applyProtection="0"/>
    <xf numFmtId="0" fontId="242" fillId="0" borderId="156" applyNumberFormat="0" applyFill="0" applyAlignment="0" applyProtection="0"/>
    <xf numFmtId="0" fontId="212" fillId="42" borderId="29" applyNumberFormat="0" applyAlignment="0" applyProtection="0"/>
    <xf numFmtId="0" fontId="88" fillId="42" borderId="153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3" fillId="61" borderId="84" applyNumberFormat="0" applyFont="0" applyAlignment="0" applyProtection="0"/>
    <xf numFmtId="0" fontId="114" fillId="0" borderId="156" applyNumberFormat="0" applyFill="0" applyAlignment="0" applyProtection="0"/>
    <xf numFmtId="0" fontId="242" fillId="0" borderId="143" applyNumberFormat="0" applyFill="0" applyAlignment="0" applyProtection="0"/>
    <xf numFmtId="0" fontId="13" fillId="61" borderId="141" applyNumberFormat="0" applyFont="0" applyAlignment="0" applyProtection="0"/>
    <xf numFmtId="211" fontId="48" fillId="61" borderId="141" applyNumberFormat="0" applyFont="0" applyAlignment="0" applyProtection="0"/>
    <xf numFmtId="211" fontId="207" fillId="0" borderId="111" applyNumberFormat="0" applyFill="0" applyAlignment="0" applyProtection="0"/>
    <xf numFmtId="211" fontId="48" fillId="61" borderId="84" applyNumberFormat="0" applyFont="0" applyAlignment="0" applyProtection="0"/>
    <xf numFmtId="0" fontId="55" fillId="61" borderId="154" applyNumberFormat="0" applyFont="0" applyAlignment="0" applyProtection="0"/>
    <xf numFmtId="211" fontId="54" fillId="0" borderId="126"/>
    <xf numFmtId="0" fontId="212" fillId="42" borderId="29" applyNumberFormat="0" applyAlignment="0" applyProtection="0"/>
    <xf numFmtId="0" fontId="55" fillId="61" borderId="102" applyNumberFormat="0" applyFont="0" applyAlignment="0" applyProtection="0"/>
    <xf numFmtId="211" fontId="48" fillId="61" borderId="115" applyNumberFormat="0" applyFont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211" fontId="208" fillId="0" borderId="135" applyNumberFormat="0" applyFill="0" applyAlignment="0" applyProtection="0"/>
    <xf numFmtId="0" fontId="212" fillId="42" borderId="29" applyNumberFormat="0" applyAlignment="0" applyProtection="0"/>
    <xf numFmtId="211" fontId="208" fillId="0" borderId="75" applyNumberFormat="0" applyFill="0" applyAlignment="0" applyProtection="0"/>
    <xf numFmtId="0" fontId="207" fillId="0" borderId="122" applyNumberFormat="0" applyFill="0" applyAlignment="0" applyProtection="0"/>
    <xf numFmtId="211" fontId="183" fillId="57" borderId="140" applyNumberFormat="0" applyAlignment="0" applyProtection="0"/>
    <xf numFmtId="0" fontId="114" fillId="0" borderId="86" applyNumberFormat="0" applyFill="0" applyAlignment="0" applyProtection="0"/>
    <xf numFmtId="0" fontId="55" fillId="61" borderId="154" applyNumberFormat="0" applyFont="0" applyAlignment="0" applyProtection="0"/>
    <xf numFmtId="0" fontId="211" fillId="42" borderId="140" applyNumberFormat="0" applyAlignment="0" applyProtection="0"/>
    <xf numFmtId="0" fontId="88" fillId="42" borderId="114" applyNumberFormat="0" applyAlignment="0" applyProtection="0"/>
    <xf numFmtId="0" fontId="13" fillId="61" borderId="84" applyNumberFormat="0" applyFont="0" applyAlignment="0" applyProtection="0"/>
    <xf numFmtId="211" fontId="48" fillId="61" borderId="141" applyNumberFormat="0" applyFont="0" applyAlignment="0" applyProtection="0"/>
    <xf numFmtId="0" fontId="114" fillId="0" borderId="86" applyNumberFormat="0" applyFill="0" applyAlignment="0" applyProtection="0"/>
    <xf numFmtId="211" fontId="211" fillId="42" borderId="114" applyNumberFormat="0" applyAlignment="0" applyProtection="0"/>
    <xf numFmtId="0" fontId="182" fillId="57" borderId="114" applyNumberFormat="0" applyAlignment="0" applyProtection="0"/>
    <xf numFmtId="211" fontId="225" fillId="57" borderId="116" applyNumberFormat="0" applyAlignment="0" applyProtection="0"/>
    <xf numFmtId="0" fontId="55" fillId="61" borderId="115" applyNumberFormat="0" applyFont="0" applyAlignment="0" applyProtection="0"/>
    <xf numFmtId="211" fontId="225" fillId="57" borderId="116" applyNumberFormat="0" applyAlignment="0" applyProtection="0"/>
    <xf numFmtId="211" fontId="225" fillId="57" borderId="130" applyNumberFormat="0" applyAlignment="0" applyProtection="0"/>
    <xf numFmtId="211" fontId="225" fillId="57" borderId="103" applyNumberFormat="0" applyAlignment="0" applyProtection="0"/>
    <xf numFmtId="211" fontId="48" fillId="61" borderId="141" applyNumberFormat="0" applyFont="0" applyAlignment="0" applyProtection="0"/>
    <xf numFmtId="0" fontId="47" fillId="61" borderId="84" applyNumberFormat="0" applyFont="0" applyAlignment="0" applyProtection="0"/>
    <xf numFmtId="0" fontId="48" fillId="61" borderId="84" applyNumberFormat="0" applyFont="0" applyAlignment="0" applyProtection="0"/>
    <xf numFmtId="211" fontId="48" fillId="61" borderId="84" applyNumberFormat="0" applyFont="0" applyAlignment="0" applyProtection="0"/>
    <xf numFmtId="0" fontId="242" fillId="0" borderId="104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211" fontId="182" fillId="57" borderId="101" applyNumberFormat="0" applyAlignment="0" applyProtection="0"/>
    <xf numFmtId="0" fontId="182" fillId="57" borderId="128" applyNumberFormat="0" applyAlignment="0" applyProtection="0"/>
    <xf numFmtId="0" fontId="211" fillId="42" borderId="114" applyNumberFormat="0" applyAlignment="0" applyProtection="0"/>
    <xf numFmtId="211" fontId="182" fillId="57" borderId="67" applyNumberFormat="0" applyAlignment="0" applyProtection="0"/>
    <xf numFmtId="211" fontId="243" fillId="0" borderId="131" applyNumberFormat="0" applyFill="0" applyAlignment="0" applyProtection="0"/>
    <xf numFmtId="211" fontId="225" fillId="57" borderId="142" applyNumberFormat="0" applyAlignment="0" applyProtection="0"/>
    <xf numFmtId="0" fontId="378" fillId="42" borderId="83" applyNumberFormat="0" applyAlignment="0" applyProtection="0"/>
    <xf numFmtId="0" fontId="55" fillId="61" borderId="141" applyNumberFormat="0" applyFont="0" applyAlignment="0" applyProtection="0"/>
    <xf numFmtId="0" fontId="88" fillId="42" borderId="83" applyNumberFormat="0" applyAlignment="0" applyProtection="0"/>
    <xf numFmtId="0" fontId="47" fillId="61" borderId="102" applyNumberFormat="0" applyFont="0" applyAlignment="0" applyProtection="0"/>
    <xf numFmtId="0" fontId="47" fillId="61" borderId="115" applyNumberFormat="0" applyFont="0" applyAlignment="0" applyProtection="0"/>
    <xf numFmtId="0" fontId="211" fillId="42" borderId="153" applyNumberFormat="0" applyAlignment="0" applyProtection="0"/>
    <xf numFmtId="0" fontId="114" fillId="0" borderId="156" applyNumberFormat="0" applyFill="0" applyAlignment="0" applyProtection="0"/>
    <xf numFmtId="0" fontId="381" fillId="0" borderId="143" applyNumberFormat="0" applyFill="0" applyAlignment="0" applyProtection="0"/>
    <xf numFmtId="211" fontId="242" fillId="0" borderId="117" applyNumberFormat="0" applyFill="0" applyAlignment="0" applyProtection="0"/>
    <xf numFmtId="0" fontId="82" fillId="0" borderId="98" applyNumberFormat="0" applyFill="0" applyAlignment="0" applyProtection="0"/>
    <xf numFmtId="211" fontId="211" fillId="42" borderId="101" applyNumberFormat="0" applyAlignment="0" applyProtection="0"/>
    <xf numFmtId="0" fontId="88" fillId="42" borderId="101" applyNumberFormat="0" applyAlignment="0" applyProtection="0"/>
    <xf numFmtId="0" fontId="88" fillId="42" borderId="140" applyNumberFormat="0" applyAlignment="0" applyProtection="0"/>
    <xf numFmtId="211" fontId="207" fillId="0" borderId="91" applyNumberFormat="0" applyFill="0" applyAlignment="0" applyProtection="0"/>
    <xf numFmtId="0" fontId="114" fillId="0" borderId="117" applyNumberFormat="0" applyFill="0" applyAlignment="0" applyProtection="0"/>
    <xf numFmtId="211" fontId="242" fillId="0" borderId="117" applyNumberFormat="0" applyFill="0" applyAlignment="0" applyProtection="0"/>
    <xf numFmtId="211" fontId="242" fillId="0" borderId="86" applyNumberFormat="0" applyFill="0" applyAlignment="0" applyProtection="0"/>
    <xf numFmtId="211" fontId="67" fillId="61" borderId="115" applyNumberFormat="0" applyFont="0" applyAlignment="0" applyProtection="0"/>
    <xf numFmtId="0" fontId="34" fillId="61" borderId="154" applyNumberFormat="0" applyFont="0" applyAlignment="0" applyProtection="0"/>
    <xf numFmtId="211" fontId="242" fillId="0" borderId="104" applyNumberFormat="0" applyFill="0" applyAlignment="0" applyProtection="0"/>
    <xf numFmtId="0" fontId="88" fillId="42" borderId="101" applyNumberFormat="0" applyAlignment="0" applyProtection="0"/>
    <xf numFmtId="211" fontId="207" fillId="0" borderId="91" applyNumberFormat="0" applyFill="0" applyAlignment="0" applyProtection="0"/>
    <xf numFmtId="0" fontId="225" fillId="57" borderId="155" applyNumberFormat="0" applyAlignment="0" applyProtection="0"/>
    <xf numFmtId="211" fontId="211" fillId="42" borderId="114" applyNumberFormat="0" applyAlignment="0" applyProtection="0"/>
    <xf numFmtId="211" fontId="242" fillId="0" borderId="70" applyNumberFormat="0" applyFill="0" applyAlignment="0" applyProtection="0"/>
    <xf numFmtId="0" fontId="55" fillId="61" borderId="154" applyNumberFormat="0" applyFont="0" applyAlignment="0" applyProtection="0"/>
    <xf numFmtId="0" fontId="227" fillId="57" borderId="69" applyNumberFormat="0" applyAlignment="0" applyProtection="0"/>
    <xf numFmtId="211" fontId="226" fillId="57" borderId="69" applyNumberForma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242" fillId="0" borderId="86" applyNumberFormat="0" applyFill="0" applyAlignment="0" applyProtection="0"/>
    <xf numFmtId="211" fontId="207" fillId="0" borderId="91" applyNumberFormat="0" applyFill="0" applyAlignment="0" applyProtection="0"/>
    <xf numFmtId="0" fontId="82" fillId="0" borderId="91" applyNumberFormat="0" applyFill="0" applyAlignment="0" applyProtection="0"/>
    <xf numFmtId="0" fontId="47" fillId="61" borderId="154" applyNumberFormat="0" applyFont="0" applyAlignment="0" applyProtection="0"/>
    <xf numFmtId="0" fontId="55" fillId="61" borderId="154" applyNumberFormat="0" applyFont="0" applyAlignment="0" applyProtection="0"/>
    <xf numFmtId="211" fontId="242" fillId="0" borderId="104" applyNumberFormat="0" applyFill="0" applyAlignment="0" applyProtection="0"/>
    <xf numFmtId="0" fontId="114" fillId="0" borderId="143" applyNumberFormat="0" applyFill="0" applyAlignment="0" applyProtection="0"/>
    <xf numFmtId="211" fontId="226" fillId="57" borderId="130" applyNumberFormat="0" applyAlignment="0" applyProtection="0"/>
    <xf numFmtId="0" fontId="378" fillId="42" borderId="101" applyNumberFormat="0" applyAlignment="0" applyProtection="0"/>
    <xf numFmtId="0" fontId="212" fillId="42" borderId="101" applyNumberFormat="0" applyAlignment="0" applyProtection="0"/>
    <xf numFmtId="0" fontId="114" fillId="0" borderId="156" applyNumberFormat="0" applyFill="0" applyAlignment="0" applyProtection="0"/>
    <xf numFmtId="211" fontId="225" fillId="57" borderId="130" applyNumberFormat="0" applyAlignment="0" applyProtection="0"/>
    <xf numFmtId="0" fontId="162" fillId="0" borderId="123" applyNumberFormat="0" applyFill="0" applyProtection="0">
      <alignment horizontal="center"/>
    </xf>
    <xf numFmtId="0" fontId="47" fillId="61" borderId="84" applyNumberFormat="0" applyFont="0" applyAlignment="0" applyProtection="0"/>
    <xf numFmtId="0" fontId="65" fillId="57" borderId="128" applyNumberFormat="0" applyAlignment="0" applyProtection="0"/>
    <xf numFmtId="0" fontId="55" fillId="61" borderId="129" applyNumberFormat="0" applyFont="0" applyAlignment="0" applyProtection="0"/>
    <xf numFmtId="0" fontId="211" fillId="42" borderId="140" applyNumberFormat="0" applyAlignment="0" applyProtection="0"/>
    <xf numFmtId="0" fontId="55" fillId="61" borderId="141" applyNumberFormat="0" applyFont="0" applyAlignment="0" applyProtection="0"/>
    <xf numFmtId="211" fontId="208" fillId="0" borderId="135" applyNumberFormat="0" applyFill="0" applyAlignment="0" applyProtection="0"/>
    <xf numFmtId="211" fontId="242" fillId="0" borderId="104" applyNumberFormat="0" applyFill="0" applyAlignment="0" applyProtection="0"/>
    <xf numFmtId="211" fontId="182" fillId="57" borderId="128" applyNumberFormat="0" applyAlignment="0" applyProtection="0"/>
    <xf numFmtId="211" fontId="182" fillId="57" borderId="83" applyNumberFormat="0" applyAlignment="0" applyProtection="0"/>
    <xf numFmtId="211" fontId="207" fillId="0" borderId="91" applyNumberFormat="0" applyFill="0" applyAlignment="0" applyProtection="0"/>
    <xf numFmtId="0" fontId="99" fillId="57" borderId="116" applyNumberFormat="0" applyAlignment="0" applyProtection="0"/>
    <xf numFmtId="0" fontId="114" fillId="0" borderId="117" applyNumberFormat="0" applyFill="0" applyAlignment="0" applyProtection="0"/>
    <xf numFmtId="211" fontId="211" fillId="42" borderId="128" applyNumberFormat="0" applyAlignment="0" applyProtection="0"/>
    <xf numFmtId="211" fontId="226" fillId="57" borderId="130" applyNumberFormat="0" applyAlignment="0" applyProtection="0"/>
    <xf numFmtId="211" fontId="67" fillId="61" borderId="115" applyNumberFormat="0" applyFont="0" applyAlignment="0" applyProtection="0"/>
    <xf numFmtId="0" fontId="82" fillId="0" borderId="122" applyNumberFormat="0" applyFill="0" applyAlignment="0" applyProtection="0"/>
    <xf numFmtId="211" fontId="207" fillId="0" borderId="122" applyNumberFormat="0" applyFill="0" applyAlignment="0" applyProtection="0"/>
    <xf numFmtId="0" fontId="99" fillId="57" borderId="142" applyNumberFormat="0" applyAlignment="0" applyProtection="0"/>
    <xf numFmtId="0" fontId="88" fillId="42" borderId="128" applyNumberFormat="0" applyAlignment="0" applyProtection="0"/>
    <xf numFmtId="211" fontId="207" fillId="0" borderId="135" applyNumberFormat="0" applyFill="0" applyAlignment="0" applyProtection="0"/>
    <xf numFmtId="0" fontId="99" fillId="57" borderId="130" applyNumberFormat="0" applyAlignment="0" applyProtection="0"/>
    <xf numFmtId="211" fontId="182" fillId="57" borderId="114" applyNumberFormat="0" applyAlignment="0" applyProtection="0"/>
    <xf numFmtId="0" fontId="182" fillId="57" borderId="153" applyNumberFormat="0" applyAlignment="0" applyProtection="0"/>
    <xf numFmtId="0" fontId="47" fillId="61" borderId="115" applyNumberFormat="0" applyFont="0" applyAlignment="0" applyProtection="0"/>
    <xf numFmtId="211" fontId="243" fillId="0" borderId="117" applyNumberFormat="0" applyFill="0" applyAlignment="0" applyProtection="0"/>
    <xf numFmtId="0" fontId="13" fillId="61" borderId="102" applyNumberFormat="0" applyFont="0" applyAlignment="0" applyProtection="0"/>
    <xf numFmtId="0" fontId="47" fillId="61" borderId="115" applyNumberFormat="0" applyFont="0" applyAlignment="0" applyProtection="0"/>
    <xf numFmtId="0" fontId="55" fillId="61" borderId="129" applyNumberFormat="0" applyFont="0" applyAlignment="0" applyProtection="0"/>
    <xf numFmtId="0" fontId="211" fillId="42" borderId="128" applyNumberFormat="0" applyAlignment="0" applyProtection="0"/>
    <xf numFmtId="211" fontId="48" fillId="61" borderId="141" applyNumberFormat="0" applyFont="0" applyAlignment="0" applyProtection="0"/>
    <xf numFmtId="211" fontId="48" fillId="61" borderId="115" applyNumberFormat="0" applyFont="0" applyAlignment="0" applyProtection="0"/>
    <xf numFmtId="0" fontId="88" fillId="42" borderId="153" applyNumberFormat="0" applyAlignment="0" applyProtection="0"/>
    <xf numFmtId="211" fontId="225" fillId="57" borderId="103" applyNumberFormat="0" applyAlignment="0" applyProtection="0"/>
    <xf numFmtId="0" fontId="65" fillId="57" borderId="140" applyNumberFormat="0" applyAlignment="0" applyProtection="0"/>
    <xf numFmtId="211" fontId="242" fillId="0" borderId="131" applyNumberFormat="0" applyFill="0" applyAlignment="0" applyProtection="0"/>
    <xf numFmtId="211" fontId="242" fillId="0" borderId="104" applyNumberFormat="0" applyFill="0" applyAlignment="0" applyProtection="0"/>
    <xf numFmtId="211" fontId="48" fillId="61" borderId="68" applyNumberFormat="0" applyFont="0" applyAlignment="0" applyProtection="0"/>
    <xf numFmtId="211" fontId="242" fillId="0" borderId="86" applyNumberFormat="0" applyFill="0" applyAlignment="0" applyProtection="0"/>
    <xf numFmtId="211" fontId="182" fillId="57" borderId="67" applyNumberFormat="0" applyAlignment="0" applyProtection="0"/>
    <xf numFmtId="211" fontId="67" fillId="61" borderId="84" applyNumberFormat="0" applyFont="0" applyAlignment="0" applyProtection="0"/>
    <xf numFmtId="0" fontId="242" fillId="0" borderId="143" applyNumberFormat="0" applyFill="0" applyAlignment="0" applyProtection="0"/>
    <xf numFmtId="0" fontId="211" fillId="42" borderId="114" applyNumberFormat="0" applyAlignment="0" applyProtection="0"/>
    <xf numFmtId="211" fontId="212" fillId="42" borderId="67" applyNumberFormat="0" applyAlignment="0" applyProtection="0"/>
    <xf numFmtId="0" fontId="55" fillId="61" borderId="129" applyNumberFormat="0" applyFont="0" applyAlignment="0" applyProtection="0"/>
    <xf numFmtId="0" fontId="114" fillId="0" borderId="143" applyNumberFormat="0" applyFill="0" applyAlignment="0" applyProtection="0"/>
    <xf numFmtId="0" fontId="114" fillId="0" borderId="131" applyNumberFormat="0" applyFill="0" applyAlignment="0" applyProtection="0"/>
    <xf numFmtId="0" fontId="367" fillId="57" borderId="140" applyNumberFormat="0" applyAlignment="0" applyProtection="0"/>
    <xf numFmtId="0" fontId="114" fillId="0" borderId="117" applyNumberFormat="0" applyFill="0" applyAlignment="0" applyProtection="0"/>
    <xf numFmtId="0" fontId="381" fillId="0" borderId="105" applyNumberFormat="0" applyFill="0" applyAlignment="0" applyProtection="0"/>
    <xf numFmtId="0" fontId="48" fillId="61" borderId="102" applyNumberFormat="0" applyFont="0" applyAlignment="0" applyProtection="0"/>
    <xf numFmtId="0" fontId="184" fillId="57" borderId="128" applyNumberFormat="0" applyAlignment="0" applyProtection="0"/>
    <xf numFmtId="0" fontId="424" fillId="42" borderId="101" applyNumberFormat="0" applyAlignment="0" applyProtection="0">
      <alignment vertical="center"/>
    </xf>
    <xf numFmtId="0" fontId="99" fillId="57" borderId="142" applyNumberFormat="0" applyAlignment="0" applyProtection="0"/>
    <xf numFmtId="0" fontId="242" fillId="0" borderId="131" applyNumberFormat="0" applyFill="0" applyAlignment="0" applyProtection="0"/>
    <xf numFmtId="0" fontId="88" fillId="42" borderId="140" applyNumberFormat="0" applyAlignment="0" applyProtection="0"/>
    <xf numFmtId="211" fontId="208" fillId="0" borderId="122" applyNumberFormat="0" applyFill="0" applyAlignment="0" applyProtection="0"/>
    <xf numFmtId="211" fontId="182" fillId="57" borderId="114" applyNumberFormat="0" applyAlignment="0" applyProtection="0"/>
    <xf numFmtId="0" fontId="182" fillId="57" borderId="128" applyNumberFormat="0" applyAlignment="0" applyProtection="0"/>
    <xf numFmtId="0" fontId="114" fillId="0" borderId="131" applyNumberFormat="0" applyFill="0" applyAlignment="0" applyProtection="0"/>
    <xf numFmtId="0" fontId="88" fillId="42" borderId="114" applyNumberFormat="0" applyAlignment="0" applyProtection="0"/>
    <xf numFmtId="0" fontId="47" fillId="61" borderId="154" applyNumberFormat="0" applyFont="0" applyAlignment="0" applyProtection="0"/>
    <xf numFmtId="211" fontId="211" fillId="42" borderId="140" applyNumberFormat="0" applyAlignment="0" applyProtection="0"/>
    <xf numFmtId="0" fontId="182" fillId="57" borderId="101" applyNumberFormat="0" applyAlignment="0" applyProtection="0"/>
    <xf numFmtId="0" fontId="114" fillId="0" borderId="143" applyNumberFormat="0" applyFill="0" applyAlignment="0" applyProtection="0"/>
    <xf numFmtId="0" fontId="55" fillId="61" borderId="102" applyNumberFormat="0" applyFont="0" applyAlignment="0" applyProtection="0"/>
    <xf numFmtId="0" fontId="114" fillId="0" borderId="117" applyNumberFormat="0" applyFill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47" fillId="61" borderId="115" applyNumberFormat="0" applyFont="0" applyAlignment="0" applyProtection="0"/>
    <xf numFmtId="0" fontId="211" fillId="42" borderId="114" applyNumberFormat="0" applyAlignment="0" applyProtection="0"/>
    <xf numFmtId="0" fontId="99" fillId="57" borderId="130" applyNumberFormat="0" applyAlignment="0" applyProtection="0"/>
    <xf numFmtId="0" fontId="114" fillId="0" borderId="143" applyNumberFormat="0" applyFill="0" applyAlignment="0" applyProtection="0"/>
    <xf numFmtId="0" fontId="88" fillId="42" borderId="128" applyNumberFormat="0" applyAlignment="0" applyProtection="0"/>
    <xf numFmtId="0" fontId="99" fillId="57" borderId="142" applyNumberFormat="0" applyAlignment="0" applyProtection="0"/>
    <xf numFmtId="211" fontId="225" fillId="57" borderId="103" applyNumberFormat="0" applyAlignment="0" applyProtection="0"/>
    <xf numFmtId="0" fontId="99" fillId="57" borderId="142" applyNumberFormat="0" applyAlignment="0" applyProtection="0"/>
    <xf numFmtId="0" fontId="82" fillId="0" borderId="122" applyNumberFormat="0" applyFill="0" applyAlignment="0" applyProtection="0"/>
    <xf numFmtId="211" fontId="207" fillId="0" borderId="98" applyNumberFormat="0" applyFill="0" applyAlignment="0" applyProtection="0"/>
    <xf numFmtId="0" fontId="88" fillId="42" borderId="101" applyNumberFormat="0" applyAlignment="0" applyProtection="0"/>
    <xf numFmtId="0" fontId="391" fillId="0" borderId="119" applyNumberFormat="0" applyFill="0" applyAlignment="0" applyProtection="0"/>
    <xf numFmtId="0" fontId="47" fillId="61" borderId="154" applyNumberFormat="0" applyFont="0" applyAlignment="0" applyProtection="0"/>
    <xf numFmtId="0" fontId="377" fillId="60" borderId="114" applyNumberFormat="0" applyAlignment="0" applyProtection="0"/>
    <xf numFmtId="211" fontId="225" fillId="57" borderId="103" applyNumberFormat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0" fontId="55" fillId="61" borderId="115" applyNumberFormat="0" applyFont="0" applyAlignment="0" applyProtection="0"/>
    <xf numFmtId="0" fontId="99" fillId="57" borderId="142" applyNumberFormat="0" applyAlignment="0" applyProtection="0"/>
    <xf numFmtId="211" fontId="182" fillId="57" borderId="67" applyNumberFormat="0" applyAlignment="0" applyProtection="0"/>
    <xf numFmtId="0" fontId="55" fillId="61" borderId="154" applyNumberFormat="0" applyFont="0" applyAlignment="0" applyProtection="0"/>
    <xf numFmtId="0" fontId="114" fillId="0" borderId="131" applyNumberFormat="0" applyFill="0" applyAlignment="0" applyProtection="0"/>
    <xf numFmtId="0" fontId="55" fillId="61" borderId="141" applyNumberFormat="0" applyFont="0" applyAlignment="0" applyProtection="0"/>
    <xf numFmtId="0" fontId="378" fillId="42" borderId="83" applyNumberFormat="0" applyAlignment="0" applyProtection="0"/>
    <xf numFmtId="0" fontId="368" fillId="57" borderId="101" applyNumberFormat="0" applyAlignment="0" applyProtection="0"/>
    <xf numFmtId="0" fontId="65" fillId="57" borderId="153" applyNumberFormat="0" applyAlignment="0" applyProtection="0"/>
    <xf numFmtId="0" fontId="88" fillId="42" borderId="83" applyNumberFormat="0" applyAlignment="0" applyProtection="0"/>
    <xf numFmtId="0" fontId="88" fillId="42" borderId="153" applyNumberFormat="0" applyAlignment="0" applyProtection="0"/>
    <xf numFmtId="0" fontId="65" fillId="57" borderId="101" applyNumberFormat="0" applyAlignment="0" applyProtection="0"/>
    <xf numFmtId="0" fontId="13" fillId="61" borderId="102" applyNumberFormat="0" applyFont="0" applyAlignment="0" applyProtection="0"/>
    <xf numFmtId="0" fontId="13" fillId="61" borderId="115" applyNumberFormat="0" applyFont="0" applyAlignment="0" applyProtection="0"/>
    <xf numFmtId="0" fontId="207" fillId="0" borderId="150" applyNumberFormat="0" applyFill="0" applyAlignment="0" applyProtection="0"/>
    <xf numFmtId="0" fontId="226" fillId="57" borderId="130" applyNumberFormat="0" applyAlignment="0" applyProtection="0"/>
    <xf numFmtId="0" fontId="242" fillId="0" borderId="117" applyNumberFormat="0" applyFill="0" applyAlignment="0" applyProtection="0"/>
    <xf numFmtId="0" fontId="381" fillId="0" borderId="104" applyNumberFormat="0" applyFill="0" applyAlignment="0" applyProtection="0"/>
    <xf numFmtId="0" fontId="182" fillId="57" borderId="128" applyNumberFormat="0" applyAlignment="0" applyProtection="0"/>
    <xf numFmtId="211" fontId="208" fillId="0" borderId="111" applyNumberFormat="0" applyFill="0" applyAlignment="0" applyProtection="0"/>
    <xf numFmtId="0" fontId="114" fillId="0" borderId="104" applyNumberFormat="0" applyFill="0" applyAlignment="0" applyProtection="0"/>
    <xf numFmtId="0" fontId="65" fillId="57" borderId="140" applyNumberFormat="0" applyAlignment="0" applyProtection="0"/>
    <xf numFmtId="211" fontId="242" fillId="0" borderId="86" applyNumberFormat="0" applyFill="0" applyAlignment="0" applyProtection="0"/>
    <xf numFmtId="211" fontId="211" fillId="42" borderId="101" applyNumberFormat="0" applyAlignment="0" applyProtection="0"/>
    <xf numFmtId="0" fontId="114" fillId="0" borderId="104" applyNumberFormat="0" applyFill="0" applyAlignment="0" applyProtection="0"/>
    <xf numFmtId="0" fontId="114" fillId="0" borderId="156" applyNumberFormat="0" applyFill="0" applyAlignment="0" applyProtection="0"/>
    <xf numFmtId="0" fontId="47" fillId="61" borderId="154" applyNumberFormat="0" applyFont="0" applyAlignment="0" applyProtection="0"/>
    <xf numFmtId="0" fontId="47" fillId="61" borderId="115" applyNumberFormat="0" applyFont="0" applyAlignment="0" applyProtection="0"/>
    <xf numFmtId="0" fontId="88" fillId="42" borderId="128" applyNumberFormat="0" applyAlignment="0" applyProtection="0"/>
    <xf numFmtId="211" fontId="242" fillId="0" borderId="70" applyNumberFormat="0" applyFill="0" applyAlignment="0" applyProtection="0"/>
    <xf numFmtId="0" fontId="48" fillId="61" borderId="115" applyNumberFormat="0" applyFont="0" applyAlignment="0" applyProtection="0"/>
    <xf numFmtId="211" fontId="225" fillId="57" borderId="69" applyNumberFormat="0" applyAlignment="0" applyProtection="0"/>
    <xf numFmtId="211" fontId="226" fillId="57" borderId="69" applyNumberForma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0" fontId="47" fillId="61" borderId="115" applyNumberFormat="0" applyFont="0" applyAlignment="0" applyProtection="0"/>
    <xf numFmtId="211" fontId="48" fillId="61" borderId="84" applyNumberFormat="0" applyFont="0" applyAlignment="0" applyProtection="0"/>
    <xf numFmtId="0" fontId="65" fillId="57" borderId="128" applyNumberFormat="0" applyAlignment="0" applyProtection="0"/>
    <xf numFmtId="0" fontId="55" fillId="61" borderId="154" applyNumberFormat="0" applyFont="0" applyAlignment="0" applyProtection="0"/>
    <xf numFmtId="0" fontId="55" fillId="61" borderId="129" applyNumberFormat="0" applyFont="0" applyAlignment="0" applyProtection="0"/>
    <xf numFmtId="0" fontId="88" fillId="42" borderId="128" applyNumberFormat="0" applyAlignment="0" applyProtection="0"/>
    <xf numFmtId="0" fontId="114" fillId="0" borderId="131" applyNumberFormat="0" applyFill="0" applyAlignment="0" applyProtection="0"/>
    <xf numFmtId="0" fontId="48" fillId="61" borderId="154" applyNumberFormat="0" applyFont="0" applyAlignment="0" applyProtection="0"/>
    <xf numFmtId="0" fontId="88" fillId="42" borderId="128" applyNumberFormat="0" applyAlignment="0" applyProtection="0"/>
    <xf numFmtId="211" fontId="225" fillId="57" borderId="130" applyNumberFormat="0" applyAlignment="0" applyProtection="0"/>
    <xf numFmtId="211" fontId="242" fillId="0" borderId="131" applyNumberFormat="0" applyFill="0" applyAlignment="0" applyProtection="0"/>
    <xf numFmtId="0" fontId="47" fillId="61" borderId="102" applyNumberFormat="0" applyFont="0" applyAlignment="0" applyProtection="0"/>
    <xf numFmtId="0" fontId="65" fillId="57" borderId="140" applyNumberFormat="0" applyAlignment="0" applyProtection="0"/>
    <xf numFmtId="0" fontId="55" fillId="61" borderId="115" applyNumberFormat="0" applyFont="0" applyAlignment="0" applyProtection="0"/>
    <xf numFmtId="5" fontId="60" fillId="0" borderId="127" applyAlignment="0" applyProtection="0"/>
    <xf numFmtId="0" fontId="47" fillId="61" borderId="129" applyNumberFormat="0" applyFont="0" applyAlignment="0" applyProtection="0"/>
    <xf numFmtId="0" fontId="88" fillId="42" borderId="140" applyNumberFormat="0" applyAlignment="0" applyProtection="0"/>
    <xf numFmtId="0" fontId="55" fillId="61" borderId="141" applyNumberFormat="0" applyFont="0" applyAlignment="0" applyProtection="0"/>
    <xf numFmtId="0" fontId="207" fillId="0" borderId="111" applyNumberFormat="0" applyFill="0" applyAlignment="0" applyProtection="0"/>
    <xf numFmtId="0" fontId="365" fillId="57" borderId="116" applyNumberFormat="0" applyAlignment="0" applyProtection="0"/>
    <xf numFmtId="0" fontId="418" fillId="0" borderId="131" applyNumberFormat="0" applyFill="0" applyAlignment="0" applyProtection="0">
      <alignment vertical="center"/>
    </xf>
    <xf numFmtId="0" fontId="114" fillId="0" borderId="131" applyNumberFormat="0" applyFill="0" applyAlignment="0" applyProtection="0"/>
    <xf numFmtId="0" fontId="88" fillId="42" borderId="114" applyNumberFormat="0" applyAlignment="0" applyProtection="0"/>
    <xf numFmtId="211" fontId="242" fillId="0" borderId="143" applyNumberFormat="0" applyFill="0" applyAlignment="0" applyProtection="0"/>
    <xf numFmtId="0" fontId="47" fillId="61" borderId="102" applyNumberFormat="0" applyFont="0" applyAlignment="0" applyProtection="0"/>
    <xf numFmtId="0" fontId="243" fillId="0" borderId="131" applyNumberFormat="0" applyFill="0" applyAlignment="0" applyProtection="0"/>
    <xf numFmtId="0" fontId="55" fillId="61" borderId="141" applyNumberFormat="0" applyFont="0" applyAlignment="0" applyProtection="0"/>
    <xf numFmtId="0" fontId="55" fillId="61" borderId="129" applyNumberFormat="0" applyFont="0" applyAlignment="0" applyProtection="0"/>
    <xf numFmtId="211" fontId="48" fillId="61" borderId="68" applyNumberFormat="0" applyFont="0" applyAlignment="0" applyProtection="0"/>
    <xf numFmtId="211" fontId="242" fillId="0" borderId="86" applyNumberFormat="0" applyFill="0" applyAlignment="0" applyProtection="0"/>
    <xf numFmtId="211" fontId="182" fillId="57" borderId="67" applyNumberFormat="0" applyAlignment="0" applyProtection="0"/>
    <xf numFmtId="211" fontId="67" fillId="61" borderId="84" applyNumberFormat="0" applyFont="0" applyAlignment="0" applyProtection="0"/>
    <xf numFmtId="0" fontId="82" fillId="0" borderId="135" applyNumberFormat="0" applyFill="0" applyAlignment="0" applyProtection="0"/>
    <xf numFmtId="211" fontId="207" fillId="0" borderId="150" applyNumberFormat="0" applyFill="0" applyAlignment="0" applyProtection="0"/>
    <xf numFmtId="211" fontId="212" fillId="42" borderId="67" applyNumberFormat="0" applyAlignment="0" applyProtection="0"/>
    <xf numFmtId="0" fontId="242" fillId="0" borderId="131" applyNumberFormat="0" applyFill="0" applyAlignment="0" applyProtection="0"/>
    <xf numFmtId="0" fontId="55" fillId="61" borderId="141" applyNumberFormat="0" applyFont="0" applyAlignment="0" applyProtection="0"/>
    <xf numFmtId="211" fontId="212" fillId="42" borderId="128" applyNumberFormat="0" applyAlignment="0" applyProtection="0"/>
    <xf numFmtId="0" fontId="88" fillId="42" borderId="128" applyNumberFormat="0" applyAlignment="0" applyProtection="0"/>
    <xf numFmtId="0" fontId="13" fillId="61" borderId="129" applyNumberFormat="0" applyFont="0" applyAlignment="0" applyProtection="0"/>
    <xf numFmtId="0" fontId="242" fillId="0" borderId="156" applyNumberFormat="0" applyFill="0" applyAlignment="0" applyProtection="0"/>
    <xf numFmtId="0" fontId="242" fillId="0" borderId="104" applyNumberFormat="0" applyFill="0" applyAlignment="0" applyProtection="0"/>
    <xf numFmtId="211" fontId="211" fillId="42" borderId="140" applyNumberFormat="0" applyAlignment="0" applyProtection="0"/>
    <xf numFmtId="0" fontId="183" fillId="57" borderId="83" applyNumberFormat="0" applyAlignment="0" applyProtection="0"/>
    <xf numFmtId="0" fontId="47" fillId="61" borderId="115" applyNumberFormat="0" applyFont="0" applyAlignment="0" applyProtection="0"/>
    <xf numFmtId="0" fontId="242" fillId="0" borderId="104" applyNumberFormat="0" applyFill="0" applyAlignment="0" applyProtection="0"/>
    <xf numFmtId="0" fontId="55" fillId="61" borderId="154" applyNumberFormat="0" applyFont="0" applyAlignment="0" applyProtection="0"/>
    <xf numFmtId="211" fontId="67" fillId="61" borderId="141" applyNumberFormat="0" applyFont="0" applyAlignment="0" applyProtection="0"/>
    <xf numFmtId="0" fontId="267" fillId="61" borderId="154" applyNumberFormat="0" applyFont="0" applyAlignment="0" applyProtection="0">
      <alignment vertical="center"/>
    </xf>
    <xf numFmtId="0" fontId="55" fillId="61" borderId="102" applyNumberFormat="0" applyFont="0" applyAlignment="0" applyProtection="0"/>
    <xf numFmtId="0" fontId="34" fillId="61" borderId="115" applyNumberFormat="0" applyFont="0" applyAlignment="0" applyProtection="0"/>
    <xf numFmtId="211" fontId="207" fillId="0" borderId="98" applyNumberFormat="0" applyFill="0" applyAlignment="0" applyProtection="0"/>
    <xf numFmtId="211" fontId="48" fillId="61" borderId="141" applyNumberFormat="0" applyFont="0" applyAlignment="0" applyProtection="0"/>
    <xf numFmtId="211" fontId="183" fillId="57" borderId="140" applyNumberFormat="0" applyAlignment="0" applyProtection="0"/>
    <xf numFmtId="0" fontId="48" fillId="61" borderId="154" applyNumberFormat="0" applyFont="0" applyAlignment="0" applyProtection="0"/>
    <xf numFmtId="0" fontId="82" fillId="0" borderId="122" applyNumberFormat="0" applyFill="0" applyAlignment="0" applyProtection="0"/>
    <xf numFmtId="0" fontId="55" fillId="61" borderId="102" applyNumberFormat="0" applyFont="0" applyAlignment="0" applyProtection="0"/>
    <xf numFmtId="0" fontId="55" fillId="61" borderId="141" applyNumberFormat="0" applyFont="0" applyAlignment="0" applyProtection="0"/>
    <xf numFmtId="0" fontId="183" fillId="57" borderId="140" applyNumberFormat="0" applyAlignment="0" applyProtection="0"/>
    <xf numFmtId="0" fontId="114" fillId="0" borderId="104" applyNumberFormat="0" applyFill="0" applyAlignment="0" applyProtection="0"/>
    <xf numFmtId="0" fontId="82" fillId="0" borderId="122" applyNumberFormat="0" applyFill="0" applyAlignment="0" applyProtection="0"/>
    <xf numFmtId="0" fontId="55" fillId="61" borderId="115" applyNumberFormat="0" applyFont="0" applyAlignment="0" applyProtection="0"/>
    <xf numFmtId="211" fontId="211" fillId="42" borderId="128" applyNumberFormat="0" applyAlignment="0" applyProtection="0"/>
    <xf numFmtId="211" fontId="211" fillId="42" borderId="101" applyNumberFormat="0" applyAlignment="0" applyProtection="0"/>
    <xf numFmtId="0" fontId="381" fillId="0" borderId="132" applyNumberFormat="0" applyFill="0" applyAlignment="0" applyProtection="0"/>
    <xf numFmtId="0" fontId="34" fillId="61" borderId="154" applyNumberFormat="0" applyFont="0" applyAlignment="0" applyProtection="0"/>
    <xf numFmtId="0" fontId="55" fillId="61" borderId="115" applyNumberFormat="0" applyFont="0" applyAlignment="0" applyProtection="0"/>
    <xf numFmtId="211" fontId="67" fillId="61" borderId="129" applyNumberFormat="0" applyFont="0" applyAlignment="0" applyProtection="0"/>
    <xf numFmtId="0" fontId="82" fillId="0" borderId="98" applyNumberFormat="0" applyFill="0" applyAlignment="0" applyProtection="0"/>
    <xf numFmtId="211" fontId="211" fillId="42" borderId="101" applyNumberFormat="0" applyAlignment="0" applyProtection="0"/>
    <xf numFmtId="0" fontId="88" fillId="42" borderId="101" applyNumberFormat="0" applyAlignment="0" applyProtection="0"/>
    <xf numFmtId="0" fontId="65" fillId="57" borderId="114" applyNumberFormat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211" fontId="207" fillId="0" borderId="91" applyNumberFormat="0" applyFill="0" applyAlignment="0" applyProtection="0"/>
    <xf numFmtId="0" fontId="34" fillId="61" borderId="102" applyNumberFormat="0" applyFont="0" applyAlignment="0" applyProtection="0"/>
    <xf numFmtId="0" fontId="211" fillId="42" borderId="153" applyNumberFormat="0" applyAlignment="0" applyProtection="0"/>
    <xf numFmtId="0" fontId="381" fillId="0" borderId="132" applyNumberFormat="0" applyFill="0" applyAlignment="0" applyProtection="0"/>
    <xf numFmtId="211" fontId="208" fillId="0" borderId="91" applyNumberFormat="0" applyFill="0" applyAlignment="0" applyProtection="0"/>
    <xf numFmtId="211" fontId="225" fillId="57" borderId="81" applyNumberFormat="0" applyAlignment="0" applyProtection="0"/>
    <xf numFmtId="0" fontId="13" fillId="61" borderId="141" applyNumberFormat="0" applyFont="0" applyAlignment="0" applyProtection="0"/>
    <xf numFmtId="211" fontId="242" fillId="0" borderId="70" applyNumberFormat="0" applyFill="0" applyAlignment="0" applyProtection="0"/>
    <xf numFmtId="0" fontId="65" fillId="57" borderId="128" applyNumberFormat="0" applyAlignment="0" applyProtection="0"/>
    <xf numFmtId="211" fontId="242" fillId="0" borderId="70" applyNumberFormat="0" applyFill="0" applyAlignment="0" applyProtection="0"/>
    <xf numFmtId="0" fontId="65" fillId="57" borderId="153" applyNumberFormat="0" applyAlignment="0" applyProtection="0"/>
    <xf numFmtId="0" fontId="88" fillId="42" borderId="153" applyNumberFormat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211" fontId="225" fillId="57" borderId="69" applyNumberFormat="0" applyAlignment="0" applyProtection="0"/>
    <xf numFmtId="211" fontId="182" fillId="57" borderId="140" applyNumberFormat="0" applyAlignment="0" applyProtection="0"/>
    <xf numFmtId="211" fontId="207" fillId="0" borderId="75" applyNumberFormat="0" applyFill="0" applyAlignment="0" applyProtection="0"/>
    <xf numFmtId="0" fontId="13" fillId="61" borderId="102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55" fillId="61" borderId="154" applyNumberFormat="0" applyFont="0" applyAlignment="0" applyProtection="0"/>
    <xf numFmtId="0" fontId="114" fillId="0" borderId="131" applyNumberFormat="0" applyFill="0" applyAlignment="0" applyProtection="0"/>
    <xf numFmtId="0" fontId="114" fillId="0" borderId="104" applyNumberFormat="0" applyFill="0" applyAlignment="0" applyProtection="0"/>
    <xf numFmtId="211" fontId="48" fillId="61" borderId="84" applyNumberFormat="0" applyFont="0" applyAlignment="0" applyProtection="0"/>
    <xf numFmtId="0" fontId="207" fillId="0" borderId="111" applyNumberFormat="0" applyFill="0" applyAlignment="0" applyProtection="0"/>
    <xf numFmtId="211" fontId="48" fillId="61" borderId="141" applyNumberFormat="0" applyFont="0" applyAlignment="0" applyProtection="0"/>
    <xf numFmtId="0" fontId="367" fillId="62" borderId="101" applyNumberFormat="0" applyAlignment="0" applyProtection="0"/>
    <xf numFmtId="211" fontId="48" fillId="61" borderId="129" applyNumberFormat="0" applyFont="0" applyAlignment="0" applyProtection="0"/>
    <xf numFmtId="0" fontId="48" fillId="61" borderId="115" applyNumberFormat="0" applyFont="0" applyAlignment="0" applyProtection="0"/>
    <xf numFmtId="0" fontId="114" fillId="0" borderId="86" applyNumberFormat="0" applyFill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381" fillId="0" borderId="87" applyNumberFormat="0" applyFill="0" applyAlignment="0" applyProtection="0"/>
    <xf numFmtId="0" fontId="114" fillId="0" borderId="86" applyNumberFormat="0" applyFill="0" applyAlignment="0" applyProtection="0"/>
    <xf numFmtId="0" fontId="242" fillId="0" borderId="86" applyNumberFormat="0" applyFill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378" fillId="42" borderId="83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382" fillId="0" borderId="104" applyNumberFormat="0" applyFill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211" fontId="211" fillId="42" borderId="83" applyNumberFormat="0" applyAlignment="0" applyProtection="0"/>
    <xf numFmtId="211" fontId="67" fillId="61" borderId="84" applyNumberFormat="0" applyFon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211" fontId="67" fillId="61" borderId="84" applyNumberFormat="0" applyFont="0" applyAlignment="0" applyProtection="0"/>
    <xf numFmtId="0" fontId="55" fillId="61" borderId="115" applyNumberFormat="0" applyFont="0" applyAlignment="0" applyProtection="0"/>
    <xf numFmtId="0" fontId="88" fillId="42" borderId="83" applyNumberFormat="0" applyAlignment="0" applyProtection="0"/>
    <xf numFmtId="0" fontId="82" fillId="0" borderId="75" applyNumberFormat="0" applyFill="0" applyAlignment="0" applyProtection="0"/>
    <xf numFmtId="0" fontId="88" fillId="42" borderId="140" applyNumberFormat="0" applyAlignment="0" applyProtection="0"/>
    <xf numFmtId="0" fontId="213" fillId="42" borderId="140" applyNumberFormat="0" applyAlignment="0" applyProtection="0"/>
    <xf numFmtId="0" fontId="47" fillId="61" borderId="115" applyNumberFormat="0" applyFont="0" applyAlignment="0" applyProtection="0"/>
    <xf numFmtId="211" fontId="207" fillId="0" borderId="91" applyNumberFormat="0" applyFill="0" applyAlignment="0" applyProtection="0"/>
    <xf numFmtId="211" fontId="182" fillId="57" borderId="140" applyNumberFormat="0" applyAlignment="0" applyProtection="0"/>
    <xf numFmtId="0" fontId="48" fillId="61" borderId="141" applyNumberFormat="0" applyFont="0" applyAlignment="0" applyProtection="0"/>
    <xf numFmtId="211" fontId="211" fillId="42" borderId="114" applyNumberFormat="0" applyAlignment="0" applyProtection="0"/>
    <xf numFmtId="211" fontId="242" fillId="0" borderId="131" applyNumberFormat="0" applyFill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0" fontId="211" fillId="42" borderId="101" applyNumberFormat="0" applyAlignment="0" applyProtection="0"/>
    <xf numFmtId="0" fontId="367" fillId="62" borderId="128" applyNumberFormat="0" applyAlignment="0" applyProtection="0"/>
    <xf numFmtId="0" fontId="242" fillId="0" borderId="131" applyNumberFormat="0" applyFill="0" applyAlignment="0" applyProtection="0"/>
    <xf numFmtId="0" fontId="65" fillId="57" borderId="101" applyNumberFormat="0" applyAlignment="0" applyProtection="0"/>
    <xf numFmtId="211" fontId="225" fillId="57" borderId="81" applyNumberFormat="0" applyAlignment="0" applyProtection="0"/>
    <xf numFmtId="211" fontId="211" fillId="42" borderId="79" applyNumberFormat="0" applyAlignment="0" applyProtection="0"/>
    <xf numFmtId="211" fontId="67" fillId="61" borderId="115" applyNumberFormat="0" applyFont="0" applyAlignment="0" applyProtection="0"/>
    <xf numFmtId="0" fontId="225" fillId="57" borderId="116" applyNumberFormat="0" applyAlignment="0" applyProtection="0"/>
    <xf numFmtId="0" fontId="244" fillId="0" borderId="70" applyNumberFormat="0" applyFill="0" applyAlignment="0" applyProtection="0"/>
    <xf numFmtId="0" fontId="88" fillId="42" borderId="128" applyNumberFormat="0" applyAlignment="0" applyProtection="0"/>
    <xf numFmtId="211" fontId="207" fillId="0" borderId="111" applyNumberFormat="0" applyFill="0" applyAlignment="0" applyProtection="0"/>
    <xf numFmtId="0" fontId="47" fillId="61" borderId="115" applyNumberFormat="0" applyFont="0" applyAlignment="0" applyProtection="0"/>
    <xf numFmtId="0" fontId="47" fillId="61" borderId="102" applyNumberFormat="0" applyFont="0" applyAlignment="0" applyProtection="0"/>
    <xf numFmtId="0" fontId="365" fillId="57" borderId="142" applyNumberFormat="0" applyAlignment="0" applyProtection="0"/>
    <xf numFmtId="0" fontId="65" fillId="57" borderId="101" applyNumberFormat="0" applyAlignment="0" applyProtection="0"/>
    <xf numFmtId="0" fontId="55" fillId="61" borderId="84" applyNumberFormat="0" applyFont="0" applyAlignment="0" applyProtection="0"/>
    <xf numFmtId="211" fontId="48" fillId="61" borderId="129" applyNumberFormat="0" applyFont="0" applyAlignment="0" applyProtection="0"/>
    <xf numFmtId="211" fontId="67" fillId="61" borderId="141" applyNumberFormat="0" applyFont="0" applyAlignment="0" applyProtection="0"/>
    <xf numFmtId="0" fontId="55" fillId="61" borderId="84" applyNumberFormat="0" applyFont="0" applyAlignment="0" applyProtection="0"/>
    <xf numFmtId="211" fontId="211" fillId="42" borderId="114" applyNumberFormat="0" applyAlignment="0" applyProtection="0"/>
    <xf numFmtId="0" fontId="114" fillId="0" borderId="86" applyNumberFormat="0" applyFill="0" applyAlignment="0" applyProtection="0"/>
    <xf numFmtId="0" fontId="47" fillId="61" borderId="154" applyNumberFormat="0" applyFont="0" applyAlignment="0" applyProtection="0"/>
    <xf numFmtId="0" fontId="88" fillId="42" borderId="140" applyNumberFormat="0" applyAlignment="0" applyProtection="0"/>
    <xf numFmtId="0" fontId="88" fillId="42" borderId="101" applyNumberFormat="0" applyAlignment="0" applyProtection="0"/>
    <xf numFmtId="0" fontId="47" fillId="61" borderId="84" applyNumberFormat="0" applyFont="0" applyAlignment="0" applyProtection="0"/>
    <xf numFmtId="0" fontId="55" fillId="61" borderId="84" applyNumberFormat="0" applyFont="0" applyAlignment="0" applyProtection="0"/>
    <xf numFmtId="211" fontId="225" fillId="57" borderId="103" applyNumberFormat="0" applyAlignment="0" applyProtection="0"/>
    <xf numFmtId="0" fontId="67" fillId="61" borderId="102" applyNumberFormat="0" applyFont="0" applyAlignment="0" applyProtection="0"/>
    <xf numFmtId="0" fontId="365" fillId="57" borderId="85" applyNumberFormat="0" applyAlignment="0" applyProtection="0"/>
    <xf numFmtId="211" fontId="242" fillId="0" borderId="117" applyNumberFormat="0" applyFill="0" applyAlignment="0" applyProtection="0"/>
    <xf numFmtId="0" fontId="48" fillId="61" borderId="84" applyNumberFormat="0" applyFont="0" applyAlignment="0" applyProtection="0"/>
    <xf numFmtId="0" fontId="114" fillId="0" borderId="86" applyNumberFormat="0" applyFill="0" applyAlignment="0" applyProtection="0"/>
    <xf numFmtId="0" fontId="114" fillId="0" borderId="117" applyNumberFormat="0" applyFill="0" applyAlignment="0" applyProtection="0"/>
    <xf numFmtId="211" fontId="242" fillId="0" borderId="143" applyNumberFormat="0" applyFill="0" applyAlignment="0" applyProtection="0"/>
    <xf numFmtId="211" fontId="242" fillId="0" borderId="86" applyNumberFormat="0" applyFill="0" applyAlignment="0" applyProtection="0"/>
    <xf numFmtId="211" fontId="48" fillId="61" borderId="84" applyNumberFormat="0" applyFont="0" applyAlignment="0" applyProtection="0"/>
    <xf numFmtId="0" fontId="47" fillId="61" borderId="84" applyNumberFormat="0" applyFont="0" applyAlignment="0" applyProtection="0"/>
    <xf numFmtId="0" fontId="55" fillId="61" borderId="84" applyNumberFormat="0" applyFont="0" applyAlignment="0" applyProtection="0"/>
    <xf numFmtId="0" fontId="78" fillId="0" borderId="89">
      <alignment horizontal="left" vertical="center"/>
    </xf>
    <xf numFmtId="0" fontId="88" fillId="42" borderId="83" applyNumberFormat="0" applyAlignment="0" applyProtection="0"/>
    <xf numFmtId="0" fontId="114" fillId="0" borderId="104" applyNumberFormat="0" applyFill="0" applyAlignment="0" applyProtection="0"/>
    <xf numFmtId="0" fontId="47" fillId="61" borderId="154" applyNumberFormat="0" applyFont="0" applyAlignment="0" applyProtection="0"/>
    <xf numFmtId="0" fontId="55" fillId="61" borderId="84" applyNumberFormat="0" applyFont="0" applyAlignment="0" applyProtection="0"/>
    <xf numFmtId="0" fontId="55" fillId="61" borderId="129" applyNumberFormat="0" applyFont="0" applyAlignment="0" applyProtection="0"/>
    <xf numFmtId="0" fontId="114" fillId="0" borderId="86" applyNumberFormat="0" applyFill="0" applyAlignment="0" applyProtection="0"/>
    <xf numFmtId="211" fontId="207" fillId="0" borderId="111" applyNumberFormat="0" applyFill="0" applyAlignment="0" applyProtection="0"/>
    <xf numFmtId="0" fontId="55" fillId="61" borderId="84" applyNumberFormat="0" applyFont="0" applyAlignment="0" applyProtection="0"/>
    <xf numFmtId="0" fontId="47" fillId="61" borderId="115" applyNumberFormat="0" applyFont="0" applyAlignment="0" applyProtection="0"/>
    <xf numFmtId="0" fontId="88" fillId="42" borderId="83" applyNumberFormat="0" applyAlignment="0" applyProtection="0"/>
    <xf numFmtId="0" fontId="55" fillId="61" borderId="141" applyNumberFormat="0" applyFont="0" applyAlignment="0" applyProtection="0"/>
    <xf numFmtId="0" fontId="65" fillId="57" borderId="128" applyNumberFormat="0" applyAlignment="0" applyProtection="0"/>
    <xf numFmtId="0" fontId="55" fillId="61" borderId="84" applyNumberFormat="0" applyFont="0" applyAlignment="0" applyProtection="0"/>
    <xf numFmtId="0" fontId="419" fillId="61" borderId="154" applyNumberFormat="0" applyFont="0" applyAlignment="0" applyProtection="0">
      <alignment vertical="center"/>
    </xf>
    <xf numFmtId="0" fontId="114" fillId="0" borderId="86" applyNumberFormat="0" applyFill="0" applyAlignment="0" applyProtection="0"/>
    <xf numFmtId="0" fontId="88" fillId="42" borderId="101" applyNumberFormat="0" applyAlignment="0" applyProtection="0"/>
    <xf numFmtId="0" fontId="47" fillId="61" borderId="154" applyNumberFormat="0" applyFont="0" applyAlignment="0" applyProtection="0"/>
    <xf numFmtId="0" fontId="88" fillId="42" borderId="114" applyNumberFormat="0" applyAlignment="0" applyProtection="0"/>
    <xf numFmtId="0" fontId="47" fillId="61" borderId="84" applyNumberFormat="0" applyFont="0" applyAlignment="0" applyProtection="0"/>
    <xf numFmtId="0" fontId="55" fillId="61" borderId="84" applyNumberFormat="0" applyFont="0" applyAlignment="0" applyProtection="0"/>
    <xf numFmtId="0" fontId="88" fillId="42" borderId="83" applyNumberFormat="0" applyAlignment="0" applyProtection="0"/>
    <xf numFmtId="0" fontId="55" fillId="61" borderId="102" applyNumberFormat="0" applyFont="0" applyAlignment="0" applyProtection="0"/>
    <xf numFmtId="0" fontId="212" fillId="42" borderId="114" applyNumberFormat="0" applyAlignment="0" applyProtection="0"/>
    <xf numFmtId="0" fontId="88" fillId="42" borderId="101" applyNumberFormat="0" applyAlignment="0" applyProtection="0"/>
    <xf numFmtId="0" fontId="88" fillId="42" borderId="83" applyNumberFormat="0" applyAlignment="0" applyProtection="0"/>
    <xf numFmtId="0" fontId="114" fillId="0" borderId="86" applyNumberFormat="0" applyFill="0" applyAlignment="0" applyProtection="0"/>
    <xf numFmtId="211" fontId="182" fillId="57" borderId="83" applyNumberFormat="0" applyAlignment="0" applyProtection="0"/>
    <xf numFmtId="211" fontId="182" fillId="57" borderId="101" applyNumberFormat="0" applyAlignment="0" applyProtection="0"/>
    <xf numFmtId="0" fontId="65" fillId="57" borderId="153" applyNumberFormat="0" applyAlignment="0" applyProtection="0"/>
    <xf numFmtId="0" fontId="212" fillId="42" borderId="128" applyNumberFormat="0" applyAlignment="0" applyProtection="0"/>
    <xf numFmtId="0" fontId="88" fillId="42" borderId="83" applyNumberFormat="0" applyAlignment="0" applyProtection="0"/>
    <xf numFmtId="0" fontId="88" fillId="42" borderId="101" applyNumberFormat="0" applyAlignment="0" applyProtection="0"/>
    <xf numFmtId="0" fontId="88" fillId="42" borderId="83" applyNumberFormat="0" applyAlignment="0" applyProtection="0"/>
    <xf numFmtId="0" fontId="211" fillId="42" borderId="128" applyNumberFormat="0" applyAlignment="0" applyProtection="0"/>
    <xf numFmtId="0" fontId="242" fillId="0" borderId="86" applyNumberFormat="0" applyFill="0" applyAlignment="0" applyProtection="0"/>
    <xf numFmtId="0" fontId="55" fillId="61" borderId="115" applyNumberFormat="0" applyFont="0" applyAlignment="0" applyProtection="0"/>
    <xf numFmtId="211" fontId="211" fillId="42" borderId="83" applyNumberFormat="0" applyAlignment="0" applyProtection="0"/>
    <xf numFmtId="0" fontId="47" fillId="61" borderId="115" applyNumberFormat="0" applyFont="0" applyAlignment="0" applyProtection="0"/>
    <xf numFmtId="0" fontId="55" fillId="61" borderId="102" applyNumberFormat="0" applyFont="0" applyAlignment="0" applyProtection="0"/>
    <xf numFmtId="0" fontId="78" fillId="0" borderId="133">
      <alignment horizontal="left" vertical="center"/>
    </xf>
    <xf numFmtId="0" fontId="55" fillId="61" borderId="115" applyNumberFormat="0" applyFont="0" applyAlignment="0" applyProtection="0"/>
    <xf numFmtId="0" fontId="88" fillId="42" borderId="83" applyNumberFormat="0" applyAlignment="0" applyProtection="0"/>
    <xf numFmtId="0" fontId="367" fillId="62" borderId="101" applyNumberFormat="0" applyAlignment="0" applyProtection="0"/>
    <xf numFmtId="211" fontId="207" fillId="0" borderId="122" applyNumberFormat="0" applyFill="0" applyAlignment="0" applyProtection="0"/>
    <xf numFmtId="0" fontId="65" fillId="57" borderId="101" applyNumberFormat="0" applyAlignment="0" applyProtection="0"/>
    <xf numFmtId="0" fontId="242" fillId="0" borderId="86" applyNumberFormat="0" applyFill="0" applyAlignment="0" applyProtection="0"/>
    <xf numFmtId="0" fontId="167" fillId="61" borderId="84" applyNumberFormat="0" applyFont="0" applyAlignment="0" applyProtection="0"/>
    <xf numFmtId="211" fontId="182" fillId="57" borderId="101" applyNumberFormat="0" applyAlignment="0" applyProtection="0"/>
    <xf numFmtId="211" fontId="54" fillId="0" borderId="147"/>
    <xf numFmtId="0" fontId="88" fillId="42" borderId="83" applyNumberFormat="0" applyAlignment="0" applyProtection="0"/>
    <xf numFmtId="0" fontId="48" fillId="61" borderId="141" applyNumberFormat="0" applyFont="0" applyAlignment="0" applyProtection="0"/>
    <xf numFmtId="211" fontId="211" fillId="42" borderId="101" applyNumberFormat="0" applyAlignment="0" applyProtection="0"/>
    <xf numFmtId="0" fontId="365" fillId="62" borderId="85" applyNumberFormat="0" applyAlignment="0" applyProtection="0"/>
    <xf numFmtId="0" fontId="88" fillId="42" borderId="128" applyNumberFormat="0" applyAlignment="0" applyProtection="0"/>
    <xf numFmtId="211" fontId="48" fillId="61" borderId="129" applyNumberFormat="0" applyFont="0" applyAlignment="0" applyProtection="0"/>
    <xf numFmtId="0" fontId="114" fillId="0" borderId="86" applyNumberFormat="0" applyFill="0" applyAlignment="0" applyProtection="0"/>
    <xf numFmtId="211" fontId="225" fillId="57" borderId="85" applyNumberFormat="0" applyAlignment="0" applyProtection="0"/>
    <xf numFmtId="211" fontId="182" fillId="57" borderId="128" applyNumberFormat="0" applyAlignment="0" applyProtection="0"/>
    <xf numFmtId="0" fontId="377" fillId="42" borderId="128" applyNumberFormat="0" applyAlignment="0" applyProtection="0"/>
    <xf numFmtId="211" fontId="182" fillId="57" borderId="114" applyNumberFormat="0" applyAlignment="0" applyProtection="0"/>
    <xf numFmtId="0" fontId="88" fillId="42" borderId="83" applyNumberFormat="0" applyAlignment="0" applyProtection="0"/>
    <xf numFmtId="0" fontId="211" fillId="42" borderId="101" applyNumberFormat="0" applyAlignment="0" applyProtection="0"/>
    <xf numFmtId="0" fontId="99" fillId="57" borderId="85" applyNumberFormat="0" applyAlignment="0" applyProtection="0"/>
    <xf numFmtId="0" fontId="47" fillId="61" borderId="102" applyNumberFormat="0" applyFont="0" applyAlignment="0" applyProtection="0"/>
    <xf numFmtId="0" fontId="389" fillId="0" borderId="75" applyNumberFormat="0" applyFill="0" applyAlignment="0" applyProtection="0"/>
    <xf numFmtId="0" fontId="55" fillId="61" borderId="154" applyNumberFormat="0" applyFont="0" applyAlignment="0" applyProtection="0"/>
    <xf numFmtId="0" fontId="114" fillId="0" borderId="86" applyNumberFormat="0" applyFill="0" applyAlignment="0" applyProtection="0"/>
    <xf numFmtId="0" fontId="48" fillId="61" borderId="129" applyNumberFormat="0" applyFont="0" applyAlignment="0" applyProtection="0"/>
    <xf numFmtId="211" fontId="242" fillId="0" borderId="86" applyNumberFormat="0" applyFill="0" applyAlignment="0" applyProtection="0"/>
    <xf numFmtId="0" fontId="88" fillId="42" borderId="83" applyNumberFormat="0" applyAlignment="0" applyProtection="0"/>
    <xf numFmtId="211" fontId="67" fillId="61" borderId="129" applyNumberFormat="0" applyFont="0" applyAlignment="0" applyProtection="0"/>
    <xf numFmtId="0" fontId="211" fillId="42" borderId="101" applyNumberFormat="0" applyAlignment="0" applyProtection="0"/>
    <xf numFmtId="0" fontId="99" fillId="57" borderId="85" applyNumberFormat="0" applyAlignment="0" applyProtection="0"/>
    <xf numFmtId="211" fontId="211" fillId="42" borderId="128" applyNumberFormat="0" applyAlignment="0" applyProtection="0"/>
    <xf numFmtId="0" fontId="55" fillId="61" borderId="154" applyNumberFormat="0" applyFont="0" applyAlignment="0" applyProtection="0"/>
    <xf numFmtId="0" fontId="211" fillId="42" borderId="140" applyNumberFormat="0" applyAlignment="0" applyProtection="0"/>
    <xf numFmtId="0" fontId="114" fillId="0" borderId="86" applyNumberFormat="0" applyFill="0" applyAlignment="0" applyProtection="0"/>
    <xf numFmtId="0" fontId="167" fillId="61" borderId="102" applyNumberFormat="0" applyFont="0" applyAlignment="0" applyProtection="0"/>
    <xf numFmtId="0" fontId="242" fillId="0" borderId="131" applyNumberFormat="0" applyFill="0" applyAlignment="0" applyProtection="0"/>
    <xf numFmtId="0" fontId="99" fillId="57" borderId="130" applyNumberFormat="0" applyAlignment="0" applyProtection="0"/>
    <xf numFmtId="0" fontId="55" fillId="61" borderId="102" applyNumberFormat="0" applyFont="0" applyAlignment="0" applyProtection="0"/>
    <xf numFmtId="0" fontId="88" fillId="42" borderId="83" applyNumberFormat="0" applyAlignment="0" applyProtection="0"/>
    <xf numFmtId="0" fontId="208" fillId="0" borderId="98" applyNumberFormat="0" applyFill="0" applyAlignment="0" applyProtection="0"/>
    <xf numFmtId="0" fontId="99" fillId="57" borderId="85" applyNumberFormat="0" applyAlignment="0" applyProtection="0"/>
    <xf numFmtId="49" fontId="63" fillId="0" borderId="97" applyNumberFormat="0" applyAlignment="0" applyProtection="0">
      <alignment horizontal="left" wrapText="1"/>
    </xf>
    <xf numFmtId="0" fontId="114" fillId="0" borderId="86" applyNumberFormat="0" applyFill="0" applyAlignment="0" applyProtection="0"/>
    <xf numFmtId="0" fontId="55" fillId="61" borderId="115" applyNumberFormat="0" applyFont="0" applyAlignment="0" applyProtection="0"/>
    <xf numFmtId="211" fontId="215" fillId="64" borderId="77"/>
    <xf numFmtId="0" fontId="67" fillId="61" borderId="80" applyNumberFormat="0" applyFont="0" applyAlignment="0" applyProtection="0"/>
    <xf numFmtId="0" fontId="114" fillId="0" borderId="117" applyNumberFormat="0" applyFill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88" fillId="42" borderId="83" applyNumberFormat="0" applyAlignment="0" applyProtection="0"/>
    <xf numFmtId="0" fontId="99" fillId="57" borderId="85" applyNumberFormat="0" applyAlignment="0" applyProtection="0"/>
    <xf numFmtId="0" fontId="99" fillId="57" borderId="116" applyNumberFormat="0" applyAlignment="0" applyProtection="0"/>
    <xf numFmtId="0" fontId="13" fillId="61" borderId="84" applyNumberFormat="0" applyFont="0" applyAlignment="0" applyProtection="0"/>
    <xf numFmtId="0" fontId="114" fillId="0" borderId="86" applyNumberFormat="0" applyFill="0" applyAlignment="0" applyProtection="0"/>
    <xf numFmtId="0" fontId="65" fillId="57" borderId="101" applyNumberFormat="0" applyAlignment="0" applyProtection="0"/>
    <xf numFmtId="211" fontId="212" fillId="42" borderId="67" applyNumberFormat="0" applyAlignment="0" applyProtection="0"/>
    <xf numFmtId="211" fontId="211" fillId="42" borderId="67" applyNumberFormat="0" applyAlignment="0" applyProtection="0"/>
    <xf numFmtId="211" fontId="242" fillId="0" borderId="117" applyNumberFormat="0" applyFill="0" applyAlignment="0" applyProtection="0"/>
    <xf numFmtId="0" fontId="65" fillId="57" borderId="114" applyNumberFormat="0" applyAlignment="0" applyProtection="0"/>
    <xf numFmtId="0" fontId="48" fillId="61" borderId="102" applyNumberFormat="0" applyFont="0" applyAlignment="0" applyProtection="0"/>
    <xf numFmtId="0" fontId="99" fillId="57" borderId="116" applyNumberFormat="0" applyAlignment="0" applyProtection="0"/>
    <xf numFmtId="0" fontId="47" fillId="61" borderId="129" applyNumberFormat="0" applyFont="0" applyAlignment="0" applyProtection="0"/>
    <xf numFmtId="0" fontId="47" fillId="61" borderId="154" applyNumberFormat="0" applyFont="0" applyAlignment="0" applyProtection="0"/>
    <xf numFmtId="0" fontId="182" fillId="57" borderId="140" applyNumberFormat="0" applyAlignment="0" applyProtection="0"/>
    <xf numFmtId="211" fontId="226" fillId="57" borderId="85" applyNumberFormat="0" applyAlignment="0" applyProtection="0"/>
    <xf numFmtId="211" fontId="211" fillId="42" borderId="114" applyNumberFormat="0" applyAlignment="0" applyProtection="0"/>
    <xf numFmtId="0" fontId="88" fillId="42" borderId="128" applyNumberFormat="0" applyAlignment="0" applyProtection="0"/>
    <xf numFmtId="211" fontId="226" fillId="57" borderId="103" applyNumberFormat="0" applyAlignment="0" applyProtection="0"/>
    <xf numFmtId="211" fontId="182" fillId="57" borderId="128" applyNumberFormat="0" applyAlignment="0" applyProtection="0"/>
    <xf numFmtId="0" fontId="88" fillId="42" borderId="83" applyNumberFormat="0" applyAlignment="0" applyProtection="0"/>
    <xf numFmtId="0" fontId="242" fillId="0" borderId="86" applyNumberFormat="0" applyFill="0" applyAlignment="0" applyProtection="0"/>
    <xf numFmtId="211" fontId="67" fillId="61" borderId="102" applyNumberFormat="0" applyFont="0" applyAlignment="0" applyProtection="0"/>
    <xf numFmtId="0" fontId="211" fillId="42" borderId="83" applyNumberFormat="0" applyAlignment="0" applyProtection="0"/>
    <xf numFmtId="0" fontId="242" fillId="0" borderId="104" applyNumberFormat="0" applyFill="0" applyAlignment="0" applyProtection="0"/>
    <xf numFmtId="0" fontId="114" fillId="0" borderId="156" applyNumberFormat="0" applyFill="0" applyAlignment="0" applyProtection="0"/>
    <xf numFmtId="211" fontId="225" fillId="57" borderId="81" applyNumberFormat="0" applyAlignment="0" applyProtection="0"/>
    <xf numFmtId="0" fontId="55" fillId="61" borderId="102" applyNumberFormat="0" applyFont="0" applyAlignment="0" applyProtection="0"/>
    <xf numFmtId="211" fontId="225" fillId="57" borderId="116" applyNumberFormat="0" applyAlignment="0" applyProtection="0"/>
    <xf numFmtId="211" fontId="225" fillId="57" borderId="69" applyNumberFormat="0" applyAlignment="0" applyProtection="0"/>
    <xf numFmtId="211" fontId="242" fillId="0" borderId="117" applyNumberFormat="0" applyFill="0" applyAlignment="0" applyProtection="0"/>
    <xf numFmtId="211" fontId="48" fillId="61" borderId="115" applyNumberFormat="0" applyFont="0" applyAlignment="0" applyProtection="0"/>
    <xf numFmtId="211" fontId="208" fillId="0" borderId="91" applyNumberFormat="0" applyFill="0" applyAlignment="0" applyProtection="0"/>
    <xf numFmtId="211" fontId="182" fillId="57" borderId="83" applyNumberFormat="0" applyAlignment="0" applyProtection="0"/>
    <xf numFmtId="0" fontId="88" fillId="42" borderId="128" applyNumberFormat="0" applyAlignment="0" applyProtection="0"/>
    <xf numFmtId="0" fontId="368" fillId="57" borderId="128" applyNumberFormat="0" applyAlignment="0" applyProtection="0"/>
    <xf numFmtId="0" fontId="114" fillId="0" borderId="104" applyNumberFormat="0" applyFill="0" applyAlignment="0" applyProtection="0"/>
    <xf numFmtId="211" fontId="182" fillId="57" borderId="67" applyNumberFormat="0" applyAlignment="0" applyProtection="0"/>
    <xf numFmtId="0" fontId="47" fillId="61" borderId="129" applyNumberFormat="0" applyFont="0" applyAlignment="0" applyProtection="0"/>
    <xf numFmtId="0" fontId="65" fillId="57" borderId="140" applyNumberFormat="0" applyAlignment="0" applyProtection="0"/>
    <xf numFmtId="211" fontId="48" fillId="61" borderId="141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242" fillId="0" borderId="117" applyNumberFormat="0" applyFill="0" applyAlignment="0" applyProtection="0"/>
    <xf numFmtId="0" fontId="88" fillId="42" borderId="101" applyNumberFormat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0" fontId="55" fillId="61" borderId="102" applyNumberFormat="0" applyFont="0" applyAlignment="0" applyProtection="0"/>
    <xf numFmtId="0" fontId="423" fillId="57" borderId="153" applyNumberFormat="0" applyAlignment="0" applyProtection="0">
      <alignment vertical="center"/>
    </xf>
    <xf numFmtId="211" fontId="67" fillId="61" borderId="129" applyNumberFormat="0" applyFont="0" applyAlignment="0" applyProtection="0"/>
    <xf numFmtId="0" fontId="88" fillId="42" borderId="153" applyNumberForma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0" fontId="65" fillId="57" borderId="153" applyNumberFormat="0" applyAlignment="0" applyProtection="0"/>
    <xf numFmtId="211" fontId="48" fillId="61" borderId="84" applyNumberFormat="0" applyFont="0" applyAlignment="0" applyProtection="0"/>
    <xf numFmtId="0" fontId="65" fillId="57" borderId="83" applyNumberFormat="0" applyAlignment="0" applyProtection="0"/>
    <xf numFmtId="211" fontId="211" fillId="42" borderId="128" applyNumberFormat="0" applyAlignment="0" applyProtection="0"/>
    <xf numFmtId="0" fontId="368" fillId="57" borderId="140" applyNumberFormat="0" applyAlignment="0" applyProtection="0"/>
    <xf numFmtId="211" fontId="212" fillId="42" borderId="101" applyNumberFormat="0" applyAlignment="0" applyProtection="0"/>
    <xf numFmtId="0" fontId="55" fillId="61" borderId="141" applyNumberFormat="0" applyFont="0" applyAlignment="0" applyProtection="0"/>
    <xf numFmtId="0" fontId="55" fillId="61" borderId="102" applyNumberFormat="0" applyFont="0" applyAlignment="0" applyProtection="0"/>
    <xf numFmtId="0" fontId="114" fillId="0" borderId="117" applyNumberFormat="0" applyFill="0" applyAlignment="0" applyProtection="0"/>
    <xf numFmtId="211" fontId="48" fillId="61" borderId="102" applyNumberFormat="0" applyFont="0" applyAlignment="0" applyProtection="0"/>
    <xf numFmtId="211" fontId="226" fillId="57" borderId="142" applyNumberFormat="0" applyAlignment="0" applyProtection="0"/>
    <xf numFmtId="0" fontId="114" fillId="0" borderId="143" applyNumberFormat="0" applyFill="0" applyAlignment="0" applyProtection="0"/>
    <xf numFmtId="0" fontId="242" fillId="0" borderId="117" applyNumberFormat="0" applyFill="0" applyAlignment="0" applyProtection="0"/>
    <xf numFmtId="0" fontId="114" fillId="0" borderId="117" applyNumberFormat="0" applyFill="0" applyAlignment="0" applyProtection="0"/>
    <xf numFmtId="211" fontId="212" fillId="42" borderId="128" applyNumberFormat="0" applyAlignment="0" applyProtection="0"/>
    <xf numFmtId="211" fontId="182" fillId="57" borderId="114" applyNumberFormat="0" applyAlignment="0" applyProtection="0"/>
    <xf numFmtId="0" fontId="65" fillId="57" borderId="114" applyNumberFormat="0" applyAlignment="0" applyProtection="0"/>
    <xf numFmtId="211" fontId="183" fillId="57" borderId="114" applyNumberFormat="0" applyAlignment="0" applyProtection="0"/>
    <xf numFmtId="211" fontId="242" fillId="0" borderId="104" applyNumberFormat="0" applyFill="0" applyAlignment="0" applyProtection="0"/>
    <xf numFmtId="0" fontId="65" fillId="57" borderId="153" applyNumberFormat="0" applyAlignment="0" applyProtection="0"/>
    <xf numFmtId="0" fontId="242" fillId="0" borderId="143" applyNumberFormat="0" applyFill="0" applyAlignment="0" applyProtection="0"/>
    <xf numFmtId="0" fontId="88" fillId="42" borderId="140" applyNumberFormat="0" applyAlignment="0" applyProtection="0"/>
    <xf numFmtId="0" fontId="367" fillId="62" borderId="140" applyNumberFormat="0" applyAlignment="0" applyProtection="0"/>
    <xf numFmtId="211" fontId="182" fillId="57" borderId="101" applyNumberFormat="0" applyAlignment="0" applyProtection="0"/>
    <xf numFmtId="211" fontId="207" fillId="0" borderId="111" applyNumberFormat="0" applyFill="0" applyAlignment="0" applyProtection="0"/>
    <xf numFmtId="0" fontId="242" fillId="0" borderId="131" applyNumberFormat="0" applyFill="0" applyAlignment="0" applyProtection="0"/>
    <xf numFmtId="211" fontId="48" fillId="61" borderId="115" applyNumberFormat="0" applyFont="0" applyAlignment="0" applyProtection="0"/>
    <xf numFmtId="211" fontId="211" fillId="42" borderId="140" applyNumberFormat="0" applyAlignment="0" applyProtection="0"/>
    <xf numFmtId="0" fontId="13" fillId="61" borderId="154" applyNumberFormat="0" applyFont="0" applyAlignment="0" applyProtection="0"/>
    <xf numFmtId="0" fontId="88" fillId="42" borderId="140" applyNumberFormat="0" applyAlignment="0" applyProtection="0"/>
    <xf numFmtId="0" fontId="377" fillId="42" borderId="153" applyNumberFormat="0" applyAlignment="0" applyProtection="0"/>
    <xf numFmtId="211" fontId="242" fillId="0" borderId="143" applyNumberFormat="0" applyFill="0" applyAlignment="0" applyProtection="0"/>
    <xf numFmtId="0" fontId="88" fillId="42" borderId="101" applyNumberFormat="0" applyAlignment="0" applyProtection="0"/>
    <xf numFmtId="0" fontId="47" fillId="61" borderId="102" applyNumberFormat="0" applyFont="0" applyAlignment="0" applyProtection="0"/>
    <xf numFmtId="0" fontId="367" fillId="62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48" fillId="61" borderId="115" applyNumberFormat="0" applyFont="0" applyAlignment="0" applyProtection="0"/>
    <xf numFmtId="0" fontId="114" fillId="0" borderId="117" applyNumberFormat="0" applyFill="0" applyAlignment="0" applyProtection="0"/>
    <xf numFmtId="0" fontId="47" fillId="61" borderId="102" applyNumberFormat="0" applyFont="0" applyAlignment="0" applyProtection="0"/>
    <xf numFmtId="0" fontId="55" fillId="61" borderId="154" applyNumberFormat="0" applyFont="0" applyAlignment="0" applyProtection="0"/>
    <xf numFmtId="0" fontId="99" fillId="57" borderId="85" applyNumberFormat="0" applyAlignment="0" applyProtection="0"/>
    <xf numFmtId="0" fontId="225" fillId="57" borderId="85" applyNumberFormat="0" applyAlignment="0" applyProtection="0"/>
    <xf numFmtId="0" fontId="225" fillId="57" borderId="85" applyNumberFormat="0" applyAlignment="0" applyProtection="0"/>
    <xf numFmtId="0" fontId="99" fillId="57" borderId="85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55" fillId="61" borderId="129" applyNumberFormat="0" applyFont="0" applyAlignment="0" applyProtection="0"/>
    <xf numFmtId="0" fontId="55" fillId="61" borderId="84" applyNumberFormat="0" applyFon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13" fillId="61" borderId="84" applyNumberFormat="0" applyFont="0" applyAlignment="0" applyProtection="0"/>
    <xf numFmtId="0" fontId="211" fillId="42" borderId="83" applyNumberFormat="0" applyAlignment="0" applyProtection="0"/>
    <xf numFmtId="0" fontId="114" fillId="0" borderId="86" applyNumberFormat="0" applyFill="0" applyAlignment="0" applyProtection="0"/>
    <xf numFmtId="0" fontId="242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242" fillId="0" borderId="86" applyNumberFormat="0" applyFill="0" applyAlignment="0" applyProtection="0"/>
    <xf numFmtId="0" fontId="55" fillId="61" borderId="84" applyNumberFormat="0" applyFont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13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88" fillId="42" borderId="83" applyNumberFormat="0" applyAlignment="0" applyProtection="0"/>
    <xf numFmtId="0" fontId="34" fillId="61" borderId="84" applyNumberFormat="0" applyFont="0" applyAlignment="0" applyProtection="0"/>
    <xf numFmtId="0" fontId="13" fillId="61" borderId="84" applyNumberFormat="0" applyFont="0" applyAlignment="0" applyProtection="0"/>
    <xf numFmtId="0" fontId="280" fillId="61" borderId="84" applyNumberFormat="0" applyFont="0" applyAlignment="0" applyProtection="0"/>
    <xf numFmtId="0" fontId="88" fillId="42" borderId="114" applyNumberFormat="0" applyAlignment="0" applyProtection="0"/>
    <xf numFmtId="0" fontId="65" fillId="57" borderId="153" applyNumberFormat="0" applyAlignment="0" applyProtection="0"/>
    <xf numFmtId="0" fontId="381" fillId="0" borderId="87" applyNumberFormat="0" applyFill="0" applyAlignment="0" applyProtection="0"/>
    <xf numFmtId="0" fontId="381" fillId="0" borderId="86" applyNumberFormat="0" applyFill="0" applyAlignment="0" applyProtection="0"/>
    <xf numFmtId="0" fontId="381" fillId="0" borderId="87" applyNumberFormat="0" applyFill="0" applyAlignment="0" applyProtection="0"/>
    <xf numFmtId="0" fontId="382" fillId="0" borderId="86" applyNumberFormat="0" applyFill="0" applyAlignment="0" applyProtection="0"/>
    <xf numFmtId="0" fontId="381" fillId="0" borderId="87" applyNumberFormat="0" applyFill="0" applyAlignment="0" applyProtection="0"/>
    <xf numFmtId="0" fontId="377" fillId="60" borderId="83" applyNumberFormat="0" applyAlignment="0" applyProtection="0"/>
    <xf numFmtId="0" fontId="367" fillId="62" borderId="83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242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143" applyNumberFormat="0" applyFill="0" applyAlignment="0" applyProtection="0"/>
    <xf numFmtId="211" fontId="67" fillId="61" borderId="129" applyNumberFormat="0" applyFont="0" applyAlignment="0" applyProtection="0"/>
    <xf numFmtId="211" fontId="211" fillId="42" borderId="114" applyNumberFormat="0" applyAlignment="0" applyProtection="0"/>
    <xf numFmtId="0" fontId="182" fillId="57" borderId="114" applyNumberFormat="0" applyAlignment="0" applyProtection="0"/>
    <xf numFmtId="0" fontId="47" fillId="61" borderId="154" applyNumberFormat="0" applyFont="0" applyAlignment="0" applyProtection="0"/>
    <xf numFmtId="0" fontId="99" fillId="57" borderId="85" applyNumberForma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7" fillId="61" borderId="154" applyNumberFormat="0" applyFont="0" applyAlignment="0" applyProtection="0"/>
    <xf numFmtId="211" fontId="242" fillId="0" borderId="104" applyNumberFormat="0" applyFill="0" applyAlignment="0" applyProtection="0"/>
    <xf numFmtId="0" fontId="55" fillId="61" borderId="141" applyNumberFormat="0" applyFont="0" applyAlignment="0" applyProtection="0"/>
    <xf numFmtId="0" fontId="211" fillId="42" borderId="128" applyNumberFormat="0" applyAlignment="0" applyProtection="0"/>
    <xf numFmtId="211" fontId="226" fillId="57" borderId="116" applyNumberFormat="0" applyAlignment="0" applyProtection="0"/>
    <xf numFmtId="0" fontId="378" fillId="42" borderId="101" applyNumberFormat="0" applyAlignment="0" applyProtection="0"/>
    <xf numFmtId="211" fontId="183" fillId="57" borderId="140" applyNumberFormat="0" applyAlignment="0" applyProtection="0"/>
    <xf numFmtId="0" fontId="88" fillId="42" borderId="101" applyNumberFormat="0" applyAlignment="0" applyProtection="0"/>
    <xf numFmtId="211" fontId="183" fillId="57" borderId="83" applyNumberFormat="0" applyAlignment="0" applyProtection="0"/>
    <xf numFmtId="211" fontId="212" fillId="42" borderId="83" applyNumberFormat="0" applyAlignment="0" applyProtection="0"/>
    <xf numFmtId="211" fontId="48" fillId="61" borderId="84" applyNumberFormat="0" applyFont="0" applyAlignment="0" applyProtection="0"/>
    <xf numFmtId="211" fontId="48" fillId="61" borderId="141" applyNumberFormat="0" applyFont="0" applyAlignment="0" applyProtection="0"/>
    <xf numFmtId="0" fontId="55" fillId="61" borderId="154" applyNumberFormat="0" applyFont="0" applyAlignment="0" applyProtection="0"/>
    <xf numFmtId="211" fontId="212" fillId="42" borderId="83" applyNumberFormat="0" applyAlignment="0" applyProtection="0"/>
    <xf numFmtId="211" fontId="211" fillId="42" borderId="83" applyNumberFormat="0" applyAlignment="0" applyProtection="0"/>
    <xf numFmtId="211" fontId="67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211" fontId="243" fillId="0" borderId="86" applyNumberFormat="0" applyFill="0" applyAlignment="0" applyProtection="0"/>
    <xf numFmtId="0" fontId="114" fillId="0" borderId="156" applyNumberFormat="0" applyFill="0" applyAlignment="0" applyProtection="0"/>
    <xf numFmtId="0" fontId="65" fillId="57" borderId="140" applyNumberFormat="0" applyAlignment="0" applyProtection="0"/>
    <xf numFmtId="211" fontId="225" fillId="57" borderId="130" applyNumberFormat="0" applyAlignment="0" applyProtection="0"/>
    <xf numFmtId="0" fontId="47" fillId="61" borderId="129" applyNumberFormat="0" applyFon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150" applyNumberFormat="0" applyFill="0" applyAlignment="0" applyProtection="0"/>
    <xf numFmtId="0" fontId="65" fillId="57" borderId="128" applyNumberFormat="0" applyAlignment="0" applyProtection="0"/>
    <xf numFmtId="211" fontId="182" fillId="57" borderId="101" applyNumberFormat="0" applyAlignment="0" applyProtection="0"/>
    <xf numFmtId="0" fontId="88" fillId="42" borderId="153" applyNumberFormat="0" applyAlignment="0" applyProtection="0"/>
    <xf numFmtId="0" fontId="34" fillId="61" borderId="115" applyNumberFormat="0" applyFont="0" applyAlignment="0" applyProtection="0"/>
    <xf numFmtId="0" fontId="55" fillId="61" borderId="115" applyNumberFormat="0" applyFont="0" applyAlignment="0" applyProtection="0"/>
    <xf numFmtId="0" fontId="225" fillId="57" borderId="116" applyNumberFormat="0" applyAlignment="0" applyProtection="0"/>
    <xf numFmtId="0" fontId="55" fillId="61" borderId="141" applyNumberFormat="0" applyFont="0" applyAlignment="0" applyProtection="0"/>
    <xf numFmtId="0" fontId="65" fillId="57" borderId="140" applyNumberFormat="0" applyAlignment="0" applyProtection="0"/>
    <xf numFmtId="0" fontId="212" fillId="42" borderId="153" applyNumberFormat="0" applyAlignment="0" applyProtection="0"/>
    <xf numFmtId="0" fontId="211" fillId="42" borderId="101" applyNumberFormat="0" applyAlignment="0" applyProtection="0"/>
    <xf numFmtId="211" fontId="207" fillId="0" borderId="98" applyNumberFormat="0" applyFill="0" applyAlignment="0" applyProtection="0"/>
    <xf numFmtId="0" fontId="47" fillId="61" borderId="115" applyNumberFormat="0" applyFont="0" applyAlignment="0" applyProtection="0"/>
    <xf numFmtId="211" fontId="225" fillId="57" borderId="116" applyNumberFormat="0" applyAlignment="0" applyProtection="0"/>
    <xf numFmtId="211" fontId="207" fillId="0" borderId="122" applyNumberFormat="0" applyFill="0" applyAlignment="0" applyProtection="0"/>
    <xf numFmtId="0" fontId="65" fillId="57" borderId="83" applyNumberForma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88" fillId="42" borderId="101" applyNumberFormat="0" applyAlignment="0" applyProtection="0"/>
    <xf numFmtId="211" fontId="242" fillId="0" borderId="117" applyNumberFormat="0" applyFill="0" applyAlignment="0" applyProtection="0"/>
    <xf numFmtId="211" fontId="183" fillId="57" borderId="140" applyNumberFormat="0" applyAlignment="0" applyProtection="0"/>
    <xf numFmtId="211" fontId="207" fillId="0" borderId="91" applyNumberFormat="0" applyFill="0" applyAlignment="0" applyProtection="0"/>
    <xf numFmtId="211" fontId="208" fillId="0" borderId="91" applyNumberFormat="0" applyFill="0" applyAlignment="0" applyProtection="0"/>
    <xf numFmtId="211" fontId="208" fillId="0" borderId="91" applyNumberFormat="0" applyFill="0" applyAlignment="0" applyProtection="0"/>
    <xf numFmtId="211" fontId="48" fillId="61" borderId="129" applyNumberFormat="0" applyFont="0" applyAlignment="0" applyProtection="0"/>
    <xf numFmtId="0" fontId="377" fillId="60" borderId="114" applyNumberFormat="0" applyAlignment="0" applyProtection="0"/>
    <xf numFmtId="0" fontId="211" fillId="42" borderId="101" applyNumberFormat="0" applyAlignment="0" applyProtection="0"/>
    <xf numFmtId="0" fontId="225" fillId="57" borderId="142" applyNumberFormat="0" applyAlignment="0" applyProtection="0"/>
    <xf numFmtId="211" fontId="208" fillId="0" borderId="98" applyNumberFormat="0" applyFill="0" applyAlignment="0" applyProtection="0"/>
    <xf numFmtId="211" fontId="48" fillId="61" borderId="102" applyNumberFormat="0" applyFont="0" applyAlignment="0" applyProtection="0"/>
    <xf numFmtId="0" fontId="114" fillId="0" borderId="117" applyNumberFormat="0" applyFill="0" applyAlignment="0" applyProtection="0"/>
    <xf numFmtId="0" fontId="88" fillId="42" borderId="153" applyNumberFormat="0" applyAlignment="0" applyProtection="0"/>
    <xf numFmtId="0" fontId="65" fillId="57" borderId="128" applyNumberFormat="0" applyAlignment="0" applyProtection="0"/>
    <xf numFmtId="211" fontId="48" fillId="61" borderId="102" applyNumberFormat="0" applyFont="0" applyAlignment="0" applyProtection="0"/>
    <xf numFmtId="211" fontId="242" fillId="0" borderId="131" applyNumberFormat="0" applyFill="0" applyAlignment="0" applyProtection="0"/>
    <xf numFmtId="0" fontId="418" fillId="0" borderId="131" applyNumberFormat="0" applyFill="0" applyAlignment="0" applyProtection="0">
      <alignment vertical="center"/>
    </xf>
    <xf numFmtId="0" fontId="55" fillId="61" borderId="141" applyNumberFormat="0" applyFont="0" applyAlignment="0" applyProtection="0"/>
    <xf numFmtId="0" fontId="208" fillId="0" borderId="91" applyNumberFormat="0" applyFill="0" applyAlignment="0" applyProtection="0"/>
    <xf numFmtId="0" fontId="183" fillId="57" borderId="153" applyNumberFormat="0" applyAlignment="0" applyProtection="0"/>
    <xf numFmtId="0" fontId="48" fillId="61" borderId="154" applyNumberFormat="0" applyFont="0" applyAlignment="0" applyProtection="0"/>
    <xf numFmtId="211" fontId="225" fillId="57" borderId="116" applyNumberFormat="0" applyAlignment="0" applyProtection="0"/>
    <xf numFmtId="0" fontId="55" fillId="61" borderId="141" applyNumberFormat="0" applyFont="0" applyAlignment="0" applyProtection="0"/>
    <xf numFmtId="0" fontId="367" fillId="62" borderId="114" applyNumberFormat="0" applyAlignment="0" applyProtection="0"/>
    <xf numFmtId="0" fontId="55" fillId="61" borderId="129" applyNumberFormat="0" applyFont="0" applyAlignment="0" applyProtection="0"/>
    <xf numFmtId="0" fontId="65" fillId="57" borderId="140" applyNumberFormat="0" applyAlignment="0" applyProtection="0"/>
    <xf numFmtId="0" fontId="88" fillId="42" borderId="153" applyNumberFormat="0" applyAlignment="0" applyProtection="0"/>
    <xf numFmtId="0" fontId="55" fillId="61" borderId="141" applyNumberFormat="0" applyFont="0" applyAlignment="0" applyProtection="0"/>
    <xf numFmtId="0" fontId="242" fillId="0" borderId="156" applyNumberFormat="0" applyFill="0" applyAlignment="0" applyProtection="0"/>
    <xf numFmtId="0" fontId="88" fillId="42" borderId="128" applyNumberFormat="0" applyAlignment="0" applyProtection="0"/>
    <xf numFmtId="211" fontId="182" fillId="57" borderId="114" applyNumberFormat="0" applyAlignment="0" applyProtection="0"/>
    <xf numFmtId="0" fontId="207" fillId="0" borderId="111" applyNumberFormat="0" applyFill="0" applyAlignment="0" applyProtection="0"/>
    <xf numFmtId="0" fontId="55" fillId="61" borderId="129" applyNumberFormat="0" applyFont="0" applyAlignment="0" applyProtection="0"/>
    <xf numFmtId="0" fontId="88" fillId="42" borderId="101" applyNumberFormat="0" applyAlignment="0" applyProtection="0"/>
    <xf numFmtId="0" fontId="65" fillId="57" borderId="140" applyNumberFormat="0" applyAlignment="0" applyProtection="0"/>
    <xf numFmtId="0" fontId="365" fillId="57" borderId="155" applyNumberFormat="0" applyAlignment="0" applyProtection="0"/>
    <xf numFmtId="211" fontId="207" fillId="0" borderId="98" applyNumberFormat="0" applyFill="0" applyAlignment="0" applyProtection="0"/>
    <xf numFmtId="0" fontId="55" fillId="61" borderId="129" applyNumberFormat="0" applyFont="0" applyAlignment="0" applyProtection="0"/>
    <xf numFmtId="211" fontId="211" fillId="42" borderId="140" applyNumberFormat="0" applyAlignment="0" applyProtection="0"/>
    <xf numFmtId="211" fontId="207" fillId="0" borderId="111" applyNumberFormat="0" applyFill="0" applyAlignment="0" applyProtection="0"/>
    <xf numFmtId="0" fontId="88" fillId="42" borderId="101" applyNumberFormat="0" applyAlignment="0" applyProtection="0"/>
    <xf numFmtId="0" fontId="114" fillId="0" borderId="156" applyNumberFormat="0" applyFill="0" applyAlignment="0" applyProtection="0"/>
    <xf numFmtId="211" fontId="207" fillId="0" borderId="150" applyNumberFormat="0" applyFill="0" applyAlignment="0" applyProtection="0"/>
    <xf numFmtId="0" fontId="114" fillId="0" borderId="131" applyNumberFormat="0" applyFill="0" applyAlignment="0" applyProtection="0"/>
    <xf numFmtId="0" fontId="82" fillId="0" borderId="122" applyNumberFormat="0" applyFill="0" applyAlignment="0" applyProtection="0"/>
    <xf numFmtId="0" fontId="65" fillId="57" borderId="101" applyNumberFormat="0" applyAlignment="0" applyProtection="0"/>
    <xf numFmtId="211" fontId="225" fillId="57" borderId="85" applyNumberFormat="0" applyAlignment="0" applyProtection="0"/>
    <xf numFmtId="0" fontId="183" fillId="57" borderId="79" applyNumberFormat="0" applyAlignment="0" applyProtection="0"/>
    <xf numFmtId="0" fontId="382" fillId="0" borderId="117" applyNumberFormat="0" applyFill="0" applyAlignment="0" applyProtection="0"/>
    <xf numFmtId="0" fontId="208" fillId="0" borderId="150" applyNumberFormat="0" applyFill="0" applyAlignment="0" applyProtection="0"/>
    <xf numFmtId="0" fontId="82" fillId="0" borderId="111" applyNumberFormat="0" applyFill="0" applyAlignment="0" applyProtection="0"/>
    <xf numFmtId="0" fontId="48" fillId="61" borderId="115" applyNumberFormat="0" applyFont="0" applyAlignment="0" applyProtection="0"/>
    <xf numFmtId="0" fontId="88" fillId="42" borderId="140" applyNumberFormat="0" applyAlignment="0" applyProtection="0"/>
    <xf numFmtId="211" fontId="242" fillId="0" borderId="86" applyNumberFormat="0" applyFill="0" applyAlignment="0" applyProtection="0"/>
    <xf numFmtId="211" fontId="48" fillId="61" borderId="115" applyNumberFormat="0" applyFont="0" applyAlignment="0" applyProtection="0"/>
    <xf numFmtId="0" fontId="114" fillId="0" borderId="104" applyNumberFormat="0" applyFill="0" applyAlignment="0" applyProtection="0"/>
    <xf numFmtId="0" fontId="65" fillId="57" borderId="140" applyNumberFormat="0" applyAlignment="0" applyProtection="0"/>
    <xf numFmtId="0" fontId="88" fillId="42" borderId="101" applyNumberFormat="0" applyAlignment="0" applyProtection="0"/>
    <xf numFmtId="0" fontId="77" fillId="0" borderId="100" applyNumberFormat="0" applyFill="0">
      <alignment horizontal="centerContinuous" vertical="top"/>
    </xf>
    <xf numFmtId="0" fontId="65" fillId="57" borderId="153" applyNumberFormat="0" applyAlignment="0" applyProtection="0"/>
    <xf numFmtId="0" fontId="88" fillId="42" borderId="140" applyNumberFormat="0" applyAlignment="0" applyProtection="0"/>
    <xf numFmtId="0" fontId="48" fillId="61" borderId="102" applyNumberFormat="0" applyFont="0" applyAlignment="0" applyProtection="0"/>
    <xf numFmtId="0" fontId="114" fillId="0" borderId="117" applyNumberFormat="0" applyFill="0" applyAlignment="0" applyProtection="0"/>
    <xf numFmtId="0" fontId="65" fillId="57" borderId="140" applyNumberFormat="0" applyAlignment="0" applyProtection="0"/>
    <xf numFmtId="0" fontId="60" fillId="0" borderId="78">
      <alignment horizontal="center"/>
    </xf>
    <xf numFmtId="0" fontId="88" fillId="42" borderId="153" applyNumberFormat="0" applyAlignment="0" applyProtection="0"/>
    <xf numFmtId="0" fontId="99" fillId="57" borderId="116" applyNumberFormat="0" applyAlignment="0" applyProtection="0"/>
    <xf numFmtId="0" fontId="82" fillId="0" borderId="135" applyNumberFormat="0" applyFill="0" applyAlignment="0" applyProtection="0"/>
    <xf numFmtId="0" fontId="211" fillId="42" borderId="128" applyNumberFormat="0" applyAlignment="0" applyProtection="0"/>
    <xf numFmtId="0" fontId="65" fillId="57" borderId="101" applyNumberFormat="0" applyAlignment="0" applyProtection="0"/>
    <xf numFmtId="211" fontId="225" fillId="57" borderId="85" applyNumberFormat="0" applyAlignment="0" applyProtection="0"/>
    <xf numFmtId="211" fontId="182" fillId="57" borderId="83" applyNumberFormat="0" applyAlignment="0" applyProtection="0"/>
    <xf numFmtId="0" fontId="114" fillId="0" borderId="131" applyNumberFormat="0" applyFill="0" applyAlignment="0" applyProtection="0"/>
    <xf numFmtId="211" fontId="54" fillId="0" borderId="93"/>
    <xf numFmtId="211" fontId="242" fillId="0" borderId="86" applyNumberFormat="0" applyFill="0" applyAlignment="0" applyProtection="0"/>
    <xf numFmtId="211" fontId="226" fillId="57" borderId="85" applyNumberFormat="0" applyAlignment="0" applyProtection="0"/>
    <xf numFmtId="211" fontId="243" fillId="0" borderId="86" applyNumberFormat="0" applyFill="0" applyAlignment="0" applyProtection="0"/>
    <xf numFmtId="211" fontId="242" fillId="0" borderId="86" applyNumberFormat="0" applyFill="0" applyAlignment="0" applyProtection="0"/>
    <xf numFmtId="211" fontId="207" fillId="0" borderId="98" applyNumberFormat="0" applyFill="0" applyAlignment="0" applyProtection="0"/>
    <xf numFmtId="0" fontId="82" fillId="0" borderId="122" applyNumberFormat="0" applyFill="0" applyAlignment="0" applyProtection="0"/>
    <xf numFmtId="211" fontId="67" fillId="61" borderId="102" applyNumberFormat="0" applyFont="0" applyAlignment="0" applyProtection="0"/>
    <xf numFmtId="0" fontId="55" fillId="61" borderId="154" applyNumberFormat="0" applyFont="0" applyAlignment="0" applyProtection="0"/>
    <xf numFmtId="0" fontId="88" fillId="42" borderId="128" applyNumberFormat="0" applyAlignment="0" applyProtection="0"/>
    <xf numFmtId="211" fontId="225" fillId="57" borderId="103" applyNumberFormat="0" applyAlignment="0" applyProtection="0"/>
    <xf numFmtId="0" fontId="82" fillId="0" borderId="122" applyNumberFormat="0" applyFill="0" applyAlignment="0" applyProtection="0"/>
    <xf numFmtId="211" fontId="243" fillId="0" borderId="104" applyNumberFormat="0" applyFill="0" applyAlignment="0" applyProtection="0"/>
    <xf numFmtId="0" fontId="114" fillId="0" borderId="104" applyNumberFormat="0" applyFill="0" applyAlignment="0" applyProtection="0"/>
    <xf numFmtId="0" fontId="88" fillId="42" borderId="140" applyNumberFormat="0" applyAlignment="0" applyProtection="0"/>
    <xf numFmtId="0" fontId="114" fillId="0" borderId="143" applyNumberFormat="0" applyFill="0" applyAlignment="0" applyProtection="0"/>
    <xf numFmtId="0" fontId="88" fillId="42" borderId="128" applyNumberFormat="0" applyAlignment="0" applyProtection="0"/>
    <xf numFmtId="211" fontId="207" fillId="0" borderId="91" applyNumberFormat="0" applyFill="0" applyAlignment="0" applyProtection="0"/>
    <xf numFmtId="0" fontId="34" fillId="61" borderId="141" applyNumberFormat="0" applyFont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211" fontId="225" fillId="57" borderId="116" applyNumberFormat="0" applyAlignment="0" applyProtection="0"/>
    <xf numFmtId="211" fontId="211" fillId="42" borderId="140" applyNumberFormat="0" applyAlignment="0" applyProtection="0"/>
    <xf numFmtId="0" fontId="47" fillId="61" borderId="102" applyNumberFormat="0" applyFont="0" applyAlignment="0" applyProtection="0"/>
    <xf numFmtId="211" fontId="212" fillId="42" borderId="128" applyNumberFormat="0" applyAlignment="0" applyProtection="0"/>
    <xf numFmtId="0" fontId="65" fillId="57" borderId="153" applyNumberFormat="0" applyAlignment="0" applyProtection="0"/>
    <xf numFmtId="0" fontId="88" fillId="42" borderId="128" applyNumberFormat="0" applyAlignment="0" applyProtection="0"/>
    <xf numFmtId="0" fontId="99" fillId="57" borderId="142" applyNumberFormat="0" applyAlignment="0" applyProtection="0"/>
    <xf numFmtId="211" fontId="242" fillId="0" borderId="131" applyNumberFormat="0" applyFill="0" applyAlignment="0" applyProtection="0"/>
    <xf numFmtId="0" fontId="114" fillId="0" borderId="104" applyNumberFormat="0" applyFill="0" applyAlignment="0" applyProtection="0"/>
    <xf numFmtId="0" fontId="207" fillId="0" borderId="98" applyNumberFormat="0" applyFill="0" applyAlignment="0" applyProtection="0"/>
    <xf numFmtId="0" fontId="34" fillId="61" borderId="129" applyNumberFormat="0" applyFont="0" applyAlignment="0" applyProtection="0"/>
    <xf numFmtId="0" fontId="88" fillId="42" borderId="140" applyNumberFormat="0" applyAlignment="0" applyProtection="0"/>
    <xf numFmtId="0" fontId="55" fillId="61" borderId="115" applyNumberFormat="0" applyFont="0" applyAlignment="0" applyProtection="0"/>
    <xf numFmtId="0" fontId="55" fillId="61" borderId="141" applyNumberFormat="0" applyFont="0" applyAlignment="0" applyProtection="0"/>
    <xf numFmtId="0" fontId="182" fillId="57" borderId="128" applyNumberFormat="0" applyAlignment="0" applyProtection="0"/>
    <xf numFmtId="211" fontId="207" fillId="0" borderId="111" applyNumberFormat="0" applyFill="0" applyAlignment="0" applyProtection="0"/>
    <xf numFmtId="0" fontId="55" fillId="61" borderId="129" applyNumberFormat="0" applyFont="0" applyAlignment="0" applyProtection="0"/>
    <xf numFmtId="211" fontId="182" fillId="57" borderId="140" applyNumberFormat="0" applyAlignment="0" applyProtection="0"/>
    <xf numFmtId="211" fontId="207" fillId="0" borderId="98" applyNumberFormat="0" applyFill="0" applyAlignment="0" applyProtection="0"/>
    <xf numFmtId="0" fontId="99" fillId="57" borderId="116" applyNumberFormat="0" applyAlignment="0" applyProtection="0"/>
    <xf numFmtId="0" fontId="208" fillId="0" borderId="135" applyNumberFormat="0" applyFill="0" applyAlignment="0" applyProtection="0"/>
    <xf numFmtId="0" fontId="82" fillId="0" borderId="111" applyNumberFormat="0" applyFill="0" applyAlignment="0" applyProtection="0"/>
    <xf numFmtId="0" fontId="65" fillId="57" borderId="114" applyNumberFormat="0" applyAlignment="0" applyProtection="0"/>
    <xf numFmtId="0" fontId="78" fillId="0" borderId="107">
      <alignment horizontal="left" vertical="center"/>
    </xf>
    <xf numFmtId="0" fontId="47" fillId="61" borderId="102" applyNumberFormat="0" applyFont="0" applyAlignment="0" applyProtection="0"/>
    <xf numFmtId="0" fontId="114" fillId="0" borderId="143" applyNumberFormat="0" applyFill="0" applyAlignment="0" applyProtection="0"/>
    <xf numFmtId="0" fontId="65" fillId="57" borderId="140" applyNumberFormat="0" applyAlignment="0" applyProtection="0"/>
    <xf numFmtId="0" fontId="82" fillId="0" borderId="111" applyNumberFormat="0" applyFill="0" applyAlignment="0" applyProtection="0"/>
    <xf numFmtId="0" fontId="65" fillId="57" borderId="101" applyNumberFormat="0" applyAlignment="0" applyProtection="0"/>
    <xf numFmtId="0" fontId="211" fillId="42" borderId="101" applyNumberFormat="0" applyAlignment="0" applyProtection="0"/>
    <xf numFmtId="211" fontId="67" fillId="61" borderId="129" applyNumberFormat="0" applyFont="0" applyAlignment="0" applyProtection="0"/>
    <xf numFmtId="0" fontId="114" fillId="0" borderId="131" applyNumberFormat="0" applyFill="0" applyAlignment="0" applyProtection="0"/>
    <xf numFmtId="0" fontId="211" fillId="42" borderId="101" applyNumberFormat="0" applyAlignment="0" applyProtection="0"/>
    <xf numFmtId="0" fontId="82" fillId="0" borderId="98" applyNumberFormat="0" applyFill="0" applyAlignment="0" applyProtection="0"/>
    <xf numFmtId="211" fontId="243" fillId="0" borderId="143" applyNumberFormat="0" applyFill="0" applyAlignment="0" applyProtection="0"/>
    <xf numFmtId="0" fontId="55" fillId="61" borderId="115" applyNumberFormat="0" applyFont="0" applyAlignment="0" applyProtection="0"/>
    <xf numFmtId="0" fontId="114" fillId="0" borderId="156" applyNumberFormat="0" applyFill="0" applyAlignment="0" applyProtection="0"/>
    <xf numFmtId="211" fontId="211" fillId="42" borderId="101" applyNumberFormat="0" applyAlignment="0" applyProtection="0"/>
    <xf numFmtId="0" fontId="114" fillId="0" borderId="131" applyNumberFormat="0" applyFill="0" applyAlignment="0" applyProtection="0"/>
    <xf numFmtId="0" fontId="99" fillId="57" borderId="116" applyNumberFormat="0" applyAlignment="0" applyProtection="0"/>
    <xf numFmtId="0" fontId="88" fillId="42" borderId="114" applyNumberFormat="0" applyAlignment="0" applyProtection="0"/>
    <xf numFmtId="0" fontId="47" fillId="61" borderId="129" applyNumberFormat="0" applyFont="0" applyAlignment="0" applyProtection="0"/>
    <xf numFmtId="211" fontId="225" fillId="57" borderId="116" applyNumberFormat="0" applyAlignment="0" applyProtection="0"/>
    <xf numFmtId="211" fontId="226" fillId="57" borderId="130" applyNumberFormat="0" applyAlignment="0" applyProtection="0"/>
    <xf numFmtId="0" fontId="48" fillId="61" borderId="129" applyNumberFormat="0" applyFont="0" applyAlignment="0" applyProtection="0"/>
    <xf numFmtId="0" fontId="55" fillId="61" borderId="141" applyNumberFormat="0" applyFont="0" applyAlignment="0" applyProtection="0"/>
    <xf numFmtId="0" fontId="65" fillId="57" borderId="140" applyNumberFormat="0" applyAlignment="0" applyProtection="0"/>
    <xf numFmtId="0" fontId="55" fillId="61" borderId="154" applyNumberFormat="0" applyFont="0" applyAlignment="0" applyProtection="0"/>
    <xf numFmtId="0" fontId="114" fillId="0" borderId="143" applyNumberFormat="0" applyFill="0" applyAlignment="0" applyProtection="0"/>
    <xf numFmtId="0" fontId="88" fillId="42" borderId="114" applyNumberFormat="0" applyAlignment="0" applyProtection="0"/>
    <xf numFmtId="0" fontId="88" fillId="42" borderId="101" applyNumberFormat="0" applyAlignment="0" applyProtection="0"/>
    <xf numFmtId="0" fontId="114" fillId="0" borderId="104" applyNumberFormat="0" applyFill="0" applyAlignment="0" applyProtection="0"/>
    <xf numFmtId="0" fontId="88" fillId="42" borderId="101" applyNumberFormat="0" applyAlignment="0" applyProtection="0"/>
    <xf numFmtId="211" fontId="225" fillId="57" borderId="81" applyNumberFormat="0" applyAlignment="0" applyProtection="0"/>
    <xf numFmtId="211" fontId="67" fillId="61" borderId="80" applyNumberFormat="0" applyFont="0" applyAlignment="0" applyProtection="0"/>
    <xf numFmtId="211" fontId="67" fillId="61" borderId="80" applyNumberFormat="0" applyFont="0" applyAlignment="0" applyProtection="0"/>
    <xf numFmtId="211" fontId="48" fillId="61" borderId="80" applyNumberFormat="0" applyFont="0" applyAlignment="0" applyProtection="0"/>
    <xf numFmtId="0" fontId="175" fillId="0" borderId="78" applyFill="0">
      <alignment horizontal="center"/>
      <protection locked="0"/>
    </xf>
    <xf numFmtId="0" fontId="48" fillId="61" borderId="102" applyNumberFormat="0" applyFont="0" applyAlignment="0" applyProtection="0"/>
    <xf numFmtId="211" fontId="48" fillId="61" borderId="115" applyNumberFormat="0" applyFont="0" applyAlignment="0" applyProtection="0"/>
    <xf numFmtId="211" fontId="182" fillId="57" borderId="101" applyNumberFormat="0" applyAlignment="0" applyProtection="0"/>
    <xf numFmtId="0" fontId="390" fillId="0" borderId="98" applyNumberFormat="0" applyFill="0" applyAlignment="0" applyProtection="0"/>
    <xf numFmtId="0" fontId="47" fillId="61" borderId="102" applyNumberFormat="0" applyFont="0" applyAlignment="0" applyProtection="0"/>
    <xf numFmtId="211" fontId="182" fillId="57" borderId="83" applyNumberForma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07" fillId="0" borderId="75" applyNumberFormat="0" applyFill="0" applyAlignment="0" applyProtection="0"/>
    <xf numFmtId="211" fontId="208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0" fontId="114" fillId="0" borderId="104" applyNumberFormat="0" applyFill="0" applyAlignment="0" applyProtection="0"/>
    <xf numFmtId="211" fontId="182" fillId="57" borderId="114" applyNumberFormat="0" applyAlignment="0" applyProtection="0"/>
    <xf numFmtId="0" fontId="47" fillId="61" borderId="102" applyNumberFormat="0" applyFont="0" applyAlignment="0" applyProtection="0"/>
    <xf numFmtId="0" fontId="88" fillId="42" borderId="101" applyNumberFormat="0" applyAlignment="0" applyProtection="0"/>
    <xf numFmtId="0" fontId="114" fillId="0" borderId="143" applyNumberFormat="0" applyFill="0" applyAlignment="0" applyProtection="0"/>
    <xf numFmtId="0" fontId="213" fillId="42" borderId="140" applyNumberFormat="0" applyAlignment="0" applyProtection="0"/>
    <xf numFmtId="0" fontId="65" fillId="57" borderId="140" applyNumberFormat="0" applyAlignment="0" applyProtection="0"/>
    <xf numFmtId="211" fontId="207" fillId="0" borderId="150" applyNumberFormat="0" applyFill="0" applyAlignment="0" applyProtection="0"/>
    <xf numFmtId="0" fontId="65" fillId="57" borderId="101" applyNumberFormat="0" applyAlignment="0" applyProtection="0"/>
    <xf numFmtId="0" fontId="47" fillId="61" borderId="102" applyNumberFormat="0" applyFont="0" applyAlignment="0" applyProtection="0"/>
    <xf numFmtId="0" fontId="82" fillId="0" borderId="122" applyNumberFormat="0" applyFill="0" applyAlignment="0" applyProtection="0"/>
    <xf numFmtId="0" fontId="47" fillId="61" borderId="115" applyNumberFormat="0" applyFont="0" applyAlignment="0" applyProtection="0"/>
    <xf numFmtId="0" fontId="183" fillId="57" borderId="128" applyNumberFormat="0" applyAlignment="0" applyProtection="0"/>
    <xf numFmtId="0" fontId="99" fillId="57" borderId="142" applyNumberFormat="0" applyAlignment="0" applyProtection="0"/>
    <xf numFmtId="0" fontId="55" fillId="61" borderId="129" applyNumberFormat="0" applyFont="0" applyAlignment="0" applyProtection="0"/>
    <xf numFmtId="0" fontId="242" fillId="0" borderId="104" applyNumberFormat="0" applyFill="0" applyAlignment="0" applyProtection="0"/>
    <xf numFmtId="0" fontId="88" fillId="42" borderId="101" applyNumberFormat="0" applyAlignment="0" applyProtection="0"/>
    <xf numFmtId="211" fontId="242" fillId="0" borderId="117" applyNumberFormat="0" applyFill="0" applyAlignment="0" applyProtection="0"/>
    <xf numFmtId="211" fontId="48" fillId="61" borderId="102" applyNumberFormat="0" applyFont="0" applyAlignment="0" applyProtection="0"/>
    <xf numFmtId="0" fontId="55" fillId="61" borderId="102" applyNumberFormat="0" applyFont="0" applyAlignment="0" applyProtection="0"/>
    <xf numFmtId="0" fontId="82" fillId="0" borderId="122" applyNumberFormat="0" applyFill="0" applyAlignment="0" applyProtection="0"/>
    <xf numFmtId="0" fontId="47" fillId="61" borderId="102" applyNumberFormat="0" applyFont="0" applyAlignment="0" applyProtection="0"/>
    <xf numFmtId="211" fontId="182" fillId="57" borderId="67" applyNumberFormat="0" applyAlignment="0" applyProtection="0"/>
    <xf numFmtId="211" fontId="183" fillId="57" borderId="67" applyNumberFormat="0" applyAlignment="0" applyProtection="0"/>
    <xf numFmtId="211" fontId="183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0" fontId="211" fillId="42" borderId="140" applyNumberFormat="0" applyAlignment="0" applyProtection="0"/>
    <xf numFmtId="211" fontId="207" fillId="0" borderId="91" applyNumberFormat="0" applyFill="0" applyAlignment="0" applyProtection="0"/>
    <xf numFmtId="0" fontId="82" fillId="0" borderId="111" applyNumberFormat="0" applyFill="0" applyAlignment="0" applyProtection="0"/>
    <xf numFmtId="0" fontId="82" fillId="0" borderId="150" applyNumberFormat="0" applyFill="0" applyAlignment="0" applyProtection="0"/>
    <xf numFmtId="211" fontId="48" fillId="61" borderId="102" applyNumberFormat="0" applyFont="0" applyAlignment="0" applyProtection="0"/>
    <xf numFmtId="0" fontId="114" fillId="0" borderId="104" applyNumberFormat="0" applyFill="0" applyAlignment="0" applyProtection="0"/>
    <xf numFmtId="211" fontId="208" fillId="0" borderId="111" applyNumberFormat="0" applyFill="0" applyAlignment="0" applyProtection="0"/>
    <xf numFmtId="0" fontId="114" fillId="0" borderId="131" applyNumberFormat="0" applyFill="0" applyAlignment="0" applyProtection="0"/>
    <xf numFmtId="0" fontId="114" fillId="0" borderId="104" applyNumberFormat="0" applyFill="0" applyAlignment="0" applyProtection="0"/>
    <xf numFmtId="0" fontId="88" fillId="42" borderId="114" applyNumberFormat="0" applyAlignment="0" applyProtection="0"/>
    <xf numFmtId="211" fontId="182" fillId="57" borderId="114" applyNumberFormat="0" applyAlignment="0" applyProtection="0"/>
    <xf numFmtId="0" fontId="82" fillId="0" borderId="135" applyNumberFormat="0" applyFill="0" applyAlignment="0" applyProtection="0"/>
    <xf numFmtId="0" fontId="88" fillId="42" borderId="114" applyNumberFormat="0" applyAlignment="0" applyProtection="0"/>
    <xf numFmtId="0" fontId="377" fillId="60" borderId="128" applyNumberFormat="0" applyAlignment="0" applyProtection="0"/>
    <xf numFmtId="0" fontId="47" fillId="61" borderId="129" applyNumberFormat="0" applyFont="0" applyAlignment="0" applyProtection="0"/>
    <xf numFmtId="0" fontId="114" fillId="0" borderId="131" applyNumberFormat="0" applyFill="0" applyAlignment="0" applyProtection="0"/>
    <xf numFmtId="0" fontId="182" fillId="57" borderId="153" applyNumberFormat="0" applyAlignment="0" applyProtection="0"/>
    <xf numFmtId="211" fontId="211" fillId="42" borderId="101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55" fillId="61" borderId="141" applyNumberFormat="0" applyFont="0" applyAlignment="0" applyProtection="0"/>
    <xf numFmtId="0" fontId="82" fillId="0" borderId="111" applyNumberFormat="0" applyFill="0" applyAlignment="0" applyProtection="0"/>
    <xf numFmtId="0" fontId="34" fillId="61" borderId="115" applyNumberFormat="0" applyFont="0" applyAlignment="0" applyProtection="0"/>
    <xf numFmtId="211" fontId="225" fillId="57" borderId="142" applyNumberFormat="0" applyAlignment="0" applyProtection="0"/>
    <xf numFmtId="0" fontId="88" fillId="42" borderId="128" applyNumberFormat="0" applyAlignment="0" applyProtection="0"/>
    <xf numFmtId="0" fontId="47" fillId="61" borderId="129" applyNumberFormat="0" applyFont="0" applyAlignment="0" applyProtection="0"/>
    <xf numFmtId="0" fontId="55" fillId="61" borderId="141" applyNumberFormat="0" applyFont="0" applyAlignment="0" applyProtection="0"/>
    <xf numFmtId="0" fontId="377" fillId="60" borderId="114" applyNumberFormat="0" applyAlignment="0" applyProtection="0"/>
    <xf numFmtId="0" fontId="242" fillId="0" borderId="143" applyNumberFormat="0" applyFill="0" applyAlignment="0" applyProtection="0"/>
    <xf numFmtId="211" fontId="207" fillId="0" borderId="122" applyNumberFormat="0" applyFill="0" applyAlignment="0" applyProtection="0"/>
    <xf numFmtId="0" fontId="114" fillId="0" borderId="131" applyNumberFormat="0" applyFill="0" applyAlignment="0" applyProtection="0"/>
    <xf numFmtId="211" fontId="226" fillId="57" borderId="130" applyNumberFormat="0" applyAlignment="0" applyProtection="0"/>
    <xf numFmtId="0" fontId="88" fillId="42" borderId="128" applyNumberFormat="0" applyAlignment="0" applyProtection="0"/>
    <xf numFmtId="0" fontId="182" fillId="57" borderId="140" applyNumberFormat="0" applyAlignment="0" applyProtection="0"/>
    <xf numFmtId="0" fontId="207" fillId="0" borderId="111" applyNumberFormat="0" applyFill="0" applyAlignment="0" applyProtection="0"/>
    <xf numFmtId="0" fontId="225" fillId="57" borderId="142" applyNumberFormat="0" applyAlignment="0" applyProtection="0"/>
    <xf numFmtId="0" fontId="88" fillId="42" borderId="114" applyNumberFormat="0" applyAlignment="0" applyProtection="0"/>
    <xf numFmtId="0" fontId="167" fillId="61" borderId="102" applyNumberFormat="0" applyFont="0" applyAlignment="0" applyProtection="0"/>
    <xf numFmtId="0" fontId="47" fillId="61" borderId="129" applyNumberFormat="0" applyFont="0" applyAlignment="0" applyProtection="0"/>
    <xf numFmtId="0" fontId="88" fillId="42" borderId="101" applyNumberFormat="0" applyAlignment="0" applyProtection="0"/>
    <xf numFmtId="0" fontId="182" fillId="57" borderId="101" applyNumberFormat="0" applyAlignment="0" applyProtection="0"/>
    <xf numFmtId="43" fontId="32" fillId="0" borderId="0" applyFont="0" applyFill="0" applyBorder="0" applyAlignment="0" applyProtection="0"/>
    <xf numFmtId="0" fontId="55" fillId="61" borderId="129" applyNumberFormat="0" applyFont="0" applyAlignment="0" applyProtection="0"/>
    <xf numFmtId="0" fontId="211" fillId="42" borderId="101" applyNumberFormat="0" applyAlignment="0" applyProtection="0"/>
    <xf numFmtId="0" fontId="242" fillId="0" borderId="143" applyNumberFormat="0" applyFill="0" applyAlignment="0" applyProtection="0"/>
    <xf numFmtId="0" fontId="88" fillId="42" borderId="114" applyNumberFormat="0" applyAlignment="0" applyProtection="0"/>
    <xf numFmtId="0" fontId="82" fillId="0" borderId="122" applyNumberFormat="0" applyFill="0" applyAlignment="0" applyProtection="0"/>
    <xf numFmtId="0" fontId="47" fillId="61" borderId="102" applyNumberFormat="0" applyFont="0" applyAlignment="0" applyProtection="0"/>
    <xf numFmtId="0" fontId="88" fillId="42" borderId="140" applyNumberFormat="0" applyAlignment="0" applyProtection="0"/>
    <xf numFmtId="0" fontId="47" fillId="61" borderId="115" applyNumberFormat="0" applyFont="0" applyAlignment="0" applyProtection="0"/>
    <xf numFmtId="0" fontId="226" fillId="57" borderId="39" applyNumberFormat="0" applyAlignment="0" applyProtection="0"/>
    <xf numFmtId="0" fontId="183" fillId="57" borderId="29" applyNumberFormat="0" applyAlignment="0" applyProtection="0"/>
    <xf numFmtId="211" fontId="207" fillId="0" borderId="150" applyNumberFormat="0" applyFill="0" applyAlignment="0" applyProtection="0"/>
    <xf numFmtId="211" fontId="207" fillId="0" borderId="111" applyNumberFormat="0" applyFill="0" applyAlignment="0" applyProtection="0"/>
    <xf numFmtId="0" fontId="212" fillId="42" borderId="29" applyNumberFormat="0" applyAlignment="0" applyProtection="0"/>
    <xf numFmtId="5" fontId="60" fillId="0" borderId="73" applyAlignment="0" applyProtection="0"/>
    <xf numFmtId="0" fontId="243" fillId="0" borderId="40" applyNumberFormat="0" applyFill="0" applyAlignment="0" applyProtection="0"/>
    <xf numFmtId="0" fontId="114" fillId="0" borderId="156" applyNumberFormat="0" applyFill="0" applyAlignment="0" applyProtection="0"/>
    <xf numFmtId="0" fontId="55" fillId="61" borderId="102" applyNumberFormat="0" applyFont="0" applyAlignment="0" applyProtection="0"/>
    <xf numFmtId="211" fontId="211" fillId="42" borderId="140" applyNumberFormat="0" applyAlignment="0" applyProtection="0"/>
    <xf numFmtId="0" fontId="48" fillId="61" borderId="129" applyNumberFormat="0" applyFont="0" applyAlignment="0" applyProtection="0"/>
    <xf numFmtId="0" fontId="114" fillId="0" borderId="156" applyNumberFormat="0" applyFill="0" applyAlignment="0" applyProtection="0"/>
    <xf numFmtId="0" fontId="65" fillId="57" borderId="101" applyNumberFormat="0" applyAlignment="0" applyProtection="0"/>
    <xf numFmtId="0" fontId="234" fillId="0" borderId="100">
      <alignment horizontal="center"/>
    </xf>
    <xf numFmtId="211" fontId="207" fillId="0" borderId="111" applyNumberFormat="0" applyFill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88" fillId="42" borderId="114" applyNumberForma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141" applyNumberFormat="0" applyFont="0" applyAlignment="0" applyProtection="0"/>
    <xf numFmtId="0" fontId="243" fillId="0" borderId="117" applyNumberFormat="0" applyFill="0" applyAlignment="0" applyProtection="0"/>
    <xf numFmtId="211" fontId="225" fillId="57" borderId="142" applyNumberFormat="0" applyAlignment="0" applyProtection="0"/>
    <xf numFmtId="0" fontId="65" fillId="57" borderId="128" applyNumberFormat="0" applyAlignment="0" applyProtection="0"/>
    <xf numFmtId="0" fontId="88" fillId="42" borderId="83" applyNumberFormat="0" applyAlignment="0" applyProtection="0"/>
    <xf numFmtId="0" fontId="211" fillId="42" borderId="101" applyNumberFormat="0" applyAlignment="0" applyProtection="0"/>
    <xf numFmtId="0" fontId="65" fillId="57" borderId="83" applyNumberFormat="0" applyAlignment="0" applyProtection="0"/>
    <xf numFmtId="0" fontId="377" fillId="60" borderId="83" applyNumberFormat="0" applyAlignment="0" applyProtection="0"/>
    <xf numFmtId="211" fontId="225" fillId="57" borderId="103" applyNumberFormat="0" applyAlignment="0" applyProtection="0"/>
    <xf numFmtId="0" fontId="114" fillId="0" borderId="143" applyNumberFormat="0" applyFill="0" applyAlignment="0" applyProtection="0"/>
    <xf numFmtId="211" fontId="212" fillId="42" borderId="79" applyNumberFormat="0" applyAlignment="0" applyProtection="0"/>
    <xf numFmtId="0" fontId="280" fillId="61" borderId="154" applyNumberFormat="0" applyFont="0" applyAlignment="0" applyProtection="0"/>
    <xf numFmtId="211" fontId="211" fillId="42" borderId="79" applyNumberFormat="0" applyAlignment="0" applyProtection="0"/>
    <xf numFmtId="0" fontId="368" fillId="57" borderId="114" applyNumberFormat="0" applyAlignment="0" applyProtection="0"/>
    <xf numFmtId="0" fontId="88" fillId="42" borderId="83" applyNumberFormat="0" applyAlignment="0" applyProtection="0"/>
    <xf numFmtId="0" fontId="88" fillId="42" borderId="153" applyNumberFormat="0" applyAlignment="0" applyProtection="0"/>
    <xf numFmtId="0" fontId="47" fillId="61" borderId="154" applyNumberFormat="0" applyFont="0" applyAlignment="0" applyProtection="0"/>
    <xf numFmtId="0" fontId="377" fillId="42" borderId="83" applyNumberFormat="0" applyAlignment="0" applyProtection="0"/>
    <xf numFmtId="0" fontId="114" fillId="0" borderId="156" applyNumberFormat="0" applyFill="0" applyAlignment="0" applyProtection="0"/>
    <xf numFmtId="211" fontId="182" fillId="57" borderId="79" applyNumberFormat="0" applyAlignment="0" applyProtection="0"/>
    <xf numFmtId="211" fontId="208" fillId="0" borderId="111" applyNumberFormat="0" applyFill="0" applyAlignment="0" applyProtection="0"/>
    <xf numFmtId="211" fontId="182" fillId="57" borderId="101" applyNumberFormat="0" applyAlignment="0" applyProtection="0"/>
    <xf numFmtId="0" fontId="82" fillId="0" borderId="98" applyNumberFormat="0" applyFill="0" applyAlignment="0" applyProtection="0"/>
    <xf numFmtId="0" fontId="88" fillId="42" borderId="153" applyNumberFormat="0" applyAlignment="0" applyProtection="0"/>
    <xf numFmtId="211" fontId="182" fillId="57" borderId="140" applyNumberFormat="0" applyAlignment="0" applyProtection="0"/>
    <xf numFmtId="0" fontId="13" fillId="61" borderId="141" applyNumberFormat="0" applyFont="0" applyAlignment="0" applyProtection="0"/>
    <xf numFmtId="0" fontId="88" fillId="42" borderId="83" applyNumberFormat="0" applyAlignment="0" applyProtection="0"/>
    <xf numFmtId="211" fontId="207" fillId="0" borderId="98" applyNumberFormat="0" applyFill="0" applyAlignment="0" applyProtection="0"/>
    <xf numFmtId="0" fontId="365" fillId="57" borderId="85" applyNumberFormat="0" applyAlignment="0" applyProtection="0"/>
    <xf numFmtId="0" fontId="377" fillId="60" borderId="83" applyNumberFormat="0" applyAlignment="0" applyProtection="0"/>
    <xf numFmtId="0" fontId="55" fillId="61" borderId="102" applyNumberFormat="0" applyFont="0" applyAlignment="0" applyProtection="0"/>
    <xf numFmtId="0" fontId="55" fillId="61" borderId="115" applyNumberFormat="0" applyFont="0" applyAlignment="0" applyProtection="0"/>
    <xf numFmtId="211" fontId="225" fillId="57" borderId="142" applyNumberFormat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0" fontId="55" fillId="61" borderId="141" applyNumberFormat="0" applyFont="0" applyAlignment="0" applyProtection="0"/>
    <xf numFmtId="0" fontId="211" fillId="42" borderId="83" applyNumberFormat="0" applyAlignment="0" applyProtection="0"/>
    <xf numFmtId="0" fontId="13" fillId="61" borderId="102" applyNumberFormat="0" applyFont="0" applyAlignment="0" applyProtection="0"/>
    <xf numFmtId="0" fontId="114" fillId="0" borderId="86" applyNumberFormat="0" applyFill="0" applyAlignment="0" applyProtection="0"/>
    <xf numFmtId="211" fontId="48" fillId="61" borderId="115" applyNumberFormat="0" applyFont="0" applyAlignment="0" applyProtection="0"/>
    <xf numFmtId="0" fontId="55" fillId="61" borderId="102" applyNumberFormat="0" applyFont="0" applyAlignment="0" applyProtection="0"/>
    <xf numFmtId="211" fontId="207" fillId="0" borderId="150" applyNumberFormat="0" applyFill="0" applyAlignment="0" applyProtection="0"/>
    <xf numFmtId="0" fontId="211" fillId="42" borderId="83" applyNumberFormat="0" applyAlignment="0" applyProtection="0"/>
    <xf numFmtId="0" fontId="82" fillId="0" borderId="98" applyNumberFormat="0" applyFill="0" applyAlignment="0" applyProtection="0"/>
    <xf numFmtId="0" fontId="65" fillId="57" borderId="114" applyNumberFormat="0" applyAlignment="0" applyProtection="0"/>
    <xf numFmtId="0" fontId="114" fillId="0" borderId="156" applyNumberFormat="0" applyFill="0" applyAlignment="0" applyProtection="0"/>
    <xf numFmtId="211" fontId="211" fillId="42" borderId="101" applyNumberFormat="0" applyAlignment="0" applyProtection="0"/>
    <xf numFmtId="0" fontId="55" fillId="61" borderId="129" applyNumberFormat="0" applyFont="0" applyAlignment="0" applyProtection="0"/>
    <xf numFmtId="0" fontId="65" fillId="57" borderId="114" applyNumberFormat="0" applyAlignment="0" applyProtection="0"/>
    <xf numFmtId="211" fontId="208" fillId="0" borderId="135" applyNumberFormat="0" applyFill="0" applyAlignment="0" applyProtection="0"/>
    <xf numFmtId="0" fontId="88" fillId="42" borderId="128" applyNumberFormat="0" applyAlignment="0" applyProtection="0"/>
    <xf numFmtId="211" fontId="211" fillId="42" borderId="140" applyNumberFormat="0" applyAlignment="0" applyProtection="0"/>
    <xf numFmtId="211" fontId="242" fillId="0" borderId="104" applyNumberFormat="0" applyFill="0" applyAlignment="0" applyProtection="0"/>
    <xf numFmtId="0" fontId="88" fillId="42" borderId="140" applyNumberFormat="0" applyAlignment="0" applyProtection="0"/>
    <xf numFmtId="0" fontId="211" fillId="42" borderId="83" applyNumberFormat="0" applyAlignment="0" applyProtection="0"/>
    <xf numFmtId="0" fontId="88" fillId="42" borderId="128" applyNumberFormat="0" applyAlignment="0" applyProtection="0"/>
    <xf numFmtId="211" fontId="183" fillId="57" borderId="114" applyNumberFormat="0" applyAlignment="0" applyProtection="0"/>
    <xf numFmtId="0" fontId="47" fillId="61" borderId="115" applyNumberFormat="0" applyFont="0" applyAlignment="0" applyProtection="0"/>
    <xf numFmtId="211" fontId="225" fillId="57" borderId="116" applyNumberFormat="0" applyAlignment="0" applyProtection="0"/>
    <xf numFmtId="0" fontId="88" fillId="42" borderId="128" applyNumberFormat="0" applyAlignment="0" applyProtection="0"/>
    <xf numFmtId="0" fontId="99" fillId="57" borderId="116" applyNumberFormat="0" applyAlignment="0" applyProtection="0"/>
    <xf numFmtId="211" fontId="208" fillId="0" borderId="91" applyNumberFormat="0" applyFill="0" applyAlignment="0" applyProtection="0"/>
    <xf numFmtId="0" fontId="47" fillId="61" borderId="129" applyNumberFormat="0" applyFont="0" applyAlignment="0" applyProtection="0"/>
    <xf numFmtId="211" fontId="208" fillId="0" borderId="91" applyNumberFormat="0" applyFill="0" applyAlignment="0" applyProtection="0"/>
    <xf numFmtId="0" fontId="211" fillId="42" borderId="101" applyNumberFormat="0" applyAlignment="0" applyProtection="0"/>
    <xf numFmtId="211" fontId="207" fillId="0" borderId="122" applyNumberFormat="0" applyFill="0" applyAlignment="0" applyProtection="0"/>
    <xf numFmtId="0" fontId="211" fillId="42" borderId="83" applyNumberFormat="0" applyAlignment="0" applyProtection="0"/>
    <xf numFmtId="0" fontId="47" fillId="61" borderId="129" applyNumberFormat="0" applyFont="0" applyAlignment="0" applyProtection="0"/>
    <xf numFmtId="0" fontId="114" fillId="0" borderId="143" applyNumberFormat="0" applyFill="0" applyAlignment="0" applyProtection="0"/>
    <xf numFmtId="0" fontId="48" fillId="61" borderId="141" applyNumberFormat="0" applyFont="0" applyAlignment="0" applyProtection="0"/>
    <xf numFmtId="0" fontId="99" fillId="57" borderId="155" applyNumberFormat="0" applyAlignment="0" applyProtection="0"/>
    <xf numFmtId="211" fontId="207" fillId="0" borderId="91" applyNumberFormat="0" applyFill="0" applyAlignment="0" applyProtection="0"/>
    <xf numFmtId="0" fontId="242" fillId="0" borderId="156" applyNumberFormat="0" applyFill="0" applyAlignment="0" applyProtection="0"/>
    <xf numFmtId="0" fontId="213" fillId="42" borderId="101" applyNumberFormat="0" applyAlignment="0" applyProtection="0"/>
    <xf numFmtId="0" fontId="211" fillId="42" borderId="83" applyNumberFormat="0" applyAlignment="0" applyProtection="0"/>
    <xf numFmtId="0" fontId="48" fillId="61" borderId="102" applyNumberFormat="0" applyFont="0" applyAlignment="0" applyProtection="0"/>
    <xf numFmtId="0" fontId="88" fillId="42" borderId="140" applyNumberFormat="0" applyAlignment="0" applyProtection="0"/>
    <xf numFmtId="0" fontId="55" fillId="61" borderId="141" applyNumberFormat="0" applyFont="0" applyAlignment="0" applyProtection="0"/>
    <xf numFmtId="0" fontId="114" fillId="0" borderId="104" applyNumberFormat="0" applyFill="0" applyAlignment="0" applyProtection="0"/>
    <xf numFmtId="0" fontId="114" fillId="0" borderId="143" applyNumberFormat="0" applyFill="0" applyAlignment="0" applyProtection="0"/>
    <xf numFmtId="211" fontId="182" fillId="57" borderId="83" applyNumberFormat="0" applyAlignment="0" applyProtection="0"/>
    <xf numFmtId="211" fontId="211" fillId="42" borderId="83" applyNumberFormat="0" applyAlignment="0" applyProtection="0"/>
    <xf numFmtId="0" fontId="99" fillId="57" borderId="142" applyNumberFormat="0" applyAlignment="0" applyProtection="0"/>
    <xf numFmtId="0" fontId="211" fillId="42" borderId="83" applyNumberFormat="0" applyAlignment="0" applyProtection="0"/>
    <xf numFmtId="0" fontId="47" fillId="61" borderId="102" applyNumberFormat="0" applyFont="0" applyAlignment="0" applyProtection="0"/>
    <xf numFmtId="0" fontId="367" fillId="62" borderId="83" applyNumberFormat="0" applyAlignment="0" applyProtection="0"/>
    <xf numFmtId="211" fontId="225" fillId="57" borderId="116" applyNumberFormat="0" applyAlignment="0" applyProtection="0"/>
    <xf numFmtId="0" fontId="13" fillId="61" borderId="129" applyNumberFormat="0" applyFont="0" applyAlignment="0" applyProtection="0"/>
    <xf numFmtId="0" fontId="55" fillId="61" borderId="115" applyNumberFormat="0" applyFont="0" applyAlignment="0" applyProtection="0"/>
    <xf numFmtId="0" fontId="184" fillId="57" borderId="83" applyNumberFormat="0" applyAlignment="0" applyProtection="0"/>
    <xf numFmtId="211" fontId="211" fillId="42" borderId="83" applyNumberFormat="0" applyAlignment="0" applyProtection="0"/>
    <xf numFmtId="211" fontId="207" fillId="0" borderId="91" applyNumberFormat="0" applyFill="0" applyAlignment="0" applyProtection="0"/>
    <xf numFmtId="0" fontId="211" fillId="42" borderId="83" applyNumberFormat="0" applyAlignment="0" applyProtection="0"/>
    <xf numFmtId="0" fontId="114" fillId="0" borderId="117" applyNumberFormat="0" applyFill="0" applyAlignment="0" applyProtection="0"/>
    <xf numFmtId="211" fontId="242" fillId="0" borderId="117" applyNumberFormat="0" applyFill="0" applyAlignment="0" applyProtection="0"/>
    <xf numFmtId="0" fontId="377" fillId="42" borderId="83" applyNumberFormat="0" applyAlignment="0" applyProtection="0"/>
    <xf numFmtId="0" fontId="182" fillId="57" borderId="153" applyNumberFormat="0" applyAlignment="0" applyProtection="0"/>
    <xf numFmtId="0" fontId="367" fillId="57" borderId="83" applyNumberFormat="0" applyAlignment="0" applyProtection="0"/>
    <xf numFmtId="0" fontId="211" fillId="42" borderId="114" applyNumberFormat="0" applyAlignment="0" applyProtection="0"/>
    <xf numFmtId="211" fontId="48" fillId="61" borderId="115" applyNumberFormat="0" applyFont="0" applyAlignment="0" applyProtection="0"/>
    <xf numFmtId="0" fontId="88" fillId="42" borderId="128" applyNumberFormat="0" applyAlignment="0" applyProtection="0"/>
    <xf numFmtId="0" fontId="368" fillId="57" borderId="153" applyNumberFormat="0" applyAlignment="0" applyProtection="0"/>
    <xf numFmtId="211" fontId="207" fillId="0" borderId="91" applyNumberFormat="0" applyFill="0" applyAlignment="0" applyProtection="0"/>
    <xf numFmtId="0" fontId="211" fillId="42" borderId="83" applyNumberFormat="0" applyAlignment="0" applyProtection="0"/>
    <xf numFmtId="0" fontId="114" fillId="0" borderId="117" applyNumberFormat="0" applyFill="0" applyAlignment="0" applyProtection="0"/>
    <xf numFmtId="0" fontId="55" fillId="61" borderId="129" applyNumberFormat="0" applyFont="0" applyAlignment="0" applyProtection="0"/>
    <xf numFmtId="0" fontId="211" fillId="42" borderId="140" applyNumberFormat="0" applyAlignment="0" applyProtection="0"/>
    <xf numFmtId="0" fontId="367" fillId="57" borderId="83" applyNumberFormat="0" applyAlignment="0" applyProtection="0"/>
    <xf numFmtId="0" fontId="114" fillId="0" borderId="143" applyNumberFormat="0" applyFill="0" applyAlignment="0" applyProtection="0"/>
    <xf numFmtId="0" fontId="67" fillId="61" borderId="154" applyNumberFormat="0" applyFont="0" applyAlignment="0" applyProtection="0"/>
    <xf numFmtId="0" fontId="55" fillId="61" borderId="102" applyNumberFormat="0" applyFont="0" applyAlignment="0" applyProtection="0"/>
    <xf numFmtId="0" fontId="88" fillId="42" borderId="114" applyNumberFormat="0" applyAlignment="0" applyProtection="0"/>
    <xf numFmtId="0" fontId="211" fillId="42" borderId="83" applyNumberFormat="0" applyAlignment="0" applyProtection="0"/>
    <xf numFmtId="211" fontId="207" fillId="0" borderId="98" applyNumberFormat="0" applyFill="0" applyAlignment="0" applyProtection="0"/>
    <xf numFmtId="0" fontId="99" fillId="57" borderId="142" applyNumberFormat="0" applyAlignment="0" applyProtection="0"/>
    <xf numFmtId="0" fontId="419" fillId="61" borderId="129" applyNumberFormat="0" applyFont="0" applyAlignment="0" applyProtection="0">
      <alignment vertical="center"/>
    </xf>
    <xf numFmtId="0" fontId="367" fillId="62" borderId="83" applyNumberFormat="0" applyAlignment="0" applyProtection="0"/>
    <xf numFmtId="0" fontId="99" fillId="57" borderId="142" applyNumberFormat="0" applyAlignment="0" applyProtection="0"/>
    <xf numFmtId="211" fontId="225" fillId="57" borderId="103" applyNumberFormat="0" applyAlignment="0" applyProtection="0"/>
    <xf numFmtId="0" fontId="48" fillId="61" borderId="115" applyNumberFormat="0" applyFont="0" applyAlignment="0" applyProtection="0"/>
    <xf numFmtId="0" fontId="48" fillId="61" borderId="154" applyNumberFormat="0" applyFont="0" applyAlignment="0" applyProtection="0"/>
    <xf numFmtId="211" fontId="54" fillId="0" borderId="93"/>
    <xf numFmtId="211" fontId="225" fillId="57" borderId="142" applyNumberFormat="0" applyAlignment="0" applyProtection="0"/>
    <xf numFmtId="211" fontId="211" fillId="42" borderId="83" applyNumberFormat="0" applyAlignment="0" applyProtection="0"/>
    <xf numFmtId="0" fontId="211" fillId="42" borderId="83" applyNumberFormat="0" applyAlignment="0" applyProtection="0"/>
    <xf numFmtId="211" fontId="207" fillId="0" borderId="111" applyNumberFormat="0" applyFill="0" applyAlignment="0" applyProtection="0"/>
    <xf numFmtId="0" fontId="368" fillId="57" borderId="83" applyNumberFormat="0" applyAlignment="0" applyProtection="0"/>
    <xf numFmtId="0" fontId="55" fillId="61" borderId="115" applyNumberFormat="0" applyFont="0" applyAlignment="0" applyProtection="0"/>
    <xf numFmtId="0" fontId="114" fillId="0" borderId="131" applyNumberFormat="0" applyFill="0" applyAlignment="0" applyProtection="0"/>
    <xf numFmtId="0" fontId="99" fillId="57" borderId="142" applyNumberFormat="0" applyAlignment="0" applyProtection="0"/>
    <xf numFmtId="0" fontId="47" fillId="61" borderId="129" applyNumberFormat="0" applyFont="0" applyAlignment="0" applyProtection="0"/>
    <xf numFmtId="0" fontId="88" fillId="42" borderId="83" applyNumberFormat="0" applyAlignment="0" applyProtection="0"/>
    <xf numFmtId="0" fontId="391" fillId="0" borderId="96" applyNumberFormat="0" applyFill="0" applyAlignment="0" applyProtection="0"/>
    <xf numFmtId="0" fontId="55" fillId="61" borderId="115" applyNumberFormat="0" applyFont="0" applyAlignment="0" applyProtection="0"/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55" fillId="61" borderId="154" applyNumberFormat="0" applyFont="0" applyAlignment="0" applyProtection="0"/>
    <xf numFmtId="0" fontId="99" fillId="57" borderId="85" applyNumberForma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88" fillId="42" borderId="114" applyNumberFormat="0" applyAlignment="0" applyProtection="0"/>
    <xf numFmtId="211" fontId="182" fillId="57" borderId="101" applyNumberFormat="0" applyAlignment="0" applyProtection="0"/>
    <xf numFmtId="0" fontId="114" fillId="0" borderId="117" applyNumberFormat="0" applyFill="0" applyAlignment="0" applyProtection="0"/>
    <xf numFmtId="211" fontId="182" fillId="57" borderId="128" applyNumberFormat="0" applyAlignment="0" applyProtection="0"/>
    <xf numFmtId="0" fontId="88" fillId="42" borderId="83" applyNumberFormat="0" applyAlignment="0" applyProtection="0"/>
    <xf numFmtId="211" fontId="207" fillId="0" borderId="122" applyNumberFormat="0" applyFill="0" applyAlignment="0" applyProtection="0"/>
    <xf numFmtId="0" fontId="88" fillId="42" borderId="128" applyNumberFormat="0" applyAlignment="0" applyProtection="0"/>
    <xf numFmtId="0" fontId="114" fillId="0" borderId="104" applyNumberFormat="0" applyFill="0" applyAlignment="0" applyProtection="0"/>
    <xf numFmtId="211" fontId="212" fillId="42" borderId="114" applyNumberFormat="0" applyAlignment="0" applyProtection="0"/>
    <xf numFmtId="0" fontId="99" fillId="57" borderId="85" applyNumberFormat="0" applyAlignment="0" applyProtection="0"/>
    <xf numFmtId="211" fontId="211" fillId="42" borderId="128" applyNumberFormat="0" applyAlignment="0" applyProtection="0"/>
    <xf numFmtId="0" fontId="82" fillId="0" borderId="91" applyNumberFormat="0" applyFill="0" applyAlignment="0" applyProtection="0"/>
    <xf numFmtId="211" fontId="207" fillId="0" borderId="98" applyNumberFormat="0" applyFill="0" applyAlignment="0" applyProtection="0"/>
    <xf numFmtId="0" fontId="48" fillId="61" borderId="129" applyNumberFormat="0" applyFont="0" applyAlignment="0" applyProtection="0"/>
    <xf numFmtId="0" fontId="114" fillId="0" borderId="104" applyNumberFormat="0" applyFill="0" applyAlignment="0" applyProtection="0"/>
    <xf numFmtId="0" fontId="88" fillId="42" borderId="83" applyNumberFormat="0" applyAlignment="0" applyProtection="0"/>
    <xf numFmtId="0" fontId="114" fillId="0" borderId="104" applyNumberFormat="0" applyFill="0" applyAlignment="0" applyProtection="0"/>
    <xf numFmtId="0" fontId="211" fillId="42" borderId="83" applyNumberFormat="0" applyAlignment="0" applyProtection="0"/>
    <xf numFmtId="211" fontId="211" fillId="42" borderId="114" applyNumberFormat="0" applyAlignment="0" applyProtection="0"/>
    <xf numFmtId="211" fontId="242" fillId="0" borderId="104" applyNumberFormat="0" applyFill="0" applyAlignment="0" applyProtection="0"/>
    <xf numFmtId="0" fontId="99" fillId="57" borderId="85" applyNumberFormat="0" applyAlignment="0" applyProtection="0"/>
    <xf numFmtId="0" fontId="47" fillId="61" borderId="154" applyNumberFormat="0" applyFont="0" applyAlignment="0" applyProtection="0"/>
    <xf numFmtId="0" fontId="114" fillId="0" borderId="117" applyNumberFormat="0" applyFill="0" applyAlignment="0" applyProtection="0"/>
    <xf numFmtId="211" fontId="182" fillId="57" borderId="114" applyNumberFormat="0" applyAlignment="0" applyProtection="0"/>
    <xf numFmtId="0" fontId="212" fillId="42" borderId="128" applyNumberFormat="0" applyAlignment="0" applyProtection="0"/>
    <xf numFmtId="0" fontId="99" fillId="57" borderId="116" applyNumberFormat="0" applyAlignment="0" applyProtection="0"/>
    <xf numFmtId="211" fontId="242" fillId="0" borderId="143" applyNumberFormat="0" applyFill="0" applyAlignment="0" applyProtection="0"/>
    <xf numFmtId="211" fontId="242" fillId="0" borderId="117" applyNumberFormat="0" applyFill="0" applyAlignment="0" applyProtection="0"/>
    <xf numFmtId="0" fontId="48" fillId="61" borderId="154" applyNumberFormat="0" applyFon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26" fillId="57" borderId="85" applyNumberFormat="0" applyAlignment="0" applyProtection="0"/>
    <xf numFmtId="211" fontId="225" fillId="57" borderId="85" applyNumberFormat="0" applyAlignment="0" applyProtection="0"/>
    <xf numFmtId="0" fontId="88" fillId="42" borderId="140" applyNumberFormat="0" applyAlignment="0" applyProtection="0"/>
    <xf numFmtId="0" fontId="99" fillId="57" borderId="103" applyNumberFormat="0" applyAlignment="0" applyProtection="0"/>
    <xf numFmtId="0" fontId="114" fillId="0" borderId="131" applyNumberFormat="0" applyFill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0" fontId="65" fillId="57" borderId="153" applyNumberFormat="0" applyAlignment="0" applyProtection="0"/>
    <xf numFmtId="211" fontId="48" fillId="61" borderId="102" applyNumberFormat="0" applyFont="0" applyAlignment="0" applyProtection="0"/>
    <xf numFmtId="211" fontId="243" fillId="0" borderId="86" applyNumberFormat="0" applyFill="0" applyAlignment="0" applyProtection="0"/>
    <xf numFmtId="0" fontId="88" fillId="42" borderId="128" applyNumberFormat="0" applyAlignment="0" applyProtection="0"/>
    <xf numFmtId="0" fontId="114" fillId="0" borderId="156" applyNumberFormat="0" applyFill="0" applyAlignment="0" applyProtection="0"/>
    <xf numFmtId="211" fontId="242" fillId="0" borderId="143" applyNumberFormat="0" applyFill="0" applyAlignment="0" applyProtection="0"/>
    <xf numFmtId="0" fontId="114" fillId="0" borderId="143" applyNumberFormat="0" applyFill="0" applyAlignment="0" applyProtection="0"/>
    <xf numFmtId="211" fontId="48" fillId="61" borderId="129" applyNumberFormat="0" applyFont="0" applyAlignment="0" applyProtection="0"/>
    <xf numFmtId="0" fontId="99" fillId="57" borderId="103" applyNumberFormat="0" applyAlignment="0" applyProtection="0"/>
    <xf numFmtId="0" fontId="47" fillId="61" borderId="102" applyNumberFormat="0" applyFont="0" applyAlignment="0" applyProtection="0"/>
    <xf numFmtId="0" fontId="48" fillId="61" borderId="129" applyNumberFormat="0" applyFont="0" applyAlignment="0" applyProtection="0"/>
    <xf numFmtId="0" fontId="114" fillId="0" borderId="143" applyNumberFormat="0" applyFill="0" applyAlignment="0" applyProtection="0"/>
    <xf numFmtId="0" fontId="114" fillId="0" borderId="131" applyNumberFormat="0" applyFill="0" applyAlignment="0" applyProtection="0"/>
    <xf numFmtId="0" fontId="114" fillId="0" borderId="117" applyNumberFormat="0" applyFill="0" applyAlignment="0" applyProtection="0"/>
    <xf numFmtId="211" fontId="207" fillId="0" borderId="122" applyNumberFormat="0" applyFill="0" applyAlignment="0" applyProtection="0"/>
    <xf numFmtId="0" fontId="88" fillId="42" borderId="101" applyNumberFormat="0" applyAlignment="0" applyProtection="0"/>
    <xf numFmtId="211" fontId="48" fillId="61" borderId="115" applyNumberFormat="0" applyFont="0" applyAlignment="0" applyProtection="0"/>
    <xf numFmtId="211" fontId="48" fillId="61" borderId="84" applyNumberFormat="0" applyFont="0" applyAlignment="0" applyProtection="0"/>
    <xf numFmtId="0" fontId="88" fillId="42" borderId="128" applyNumberFormat="0" applyAlignment="0" applyProtection="0"/>
    <xf numFmtId="0" fontId="55" fillId="61" borderId="154" applyNumberFormat="0" applyFont="0" applyAlignment="0" applyProtection="0"/>
    <xf numFmtId="0" fontId="225" fillId="57" borderId="116" applyNumberFormat="0" applyAlignment="0" applyProtection="0"/>
    <xf numFmtId="0" fontId="242" fillId="0" borderId="104" applyNumberFormat="0" applyFill="0" applyAlignment="0" applyProtection="0"/>
    <xf numFmtId="0" fontId="226" fillId="57" borderId="103" applyNumberFormat="0" applyAlignment="0" applyProtection="0"/>
    <xf numFmtId="211" fontId="208" fillId="0" borderId="91" applyNumberFormat="0" applyFill="0" applyAlignment="0" applyProtection="0"/>
    <xf numFmtId="0" fontId="82" fillId="0" borderId="98" applyNumberFormat="0" applyFill="0" applyAlignment="0" applyProtection="0"/>
    <xf numFmtId="211" fontId="207" fillId="0" borderId="111" applyNumberFormat="0" applyFill="0" applyAlignment="0" applyProtection="0"/>
    <xf numFmtId="0" fontId="48" fillId="61" borderId="102" applyNumberFormat="0" applyFont="0" applyAlignment="0" applyProtection="0"/>
    <xf numFmtId="0" fontId="88" fillId="42" borderId="101" applyNumberFormat="0" applyAlignment="0" applyProtection="0"/>
    <xf numFmtId="0" fontId="82" fillId="0" borderId="122" applyNumberFormat="0" applyFill="0" applyAlignment="0" applyProtection="0"/>
    <xf numFmtId="0" fontId="382" fillId="0" borderId="131" applyNumberFormat="0" applyFill="0" applyAlignment="0" applyProtection="0"/>
    <xf numFmtId="0" fontId="47" fillId="61" borderId="102" applyNumberFormat="0" applyFont="0" applyAlignment="0" applyProtection="0"/>
    <xf numFmtId="0" fontId="47" fillId="61" borderId="129" applyNumberFormat="0" applyFont="0" applyAlignment="0" applyProtection="0"/>
    <xf numFmtId="0" fontId="47" fillId="61" borderId="154" applyNumberFormat="0" applyFont="0" applyAlignment="0" applyProtection="0"/>
    <xf numFmtId="0" fontId="114" fillId="0" borderId="131" applyNumberFormat="0" applyFill="0" applyAlignment="0" applyProtection="0"/>
    <xf numFmtId="0" fontId="47" fillId="61" borderId="102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207" fillId="0" borderId="75" applyNumberFormat="0" applyFill="0" applyAlignment="0" applyProtection="0"/>
    <xf numFmtId="0" fontId="207" fillId="0" borderId="75" applyNumberFormat="0" applyFill="0" applyAlignment="0" applyProtection="0"/>
    <xf numFmtId="0" fontId="207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34" fillId="61" borderId="84" applyNumberFormat="0" applyFont="0" applyAlignment="0" applyProtection="0"/>
    <xf numFmtId="0" fontId="47" fillId="61" borderId="129" applyNumberFormat="0" applyFont="0" applyAlignment="0" applyProtection="0"/>
    <xf numFmtId="0" fontId="114" fillId="0" borderId="104" applyNumberFormat="0" applyFill="0" applyAlignment="0" applyProtection="0"/>
    <xf numFmtId="0" fontId="183" fillId="57" borderId="128" applyNumberFormat="0" applyAlignment="0" applyProtection="0"/>
    <xf numFmtId="211" fontId="207" fillId="0" borderId="135" applyNumberFormat="0" applyFill="0" applyAlignment="0" applyProtection="0"/>
    <xf numFmtId="0" fontId="55" fillId="61" borderId="141" applyNumberFormat="0" applyFont="0" applyAlignment="0" applyProtection="0"/>
    <xf numFmtId="211" fontId="48" fillId="61" borderId="129" applyNumberFormat="0" applyFont="0" applyAlignment="0" applyProtection="0"/>
    <xf numFmtId="211" fontId="207" fillId="0" borderId="98" applyNumberFormat="0" applyFill="0" applyAlignment="0" applyProtection="0"/>
    <xf numFmtId="0" fontId="99" fillId="57" borderId="155" applyNumberFormat="0" applyAlignment="0" applyProtection="0"/>
    <xf numFmtId="0" fontId="47" fillId="61" borderId="129" applyNumberFormat="0" applyFont="0" applyAlignment="0" applyProtection="0"/>
    <xf numFmtId="0" fontId="226" fillId="57" borderId="155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49" fontId="63" fillId="0" borderId="149" applyNumberFormat="0" applyAlignment="0" applyProtection="0">
      <alignment horizontal="left" wrapText="1"/>
    </xf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225" fillId="57" borderId="85" applyNumberFormat="0" applyAlignment="0" applyProtection="0"/>
    <xf numFmtId="0" fontId="225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129" applyNumberFormat="0" applyFont="0" applyAlignment="0" applyProtection="0"/>
    <xf numFmtId="211" fontId="48" fillId="61" borderId="84" applyNumberFormat="0" applyFont="0" applyAlignment="0" applyProtection="0"/>
    <xf numFmtId="211" fontId="48" fillId="61" borderId="84" applyNumberFormat="0" applyFont="0" applyAlignment="0" applyProtection="0"/>
    <xf numFmtId="211" fontId="48" fillId="61" borderId="84" applyNumberFormat="0" applyFont="0" applyAlignment="0" applyProtection="0"/>
    <xf numFmtId="211" fontId="48" fillId="61" borderId="84" applyNumberFormat="0" applyFont="0" applyAlignment="0" applyProtection="0"/>
    <xf numFmtId="211" fontId="48" fillId="61" borderId="84" applyNumberFormat="0" applyFont="0" applyAlignment="0" applyProtection="0"/>
    <xf numFmtId="211" fontId="67" fillId="61" borderId="84" applyNumberFormat="0" applyFont="0" applyAlignment="0" applyProtection="0"/>
    <xf numFmtId="211" fontId="67" fillId="61" borderId="84" applyNumberFormat="0" applyFon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6" fillId="57" borderId="85" applyNumberFormat="0" applyAlignment="0" applyProtection="0"/>
    <xf numFmtId="211" fontId="242" fillId="0" borderId="86" applyNumberFormat="0" applyFill="0" applyAlignment="0" applyProtection="0"/>
    <xf numFmtId="0" fontId="244" fillId="0" borderId="86" applyNumberFormat="0" applyFill="0" applyAlignment="0" applyProtection="0"/>
    <xf numFmtId="0" fontId="365" fillId="62" borderId="103" applyNumberFormat="0" applyAlignment="0" applyProtection="0"/>
    <xf numFmtId="211" fontId="243" fillId="0" borderId="143" applyNumberFormat="0" applyFill="0" applyAlignment="0" applyProtection="0"/>
    <xf numFmtId="0" fontId="99" fillId="57" borderId="85" applyNumberFormat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211" fontId="183" fillId="57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114" fillId="0" borderId="104" applyNumberFormat="0" applyFill="0" applyAlignment="0" applyProtection="0"/>
    <xf numFmtId="211" fontId="242" fillId="0" borderId="143" applyNumberFormat="0" applyFill="0" applyAlignment="0" applyProtection="0"/>
    <xf numFmtId="0" fontId="114" fillId="0" borderId="143" applyNumberFormat="0" applyFill="0" applyAlignment="0" applyProtection="0"/>
    <xf numFmtId="211" fontId="211" fillId="42" borderId="140" applyNumberFormat="0" applyAlignment="0" applyProtection="0"/>
    <xf numFmtId="211" fontId="207" fillId="0" borderId="98" applyNumberFormat="0" applyFill="0" applyAlignment="0" applyProtection="0"/>
    <xf numFmtId="0" fontId="65" fillId="57" borderId="128" applyNumberForma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211" fontId="182" fillId="57" borderId="140" applyNumberFormat="0" applyAlignment="0" applyProtection="0"/>
    <xf numFmtId="211" fontId="211" fillId="42" borderId="140" applyNumberFormat="0" applyAlignment="0" applyProtection="0"/>
    <xf numFmtId="0" fontId="65" fillId="57" borderId="101" applyNumberFormat="0" applyAlignment="0" applyProtection="0"/>
    <xf numFmtId="0" fontId="99" fillId="57" borderId="142" applyNumberFormat="0" applyAlignment="0" applyProtection="0"/>
    <xf numFmtId="0" fontId="114" fillId="0" borderId="143" applyNumberFormat="0" applyFill="0" applyAlignment="0" applyProtection="0"/>
    <xf numFmtId="0" fontId="47" fillId="61" borderId="129" applyNumberFormat="0" applyFont="0" applyAlignment="0" applyProtection="0"/>
    <xf numFmtId="0" fontId="88" fillId="42" borderId="101" applyNumberFormat="0" applyAlignment="0" applyProtection="0"/>
    <xf numFmtId="211" fontId="182" fillId="57" borderId="101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182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211" fontId="207" fillId="0" borderId="150" applyNumberFormat="0" applyFill="0" applyAlignment="0" applyProtection="0"/>
    <xf numFmtId="211" fontId="207" fillId="0" borderId="98" applyNumberFormat="0" applyFill="0" applyAlignment="0" applyProtection="0"/>
    <xf numFmtId="0" fontId="295" fillId="0" borderId="98" applyNumberFormat="0" applyFill="0" applyAlignment="0" applyProtection="0">
      <alignment vertical="center"/>
    </xf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0" fontId="47" fillId="61" borderId="115" applyNumberFormat="0" applyFont="0" applyAlignment="0" applyProtection="0"/>
    <xf numFmtId="0" fontId="114" fillId="0" borderId="104" applyNumberFormat="0" applyFill="0" applyAlignment="0" applyProtection="0"/>
    <xf numFmtId="0" fontId="167" fillId="61" borderId="102" applyNumberFormat="0" applyFont="0" applyAlignment="0" applyProtection="0"/>
    <xf numFmtId="211" fontId="242" fillId="0" borderId="104" applyNumberFormat="0" applyFill="0" applyAlignment="0" applyProtection="0"/>
    <xf numFmtId="0" fontId="13" fillId="61" borderId="129" applyNumberFormat="0" applyFont="0" applyAlignment="0" applyProtection="0"/>
    <xf numFmtId="0" fontId="65" fillId="57" borderId="101" applyNumberFormat="0" applyAlignment="0" applyProtection="0"/>
    <xf numFmtId="0" fontId="99" fillId="57" borderId="103" applyNumberFormat="0" applyAlignment="0" applyProtection="0"/>
    <xf numFmtId="0" fontId="13" fillId="61" borderId="102" applyNumberFormat="0" applyFont="0" applyAlignment="0" applyProtection="0"/>
    <xf numFmtId="211" fontId="207" fillId="0" borderId="111" applyNumberFormat="0" applyFill="0" applyAlignment="0" applyProtection="0"/>
    <xf numFmtId="0" fontId="55" fillId="61" borderId="115" applyNumberFormat="0" applyFont="0" applyAlignment="0" applyProtection="0"/>
    <xf numFmtId="0" fontId="211" fillId="42" borderId="101" applyNumberFormat="0" applyAlignment="0" applyProtection="0"/>
    <xf numFmtId="211" fontId="48" fillId="61" borderId="102" applyNumberFormat="0" applyFont="0" applyAlignment="0" applyProtection="0"/>
    <xf numFmtId="0" fontId="55" fillId="61" borderId="129" applyNumberFormat="0" applyFont="0" applyAlignment="0" applyProtection="0"/>
    <xf numFmtId="211" fontId="225" fillId="57" borderId="103" applyNumberFormat="0" applyAlignment="0" applyProtection="0"/>
    <xf numFmtId="0" fontId="55" fillId="61" borderId="141" applyNumberFormat="0" applyFont="0" applyAlignment="0" applyProtection="0"/>
    <xf numFmtId="0" fontId="47" fillId="61" borderId="115" applyNumberFormat="0" applyFont="0" applyAlignment="0" applyProtection="0"/>
    <xf numFmtId="0" fontId="55" fillId="61" borderId="154" applyNumberFormat="0" applyFont="0" applyAlignment="0" applyProtection="0"/>
    <xf numFmtId="0" fontId="47" fillId="61" borderId="129" applyNumberFormat="0" applyFont="0" applyAlignment="0" applyProtection="0"/>
    <xf numFmtId="0" fontId="82" fillId="0" borderId="111" applyNumberFormat="0" applyFill="0" applyAlignment="0" applyProtection="0"/>
    <xf numFmtId="0" fontId="55" fillId="61" borderId="141" applyNumberFormat="0" applyFont="0" applyAlignment="0" applyProtection="0"/>
    <xf numFmtId="0" fontId="82" fillId="0" borderId="135" applyNumberFormat="0" applyFill="0" applyAlignment="0" applyProtection="0"/>
    <xf numFmtId="0" fontId="47" fillId="61" borderId="115" applyNumberFormat="0" applyFont="0" applyAlignment="0" applyProtection="0"/>
    <xf numFmtId="0" fontId="88" fillId="42" borderId="128" applyNumberFormat="0" applyAlignment="0" applyProtection="0"/>
    <xf numFmtId="0" fontId="60" fillId="0" borderId="94">
      <alignment horizontal="center"/>
    </xf>
    <xf numFmtId="211" fontId="48" fillId="61" borderId="141" applyNumberFormat="0" applyFont="0" applyAlignment="0" applyProtection="0"/>
    <xf numFmtId="0" fontId="47" fillId="61" borderId="102" applyNumberFormat="0" applyFont="0" applyAlignment="0" applyProtection="0"/>
    <xf numFmtId="0" fontId="88" fillId="42" borderId="128" applyNumberFormat="0" applyAlignment="0" applyProtection="0"/>
    <xf numFmtId="211" fontId="243" fillId="0" borderId="131" applyNumberFormat="0" applyFill="0" applyAlignment="0" applyProtection="0"/>
    <xf numFmtId="0" fontId="243" fillId="0" borderId="86" applyNumberFormat="0" applyFill="0" applyAlignment="0" applyProtection="0"/>
    <xf numFmtId="0" fontId="167" fillId="61" borderId="84" applyNumberFormat="0" applyFont="0" applyAlignment="0" applyProtection="0"/>
    <xf numFmtId="211" fontId="207" fillId="0" borderId="91" applyNumberFormat="0" applyFill="0" applyAlignment="0" applyProtection="0"/>
    <xf numFmtId="0" fontId="88" fillId="42" borderId="140" applyNumberFormat="0" applyAlignment="0" applyProtection="0"/>
    <xf numFmtId="0" fontId="365" fillId="62" borderId="103" applyNumberFormat="0" applyAlignment="0" applyProtection="0"/>
    <xf numFmtId="211" fontId="48" fillId="61" borderId="84" applyNumberFormat="0" applyFont="0" applyAlignment="0" applyProtection="0"/>
    <xf numFmtId="211" fontId="208" fillId="0" borderId="98" applyNumberFormat="0" applyFill="0" applyAlignment="0" applyProtection="0"/>
    <xf numFmtId="211" fontId="182" fillId="57" borderId="114" applyNumberFormat="0" applyAlignment="0" applyProtection="0"/>
    <xf numFmtId="0" fontId="162" fillId="0" borderId="112" applyNumberFormat="0" applyFill="0" applyProtection="0">
      <alignment horizontal="center"/>
    </xf>
    <xf numFmtId="0" fontId="48" fillId="61" borderId="141" applyNumberFormat="0" applyFont="0" applyAlignment="0" applyProtection="0"/>
    <xf numFmtId="211" fontId="183" fillId="57" borderId="83" applyNumberFormat="0" applyAlignment="0" applyProtection="0"/>
    <xf numFmtId="211" fontId="211" fillId="42" borderId="83" applyNumberFormat="0" applyAlignment="0" applyProtection="0"/>
    <xf numFmtId="211" fontId="48" fillId="61" borderId="84" applyNumberFormat="0" applyFont="0" applyAlignment="0" applyProtection="0"/>
    <xf numFmtId="211" fontId="48" fillId="61" borderId="102" applyNumberFormat="0" applyFont="0" applyAlignment="0" applyProtection="0"/>
    <xf numFmtId="0" fontId="114" fillId="0" borderId="117" applyNumberFormat="0" applyFill="0" applyAlignment="0" applyProtection="0"/>
    <xf numFmtId="211" fontId="212" fillId="42" borderId="140" applyNumberFormat="0" applyAlignment="0" applyProtection="0"/>
    <xf numFmtId="0" fontId="55" fillId="61" borderId="141" applyNumberFormat="0" applyFont="0" applyAlignment="0" applyProtection="0"/>
    <xf numFmtId="0" fontId="211" fillId="42" borderId="114" applyNumberFormat="0" applyAlignment="0" applyProtection="0"/>
    <xf numFmtId="211" fontId="211" fillId="42" borderId="128" applyNumberFormat="0" applyAlignment="0" applyProtection="0"/>
    <xf numFmtId="211" fontId="182" fillId="57" borderId="128" applyNumberFormat="0" applyAlignment="0" applyProtection="0"/>
    <xf numFmtId="0" fontId="47" fillId="61" borderId="102" applyNumberFormat="0" applyFont="0" applyAlignment="0" applyProtection="0"/>
    <xf numFmtId="0" fontId="212" fillId="42" borderId="79" applyNumberFormat="0" applyAlignment="0" applyProtection="0"/>
    <xf numFmtId="0" fontId="99" fillId="57" borderId="155" applyNumberFormat="0" applyAlignment="0" applyProtection="0"/>
    <xf numFmtId="211" fontId="48" fillId="61" borderId="141" applyNumberFormat="0" applyFont="0" applyAlignment="0" applyProtection="0"/>
    <xf numFmtId="211" fontId="225" fillId="57" borderId="103" applyNumberFormat="0" applyAlignment="0" applyProtection="0"/>
    <xf numFmtId="0" fontId="55" fillId="61" borderId="154" applyNumberFormat="0" applyFont="0" applyAlignment="0" applyProtection="0"/>
    <xf numFmtId="0" fontId="88" fillId="42" borderId="114" applyNumberFormat="0" applyAlignment="0" applyProtection="0"/>
    <xf numFmtId="211" fontId="182" fillId="57" borderId="101" applyNumberFormat="0" applyAlignment="0" applyProtection="0"/>
    <xf numFmtId="211" fontId="242" fillId="0" borderId="104" applyNumberFormat="0" applyFill="0" applyAlignment="0" applyProtection="0"/>
    <xf numFmtId="0" fontId="382" fillId="0" borderId="143" applyNumberFormat="0" applyFill="0" applyAlignment="0" applyProtection="0"/>
    <xf numFmtId="211" fontId="226" fillId="57" borderId="142" applyNumberFormat="0" applyAlignment="0" applyProtection="0"/>
    <xf numFmtId="0" fontId="243" fillId="0" borderId="104" applyNumberFormat="0" applyFill="0" applyAlignment="0" applyProtection="0"/>
    <xf numFmtId="0" fontId="114" fillId="0" borderId="117" applyNumberFormat="0" applyFill="0" applyAlignment="0" applyProtection="0"/>
    <xf numFmtId="0" fontId="114" fillId="0" borderId="131" applyNumberFormat="0" applyFill="0" applyAlignment="0" applyProtection="0"/>
    <xf numFmtId="0" fontId="211" fillId="42" borderId="153" applyNumberFormat="0" applyAlignment="0" applyProtection="0"/>
    <xf numFmtId="211" fontId="48" fillId="61" borderId="102" applyNumberFormat="0" applyFont="0" applyAlignment="0" applyProtection="0"/>
    <xf numFmtId="211" fontId="48" fillId="61" borderId="141" applyNumberFormat="0" applyFont="0" applyAlignment="0" applyProtection="0"/>
    <xf numFmtId="211" fontId="48" fillId="61" borderId="80" applyNumberFormat="0" applyFont="0" applyAlignment="0" applyProtection="0"/>
    <xf numFmtId="211" fontId="211" fillId="42" borderId="79" applyNumberFormat="0" applyAlignment="0" applyProtection="0"/>
    <xf numFmtId="211" fontId="212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182" fillId="57" borderId="79" applyNumberFormat="0" applyAlignment="0" applyProtection="0"/>
    <xf numFmtId="211" fontId="183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0" fontId="381" fillId="0" borderId="118" applyNumberFormat="0" applyFill="0" applyAlignment="0" applyProtection="0"/>
    <xf numFmtId="211" fontId="242" fillId="0" borderId="70" applyNumberFormat="0" applyFill="0" applyAlignment="0" applyProtection="0"/>
    <xf numFmtId="0" fontId="67" fillId="61" borderId="102" applyNumberFormat="0" applyFont="0" applyAlignment="0" applyProtection="0"/>
    <xf numFmtId="211" fontId="225" fillId="57" borderId="69" applyNumberFormat="0" applyAlignment="0" applyProtection="0"/>
    <xf numFmtId="211" fontId="226" fillId="57" borderId="69" applyNumberForma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243" fillId="0" borderId="104" applyNumberFormat="0" applyFill="0" applyAlignment="0" applyProtection="0"/>
    <xf numFmtId="0" fontId="88" fillId="42" borderId="153" applyNumberFormat="0" applyAlignment="0" applyProtection="0"/>
    <xf numFmtId="0" fontId="32" fillId="0" borderId="0"/>
    <xf numFmtId="0" fontId="55" fillId="61" borderId="141" applyNumberFormat="0" applyFont="0" applyAlignment="0" applyProtection="0"/>
    <xf numFmtId="0" fontId="114" fillId="0" borderId="143" applyNumberFormat="0" applyFill="0" applyAlignment="0" applyProtection="0"/>
    <xf numFmtId="0" fontId="55" fillId="61" borderId="115" applyNumberFormat="0" applyFont="0" applyAlignment="0" applyProtection="0"/>
    <xf numFmtId="0" fontId="208" fillId="0" borderId="91" applyNumberFormat="0" applyFill="0" applyAlignment="0" applyProtection="0"/>
    <xf numFmtId="0" fontId="55" fillId="61" borderId="129" applyNumberFormat="0" applyFont="0" applyAlignment="0" applyProtection="0"/>
    <xf numFmtId="0" fontId="13" fillId="61" borderId="141" applyNumberFormat="0" applyFont="0" applyAlignment="0" applyProtection="0"/>
    <xf numFmtId="0" fontId="55" fillId="61" borderId="115" applyNumberFormat="0" applyFont="0" applyAlignment="0" applyProtection="0"/>
    <xf numFmtId="0" fontId="48" fillId="61" borderId="129" applyNumberFormat="0" applyFont="0" applyAlignment="0" applyProtection="0"/>
    <xf numFmtId="0" fontId="182" fillId="57" borderId="140" applyNumberFormat="0" applyAlignment="0" applyProtection="0"/>
    <xf numFmtId="0" fontId="114" fillId="0" borderId="104" applyNumberFormat="0" applyFill="0" applyAlignment="0" applyProtection="0"/>
    <xf numFmtId="0" fontId="47" fillId="61" borderId="154" applyNumberFormat="0" applyFont="0" applyAlignment="0" applyProtection="0"/>
    <xf numFmtId="211" fontId="215" fillId="64" borderId="126"/>
    <xf numFmtId="0" fontId="55" fillId="61" borderId="129" applyNumberFormat="0" applyFont="0" applyAlignment="0" applyProtection="0"/>
    <xf numFmtId="0" fontId="47" fillId="61" borderId="154" applyNumberFormat="0" applyFont="0" applyAlignment="0" applyProtection="0"/>
    <xf numFmtId="0" fontId="114" fillId="0" borderId="117" applyNumberFormat="0" applyFill="0" applyAlignment="0" applyProtection="0"/>
    <xf numFmtId="0" fontId="65" fillId="57" borderId="114" applyNumberFormat="0" applyAlignment="0" applyProtection="0"/>
    <xf numFmtId="211" fontId="225" fillId="57" borderId="116" applyNumberFormat="0" applyAlignment="0" applyProtection="0"/>
    <xf numFmtId="0" fontId="211" fillId="42" borderId="101" applyNumberFormat="0" applyAlignment="0" applyProtection="0"/>
    <xf numFmtId="5" fontId="60" fillId="0" borderId="148" applyAlignment="0" applyProtection="0"/>
    <xf numFmtId="0" fontId="366" fillId="57" borderId="103" applyNumberForma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208" fillId="0" borderId="135" applyNumberFormat="0" applyFill="0" applyAlignment="0" applyProtection="0"/>
    <xf numFmtId="0" fontId="377" fillId="60" borderId="101" applyNumberFormat="0" applyAlignment="0" applyProtection="0"/>
    <xf numFmtId="211" fontId="207" fillId="0" borderId="135" applyNumberFormat="0" applyFill="0" applyAlignment="0" applyProtection="0"/>
    <xf numFmtId="0" fontId="114" fillId="0" borderId="117" applyNumberFormat="0" applyFill="0" applyAlignment="0" applyProtection="0"/>
    <xf numFmtId="211" fontId="211" fillId="42" borderId="128" applyNumberFormat="0" applyAlignment="0" applyProtection="0"/>
    <xf numFmtId="0" fontId="55" fillId="61" borderId="141" applyNumberFormat="0" applyFont="0" applyAlignment="0" applyProtection="0"/>
    <xf numFmtId="0" fontId="82" fillId="0" borderId="111" applyNumberFormat="0" applyFill="0" applyAlignment="0" applyProtection="0"/>
    <xf numFmtId="0" fontId="88" fillId="42" borderId="128" applyNumberFormat="0" applyAlignment="0" applyProtection="0"/>
    <xf numFmtId="0" fontId="207" fillId="0" borderId="98" applyNumberFormat="0" applyFill="0" applyAlignment="0" applyProtection="0"/>
    <xf numFmtId="0" fontId="114" fillId="0" borderId="143" applyNumberFormat="0" applyFill="0" applyAlignment="0" applyProtection="0"/>
    <xf numFmtId="211" fontId="208" fillId="0" borderId="135" applyNumberFormat="0" applyFill="0" applyAlignment="0" applyProtection="0"/>
    <xf numFmtId="0" fontId="211" fillId="42" borderId="140" applyNumberFormat="0" applyAlignment="0" applyProtection="0"/>
    <xf numFmtId="0" fontId="88" fillId="42" borderId="114" applyNumberFormat="0" applyAlignment="0" applyProtection="0"/>
    <xf numFmtId="0" fontId="88" fillId="42" borderId="153" applyNumberFormat="0" applyAlignment="0" applyProtection="0"/>
    <xf numFmtId="0" fontId="48" fillId="61" borderId="141" applyNumberFormat="0" applyFont="0" applyAlignment="0" applyProtection="0"/>
    <xf numFmtId="0" fontId="88" fillId="42" borderId="114" applyNumberFormat="0" applyAlignment="0" applyProtection="0"/>
    <xf numFmtId="0" fontId="82" fillId="0" borderId="122" applyNumberFormat="0" applyFill="0" applyAlignment="0" applyProtection="0"/>
    <xf numFmtId="0" fontId="88" fillId="42" borderId="140" applyNumberFormat="0" applyAlignment="0" applyProtection="0"/>
    <xf numFmtId="0" fontId="55" fillId="61" borderId="102" applyNumberFormat="0" applyFont="0" applyAlignment="0" applyProtection="0"/>
    <xf numFmtId="0" fontId="82" fillId="0" borderId="91" applyNumberFormat="0" applyFill="0" applyAlignment="0" applyProtection="0"/>
    <xf numFmtId="0" fontId="88" fillId="42" borderId="128" applyNumberFormat="0" applyAlignment="0" applyProtection="0"/>
    <xf numFmtId="211" fontId="225" fillId="57" borderId="130" applyNumberFormat="0" applyAlignment="0" applyProtection="0"/>
    <xf numFmtId="0" fontId="55" fillId="61" borderId="129" applyNumberFormat="0" applyFont="0" applyAlignment="0" applyProtection="0"/>
    <xf numFmtId="0" fontId="208" fillId="0" borderId="111" applyNumberFormat="0" applyFill="0" applyAlignment="0" applyProtection="0"/>
    <xf numFmtId="0" fontId="55" fillId="61" borderId="102" applyNumberFormat="0" applyFont="0" applyAlignment="0" applyProtection="0"/>
    <xf numFmtId="211" fontId="207" fillId="0" borderId="91" applyNumberFormat="0" applyFill="0" applyAlignment="0" applyProtection="0"/>
    <xf numFmtId="211" fontId="208" fillId="0" borderId="91" applyNumberFormat="0" applyFill="0" applyAlignment="0" applyProtection="0"/>
    <xf numFmtId="0" fontId="88" fillId="42" borderId="101" applyNumberFormat="0" applyAlignment="0" applyProtection="0"/>
    <xf numFmtId="211" fontId="211" fillId="42" borderId="83" applyNumberFormat="0" applyAlignment="0" applyProtection="0"/>
    <xf numFmtId="211" fontId="226" fillId="57" borderId="103" applyNumberFormat="0" applyAlignment="0" applyProtection="0"/>
    <xf numFmtId="0" fontId="99" fillId="57" borderId="142" applyNumberFormat="0" applyAlignment="0" applyProtection="0"/>
    <xf numFmtId="211" fontId="242" fillId="0" borderId="86" applyNumberFormat="0" applyFill="0" applyAlignment="0" applyProtection="0"/>
    <xf numFmtId="0" fontId="82" fillId="0" borderId="150" applyNumberFormat="0" applyFill="0" applyAlignment="0" applyProtection="0"/>
    <xf numFmtId="0" fontId="65" fillId="57" borderId="114" applyNumberFormat="0" applyAlignment="0" applyProtection="0"/>
    <xf numFmtId="0" fontId="367" fillId="62" borderId="101" applyNumberFormat="0" applyAlignment="0" applyProtection="0"/>
    <xf numFmtId="211" fontId="242" fillId="0" borderId="143" applyNumberFormat="0" applyFill="0" applyAlignment="0" applyProtection="0"/>
    <xf numFmtId="0" fontId="99" fillId="57" borderId="116" applyNumberForma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0" fontId="368" fillId="57" borderId="114" applyNumberFormat="0" applyAlignment="0" applyProtection="0"/>
    <xf numFmtId="0" fontId="242" fillId="0" borderId="117" applyNumberFormat="0" applyFill="0" applyAlignment="0" applyProtection="0"/>
    <xf numFmtId="0" fontId="226" fillId="57" borderId="39" applyNumberFormat="0" applyAlignment="0" applyProtection="0"/>
    <xf numFmtId="0" fontId="183" fillId="57" borderId="29" applyNumberFormat="0" applyAlignment="0" applyProtection="0"/>
    <xf numFmtId="0" fontId="212" fillId="42" borderId="29" applyNumberFormat="0" applyAlignment="0" applyProtection="0"/>
    <xf numFmtId="0" fontId="243" fillId="0" borderId="40" applyNumberFormat="0" applyFill="0" applyAlignment="0" applyProtection="0"/>
    <xf numFmtId="0" fontId="67" fillId="61" borderId="38" applyNumberFormat="0" applyFont="0" applyAlignment="0" applyProtection="0"/>
    <xf numFmtId="0" fontId="367" fillId="62" borderId="140" applyNumberFormat="0" applyAlignment="0" applyProtection="0"/>
    <xf numFmtId="0" fontId="88" fillId="42" borderId="114" applyNumberFormat="0" applyAlignment="0" applyProtection="0"/>
    <xf numFmtId="211" fontId="242" fillId="0" borderId="131" applyNumberFormat="0" applyFill="0" applyAlignment="0" applyProtection="0"/>
    <xf numFmtId="0" fontId="211" fillId="42" borderId="128" applyNumberFormat="0" applyAlignment="0" applyProtection="0"/>
    <xf numFmtId="0" fontId="226" fillId="57" borderId="39" applyNumberFormat="0" applyAlignment="0" applyProtection="0"/>
    <xf numFmtId="0" fontId="183" fillId="57" borderId="29" applyNumberFormat="0" applyAlignment="0" applyProtection="0"/>
    <xf numFmtId="0" fontId="243" fillId="0" borderId="40" applyNumberFormat="0" applyFill="0" applyAlignment="0" applyProtection="0"/>
    <xf numFmtId="211" fontId="182" fillId="57" borderId="140" applyNumberFormat="0" applyAlignment="0" applyProtection="0"/>
    <xf numFmtId="211" fontId="48" fillId="61" borderId="80" applyNumberFormat="0" applyFont="0" applyAlignment="0" applyProtection="0"/>
    <xf numFmtId="0" fontId="212" fillId="42" borderId="79" applyNumberFormat="0" applyAlignment="0" applyProtection="0"/>
    <xf numFmtId="211" fontId="242" fillId="0" borderId="131" applyNumberFormat="0" applyFill="0" applyAlignment="0" applyProtection="0"/>
    <xf numFmtId="0" fontId="65" fillId="57" borderId="140" applyNumberFormat="0" applyAlignment="0" applyProtection="0"/>
    <xf numFmtId="0" fontId="48" fillId="61" borderId="115" applyNumberFormat="0" applyFont="0" applyAlignment="0" applyProtection="0"/>
    <xf numFmtId="0" fontId="88" fillId="42" borderId="128" applyNumberFormat="0" applyAlignment="0" applyProtection="0"/>
    <xf numFmtId="0" fontId="212" fillId="42" borderId="79" applyNumberFormat="0" applyAlignment="0" applyProtection="0"/>
    <xf numFmtId="0" fontId="55" fillId="61" borderId="129" applyNumberFormat="0" applyFont="0" applyAlignment="0" applyProtection="0"/>
    <xf numFmtId="0" fontId="211" fillId="42" borderId="114" applyNumberFormat="0" applyAlignment="0" applyProtection="0"/>
    <xf numFmtId="0" fontId="114" fillId="0" borderId="117" applyNumberFormat="0" applyFill="0" applyAlignment="0" applyProtection="0"/>
    <xf numFmtId="211" fontId="182" fillId="57" borderId="140" applyNumberFormat="0" applyAlignment="0" applyProtection="0"/>
    <xf numFmtId="0" fontId="114" fillId="0" borderId="117" applyNumberFormat="0" applyFill="0" applyAlignment="0" applyProtection="0"/>
    <xf numFmtId="0" fontId="99" fillId="57" borderId="142" applyNumberFormat="0" applyAlignment="0" applyProtection="0"/>
    <xf numFmtId="0" fontId="114" fillId="0" borderId="104" applyNumberFormat="0" applyFill="0" applyAlignment="0" applyProtection="0"/>
    <xf numFmtId="0" fontId="88" fillId="42" borderId="114" applyNumberFormat="0" applyAlignment="0" applyProtection="0"/>
    <xf numFmtId="211" fontId="242" fillId="0" borderId="131" applyNumberFormat="0" applyFill="0" applyAlignment="0" applyProtection="0"/>
    <xf numFmtId="211" fontId="243" fillId="0" borderId="70" applyNumberFormat="0" applyFill="0" applyAlignment="0" applyProtection="0"/>
    <xf numFmtId="0" fontId="88" fillId="42" borderId="140" applyNumberFormat="0" applyAlignment="0" applyProtection="0"/>
    <xf numFmtId="0" fontId="47" fillId="61" borderId="154" applyNumberFormat="0" applyFont="0" applyAlignment="0" applyProtection="0"/>
    <xf numFmtId="0" fontId="55" fillId="61" borderId="141" applyNumberFormat="0" applyFont="0" applyAlignment="0" applyProtection="0"/>
    <xf numFmtId="211" fontId="242" fillId="0" borderId="70" applyNumberFormat="0" applyFill="0" applyAlignment="0" applyProtection="0"/>
    <xf numFmtId="211" fontId="225" fillId="57" borderId="69" applyNumberFormat="0" applyAlignment="0" applyProtection="0"/>
    <xf numFmtId="0" fontId="82" fillId="0" borderId="122" applyNumberFormat="0" applyFill="0" applyAlignment="0" applyProtection="0"/>
    <xf numFmtId="0" fontId="55" fillId="61" borderId="102" applyNumberFormat="0" applyFont="0" applyAlignment="0" applyProtection="0"/>
    <xf numFmtId="211" fontId="208" fillId="0" borderId="75" applyNumberFormat="0" applyFill="0" applyAlignment="0" applyProtection="0"/>
    <xf numFmtId="0" fontId="114" fillId="0" borderId="131" applyNumberFormat="0" applyFill="0" applyAlignment="0" applyProtection="0"/>
    <xf numFmtId="0" fontId="55" fillId="61" borderId="154" applyNumberFormat="0" applyFont="0" applyAlignment="0" applyProtection="0"/>
    <xf numFmtId="0" fontId="47" fillId="61" borderId="129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8" fillId="61" borderId="141" applyNumberFormat="0" applyFon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211" fontId="48" fillId="61" borderId="84" applyNumberFormat="0" applyFont="0" applyAlignment="0" applyProtection="0"/>
    <xf numFmtId="0" fontId="99" fillId="57" borderId="103" applyNumberFormat="0" applyAlignment="0" applyProtection="0"/>
    <xf numFmtId="0" fontId="88" fillId="42" borderId="15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280" fillId="61" borderId="84" applyNumberFormat="0" applyFont="0" applyAlignment="0" applyProtection="0"/>
    <xf numFmtId="0" fontId="242" fillId="0" borderId="86" applyNumberFormat="0" applyFill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211" fontId="212" fillId="42" borderId="83" applyNumberForma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0" fontId="82" fillId="0" borderId="75" applyNumberFormat="0" applyFill="0" applyAlignment="0" applyProtection="0"/>
    <xf numFmtId="0" fontId="211" fillId="42" borderId="153" applyNumberFormat="0" applyAlignment="0" applyProtection="0"/>
    <xf numFmtId="211" fontId="183" fillId="57" borderId="101" applyNumberFormat="0" applyAlignment="0" applyProtection="0"/>
    <xf numFmtId="0" fontId="88" fillId="42" borderId="140" applyNumberFormat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0" fontId="114" fillId="0" borderId="131" applyNumberFormat="0" applyFill="0" applyAlignment="0" applyProtection="0"/>
    <xf numFmtId="0" fontId="65" fillId="57" borderId="128" applyNumberFormat="0" applyAlignment="0" applyProtection="0"/>
    <xf numFmtId="0" fontId="82" fillId="0" borderId="98" applyNumberFormat="0" applyFill="0" applyAlignment="0" applyProtection="0"/>
    <xf numFmtId="211" fontId="225" fillId="57" borderId="103" applyNumberFormat="0" applyAlignment="0" applyProtection="0"/>
    <xf numFmtId="211" fontId="242" fillId="0" borderId="86" applyNumberFormat="0" applyFill="0" applyAlignment="0" applyProtection="0"/>
    <xf numFmtId="211" fontId="207" fillId="0" borderId="135" applyNumberFormat="0" applyFill="0" applyAlignment="0" applyProtection="0"/>
    <xf numFmtId="0" fontId="88" fillId="42" borderId="140" applyNumberFormat="0" applyAlignment="0" applyProtection="0"/>
    <xf numFmtId="211" fontId="182" fillId="57" borderId="140" applyNumberFormat="0" applyAlignment="0" applyProtection="0"/>
    <xf numFmtId="0" fontId="114" fillId="0" borderId="117" applyNumberFormat="0" applyFill="0" applyAlignment="0" applyProtection="0"/>
    <xf numFmtId="0" fontId="280" fillId="61" borderId="115" applyNumberFormat="0" applyFont="0" applyAlignment="0" applyProtection="0"/>
    <xf numFmtId="211" fontId="242" fillId="0" borderId="82" applyNumberFormat="0" applyFill="0" applyAlignment="0" applyProtection="0"/>
    <xf numFmtId="0" fontId="99" fillId="57" borderId="116" applyNumberFormat="0" applyAlignment="0" applyProtection="0"/>
    <xf numFmtId="0" fontId="65" fillId="57" borderId="140" applyNumberFormat="0" applyAlignment="0" applyProtection="0"/>
    <xf numFmtId="0" fontId="82" fillId="0" borderId="111" applyNumberFormat="0" applyFill="0" applyAlignment="0" applyProtection="0"/>
    <xf numFmtId="0" fontId="242" fillId="0" borderId="104" applyNumberFormat="0" applyFill="0" applyAlignment="0" applyProtection="0"/>
    <xf numFmtId="0" fontId="47" fillId="61" borderId="84" applyNumberFormat="0" applyFont="0" applyAlignment="0" applyProtection="0"/>
    <xf numFmtId="0" fontId="55" fillId="61" borderId="84" applyNumberFormat="0" applyFont="0" applyAlignment="0" applyProtection="0"/>
    <xf numFmtId="0" fontId="88" fillId="42" borderId="83" applyNumberFormat="0" applyAlignment="0" applyProtection="0"/>
    <xf numFmtId="0" fontId="65" fillId="57" borderId="101" applyNumberFormat="0" applyAlignment="0" applyProtection="0"/>
    <xf numFmtId="0" fontId="377" fillId="60" borderId="153" applyNumberFormat="0" applyAlignment="0" applyProtection="0"/>
    <xf numFmtId="0" fontId="48" fillId="61" borderId="84" applyNumberFormat="0" applyFont="0" applyAlignment="0" applyProtection="0"/>
    <xf numFmtId="0" fontId="47" fillId="61" borderId="115" applyNumberFormat="0" applyFont="0" applyAlignment="0" applyProtection="0"/>
    <xf numFmtId="0" fontId="114" fillId="0" borderId="86" applyNumberFormat="0" applyFill="0" applyAlignment="0" applyProtection="0"/>
    <xf numFmtId="0" fontId="47" fillId="61" borderId="154" applyNumberFormat="0" applyFont="0" applyAlignment="0" applyProtection="0"/>
    <xf numFmtId="0" fontId="88" fillId="42" borderId="114" applyNumberFormat="0" applyAlignment="0" applyProtection="0"/>
    <xf numFmtId="0" fontId="88" fillId="42" borderId="83" applyNumberFormat="0" applyAlignment="0" applyProtection="0"/>
    <xf numFmtId="0" fontId="65" fillId="57" borderId="114" applyNumberFormat="0" applyAlignment="0" applyProtection="0"/>
    <xf numFmtId="0" fontId="65" fillId="57" borderId="128" applyNumberFormat="0" applyAlignment="0" applyProtection="0"/>
    <xf numFmtId="0" fontId="88" fillId="42" borderId="83" applyNumberFormat="0" applyAlignment="0" applyProtection="0"/>
    <xf numFmtId="0" fontId="242" fillId="0" borderId="86" applyNumberFormat="0" applyFill="0" applyAlignment="0" applyProtection="0"/>
    <xf numFmtId="0" fontId="114" fillId="0" borderId="131" applyNumberFormat="0" applyFill="0" applyAlignment="0" applyProtection="0"/>
    <xf numFmtId="0" fontId="88" fillId="42" borderId="140" applyNumberFormat="0" applyAlignment="0" applyProtection="0"/>
    <xf numFmtId="0" fontId="184" fillId="57" borderId="101" applyNumberFormat="0" applyAlignment="0" applyProtection="0"/>
    <xf numFmtId="0" fontId="114" fillId="0" borderId="117" applyNumberFormat="0" applyFill="0" applyAlignment="0" applyProtection="0"/>
    <xf numFmtId="0" fontId="82" fillId="0" borderId="91" applyNumberFormat="0" applyFill="0" applyAlignment="0" applyProtection="0"/>
    <xf numFmtId="0" fontId="55" fillId="61" borderId="115" applyNumberFormat="0" applyFont="0" applyAlignment="0" applyProtection="0"/>
    <xf numFmtId="0" fontId="65" fillId="57" borderId="114" applyNumberFormat="0" applyAlignment="0" applyProtection="0"/>
    <xf numFmtId="211" fontId="182" fillId="57" borderId="128" applyNumberFormat="0" applyAlignment="0" applyProtection="0"/>
    <xf numFmtId="0" fontId="55" fillId="61" borderId="129" applyNumberFormat="0" applyFont="0" applyAlignment="0" applyProtection="0"/>
    <xf numFmtId="0" fontId="82" fillId="0" borderId="111" applyNumberFormat="0" applyFill="0" applyAlignment="0" applyProtection="0"/>
    <xf numFmtId="0" fontId="212" fillId="42" borderId="29" applyNumberFormat="0" applyAlignment="0" applyProtection="0"/>
    <xf numFmtId="0" fontId="212" fillId="42" borderId="29" applyNumberFormat="0" applyAlignment="0" applyProtection="0"/>
    <xf numFmtId="0" fontId="212" fillId="42" borderId="29" applyNumberFormat="0" applyAlignment="0" applyProtection="0"/>
    <xf numFmtId="0" fontId="212" fillId="42" borderId="29" applyNumberFormat="0" applyAlignment="0" applyProtection="0"/>
    <xf numFmtId="211" fontId="48" fillId="61" borderId="84" applyNumberFormat="0" applyFont="0" applyAlignment="0" applyProtection="0"/>
    <xf numFmtId="0" fontId="207" fillId="0" borderId="122" applyNumberFormat="0" applyFill="0" applyAlignment="0" applyProtection="0"/>
    <xf numFmtId="0" fontId="367" fillId="62" borderId="83" applyNumberFormat="0" applyAlignment="0" applyProtection="0"/>
    <xf numFmtId="0" fontId="47" fillId="61" borderId="129" applyNumberFormat="0" applyFont="0" applyAlignment="0" applyProtection="0"/>
    <xf numFmtId="0" fontId="114" fillId="0" borderId="86" applyNumberFormat="0" applyFill="0" applyAlignment="0" applyProtection="0"/>
    <xf numFmtId="0" fontId="82" fillId="0" borderId="135" applyNumberFormat="0" applyFill="0" applyAlignment="0" applyProtection="0"/>
    <xf numFmtId="0" fontId="55" fillId="61" borderId="84" applyNumberFormat="0" applyFont="0" applyAlignment="0" applyProtection="0"/>
    <xf numFmtId="211" fontId="212" fillId="42" borderId="140" applyNumberFormat="0" applyAlignment="0" applyProtection="0"/>
    <xf numFmtId="211" fontId="215" fillId="0" borderId="108"/>
    <xf numFmtId="211" fontId="48" fillId="61" borderId="84" applyNumberFormat="0" applyFont="0" applyAlignment="0" applyProtection="0"/>
    <xf numFmtId="0" fontId="55" fillId="61" borderId="141" applyNumberFormat="0" applyFont="0" applyAlignment="0" applyProtection="0"/>
    <xf numFmtId="0" fontId="114" fillId="0" borderId="86" applyNumberFormat="0" applyFill="0" applyAlignment="0" applyProtection="0"/>
    <xf numFmtId="0" fontId="99" fillId="57" borderId="155" applyNumberFormat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47" fillId="61" borderId="102" applyNumberFormat="0" applyFont="0" applyAlignment="0" applyProtection="0"/>
    <xf numFmtId="211" fontId="48" fillId="61" borderId="84" applyNumberFormat="0" applyFont="0" applyAlignment="0" applyProtection="0"/>
    <xf numFmtId="0" fontId="114" fillId="0" borderId="86" applyNumberFormat="0" applyFill="0" applyAlignment="0" applyProtection="0"/>
    <xf numFmtId="211" fontId="211" fillId="42" borderId="128" applyNumberFormat="0" applyAlignment="0" applyProtection="0"/>
    <xf numFmtId="0" fontId="114" fillId="0" borderId="86" applyNumberFormat="0" applyFill="0" applyAlignment="0" applyProtection="0"/>
    <xf numFmtId="211" fontId="225" fillId="57" borderId="130" applyNumberFormat="0" applyAlignment="0" applyProtection="0"/>
    <xf numFmtId="0" fontId="55" fillId="61" borderId="84" applyNumberFormat="0" applyFont="0" applyAlignment="0" applyProtection="0"/>
    <xf numFmtId="0" fontId="55" fillId="61" borderId="129" applyNumberFormat="0" applyFont="0" applyAlignment="0" applyProtection="0"/>
    <xf numFmtId="0" fontId="48" fillId="61" borderId="115" applyNumberFormat="0" applyFont="0" applyAlignment="0" applyProtection="0"/>
    <xf numFmtId="0" fontId="244" fillId="0" borderId="104" applyNumberFormat="0" applyFill="0" applyAlignment="0" applyProtection="0"/>
    <xf numFmtId="211" fontId="211" fillId="42" borderId="101" applyNumberFormat="0" applyAlignment="0" applyProtection="0"/>
    <xf numFmtId="0" fontId="55" fillId="61" borderId="115" applyNumberFormat="0" applyFont="0" applyAlignment="0" applyProtection="0"/>
    <xf numFmtId="211" fontId="242" fillId="0" borderId="117" applyNumberFormat="0" applyFill="0" applyAlignment="0" applyProtection="0"/>
    <xf numFmtId="0" fontId="55" fillId="61" borderId="102" applyNumberFormat="0" applyFont="0" applyAlignment="0" applyProtection="0"/>
    <xf numFmtId="211" fontId="225" fillId="57" borderId="130" applyNumberFormat="0" applyAlignment="0" applyProtection="0"/>
    <xf numFmtId="0" fontId="65" fillId="57" borderId="101" applyNumberFormat="0" applyAlignment="0" applyProtection="0"/>
    <xf numFmtId="211" fontId="211" fillId="42" borderId="67" applyNumberFormat="0" applyAlignment="0" applyProtection="0"/>
    <xf numFmtId="0" fontId="88" fillId="42" borderId="101" applyNumberFormat="0" applyAlignment="0" applyProtection="0"/>
    <xf numFmtId="0" fontId="114" fillId="0" borderId="104" applyNumberFormat="0" applyFill="0" applyAlignment="0" applyProtection="0"/>
    <xf numFmtId="211" fontId="207" fillId="0" borderId="135" applyNumberFormat="0" applyFill="0" applyAlignment="0" applyProtection="0"/>
    <xf numFmtId="0" fontId="55" fillId="61" borderId="115" applyNumberFormat="0" applyFont="0" applyAlignment="0" applyProtection="0"/>
    <xf numFmtId="0" fontId="65" fillId="57" borderId="101" applyNumberFormat="0" applyAlignment="0" applyProtection="0"/>
    <xf numFmtId="211" fontId="207" fillId="0" borderId="111" applyNumberFormat="0" applyFill="0" applyAlignment="0" applyProtection="0"/>
    <xf numFmtId="211" fontId="211" fillId="42" borderId="67" applyNumberFormat="0" applyAlignment="0" applyProtection="0"/>
    <xf numFmtId="211" fontId="207" fillId="0" borderId="91" applyNumberFormat="0" applyFill="0" applyAlignment="0" applyProtection="0"/>
    <xf numFmtId="211" fontId="226" fillId="57" borderId="103" applyNumberFormat="0" applyAlignment="0" applyProtection="0"/>
    <xf numFmtId="211" fontId="182" fillId="57" borderId="114" applyNumberFormat="0" applyAlignment="0" applyProtection="0"/>
    <xf numFmtId="0" fontId="114" fillId="0" borderId="156" applyNumberFormat="0" applyFill="0" applyAlignment="0" applyProtection="0"/>
    <xf numFmtId="0" fontId="213" fillId="42" borderId="114" applyNumberFormat="0" applyAlignment="0" applyProtection="0"/>
    <xf numFmtId="0" fontId="114" fillId="0" borderId="156" applyNumberFormat="0" applyFill="0" applyAlignment="0" applyProtection="0"/>
    <xf numFmtId="211" fontId="182" fillId="57" borderId="83" applyNumberFormat="0" applyAlignment="0" applyProtection="0"/>
    <xf numFmtId="0" fontId="368" fillId="57" borderId="114" applyNumberFormat="0" applyAlignment="0" applyProtection="0"/>
    <xf numFmtId="211" fontId="183" fillId="57" borderId="114" applyNumberFormat="0" applyAlignment="0" applyProtection="0"/>
    <xf numFmtId="0" fontId="47" fillId="61" borderId="102" applyNumberFormat="0" applyFont="0" applyAlignment="0" applyProtection="0"/>
    <xf numFmtId="211" fontId="242" fillId="0" borderId="70" applyNumberFormat="0" applyFill="0" applyAlignment="0" applyProtection="0"/>
    <xf numFmtId="0" fontId="67" fillId="61" borderId="84" applyNumberFormat="0" applyFont="0" applyAlignment="0" applyProtection="0"/>
    <xf numFmtId="211" fontId="182" fillId="57" borderId="79" applyNumberFormat="0" applyAlignment="0" applyProtection="0"/>
    <xf numFmtId="211" fontId="182" fillId="57" borderId="114" applyNumberFormat="0" applyAlignment="0" applyProtection="0"/>
    <xf numFmtId="0" fontId="47" fillId="61" borderId="102" applyNumberFormat="0" applyFont="0" applyAlignment="0" applyProtection="0"/>
    <xf numFmtId="211" fontId="243" fillId="0" borderId="70" applyNumberFormat="0" applyFill="0" applyAlignment="0" applyProtection="0"/>
    <xf numFmtId="211" fontId="182" fillId="57" borderId="140" applyNumberFormat="0" applyAlignment="0" applyProtection="0"/>
    <xf numFmtId="211" fontId="182" fillId="57" borderId="83" applyNumberFormat="0" applyAlignment="0" applyProtection="0"/>
    <xf numFmtId="211" fontId="242" fillId="0" borderId="70" applyNumberFormat="0" applyFill="0" applyAlignment="0" applyProtection="0"/>
    <xf numFmtId="211" fontId="67" fillId="61" borderId="102" applyNumberFormat="0" applyFont="0" applyAlignment="0" applyProtection="0"/>
    <xf numFmtId="211" fontId="48" fillId="61" borderId="141" applyNumberFormat="0" applyFont="0" applyAlignment="0" applyProtection="0"/>
    <xf numFmtId="0" fontId="381" fillId="0" borderId="118" applyNumberFormat="0" applyFill="0" applyAlignment="0" applyProtection="0"/>
    <xf numFmtId="0" fontId="295" fillId="0" borderId="91" applyNumberFormat="0" applyFill="0" applyAlignment="0" applyProtection="0">
      <alignment vertical="center"/>
    </xf>
    <xf numFmtId="211" fontId="48" fillId="61" borderId="68" applyNumberFormat="0" applyFont="0" applyAlignment="0" applyProtection="0"/>
    <xf numFmtId="211" fontId="242" fillId="0" borderId="86" applyNumberFormat="0" applyFill="0" applyAlignment="0" applyProtection="0"/>
    <xf numFmtId="211" fontId="212" fillId="42" borderId="67" applyNumberFormat="0" applyAlignment="0" applyProtection="0"/>
    <xf numFmtId="0" fontId="55" fillId="61" borderId="141" applyNumberFormat="0" applyFont="0" applyAlignment="0" applyProtection="0"/>
    <xf numFmtId="0" fontId="82" fillId="0" borderId="111" applyNumberFormat="0" applyFill="0" applyAlignment="0" applyProtection="0"/>
    <xf numFmtId="211" fontId="182" fillId="57" borderId="67" applyNumberFormat="0" applyAlignment="0" applyProtection="0"/>
    <xf numFmtId="0" fontId="55" fillId="61" borderId="141" applyNumberFormat="0" applyFont="0" applyAlignment="0" applyProtection="0"/>
    <xf numFmtId="0" fontId="65" fillId="57" borderId="140" applyNumberFormat="0" applyAlignment="0" applyProtection="0"/>
    <xf numFmtId="0" fontId="55" fillId="61" borderId="102" applyNumberFormat="0" applyFont="0" applyAlignment="0" applyProtection="0"/>
    <xf numFmtId="0" fontId="242" fillId="0" borderId="156" applyNumberFormat="0" applyFill="0" applyAlignment="0" applyProtection="0"/>
    <xf numFmtId="211" fontId="48" fillId="61" borderId="84" applyNumberFormat="0" applyFont="0" applyAlignment="0" applyProtection="0"/>
    <xf numFmtId="0" fontId="211" fillId="42" borderId="153" applyNumberFormat="0" applyAlignment="0" applyProtection="0"/>
    <xf numFmtId="211" fontId="211" fillId="42" borderId="79" applyNumberFormat="0" applyAlignment="0" applyProtection="0"/>
    <xf numFmtId="211" fontId="67" fillId="61" borderId="80" applyNumberFormat="0" applyFont="0" applyAlignment="0" applyProtection="0"/>
    <xf numFmtId="211" fontId="211" fillId="42" borderId="140" applyNumberFormat="0" applyAlignment="0" applyProtection="0"/>
    <xf numFmtId="0" fontId="381" fillId="0" borderId="104" applyNumberFormat="0" applyFill="0" applyAlignment="0" applyProtection="0"/>
    <xf numFmtId="37" fontId="57" fillId="55" borderId="120" applyBorder="0">
      <alignment horizontal="left" vertical="center" indent="2"/>
    </xf>
    <xf numFmtId="0" fontId="55" fillId="61" borderId="154" applyNumberFormat="0" applyFont="0" applyAlignment="0" applyProtection="0"/>
    <xf numFmtId="0" fontId="48" fillId="61" borderId="141" applyNumberFormat="0" applyFont="0" applyAlignment="0" applyProtection="0"/>
    <xf numFmtId="211" fontId="242" fillId="0" borderId="70" applyNumberFormat="0" applyFill="0" applyAlignment="0" applyProtection="0"/>
    <xf numFmtId="0" fontId="183" fillId="57" borderId="83" applyNumberFormat="0" applyAlignment="0" applyProtection="0"/>
    <xf numFmtId="0" fontId="99" fillId="57" borderId="103" applyNumberFormat="0" applyAlignment="0" applyProtection="0"/>
    <xf numFmtId="0" fontId="88" fillId="42" borderId="114" applyNumberFormat="0" applyAlignment="0" applyProtection="0"/>
    <xf numFmtId="211" fontId="48" fillId="61" borderId="68" applyNumberFormat="0" applyFont="0" applyAlignment="0" applyProtection="0"/>
    <xf numFmtId="0" fontId="208" fillId="0" borderId="75" applyNumberFormat="0" applyFill="0" applyAlignment="0" applyProtection="0"/>
    <xf numFmtId="211" fontId="182" fillId="57" borderId="83" applyNumberFormat="0" applyAlignment="0" applyProtection="0"/>
    <xf numFmtId="0" fontId="114" fillId="0" borderId="104" applyNumberFormat="0" applyFill="0" applyAlignment="0" applyProtection="0"/>
    <xf numFmtId="211" fontId="207" fillId="0" borderId="111" applyNumberFormat="0" applyFill="0" applyAlignment="0" applyProtection="0"/>
    <xf numFmtId="211" fontId="48" fillId="61" borderId="84" applyNumberFormat="0" applyFon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99" fillId="57" borderId="116" applyNumberFormat="0" applyAlignment="0" applyProtection="0"/>
    <xf numFmtId="0" fontId="13" fillId="61" borderId="84" applyNumberFormat="0" applyFont="0" applyAlignment="0" applyProtection="0"/>
    <xf numFmtId="211" fontId="211" fillId="42" borderId="83" applyNumberFormat="0" applyAlignment="0" applyProtection="0"/>
    <xf numFmtId="0" fontId="88" fillId="42" borderId="101" applyNumberFormat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211" fontId="207" fillId="0" borderId="111" applyNumberFormat="0" applyFill="0" applyAlignment="0" applyProtection="0"/>
    <xf numFmtId="211" fontId="182" fillId="57" borderId="83" applyNumberFormat="0" applyAlignment="0" applyProtection="0"/>
    <xf numFmtId="211" fontId="242" fillId="0" borderId="104" applyNumberFormat="0" applyFill="0" applyAlignment="0" applyProtection="0"/>
    <xf numFmtId="0" fontId="99" fillId="57" borderId="103" applyNumberFormat="0" applyAlignment="0" applyProtection="0"/>
    <xf numFmtId="211" fontId="182" fillId="57" borderId="83" applyNumberFormat="0" applyAlignment="0" applyProtection="0"/>
    <xf numFmtId="0" fontId="47" fillId="61" borderId="84" applyNumberFormat="0" applyFont="0" applyAlignment="0" applyProtection="0"/>
    <xf numFmtId="0" fontId="48" fillId="61" borderId="84" applyNumberFormat="0" applyFont="0" applyAlignment="0" applyProtection="0"/>
    <xf numFmtId="0" fontId="88" fillId="42" borderId="101" applyNumberFormat="0" applyAlignment="0" applyProtection="0"/>
    <xf numFmtId="211" fontId="225" fillId="57" borderId="85" applyNumberFormat="0" applyAlignment="0" applyProtection="0"/>
    <xf numFmtId="0" fontId="65" fillId="57" borderId="83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3" fillId="61" borderId="141" applyNumberFormat="0" applyFont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211" fontId="211" fillId="42" borderId="83" applyNumberFormat="0" applyAlignment="0" applyProtection="0"/>
    <xf numFmtId="211" fontId="211" fillId="42" borderId="79" applyNumberForma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211" fontId="67" fillId="61" borderId="141" applyNumberFormat="0" applyFont="0" applyAlignment="0" applyProtection="0"/>
    <xf numFmtId="211" fontId="67" fillId="61" borderId="115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211" fontId="207" fillId="0" borderId="135" applyNumberFormat="0" applyFill="0" applyAlignment="0" applyProtection="0"/>
    <xf numFmtId="211" fontId="225" fillId="57" borderId="103" applyNumberFormat="0" applyAlignment="0" applyProtection="0"/>
    <xf numFmtId="0" fontId="55" fillId="61" borderId="115" applyNumberFormat="0" applyFont="0" applyAlignment="0" applyProtection="0"/>
    <xf numFmtId="0" fontId="182" fillId="57" borderId="101" applyNumberFormat="0" applyAlignment="0" applyProtection="0"/>
    <xf numFmtId="0" fontId="82" fillId="0" borderId="98" applyNumberFormat="0" applyFill="0" applyAlignment="0" applyProtection="0"/>
    <xf numFmtId="0" fontId="65" fillId="57" borderId="114" applyNumberFormat="0" applyAlignment="0" applyProtection="0"/>
    <xf numFmtId="0" fontId="55" fillId="61" borderId="129" applyNumberFormat="0" applyFont="0" applyAlignment="0" applyProtection="0"/>
    <xf numFmtId="211" fontId="182" fillId="57" borderId="101" applyNumberFormat="0" applyAlignment="0" applyProtection="0"/>
    <xf numFmtId="0" fontId="55" fillId="61" borderId="141" applyNumberFormat="0" applyFont="0" applyAlignment="0" applyProtection="0"/>
    <xf numFmtId="0" fontId="47" fillId="61" borderId="115" applyNumberFormat="0" applyFont="0" applyAlignment="0" applyProtection="0"/>
    <xf numFmtId="0" fontId="377" fillId="60" borderId="153" applyNumberFormat="0" applyAlignment="0" applyProtection="0"/>
    <xf numFmtId="211" fontId="182" fillId="57" borderId="101" applyNumberFormat="0" applyAlignment="0" applyProtection="0"/>
    <xf numFmtId="211" fontId="226" fillId="57" borderId="103" applyNumberFormat="0" applyAlignment="0" applyProtection="0"/>
    <xf numFmtId="0" fontId="13" fillId="61" borderId="129" applyNumberFormat="0" applyFont="0" applyAlignment="0" applyProtection="0"/>
    <xf numFmtId="211" fontId="182" fillId="57" borderId="83" applyNumberFormat="0" applyAlignment="0" applyProtection="0"/>
    <xf numFmtId="0" fontId="55" fillId="61" borderId="102" applyNumberFormat="0" applyFont="0" applyAlignment="0" applyProtection="0"/>
    <xf numFmtId="0" fontId="225" fillId="57" borderId="155" applyNumberFormat="0" applyAlignment="0" applyProtection="0"/>
    <xf numFmtId="0" fontId="48" fillId="61" borderId="102" applyNumberFormat="0" applyFont="0" applyAlignment="0" applyProtection="0"/>
    <xf numFmtId="211" fontId="182" fillId="57" borderId="101" applyNumberFormat="0" applyAlignment="0" applyProtection="0"/>
    <xf numFmtId="211" fontId="225" fillId="57" borderId="85" applyNumberFormat="0" applyAlignment="0" applyProtection="0"/>
    <xf numFmtId="49" fontId="63" fillId="0" borderId="110" applyNumberFormat="0" applyAlignment="0" applyProtection="0">
      <alignment horizontal="left" wrapText="1"/>
    </xf>
    <xf numFmtId="0" fontId="55" fillId="61" borderId="102" applyNumberFormat="0" applyFont="0" applyAlignment="0" applyProtection="0"/>
    <xf numFmtId="0" fontId="47" fillId="61" borderId="102" applyNumberFormat="0" applyFont="0" applyAlignment="0" applyProtection="0"/>
    <xf numFmtId="211" fontId="242" fillId="0" borderId="86" applyNumberFormat="0" applyFill="0" applyAlignment="0" applyProtection="0"/>
    <xf numFmtId="211" fontId="225" fillId="57" borderId="103" applyNumberFormat="0" applyAlignment="0" applyProtection="0"/>
    <xf numFmtId="0" fontId="78" fillId="0" borderId="89">
      <alignment horizontal="left" vertical="center"/>
    </xf>
    <xf numFmtId="0" fontId="88" fillId="42" borderId="114" applyNumberFormat="0" applyAlignment="0" applyProtection="0"/>
    <xf numFmtId="211" fontId="207" fillId="0" borderId="98" applyNumberFormat="0" applyFill="0" applyAlignment="0" applyProtection="0"/>
    <xf numFmtId="0" fontId="88" fillId="42" borderId="128" applyNumberFormat="0" applyAlignment="0" applyProtection="0"/>
    <xf numFmtId="0" fontId="82" fillId="0" borderId="98" applyNumberFormat="0" applyFill="0" applyAlignment="0" applyProtection="0"/>
    <xf numFmtId="0" fontId="55" fillId="61" borderId="102" applyNumberFormat="0" applyFont="0" applyAlignment="0" applyProtection="0"/>
    <xf numFmtId="0" fontId="88" fillId="42" borderId="114" applyNumberFormat="0" applyAlignment="0" applyProtection="0"/>
    <xf numFmtId="211" fontId="226" fillId="57" borderId="103" applyNumberFormat="0" applyAlignment="0" applyProtection="0"/>
    <xf numFmtId="0" fontId="114" fillId="0" borderId="131" applyNumberFormat="0" applyFill="0" applyAlignment="0" applyProtection="0"/>
    <xf numFmtId="0" fontId="88" fillId="42" borderId="140" applyNumberFormat="0" applyAlignment="0" applyProtection="0"/>
    <xf numFmtId="0" fontId="225" fillId="57" borderId="155" applyNumberFormat="0" applyAlignment="0" applyProtection="0"/>
    <xf numFmtId="0" fontId="47" fillId="61" borderId="129" applyNumberFormat="0" applyFont="0" applyAlignment="0" applyProtection="0"/>
    <xf numFmtId="0" fontId="99" fillId="57" borderId="155" applyNumberFormat="0" applyAlignment="0" applyProtection="0"/>
    <xf numFmtId="0" fontId="114" fillId="0" borderId="143" applyNumberFormat="0" applyFill="0" applyAlignment="0" applyProtection="0"/>
    <xf numFmtId="0" fontId="34" fillId="61" borderId="141" applyNumberFormat="0" applyFont="0" applyAlignment="0" applyProtection="0"/>
    <xf numFmtId="0" fontId="47" fillId="61" borderId="115" applyNumberFormat="0" applyFont="0" applyAlignment="0" applyProtection="0"/>
    <xf numFmtId="211" fontId="182" fillId="57" borderId="128" applyNumberFormat="0" applyAlignment="0" applyProtection="0"/>
    <xf numFmtId="0" fontId="65" fillId="57" borderId="101" applyNumberFormat="0" applyAlignment="0" applyProtection="0"/>
    <xf numFmtId="0" fontId="88" fillId="42" borderId="140" applyNumberFormat="0" applyAlignment="0" applyProtection="0"/>
    <xf numFmtId="0" fontId="114" fillId="0" borderId="131" applyNumberFormat="0" applyFill="0" applyAlignment="0" applyProtection="0"/>
    <xf numFmtId="0" fontId="366" fillId="57" borderId="130" applyNumberFormat="0" applyAlignment="0" applyProtection="0"/>
    <xf numFmtId="211" fontId="207" fillId="0" borderId="98" applyNumberFormat="0" applyFill="0" applyAlignment="0" applyProtection="0"/>
    <xf numFmtId="0" fontId="55" fillId="61" borderId="129" applyNumberFormat="0" applyFont="0" applyAlignment="0" applyProtection="0"/>
    <xf numFmtId="211" fontId="48" fillId="61" borderId="141" applyNumberFormat="0" applyFont="0" applyAlignment="0" applyProtection="0"/>
    <xf numFmtId="211" fontId="207" fillId="0" borderId="122" applyNumberFormat="0" applyFill="0" applyAlignment="0" applyProtection="0"/>
    <xf numFmtId="0" fontId="114" fillId="0" borderId="104" applyNumberFormat="0" applyFill="0" applyAlignment="0" applyProtection="0"/>
    <xf numFmtId="0" fontId="183" fillId="57" borderId="83" applyNumberFormat="0" applyAlignment="0" applyProtection="0"/>
    <xf numFmtId="211" fontId="243" fillId="0" borderId="104" applyNumberFormat="0" applyFill="0" applyAlignment="0" applyProtection="0"/>
    <xf numFmtId="0" fontId="55" fillId="61" borderId="102" applyNumberFormat="0" applyFont="0" applyAlignment="0" applyProtection="0"/>
    <xf numFmtId="0" fontId="114" fillId="0" borderId="117" applyNumberFormat="0" applyFill="0" applyAlignment="0" applyProtection="0"/>
    <xf numFmtId="0" fontId="114" fillId="0" borderId="156" applyNumberFormat="0" applyFill="0" applyAlignment="0" applyProtection="0"/>
    <xf numFmtId="0" fontId="47" fillId="61" borderId="115" applyNumberFormat="0" applyFont="0" applyAlignment="0" applyProtection="0"/>
    <xf numFmtId="0" fontId="99" fillId="57" borderId="130" applyNumberFormat="0" applyAlignment="0" applyProtection="0"/>
    <xf numFmtId="0" fontId="82" fillId="0" borderId="150" applyNumberFormat="0" applyFill="0" applyAlignment="0" applyProtection="0"/>
    <xf numFmtId="211" fontId="225" fillId="57" borderId="103" applyNumberFormat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47" fillId="61" borderId="102" applyNumberFormat="0" applyFont="0" applyAlignment="0" applyProtection="0"/>
    <xf numFmtId="0" fontId="365" fillId="57" borderId="103" applyNumberFormat="0" applyAlignment="0" applyProtection="0"/>
    <xf numFmtId="0" fontId="47" fillId="61" borderId="154" applyNumberFormat="0" applyFont="0" applyAlignment="0" applyProtection="0"/>
    <xf numFmtId="0" fontId="47" fillId="61" borderId="154" applyNumberFormat="0" applyFont="0" applyAlignment="0" applyProtection="0"/>
    <xf numFmtId="211" fontId="225" fillId="57" borderId="130" applyNumberFormat="0" applyAlignment="0" applyProtection="0"/>
    <xf numFmtId="0" fontId="88" fillId="42" borderId="114" applyNumberFormat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211" fontId="225" fillId="57" borderId="85" applyNumberFormat="0" applyAlignment="0" applyProtection="0"/>
    <xf numFmtId="0" fontId="114" fillId="0" borderId="117" applyNumberFormat="0" applyFill="0" applyAlignment="0" applyProtection="0"/>
    <xf numFmtId="211" fontId="226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225" fillId="57" borderId="85" applyNumberFormat="0" applyAlignment="0" applyProtection="0"/>
    <xf numFmtId="0" fontId="225" fillId="57" borderId="85" applyNumberFormat="0" applyAlignment="0" applyProtection="0"/>
    <xf numFmtId="0" fontId="99" fillId="57" borderId="85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55" fillId="61" borderId="141" applyNumberFormat="0" applyFont="0" applyAlignment="0" applyProtection="0"/>
    <xf numFmtId="0" fontId="211" fillId="42" borderId="101" applyNumberFormat="0" applyAlignment="0" applyProtection="0"/>
    <xf numFmtId="0" fontId="55" fillId="61" borderId="154" applyNumberFormat="0" applyFont="0" applyAlignment="0" applyProtection="0"/>
    <xf numFmtId="0" fontId="55" fillId="61" borderId="84" applyNumberFormat="0" applyFont="0" applyAlignment="0" applyProtection="0"/>
    <xf numFmtId="0" fontId="82" fillId="0" borderId="75" applyNumberFormat="0" applyFill="0" applyAlignment="0" applyProtection="0"/>
    <xf numFmtId="0" fontId="88" fillId="42" borderId="140" applyNumberFormat="0" applyAlignment="0" applyProtection="0"/>
    <xf numFmtId="0" fontId="378" fillId="42" borderId="83" applyNumberFormat="0" applyAlignment="0" applyProtection="0"/>
    <xf numFmtId="0" fontId="114" fillId="0" borderId="86" applyNumberFormat="0" applyFill="0" applyAlignment="0" applyProtection="0"/>
    <xf numFmtId="0" fontId="242" fillId="0" borderId="86" applyNumberFormat="0" applyFill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140" applyNumberFormat="0" applyAlignment="0" applyProtection="0"/>
    <xf numFmtId="0" fontId="391" fillId="0" borderId="88" applyNumberFormat="0" applyFill="0" applyAlignment="0" applyProtection="0"/>
    <xf numFmtId="0" fontId="34" fillId="61" borderId="129" applyNumberFormat="0" applyFont="0" applyAlignment="0" applyProtection="0"/>
    <xf numFmtId="0" fontId="211" fillId="42" borderId="128" applyNumberFormat="0" applyAlignment="0" applyProtection="0"/>
    <xf numFmtId="211" fontId="48" fillId="61" borderId="115" applyNumberFormat="0" applyFont="0" applyAlignment="0" applyProtection="0"/>
    <xf numFmtId="0" fontId="13" fillId="61" borderId="84" applyNumberFormat="0" applyFont="0" applyAlignment="0" applyProtection="0"/>
    <xf numFmtId="0" fontId="34" fillId="61" borderId="84" applyNumberFormat="0" applyFont="0" applyAlignment="0" applyProtection="0"/>
    <xf numFmtId="0" fontId="13" fillId="61" borderId="84" applyNumberFormat="0" applyFont="0" applyAlignment="0" applyProtection="0"/>
    <xf numFmtId="0" fontId="280" fillId="61" borderId="84" applyNumberFormat="0" applyFont="0" applyAlignment="0" applyProtection="0"/>
    <xf numFmtId="0" fontId="280" fillId="61" borderId="84" applyNumberFormat="0" applyFont="0" applyAlignment="0" applyProtection="0"/>
    <xf numFmtId="211" fontId="207" fillId="0" borderId="135" applyNumberFormat="0" applyFill="0" applyAlignment="0" applyProtection="0"/>
    <xf numFmtId="0" fontId="381" fillId="0" borderId="87" applyNumberFormat="0" applyFill="0" applyAlignment="0" applyProtection="0"/>
    <xf numFmtId="0" fontId="381" fillId="0" borderId="86" applyNumberFormat="0" applyFill="0" applyAlignment="0" applyProtection="0"/>
    <xf numFmtId="0" fontId="381" fillId="0" borderId="86" applyNumberFormat="0" applyFill="0" applyAlignment="0" applyProtection="0"/>
    <xf numFmtId="0" fontId="381" fillId="0" borderId="87" applyNumberFormat="0" applyFill="0" applyAlignment="0" applyProtection="0"/>
    <xf numFmtId="0" fontId="382" fillId="0" borderId="86" applyNumberFormat="0" applyFill="0" applyAlignment="0" applyProtection="0"/>
    <xf numFmtId="0" fontId="377" fillId="60" borderId="83" applyNumberFormat="0" applyAlignment="0" applyProtection="0"/>
    <xf numFmtId="0" fontId="377" fillId="42" borderId="83" applyNumberFormat="0" applyAlignment="0" applyProtection="0"/>
    <xf numFmtId="0" fontId="377" fillId="60" borderId="83" applyNumberFormat="0" applyAlignment="0" applyProtection="0"/>
    <xf numFmtId="0" fontId="378" fillId="42" borderId="83" applyNumberFormat="0" applyAlignment="0" applyProtection="0"/>
    <xf numFmtId="0" fontId="88" fillId="42" borderId="101" applyNumberFormat="0" applyAlignment="0" applyProtection="0"/>
    <xf numFmtId="0" fontId="368" fillId="57" borderId="83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367" fillId="57" borderId="128" applyNumberFormat="0" applyAlignment="0" applyProtection="0"/>
    <xf numFmtId="0" fontId="207" fillId="0" borderId="122" applyNumberFormat="0" applyFill="0" applyAlignment="0" applyProtection="0"/>
    <xf numFmtId="0" fontId="367" fillId="62" borderId="140" applyNumberFormat="0" applyAlignment="0" applyProtection="0"/>
    <xf numFmtId="0" fontId="381" fillId="0" borderId="118" applyNumberFormat="0" applyFill="0" applyAlignment="0" applyProtection="0"/>
    <xf numFmtId="0" fontId="55" fillId="61" borderId="102" applyNumberFormat="0" applyFont="0" applyAlignment="0" applyProtection="0"/>
    <xf numFmtId="0" fontId="99" fillId="57" borderId="85" applyNumberForma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367" fillId="62" borderId="114" applyNumberFormat="0" applyAlignment="0" applyProtection="0"/>
    <xf numFmtId="211" fontId="211" fillId="42" borderId="101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65" fillId="57" borderId="101" applyNumberFormat="0" applyAlignment="0" applyProtection="0"/>
    <xf numFmtId="211" fontId="212" fillId="42" borderId="101" applyNumberFormat="0" applyAlignment="0" applyProtection="0"/>
    <xf numFmtId="0" fontId="242" fillId="0" borderId="104" applyNumberFormat="0" applyFill="0" applyAlignment="0" applyProtection="0"/>
    <xf numFmtId="0" fontId="377" fillId="60" borderId="101" applyNumberFormat="0" applyAlignment="0" applyProtection="0"/>
    <xf numFmtId="211" fontId="242" fillId="0" borderId="131" applyNumberFormat="0" applyFill="0" applyAlignment="0" applyProtection="0"/>
    <xf numFmtId="0" fontId="65" fillId="57" borderId="114" applyNumberFormat="0" applyAlignment="0" applyProtection="0"/>
    <xf numFmtId="0" fontId="47" fillId="61" borderId="102" applyNumberFormat="0" applyFont="0" applyAlignment="0" applyProtection="0"/>
    <xf numFmtId="211" fontId="211" fillId="42" borderId="114" applyNumberFormat="0" applyAlignment="0" applyProtection="0"/>
    <xf numFmtId="0" fontId="419" fillId="61" borderId="102" applyNumberFormat="0" applyFont="0" applyAlignment="0" applyProtection="0">
      <alignment vertical="center"/>
    </xf>
    <xf numFmtId="0" fontId="211" fillId="42" borderId="140" applyNumberFormat="0" applyAlignment="0" applyProtection="0"/>
    <xf numFmtId="0" fontId="82" fillId="0" borderId="150" applyNumberFormat="0" applyFill="0" applyAlignment="0" applyProtection="0"/>
    <xf numFmtId="0" fontId="65" fillId="57" borderId="128" applyNumberFormat="0" applyAlignment="0" applyProtection="0"/>
    <xf numFmtId="211" fontId="211" fillId="42" borderId="83" applyNumberFormat="0" applyAlignment="0" applyProtection="0"/>
    <xf numFmtId="211" fontId="48" fillId="61" borderId="84" applyNumberFormat="0" applyFont="0" applyAlignment="0" applyProtection="0"/>
    <xf numFmtId="0" fontId="47" fillId="61" borderId="102" applyNumberFormat="0" applyFont="0" applyAlignment="0" applyProtection="0"/>
    <xf numFmtId="0" fontId="88" fillId="42" borderId="83" applyNumberFormat="0" applyAlignment="0" applyProtection="0"/>
    <xf numFmtId="211" fontId="215" fillId="64" borderId="93"/>
    <xf numFmtId="211" fontId="225" fillId="57" borderId="85" applyNumberFormat="0" applyAlignment="0" applyProtection="0"/>
    <xf numFmtId="5" fontId="60" fillId="0" borderId="95" applyAlignment="0" applyProtection="0"/>
    <xf numFmtId="211" fontId="242" fillId="0" borderId="86" applyNumberFormat="0" applyFill="0" applyAlignment="0" applyProtection="0"/>
    <xf numFmtId="0" fontId="55" fillId="61" borderId="141" applyNumberFormat="0" applyFon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2" fillId="0" borderId="135" applyNumberFormat="0" applyFill="0" applyAlignment="0" applyProtection="0"/>
    <xf numFmtId="0" fontId="82" fillId="0" borderId="75" applyNumberFormat="0" applyFill="0" applyAlignment="0" applyProtection="0"/>
    <xf numFmtId="211" fontId="207" fillId="0" borderId="135" applyNumberFormat="0" applyFill="0" applyAlignment="0" applyProtection="0"/>
    <xf numFmtId="211" fontId="208" fillId="0" borderId="135" applyNumberFormat="0" applyFill="0" applyAlignment="0" applyProtection="0"/>
    <xf numFmtId="0" fontId="65" fillId="57" borderId="101" applyNumberFormat="0" applyAlignment="0" applyProtection="0"/>
    <xf numFmtId="211" fontId="182" fillId="57" borderId="114" applyNumberFormat="0" applyAlignment="0" applyProtection="0"/>
    <xf numFmtId="0" fontId="55" fillId="61" borderId="102" applyNumberFormat="0" applyFont="0" applyAlignment="0" applyProtection="0"/>
    <xf numFmtId="0" fontId="55" fillId="61" borderId="129" applyNumberFormat="0" applyFont="0" applyAlignment="0" applyProtection="0"/>
    <xf numFmtId="211" fontId="242" fillId="0" borderId="104" applyNumberFormat="0" applyFill="0" applyAlignment="0" applyProtection="0"/>
    <xf numFmtId="211" fontId="207" fillId="0" borderId="111" applyNumberFormat="0" applyFill="0" applyAlignment="0" applyProtection="0"/>
    <xf numFmtId="0" fontId="82" fillId="0" borderId="122" applyNumberFormat="0" applyFill="0" applyAlignment="0" applyProtection="0"/>
    <xf numFmtId="211" fontId="226" fillId="57" borderId="142" applyNumberFormat="0" applyAlignment="0" applyProtection="0"/>
    <xf numFmtId="0" fontId="48" fillId="61" borderId="115" applyNumberFormat="0" applyFont="0" applyAlignment="0" applyProtection="0"/>
    <xf numFmtId="211" fontId="207" fillId="0" borderId="98" applyNumberFormat="0" applyFill="0" applyAlignment="0" applyProtection="0"/>
    <xf numFmtId="0" fontId="114" fillId="0" borderId="143" applyNumberFormat="0" applyFill="0" applyAlignment="0" applyProtection="0"/>
    <xf numFmtId="211" fontId="225" fillId="57" borderId="130" applyNumberFormat="0" applyAlignment="0" applyProtection="0"/>
    <xf numFmtId="0" fontId="47" fillId="61" borderId="154" applyNumberFormat="0" applyFont="0" applyAlignment="0" applyProtection="0"/>
    <xf numFmtId="0" fontId="82" fillId="0" borderId="122" applyNumberFormat="0" applyFill="0" applyAlignment="0" applyProtection="0"/>
    <xf numFmtId="211" fontId="48" fillId="61" borderId="141" applyNumberFormat="0" applyFont="0" applyAlignment="0" applyProtection="0"/>
    <xf numFmtId="0" fontId="99" fillId="57" borderId="142" applyNumberFormat="0" applyAlignment="0" applyProtection="0"/>
    <xf numFmtId="0" fontId="48" fillId="61" borderId="154" applyNumberFormat="0" applyFont="0" applyAlignment="0" applyProtection="0"/>
    <xf numFmtId="0" fontId="114" fillId="0" borderId="104" applyNumberFormat="0" applyFill="0" applyAlignment="0" applyProtection="0"/>
    <xf numFmtId="211" fontId="207" fillId="0" borderId="98" applyNumberFormat="0" applyFill="0" applyAlignment="0" applyProtection="0"/>
    <xf numFmtId="0" fontId="114" fillId="0" borderId="131" applyNumberFormat="0" applyFill="0" applyAlignment="0" applyProtection="0"/>
    <xf numFmtId="211" fontId="182" fillId="57" borderId="140" applyNumberFormat="0" applyAlignment="0" applyProtection="0"/>
    <xf numFmtId="0" fontId="114" fillId="0" borderId="104" applyNumberFormat="0" applyFill="0" applyAlignment="0" applyProtection="0"/>
    <xf numFmtId="0" fontId="65" fillId="57" borderId="83" applyNumberFormat="0" applyAlignment="0" applyProtection="0"/>
    <xf numFmtId="0" fontId="391" fillId="0" borderId="145" applyNumberFormat="0" applyFill="0" applyAlignment="0" applyProtection="0"/>
    <xf numFmtId="0" fontId="48" fillId="61" borderId="154" applyNumberFormat="0" applyFont="0" applyAlignment="0" applyProtection="0"/>
    <xf numFmtId="211" fontId="207" fillId="0" borderId="135" applyNumberFormat="0" applyFill="0" applyAlignment="0" applyProtection="0"/>
    <xf numFmtId="211" fontId="207" fillId="0" borderId="91" applyNumberFormat="0" applyFill="0" applyAlignment="0" applyProtection="0"/>
    <xf numFmtId="0" fontId="48" fillId="61" borderId="115" applyNumberFormat="0" applyFont="0" applyAlignment="0" applyProtection="0"/>
    <xf numFmtId="0" fontId="47" fillId="61" borderId="154" applyNumberFormat="0" applyFont="0" applyAlignment="0" applyProtection="0"/>
    <xf numFmtId="211" fontId="207" fillId="0" borderId="111" applyNumberFormat="0" applyFill="0" applyAlignment="0" applyProtection="0"/>
    <xf numFmtId="0" fontId="242" fillId="0" borderId="104" applyNumberFormat="0" applyFill="0" applyAlignment="0" applyProtection="0"/>
    <xf numFmtId="0" fontId="55" fillId="61" borderId="102" applyNumberFormat="0" applyFont="0" applyAlignment="0" applyProtection="0"/>
    <xf numFmtId="0" fontId="48" fillId="61" borderId="102" applyNumberFormat="0" applyFont="0" applyAlignment="0" applyProtection="0"/>
    <xf numFmtId="0" fontId="47" fillId="61" borderId="102" applyNumberFormat="0" applyFont="0" applyAlignment="0" applyProtection="0"/>
    <xf numFmtId="0" fontId="99" fillId="57" borderId="142" applyNumberFormat="0" applyAlignment="0" applyProtection="0"/>
    <xf numFmtId="211" fontId="182" fillId="57" borderId="101" applyNumberFormat="0" applyAlignment="0" applyProtection="0"/>
    <xf numFmtId="0" fontId="99" fillId="57" borderId="155" applyNumberFormat="0" applyAlignment="0" applyProtection="0"/>
    <xf numFmtId="0" fontId="182" fillId="57" borderId="140" applyNumberFormat="0" applyAlignment="0" applyProtection="0"/>
    <xf numFmtId="0" fontId="55" fillId="61" borderId="141" applyNumberFormat="0" applyFont="0" applyAlignment="0" applyProtection="0"/>
    <xf numFmtId="0" fontId="48" fillId="61" borderId="141" applyNumberFormat="0" applyFont="0" applyAlignment="0" applyProtection="0"/>
    <xf numFmtId="0" fontId="212" fillId="42" borderId="114" applyNumberFormat="0" applyAlignment="0" applyProtection="0"/>
    <xf numFmtId="0" fontId="211" fillId="42" borderId="114" applyNumberFormat="0" applyAlignment="0" applyProtection="0"/>
    <xf numFmtId="211" fontId="48" fillId="61" borderId="115" applyNumberFormat="0" applyFont="0" applyAlignment="0" applyProtection="0"/>
    <xf numFmtId="211" fontId="48" fillId="61" borderId="141" applyNumberFormat="0" applyFont="0" applyAlignment="0" applyProtection="0"/>
    <xf numFmtId="0" fontId="55" fillId="61" borderId="154" applyNumberFormat="0" applyFont="0" applyAlignment="0" applyProtection="0"/>
    <xf numFmtId="0" fontId="55" fillId="61" borderId="129" applyNumberFormat="0" applyFont="0" applyAlignment="0" applyProtection="0"/>
    <xf numFmtId="0" fontId="244" fillId="0" borderId="117" applyNumberFormat="0" applyFill="0" applyAlignment="0" applyProtection="0"/>
    <xf numFmtId="0" fontId="99" fillId="57" borderId="130" applyNumberFormat="0" applyAlignment="0" applyProtection="0"/>
    <xf numFmtId="211" fontId="48" fillId="61" borderId="115" applyNumberFormat="0" applyFont="0" applyAlignment="0" applyProtection="0"/>
    <xf numFmtId="0" fontId="114" fillId="0" borderId="143" applyNumberFormat="0" applyFill="0" applyAlignment="0" applyProtection="0"/>
    <xf numFmtId="0" fontId="55" fillId="61" borderId="154" applyNumberFormat="0" applyFont="0" applyAlignment="0" applyProtection="0"/>
    <xf numFmtId="0" fontId="114" fillId="0" borderId="143" applyNumberFormat="0" applyFill="0" applyAlignment="0" applyProtection="0"/>
    <xf numFmtId="0" fontId="88" fillId="42" borderId="101" applyNumberFormat="0" applyAlignment="0" applyProtection="0"/>
    <xf numFmtId="0" fontId="114" fillId="0" borderId="104" applyNumberFormat="0" applyFill="0" applyAlignment="0" applyProtection="0"/>
    <xf numFmtId="0" fontId="114" fillId="0" borderId="156" applyNumberFormat="0" applyFill="0" applyAlignment="0" applyProtection="0"/>
    <xf numFmtId="0" fontId="55" fillId="61" borderId="154" applyNumberFormat="0" applyFont="0" applyAlignment="0" applyProtection="0"/>
    <xf numFmtId="211" fontId="207" fillId="0" borderId="150" applyNumberFormat="0" applyFill="0" applyAlignment="0" applyProtection="0"/>
    <xf numFmtId="0" fontId="225" fillId="57" borderId="116" applyNumberFormat="0" applyAlignment="0" applyProtection="0"/>
    <xf numFmtId="0" fontId="88" fillId="42" borderId="128" applyNumberFormat="0" applyAlignment="0" applyProtection="0"/>
    <xf numFmtId="0" fontId="88" fillId="42" borderId="114" applyNumberFormat="0" applyAlignment="0" applyProtection="0"/>
    <xf numFmtId="0" fontId="243" fillId="0" borderId="86" applyNumberFormat="0" applyFill="0" applyAlignment="0" applyProtection="0"/>
    <xf numFmtId="0" fontId="65" fillId="57" borderId="114" applyNumberFormat="0" applyAlignment="0" applyProtection="0"/>
    <xf numFmtId="0" fontId="82" fillId="0" borderId="135" applyNumberFormat="0" applyFill="0" applyAlignment="0" applyProtection="0"/>
    <xf numFmtId="0" fontId="99" fillId="57" borderId="116" applyNumberFormat="0" applyAlignment="0" applyProtection="0"/>
    <xf numFmtId="0" fontId="99" fillId="57" borderId="116" applyNumberFormat="0" applyAlignment="0" applyProtection="0"/>
    <xf numFmtId="0" fontId="211" fillId="42" borderId="101" applyNumberFormat="0" applyAlignment="0" applyProtection="0"/>
    <xf numFmtId="0" fontId="211" fillId="42" borderId="114" applyNumberFormat="0" applyAlignment="0" applyProtection="0"/>
    <xf numFmtId="0" fontId="114" fillId="0" borderId="143" applyNumberFormat="0" applyFill="0" applyAlignment="0" applyProtection="0"/>
    <xf numFmtId="0" fontId="244" fillId="0" borderId="143" applyNumberFormat="0" applyFill="0" applyAlignment="0" applyProtection="0"/>
    <xf numFmtId="0" fontId="48" fillId="61" borderId="154" applyNumberFormat="0" applyFont="0" applyAlignment="0" applyProtection="0"/>
    <xf numFmtId="0" fontId="242" fillId="0" borderId="117" applyNumberFormat="0" applyFill="0" applyAlignment="0" applyProtection="0"/>
    <xf numFmtId="0" fontId="114" fillId="0" borderId="117" applyNumberFormat="0" applyFill="0" applyAlignment="0" applyProtection="0"/>
    <xf numFmtId="0" fontId="47" fillId="61" borderId="102" applyNumberFormat="0" applyFont="0" applyAlignment="0" applyProtection="0"/>
    <xf numFmtId="0" fontId="377" fillId="60" borderId="140" applyNumberFormat="0" applyAlignment="0" applyProtection="0"/>
    <xf numFmtId="211" fontId="226" fillId="57" borderId="142" applyNumberFormat="0" applyAlignment="0" applyProtection="0"/>
    <xf numFmtId="0" fontId="182" fillId="57" borderId="140" applyNumberFormat="0" applyAlignment="0" applyProtection="0"/>
    <xf numFmtId="0" fontId="226" fillId="57" borderId="103" applyNumberFormat="0" applyAlignment="0" applyProtection="0"/>
    <xf numFmtId="0" fontId="65" fillId="57" borderId="128" applyNumberFormat="0" applyAlignment="0" applyProtection="0"/>
    <xf numFmtId="0" fontId="183" fillId="57" borderId="101" applyNumberFormat="0" applyAlignment="0" applyProtection="0"/>
    <xf numFmtId="211" fontId="207" fillId="0" borderId="122" applyNumberFormat="0" applyFill="0" applyAlignment="0" applyProtection="0"/>
    <xf numFmtId="0" fontId="55" fillId="61" borderId="102" applyNumberFormat="0" applyFont="0" applyAlignment="0" applyProtection="0"/>
    <xf numFmtId="211" fontId="208" fillId="0" borderId="135" applyNumberFormat="0" applyFill="0" applyAlignment="0" applyProtection="0"/>
    <xf numFmtId="0" fontId="82" fillId="0" borderId="91" applyNumberFormat="0" applyFill="0" applyAlignment="0" applyProtection="0"/>
    <xf numFmtId="0" fontId="88" fillId="42" borderId="101" applyNumberFormat="0" applyAlignment="0" applyProtection="0"/>
    <xf numFmtId="211" fontId="182" fillId="57" borderId="114" applyNumberFormat="0" applyAlignment="0" applyProtection="0"/>
    <xf numFmtId="211" fontId="183" fillId="57" borderId="101" applyNumberFormat="0" applyAlignment="0" applyProtection="0"/>
    <xf numFmtId="0" fontId="82" fillId="0" borderId="135" applyNumberFormat="0" applyFill="0" applyAlignment="0" applyProtection="0"/>
    <xf numFmtId="0" fontId="88" fillId="42" borderId="101" applyNumberFormat="0" applyAlignment="0" applyProtection="0"/>
    <xf numFmtId="0" fontId="182" fillId="57" borderId="101" applyNumberFormat="0" applyAlignment="0" applyProtection="0"/>
    <xf numFmtId="0" fontId="184" fillId="57" borderId="114" applyNumberFormat="0" applyAlignment="0" applyProtection="0"/>
    <xf numFmtId="211" fontId="225" fillId="57" borderId="103" applyNumberFormat="0" applyAlignment="0" applyProtection="0"/>
    <xf numFmtId="211" fontId="225" fillId="57" borderId="103" applyNumberFormat="0" applyAlignment="0" applyProtection="0"/>
    <xf numFmtId="0" fontId="47" fillId="61" borderId="129" applyNumberFormat="0" applyFont="0" applyAlignment="0" applyProtection="0"/>
    <xf numFmtId="0" fontId="88" fillId="42" borderId="153" applyNumberFormat="0" applyAlignment="0" applyProtection="0"/>
    <xf numFmtId="0" fontId="114" fillId="0" borderId="117" applyNumberFormat="0" applyFill="0" applyAlignment="0" applyProtection="0"/>
    <xf numFmtId="211" fontId="225" fillId="57" borderId="116" applyNumberFormat="0" applyAlignment="0" applyProtection="0"/>
    <xf numFmtId="0" fontId="99" fillId="57" borderId="130" applyNumberFormat="0" applyAlignment="0" applyProtection="0"/>
    <xf numFmtId="0" fontId="114" fillId="0" borderId="131" applyNumberFormat="0" applyFill="0" applyAlignment="0" applyProtection="0"/>
    <xf numFmtId="0" fontId="13" fillId="61" borderId="154" applyNumberFormat="0" applyFont="0" applyAlignment="0" applyProtection="0"/>
    <xf numFmtId="0" fontId="55" fillId="61" borderId="115" applyNumberFormat="0" applyFont="0" applyAlignment="0" applyProtection="0"/>
    <xf numFmtId="0" fontId="55" fillId="61" borderId="102" applyNumberFormat="0" applyFont="0" applyAlignment="0" applyProtection="0"/>
    <xf numFmtId="0" fontId="212" fillId="42" borderId="79" applyNumberFormat="0" applyAlignment="0" applyProtection="0"/>
    <xf numFmtId="0" fontId="212" fillId="42" borderId="79" applyNumberFormat="0" applyAlignment="0" applyProtection="0"/>
    <xf numFmtId="0" fontId="212" fillId="42" borderId="79" applyNumberFormat="0" applyAlignment="0" applyProtection="0"/>
    <xf numFmtId="0" fontId="212" fillId="42" borderId="79" applyNumberFormat="0" applyAlignment="0" applyProtection="0"/>
    <xf numFmtId="0" fontId="365" fillId="57" borderId="155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114" fillId="0" borderId="117" applyNumberFormat="0" applyFill="0" applyAlignment="0" applyProtection="0"/>
    <xf numFmtId="211" fontId="215" fillId="64" borderId="147"/>
    <xf numFmtId="0" fontId="55" fillId="61" borderId="115" applyNumberFormat="0" applyFont="0" applyAlignment="0" applyProtection="0"/>
    <xf numFmtId="211" fontId="226" fillId="57" borderId="103" applyNumberFormat="0" applyAlignment="0" applyProtection="0"/>
    <xf numFmtId="211" fontId="207" fillId="0" borderId="98" applyNumberFormat="0" applyFill="0" applyAlignment="0" applyProtection="0"/>
    <xf numFmtId="211" fontId="207" fillId="0" borderId="135" applyNumberFormat="0" applyFill="0" applyAlignment="0" applyProtection="0"/>
    <xf numFmtId="0" fontId="82" fillId="0" borderId="122" applyNumberFormat="0" applyFill="0" applyAlignment="0" applyProtection="0"/>
    <xf numFmtId="0" fontId="114" fillId="0" borderId="117" applyNumberFormat="0" applyFill="0" applyAlignment="0" applyProtection="0"/>
    <xf numFmtId="0" fontId="47" fillId="61" borderId="115" applyNumberFormat="0" applyFont="0" applyAlignment="0" applyProtection="0"/>
    <xf numFmtId="0" fontId="82" fillId="0" borderId="98" applyNumberFormat="0" applyFill="0" applyAlignment="0" applyProtection="0"/>
    <xf numFmtId="0" fontId="114" fillId="0" borderId="131" applyNumberFormat="0" applyFill="0" applyAlignment="0" applyProtection="0"/>
    <xf numFmtId="0" fontId="55" fillId="61" borderId="102" applyNumberFormat="0" applyFont="0" applyAlignment="0" applyProtection="0"/>
    <xf numFmtId="211" fontId="182" fillId="57" borderId="140" applyNumberFormat="0" applyAlignment="0" applyProtection="0"/>
    <xf numFmtId="0" fontId="182" fillId="57" borderId="128" applyNumberFormat="0" applyAlignment="0" applyProtection="0"/>
    <xf numFmtId="0" fontId="88" fillId="42" borderId="128" applyNumberFormat="0" applyAlignment="0" applyProtection="0"/>
    <xf numFmtId="0" fontId="114" fillId="0" borderId="117" applyNumberFormat="0" applyFill="0" applyAlignment="0" applyProtection="0"/>
    <xf numFmtId="0" fontId="48" fillId="61" borderId="129" applyNumberFormat="0" applyFont="0" applyAlignment="0" applyProtection="0"/>
    <xf numFmtId="211" fontId="225" fillId="57" borderId="103" applyNumberFormat="0" applyAlignment="0" applyProtection="0"/>
    <xf numFmtId="0" fontId="114" fillId="0" borderId="131" applyNumberFormat="0" applyFill="0" applyAlignment="0" applyProtection="0"/>
    <xf numFmtId="0" fontId="88" fillId="42" borderId="114" applyNumberFormat="0" applyAlignment="0" applyProtection="0"/>
    <xf numFmtId="211" fontId="225" fillId="57" borderId="142" applyNumberFormat="0" applyAlignment="0" applyProtection="0"/>
    <xf numFmtId="211" fontId="182" fillId="57" borderId="101" applyNumberFormat="0" applyAlignment="0" applyProtection="0"/>
    <xf numFmtId="0" fontId="48" fillId="61" borderId="115" applyNumberFormat="0" applyFont="0" applyAlignment="0" applyProtection="0"/>
    <xf numFmtId="0" fontId="114" fillId="0" borderId="104" applyNumberFormat="0" applyFill="0" applyAlignment="0" applyProtection="0"/>
    <xf numFmtId="0" fontId="207" fillId="0" borderId="111" applyNumberFormat="0" applyFill="0" applyAlignment="0" applyProtection="0"/>
    <xf numFmtId="0" fontId="82" fillId="0" borderId="135" applyNumberFormat="0" applyFill="0" applyAlignment="0" applyProtection="0"/>
    <xf numFmtId="0" fontId="212" fillId="42" borderId="79" applyNumberFormat="0" applyAlignment="0" applyProtection="0"/>
    <xf numFmtId="0" fontId="65" fillId="57" borderId="114" applyNumberFormat="0" applyAlignment="0" applyProtection="0"/>
    <xf numFmtId="0" fontId="65" fillId="57" borderId="101" applyNumberFormat="0" applyAlignment="0" applyProtection="0"/>
    <xf numFmtId="0" fontId="211" fillId="42" borderId="153" applyNumberFormat="0" applyAlignment="0" applyProtection="0"/>
    <xf numFmtId="0" fontId="211" fillId="42" borderId="128" applyNumberFormat="0" applyAlignment="0" applyProtection="0"/>
    <xf numFmtId="0" fontId="60" fillId="0" borderId="78">
      <alignment horizontal="center"/>
    </xf>
    <xf numFmtId="0" fontId="88" fillId="42" borderId="128" applyNumberFormat="0" applyAlignment="0" applyProtection="0"/>
    <xf numFmtId="0" fontId="47" fillId="61" borderId="129" applyNumberFormat="0" applyFont="0" applyAlignment="0" applyProtection="0"/>
    <xf numFmtId="0" fontId="55" fillId="61" borderId="115" applyNumberFormat="0" applyFont="0" applyAlignment="0" applyProtection="0"/>
    <xf numFmtId="0" fontId="207" fillId="0" borderId="150" applyNumberFormat="0" applyFill="0" applyAlignment="0" applyProtection="0"/>
    <xf numFmtId="0" fontId="65" fillId="57" borderId="114" applyNumberFormat="0" applyAlignment="0" applyProtection="0"/>
    <xf numFmtId="0" fontId="48" fillId="61" borderId="102" applyNumberFormat="0" applyFont="0" applyAlignment="0" applyProtection="0"/>
    <xf numFmtId="0" fontId="55" fillId="61" borderId="102" applyNumberFormat="0" applyFont="0" applyAlignment="0" applyProtection="0"/>
    <xf numFmtId="0" fontId="47" fillId="61" borderId="102" applyNumberFormat="0" applyFont="0" applyAlignment="0" applyProtection="0"/>
    <xf numFmtId="211" fontId="48" fillId="61" borderId="102" applyNumberFormat="0" applyFont="0" applyAlignment="0" applyProtection="0"/>
    <xf numFmtId="211" fontId="48" fillId="61" borderId="129" applyNumberFormat="0" applyFont="0" applyAlignment="0" applyProtection="0"/>
    <xf numFmtId="211" fontId="207" fillId="0" borderId="98" applyNumberFormat="0" applyFill="0" applyAlignment="0" applyProtection="0"/>
    <xf numFmtId="0" fontId="114" fillId="0" borderId="131" applyNumberFormat="0" applyFill="0" applyAlignment="0" applyProtection="0"/>
    <xf numFmtId="0" fontId="88" fillId="42" borderId="153" applyNumberFormat="0" applyAlignment="0" applyProtection="0"/>
    <xf numFmtId="0" fontId="88" fillId="42" borderId="140" applyNumberFormat="0" applyAlignment="0" applyProtection="0"/>
    <xf numFmtId="0" fontId="367" fillId="57" borderId="140" applyNumberFormat="0" applyAlignment="0" applyProtection="0"/>
    <xf numFmtId="0" fontId="377" fillId="60" borderId="153" applyNumberFormat="0" applyAlignment="0" applyProtection="0"/>
    <xf numFmtId="211" fontId="225" fillId="57" borderId="116" applyNumberFormat="0" applyAlignment="0" applyProtection="0"/>
    <xf numFmtId="211" fontId="182" fillId="57" borderId="128" applyNumberFormat="0" applyAlignment="0" applyProtection="0"/>
    <xf numFmtId="211" fontId="182" fillId="57" borderId="83" applyNumberFormat="0" applyAlignment="0" applyProtection="0"/>
    <xf numFmtId="211" fontId="207" fillId="0" borderId="98" applyNumberFormat="0" applyFill="0" applyAlignment="0" applyProtection="0"/>
    <xf numFmtId="211" fontId="48" fillId="61" borderId="84" applyNumberFormat="0" applyFont="0" applyAlignment="0" applyProtection="0"/>
    <xf numFmtId="0" fontId="55" fillId="61" borderId="129" applyNumberFormat="0" applyFont="0" applyAlignment="0" applyProtection="0"/>
    <xf numFmtId="0" fontId="55" fillId="61" borderId="154" applyNumberFormat="0" applyFont="0" applyAlignment="0" applyProtection="0"/>
    <xf numFmtId="0" fontId="365" fillId="62" borderId="116" applyNumberFormat="0" applyAlignment="0" applyProtection="0"/>
    <xf numFmtId="0" fontId="55" fillId="61" borderId="154" applyNumberFormat="0" applyFont="0" applyAlignment="0" applyProtection="0"/>
    <xf numFmtId="0" fontId="182" fillId="57" borderId="114" applyNumberFormat="0" applyAlignment="0" applyProtection="0"/>
    <xf numFmtId="0" fontId="114" fillId="0" borderId="104" applyNumberFormat="0" applyFill="0" applyAlignment="0" applyProtection="0"/>
    <xf numFmtId="0" fontId="34" fillId="61" borderId="154" applyNumberFormat="0" applyFont="0" applyAlignment="0" applyProtection="0"/>
    <xf numFmtId="0" fontId="114" fillId="0" borderId="104" applyNumberFormat="0" applyFill="0" applyAlignment="0" applyProtection="0"/>
    <xf numFmtId="37" fontId="78" fillId="0" borderId="73" applyFill="0"/>
    <xf numFmtId="0" fontId="47" fillId="61" borderId="115" applyNumberFormat="0" applyFont="0" applyAlignment="0" applyProtection="0"/>
    <xf numFmtId="0" fontId="82" fillId="0" borderId="135" applyNumberFormat="0" applyFill="0" applyAlignment="0" applyProtection="0"/>
    <xf numFmtId="0" fontId="242" fillId="0" borderId="104" applyNumberFormat="0" applyFill="0" applyAlignment="0" applyProtection="0"/>
    <xf numFmtId="0" fontId="88" fillId="42" borderId="114" applyNumberFormat="0" applyAlignment="0" applyProtection="0"/>
    <xf numFmtId="0" fontId="55" fillId="61" borderId="115" applyNumberFormat="0" applyFont="0" applyAlignment="0" applyProtection="0"/>
    <xf numFmtId="0" fontId="226" fillId="57" borderId="130" applyNumberFormat="0" applyAlignment="0" applyProtection="0"/>
    <xf numFmtId="211" fontId="211" fillId="42" borderId="101" applyNumberFormat="0" applyAlignment="0" applyProtection="0"/>
    <xf numFmtId="0" fontId="114" fillId="0" borderId="104" applyNumberFormat="0" applyFill="0" applyAlignment="0" applyProtection="0"/>
    <xf numFmtId="0" fontId="55" fillId="61" borderId="141" applyNumberFormat="0" applyFont="0" applyAlignment="0" applyProtection="0"/>
    <xf numFmtId="211" fontId="242" fillId="0" borderId="131" applyNumberFormat="0" applyFill="0" applyAlignment="0" applyProtection="0"/>
    <xf numFmtId="0" fontId="114" fillId="0" borderId="143" applyNumberFormat="0" applyFill="0" applyAlignment="0" applyProtection="0"/>
    <xf numFmtId="0" fontId="99" fillId="57" borderId="142" applyNumberFormat="0" applyAlignment="0" applyProtection="0"/>
    <xf numFmtId="0" fontId="47" fillId="61" borderId="115" applyNumberFormat="0" applyFont="0" applyAlignment="0" applyProtection="0"/>
    <xf numFmtId="0" fontId="55" fillId="61" borderId="154" applyNumberFormat="0" applyFont="0" applyAlignment="0" applyProtection="0"/>
    <xf numFmtId="0" fontId="99" fillId="57" borderId="116" applyNumberFormat="0" applyAlignment="0" applyProtection="0"/>
    <xf numFmtId="0" fontId="88" fillId="42" borderId="140" applyNumberFormat="0" applyAlignment="0" applyProtection="0"/>
    <xf numFmtId="0" fontId="88" fillId="42" borderId="101" applyNumberFormat="0" applyAlignment="0" applyProtection="0"/>
    <xf numFmtId="211" fontId="48" fillId="61" borderId="102" applyNumberFormat="0" applyFont="0" applyAlignment="0" applyProtection="0"/>
    <xf numFmtId="0" fontId="47" fillId="61" borderId="129" applyNumberFormat="0" applyFont="0" applyAlignment="0" applyProtection="0"/>
    <xf numFmtId="211" fontId="182" fillId="57" borderId="114" applyNumberFormat="0" applyAlignment="0" applyProtection="0"/>
    <xf numFmtId="211" fontId="225" fillId="57" borderId="142" applyNumberFormat="0" applyAlignment="0" applyProtection="0"/>
    <xf numFmtId="211" fontId="208" fillId="0" borderId="122" applyNumberFormat="0" applyFill="0" applyAlignment="0" applyProtection="0"/>
    <xf numFmtId="211" fontId="225" fillId="57" borderId="103" applyNumberFormat="0" applyAlignment="0" applyProtection="0"/>
    <xf numFmtId="0" fontId="114" fillId="0" borderId="143" applyNumberFormat="0" applyFill="0" applyAlignment="0" applyProtection="0"/>
    <xf numFmtId="211" fontId="207" fillId="0" borderId="98" applyNumberFormat="0" applyFill="0" applyAlignment="0" applyProtection="0"/>
    <xf numFmtId="0" fontId="99" fillId="57" borderId="130" applyNumberFormat="0" applyAlignment="0" applyProtection="0"/>
    <xf numFmtId="0" fontId="65" fillId="57" borderId="140" applyNumberFormat="0" applyAlignment="0" applyProtection="0"/>
    <xf numFmtId="0" fontId="55" fillId="61" borderId="102" applyNumberFormat="0" applyFont="0" applyAlignment="0" applyProtection="0"/>
    <xf numFmtId="0" fontId="82" fillId="0" borderId="91" applyNumberFormat="0" applyFill="0" applyAlignment="0" applyProtection="0"/>
    <xf numFmtId="0" fontId="207" fillId="0" borderId="91" applyNumberFormat="0" applyFill="0" applyAlignment="0" applyProtection="0"/>
    <xf numFmtId="0" fontId="207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99" fillId="57" borderId="103" applyNumberFormat="0" applyAlignment="0" applyProtection="0"/>
    <xf numFmtId="0" fontId="47" fillId="61" borderId="154" applyNumberFormat="0" applyFont="0" applyAlignment="0" applyProtection="0"/>
    <xf numFmtId="0" fontId="88" fillId="42" borderId="128" applyNumberFormat="0" applyAlignment="0" applyProtection="0"/>
    <xf numFmtId="0" fontId="77" fillId="0" borderId="152" applyNumberFormat="0" applyFill="0">
      <alignment horizontal="centerContinuous" vertical="top"/>
    </xf>
    <xf numFmtId="0" fontId="114" fillId="0" borderId="156" applyNumberFormat="0" applyFill="0" applyAlignment="0" applyProtection="0"/>
    <xf numFmtId="0" fontId="365" fillId="57" borderId="103" applyNumberFormat="0" applyAlignment="0" applyProtection="0"/>
    <xf numFmtId="0" fontId="377" fillId="60" borderId="153" applyNumberFormat="0" applyAlignment="0" applyProtection="0"/>
    <xf numFmtId="0" fontId="114" fillId="0" borderId="143" applyNumberFormat="0" applyFill="0" applyAlignment="0" applyProtection="0"/>
    <xf numFmtId="0" fontId="88" fillId="42" borderId="140" applyNumberFormat="0" applyAlignment="0" applyProtection="0"/>
    <xf numFmtId="211" fontId="242" fillId="0" borderId="104" applyNumberFormat="0" applyFill="0" applyAlignment="0" applyProtection="0"/>
    <xf numFmtId="0" fontId="365" fillId="62" borderId="130" applyNumberFormat="0" applyAlignment="0" applyProtection="0"/>
    <xf numFmtId="211" fontId="182" fillId="57" borderId="114" applyNumberFormat="0" applyAlignment="0" applyProtection="0"/>
    <xf numFmtId="0" fontId="207" fillId="0" borderId="150" applyNumberFormat="0" applyFill="0" applyAlignment="0" applyProtection="0"/>
    <xf numFmtId="0" fontId="47" fillId="61" borderId="129" applyNumberFormat="0" applyFont="0" applyAlignment="0" applyProtection="0"/>
    <xf numFmtId="211" fontId="242" fillId="0" borderId="143" applyNumberFormat="0" applyFill="0" applyAlignment="0" applyProtection="0"/>
    <xf numFmtId="0" fontId="65" fillId="57" borderId="128" applyNumberFormat="0" applyAlignment="0" applyProtection="0"/>
    <xf numFmtId="0" fontId="82" fillId="0" borderId="91" applyNumberFormat="0" applyFill="0" applyAlignment="0" applyProtection="0"/>
    <xf numFmtId="0" fontId="207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211" fontId="182" fillId="57" borderId="128" applyNumberFormat="0" applyAlignment="0" applyProtection="0"/>
    <xf numFmtId="0" fontId="114" fillId="0" borderId="143" applyNumberFormat="0" applyFill="0" applyAlignment="0" applyProtection="0"/>
    <xf numFmtId="0" fontId="88" fillId="42" borderId="153" applyNumberFormat="0" applyAlignment="0" applyProtection="0"/>
    <xf numFmtId="0" fontId="88" fillId="42" borderId="128" applyNumberFormat="0" applyAlignment="0" applyProtection="0"/>
    <xf numFmtId="211" fontId="212" fillId="42" borderId="101" applyNumberFormat="0" applyAlignment="0" applyProtection="0"/>
    <xf numFmtId="0" fontId="114" fillId="0" borderId="117" applyNumberFormat="0" applyFill="0" applyAlignment="0" applyProtection="0"/>
    <xf numFmtId="211" fontId="242" fillId="0" borderId="104" applyNumberFormat="0" applyFill="0" applyAlignment="0" applyProtection="0"/>
    <xf numFmtId="211" fontId="208" fillId="0" borderId="98" applyNumberFormat="0" applyFill="0" applyAlignment="0" applyProtection="0"/>
    <xf numFmtId="49" fontId="63" fillId="0" borderId="110" applyNumberFormat="0" applyAlignment="0" applyProtection="0">
      <alignment horizontal="left" wrapText="1"/>
    </xf>
    <xf numFmtId="0" fontId="82" fillId="0" borderId="150" applyNumberFormat="0" applyFill="0" applyAlignment="0" applyProtection="0"/>
    <xf numFmtId="0" fontId="114" fillId="0" borderId="104" applyNumberFormat="0" applyFill="0" applyAlignment="0" applyProtection="0"/>
    <xf numFmtId="0" fontId="182" fillId="57" borderId="140" applyNumberFormat="0" applyAlignment="0" applyProtection="0"/>
    <xf numFmtId="0" fontId="211" fillId="42" borderId="153" applyNumberFormat="0" applyAlignment="0" applyProtection="0"/>
    <xf numFmtId="0" fontId="99" fillId="57" borderId="142" applyNumberFormat="0" applyAlignment="0" applyProtection="0"/>
    <xf numFmtId="0" fontId="211" fillId="42" borderId="114" applyNumberFormat="0" applyAlignment="0" applyProtection="0"/>
    <xf numFmtId="0" fontId="55" fillId="61" borderId="102" applyNumberFormat="0" applyFont="0" applyAlignment="0" applyProtection="0"/>
    <xf numFmtId="0" fontId="88" fillId="42" borderId="101" applyNumberFormat="0" applyAlignment="0" applyProtection="0"/>
    <xf numFmtId="211" fontId="208" fillId="0" borderId="150" applyNumberFormat="0" applyFill="0" applyAlignment="0" applyProtection="0"/>
    <xf numFmtId="0" fontId="88" fillId="42" borderId="153" applyNumberFormat="0" applyAlignment="0" applyProtection="0"/>
    <xf numFmtId="0" fontId="78" fillId="0" borderId="120">
      <alignment horizontal="left" vertical="center"/>
    </xf>
    <xf numFmtId="0" fontId="211" fillId="42" borderId="140" applyNumberFormat="0" applyAlignment="0" applyProtection="0"/>
    <xf numFmtId="211" fontId="183" fillId="57" borderId="114" applyNumberFormat="0" applyAlignment="0" applyProtection="0"/>
    <xf numFmtId="211" fontId="225" fillId="57" borderId="130" applyNumberFormat="0" applyAlignment="0" applyProtection="0"/>
    <xf numFmtId="0" fontId="55" fillId="61" borderId="141" applyNumberFormat="0" applyFont="0" applyAlignment="0" applyProtection="0"/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0" fontId="377" fillId="60" borderId="128" applyNumberFormat="0" applyAlignment="0" applyProtection="0"/>
    <xf numFmtId="0" fontId="182" fillId="57" borderId="101" applyNumberFormat="0" applyAlignment="0" applyProtection="0"/>
    <xf numFmtId="0" fontId="114" fillId="0" borderId="104" applyNumberFormat="0" applyFill="0" applyAlignment="0" applyProtection="0"/>
    <xf numFmtId="0" fontId="48" fillId="61" borderId="102" applyNumberFormat="0" applyFont="0" applyAlignment="0" applyProtection="0"/>
    <xf numFmtId="0" fontId="55" fillId="61" borderId="115" applyNumberFormat="0" applyFont="0" applyAlignment="0" applyProtection="0"/>
    <xf numFmtId="211" fontId="215" fillId="0" borderId="147"/>
    <xf numFmtId="211" fontId="225" fillId="57" borderId="103" applyNumberFormat="0" applyAlignment="0" applyProtection="0"/>
    <xf numFmtId="0" fontId="391" fillId="0" borderId="96" applyNumberFormat="0" applyFill="0" applyAlignment="0" applyProtection="0"/>
    <xf numFmtId="0" fontId="114" fillId="0" borderId="143" applyNumberFormat="0" applyFill="0" applyAlignment="0" applyProtection="0"/>
    <xf numFmtId="211" fontId="226" fillId="57" borderId="103" applyNumberFormat="0" applyAlignment="0" applyProtection="0"/>
    <xf numFmtId="0" fontId="183" fillId="57" borderId="114" applyNumberFormat="0" applyAlignment="0" applyProtection="0"/>
    <xf numFmtId="0" fontId="367" fillId="62" borderId="140" applyNumberFormat="0" applyAlignment="0" applyProtection="0"/>
    <xf numFmtId="0" fontId="242" fillId="0" borderId="104" applyNumberFormat="0" applyFill="0" applyAlignment="0" applyProtection="0"/>
    <xf numFmtId="0" fontId="88" fillId="42" borderId="140" applyNumberFormat="0" applyAlignment="0" applyProtection="0"/>
    <xf numFmtId="0" fontId="82" fillId="0" borderId="135" applyNumberFormat="0" applyFill="0" applyAlignment="0" applyProtection="0"/>
    <xf numFmtId="0" fontId="167" fillId="61" borderId="141" applyNumberFormat="0" applyFont="0" applyAlignment="0" applyProtection="0"/>
    <xf numFmtId="211" fontId="67" fillId="61" borderId="115" applyNumberFormat="0" applyFont="0" applyAlignment="0" applyProtection="0"/>
    <xf numFmtId="0" fontId="48" fillId="61" borderId="141" applyNumberFormat="0" applyFont="0" applyAlignment="0" applyProtection="0"/>
    <xf numFmtId="211" fontId="54" fillId="0" borderId="147"/>
    <xf numFmtId="0" fontId="88" fillId="42" borderId="153" applyNumberFormat="0" applyAlignment="0" applyProtection="0"/>
    <xf numFmtId="0" fontId="47" fillId="61" borderId="102" applyNumberFormat="0" applyFont="0" applyAlignment="0" applyProtection="0"/>
    <xf numFmtId="211" fontId="207" fillId="0" borderId="91" applyNumberFormat="0" applyFill="0" applyAlignment="0" applyProtection="0"/>
    <xf numFmtId="211" fontId="242" fillId="0" borderId="104" applyNumberFormat="0" applyFill="0" applyAlignment="0" applyProtection="0"/>
    <xf numFmtId="0" fontId="212" fillId="42" borderId="79" applyNumberFormat="0" applyAlignment="0" applyProtection="0"/>
    <xf numFmtId="0" fontId="243" fillId="0" borderId="82" applyNumberFormat="0" applyFill="0" applyAlignment="0" applyProtection="0"/>
    <xf numFmtId="0" fontId="226" fillId="57" borderId="81" applyNumberFormat="0" applyAlignment="0" applyProtection="0"/>
    <xf numFmtId="211" fontId="226" fillId="57" borderId="85" applyNumberFormat="0" applyAlignment="0" applyProtection="0"/>
    <xf numFmtId="211" fontId="207" fillId="0" borderId="98" applyNumberFormat="0" applyFill="0" applyAlignment="0" applyProtection="0"/>
    <xf numFmtId="0" fontId="114" fillId="0" borderId="156" applyNumberFormat="0" applyFill="0" applyAlignment="0" applyProtection="0"/>
    <xf numFmtId="0" fontId="114" fillId="0" borderId="131" applyNumberFormat="0" applyFill="0" applyAlignment="0" applyProtection="0"/>
    <xf numFmtId="0" fontId="211" fillId="42" borderId="140" applyNumberFormat="0" applyAlignment="0" applyProtection="0"/>
    <xf numFmtId="0" fontId="212" fillId="42" borderId="101" applyNumberFormat="0" applyAlignment="0" applyProtection="0"/>
    <xf numFmtId="0" fontId="114" fillId="0" borderId="104" applyNumberFormat="0" applyFill="0" applyAlignment="0" applyProtection="0"/>
    <xf numFmtId="0" fontId="88" fillId="42" borderId="114" applyNumberFormat="0" applyAlignment="0" applyProtection="0"/>
    <xf numFmtId="0" fontId="55" fillId="61" borderId="141" applyNumberFormat="0" applyFont="0" applyAlignment="0" applyProtection="0"/>
    <xf numFmtId="211" fontId="211" fillId="42" borderId="101" applyNumberFormat="0" applyAlignment="0" applyProtection="0"/>
    <xf numFmtId="0" fontId="114" fillId="0" borderId="117" applyNumberFormat="0" applyFill="0" applyAlignment="0" applyProtection="0"/>
    <xf numFmtId="0" fontId="65" fillId="57" borderId="101" applyNumberFormat="0" applyAlignment="0" applyProtection="0"/>
    <xf numFmtId="211" fontId="211" fillId="42" borderId="101" applyNumberFormat="0" applyAlignment="0" applyProtection="0"/>
    <xf numFmtId="0" fontId="55" fillId="61" borderId="141" applyNumberFormat="0" applyFont="0" applyAlignment="0" applyProtection="0"/>
    <xf numFmtId="0" fontId="114" fillId="0" borderId="117" applyNumberFormat="0" applyFill="0" applyAlignment="0" applyProtection="0"/>
    <xf numFmtId="211" fontId="48" fillId="61" borderId="102" applyNumberFormat="0" applyFont="0" applyAlignment="0" applyProtection="0"/>
    <xf numFmtId="0" fontId="211" fillId="42" borderId="114" applyNumberFormat="0" applyAlignment="0" applyProtection="0"/>
    <xf numFmtId="0" fontId="67" fillId="61" borderId="115" applyNumberFormat="0" applyFont="0" applyAlignment="0" applyProtection="0"/>
    <xf numFmtId="0" fontId="377" fillId="60" borderId="101" applyNumberFormat="0" applyAlignment="0" applyProtection="0"/>
    <xf numFmtId="0" fontId="48" fillId="61" borderId="115" applyNumberFormat="0" applyFont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211" fontId="225" fillId="57" borderId="103" applyNumberFormat="0" applyAlignment="0" applyProtection="0"/>
    <xf numFmtId="0" fontId="88" fillId="42" borderId="128" applyNumberFormat="0" applyAlignment="0" applyProtection="0"/>
    <xf numFmtId="0" fontId="211" fillId="42" borderId="114" applyNumberFormat="0" applyAlignment="0" applyProtection="0"/>
    <xf numFmtId="0" fontId="13" fillId="61" borderId="115" applyNumberFormat="0" applyFont="0" applyAlignment="0" applyProtection="0"/>
    <xf numFmtId="0" fontId="390" fillId="0" borderId="135" applyNumberFormat="0" applyFill="0" applyAlignment="0" applyProtection="0"/>
    <xf numFmtId="211" fontId="207" fillId="0" borderId="91" applyNumberFormat="0" applyFill="0" applyAlignment="0" applyProtection="0"/>
    <xf numFmtId="211" fontId="207" fillId="0" borderId="122" applyNumberFormat="0" applyFill="0" applyAlignment="0" applyProtection="0"/>
    <xf numFmtId="0" fontId="226" fillId="57" borderId="142" applyNumberFormat="0" applyAlignment="0" applyProtection="0"/>
    <xf numFmtId="0" fontId="114" fillId="0" borderId="117" applyNumberFormat="0" applyFill="0" applyAlignment="0" applyProtection="0"/>
    <xf numFmtId="0" fontId="99" fillId="57" borderId="116" applyNumberFormat="0" applyAlignment="0" applyProtection="0"/>
    <xf numFmtId="0" fontId="88" fillId="42" borderId="128" applyNumberFormat="0" applyAlignment="0" applyProtection="0"/>
    <xf numFmtId="0" fontId="65" fillId="57" borderId="114" applyNumberFormat="0" applyAlignment="0" applyProtection="0"/>
    <xf numFmtId="0" fontId="378" fillId="42" borderId="101" applyNumberFormat="0" applyAlignment="0" applyProtection="0"/>
    <xf numFmtId="0" fontId="88" fillId="42" borderId="153" applyNumberFormat="0" applyAlignment="0" applyProtection="0"/>
    <xf numFmtId="0" fontId="367" fillId="62" borderId="114" applyNumberFormat="0" applyAlignment="0" applyProtection="0"/>
    <xf numFmtId="0" fontId="114" fillId="0" borderId="104" applyNumberFormat="0" applyFill="0" applyAlignment="0" applyProtection="0"/>
    <xf numFmtId="211" fontId="208" fillId="0" borderId="135" applyNumberFormat="0" applyFill="0" applyAlignment="0" applyProtection="0"/>
    <xf numFmtId="0" fontId="13" fillId="61" borderId="129" applyNumberFormat="0" applyFont="0" applyAlignment="0" applyProtection="0"/>
    <xf numFmtId="0" fontId="99" fillId="57" borderId="103" applyNumberFormat="0" applyAlignment="0" applyProtection="0"/>
    <xf numFmtId="0" fontId="47" fillId="61" borderId="154" applyNumberFormat="0" applyFont="0" applyAlignment="0" applyProtection="0"/>
    <xf numFmtId="211" fontId="211" fillId="42" borderId="101" applyNumberFormat="0" applyAlignment="0" applyProtection="0"/>
    <xf numFmtId="0" fontId="65" fillId="57" borderId="128" applyNumberFormat="0" applyAlignment="0" applyProtection="0"/>
    <xf numFmtId="0" fontId="55" fillId="61" borderId="115" applyNumberFormat="0" applyFont="0" applyAlignment="0" applyProtection="0"/>
    <xf numFmtId="0" fontId="183" fillId="57" borderId="128" applyNumberFormat="0" applyAlignment="0" applyProtection="0"/>
    <xf numFmtId="211" fontId="225" fillId="57" borderId="142" applyNumberFormat="0" applyAlignment="0" applyProtection="0"/>
    <xf numFmtId="211" fontId="243" fillId="0" borderId="117" applyNumberFormat="0" applyFill="0" applyAlignment="0" applyProtection="0"/>
    <xf numFmtId="0" fontId="88" fillId="42" borderId="101" applyNumberFormat="0" applyAlignment="0" applyProtection="0"/>
    <xf numFmtId="211" fontId="207" fillId="0" borderId="122" applyNumberFormat="0" applyFill="0" applyAlignment="0" applyProtection="0"/>
    <xf numFmtId="0" fontId="82" fillId="0" borderId="122" applyNumberFormat="0" applyFill="0" applyAlignment="0" applyProtection="0"/>
    <xf numFmtId="0" fontId="88" fillId="42" borderId="140" applyNumberFormat="0" applyAlignment="0" applyProtection="0"/>
    <xf numFmtId="0" fontId="114" fillId="0" borderId="104" applyNumberFormat="0" applyFill="0" applyAlignment="0" applyProtection="0"/>
    <xf numFmtId="0" fontId="226" fillId="57" borderId="85" applyNumberFormat="0" applyAlignment="0" applyProtection="0"/>
    <xf numFmtId="0" fontId="377" fillId="60" borderId="101" applyNumberFormat="0" applyAlignment="0" applyProtection="0"/>
    <xf numFmtId="0" fontId="48" fillId="61" borderId="154" applyNumberFormat="0" applyFont="0" applyAlignment="0" applyProtection="0"/>
    <xf numFmtId="0" fontId="212" fillId="42" borderId="83" applyNumberFormat="0" applyAlignment="0" applyProtection="0"/>
    <xf numFmtId="0" fontId="55" fillId="61" borderId="141" applyNumberFormat="0" applyFont="0" applyAlignment="0" applyProtection="0"/>
    <xf numFmtId="211" fontId="225" fillId="57" borderId="116" applyNumberFormat="0" applyAlignment="0" applyProtection="0"/>
    <xf numFmtId="0" fontId="47" fillId="61" borderId="102" applyNumberFormat="0" applyFont="0" applyAlignment="0" applyProtection="0"/>
    <xf numFmtId="0" fontId="55" fillId="61" borderId="129" applyNumberFormat="0" applyFont="0" applyAlignment="0" applyProtection="0"/>
    <xf numFmtId="0" fontId="88" fillId="42" borderId="114" applyNumberFormat="0" applyAlignment="0" applyProtection="0"/>
    <xf numFmtId="0" fontId="88" fillId="42" borderId="153" applyNumberFormat="0" applyAlignment="0" applyProtection="0"/>
    <xf numFmtId="0" fontId="47" fillId="61" borderId="115" applyNumberFormat="0" applyFont="0" applyAlignment="0" applyProtection="0"/>
    <xf numFmtId="0" fontId="55" fillId="61" borderId="141" applyNumberFormat="0" applyFont="0" applyAlignment="0" applyProtection="0"/>
    <xf numFmtId="0" fontId="114" fillId="0" borderId="117" applyNumberFormat="0" applyFill="0" applyAlignment="0" applyProtection="0"/>
    <xf numFmtId="0" fontId="47" fillId="61" borderId="129" applyNumberFormat="0" applyFont="0" applyAlignment="0" applyProtection="0"/>
    <xf numFmtId="0" fontId="99" fillId="57" borderId="155" applyNumberFormat="0" applyAlignment="0" applyProtection="0"/>
    <xf numFmtId="0" fontId="88" fillId="42" borderId="101" applyNumberFormat="0" applyAlignment="0" applyProtection="0"/>
    <xf numFmtId="0" fontId="242" fillId="0" borderId="104" applyNumberFormat="0" applyFill="0" applyAlignment="0" applyProtection="0"/>
    <xf numFmtId="0" fontId="65" fillId="57" borderId="128" applyNumberFormat="0" applyAlignment="0" applyProtection="0"/>
    <xf numFmtId="211" fontId="242" fillId="0" borderId="143" applyNumberFormat="0" applyFill="0" applyAlignment="0" applyProtection="0"/>
    <xf numFmtId="0" fontId="55" fillId="61" borderId="141" applyNumberFormat="0" applyFont="0" applyAlignment="0" applyProtection="0"/>
    <xf numFmtId="211" fontId="48" fillId="61" borderId="102" applyNumberFormat="0" applyFont="0" applyAlignment="0" applyProtection="0"/>
    <xf numFmtId="211" fontId="226" fillId="57" borderId="116" applyNumberFormat="0" applyAlignment="0" applyProtection="0"/>
    <xf numFmtId="211" fontId="226" fillId="57" borderId="116" applyNumberFormat="0" applyAlignment="0" applyProtection="0"/>
    <xf numFmtId="211" fontId="182" fillId="57" borderId="128" applyNumberFormat="0" applyAlignment="0" applyProtection="0"/>
    <xf numFmtId="0" fontId="55" fillId="61" borderId="141" applyNumberFormat="0" applyFont="0" applyAlignment="0" applyProtection="0"/>
    <xf numFmtId="0" fontId="88" fillId="42" borderId="101" applyNumberFormat="0" applyAlignment="0" applyProtection="0"/>
    <xf numFmtId="0" fontId="377" fillId="42" borderId="101" applyNumberFormat="0" applyAlignment="0" applyProtection="0"/>
    <xf numFmtId="0" fontId="55" fillId="61" borderId="129" applyNumberFormat="0" applyFont="0" applyAlignment="0" applyProtection="0"/>
    <xf numFmtId="0" fontId="207" fillId="0" borderId="122" applyNumberFormat="0" applyFill="0" applyAlignment="0" applyProtection="0"/>
    <xf numFmtId="0" fontId="381" fillId="0" borderId="131" applyNumberFormat="0" applyFill="0" applyAlignment="0" applyProtection="0"/>
    <xf numFmtId="211" fontId="48" fillId="61" borderId="141" applyNumberFormat="0" applyFont="0" applyAlignment="0" applyProtection="0"/>
    <xf numFmtId="0" fontId="88" fillId="42" borderId="140" applyNumberFormat="0" applyAlignment="0" applyProtection="0"/>
    <xf numFmtId="0" fontId="213" fillId="42" borderId="140" applyNumberFormat="0" applyAlignment="0" applyProtection="0"/>
    <xf numFmtId="0" fontId="88" fillId="42" borderId="114" applyNumberFormat="0" applyAlignment="0" applyProtection="0"/>
    <xf numFmtId="0" fontId="419" fillId="61" borderId="129" applyNumberFormat="0" applyFont="0" applyAlignment="0" applyProtection="0">
      <alignment vertical="center"/>
    </xf>
    <xf numFmtId="211" fontId="182" fillId="57" borderId="114" applyNumberFormat="0" applyAlignment="0" applyProtection="0"/>
    <xf numFmtId="211" fontId="182" fillId="57" borderId="128" applyNumberFormat="0" applyAlignment="0" applyProtection="0"/>
    <xf numFmtId="211" fontId="225" fillId="57" borderId="103" applyNumberFormat="0" applyAlignment="0" applyProtection="0"/>
    <xf numFmtId="0" fontId="82" fillId="0" borderId="91" applyNumberFormat="0" applyFill="0" applyAlignment="0" applyProtection="0"/>
    <xf numFmtId="211" fontId="207" fillId="0" borderId="135" applyNumberFormat="0" applyFill="0" applyAlignment="0" applyProtection="0"/>
    <xf numFmtId="211" fontId="225" fillId="57" borderId="103" applyNumberFormat="0" applyAlignment="0" applyProtection="0"/>
    <xf numFmtId="0" fontId="55" fillId="61" borderId="154" applyNumberFormat="0" applyFont="0" applyAlignment="0" applyProtection="0"/>
    <xf numFmtId="211" fontId="225" fillId="57" borderId="116" applyNumberFormat="0" applyAlignment="0" applyProtection="0"/>
    <xf numFmtId="0" fontId="88" fillId="42" borderId="128" applyNumberFormat="0" applyAlignment="0" applyProtection="0"/>
    <xf numFmtId="0" fontId="47" fillId="61" borderId="129" applyNumberFormat="0" applyFont="0" applyAlignment="0" applyProtection="0"/>
    <xf numFmtId="0" fontId="114" fillId="0" borderId="104" applyNumberFormat="0" applyFill="0" applyAlignment="0" applyProtection="0"/>
    <xf numFmtId="0" fontId="114" fillId="0" borderId="143" applyNumberFormat="0" applyFill="0" applyAlignment="0" applyProtection="0"/>
    <xf numFmtId="211" fontId="182" fillId="57" borderId="140" applyNumberFormat="0" applyAlignment="0" applyProtection="0"/>
    <xf numFmtId="211" fontId="212" fillId="42" borderId="114" applyNumberFormat="0" applyAlignment="0" applyProtection="0"/>
    <xf numFmtId="211" fontId="67" fillId="61" borderId="141" applyNumberFormat="0" applyFont="0" applyAlignment="0" applyProtection="0"/>
    <xf numFmtId="211" fontId="211" fillId="42" borderId="83" applyNumberFormat="0" applyAlignment="0" applyProtection="0"/>
    <xf numFmtId="0" fontId="207" fillId="0" borderId="122" applyNumberFormat="0" applyFill="0" applyAlignment="0" applyProtection="0"/>
    <xf numFmtId="211" fontId="225" fillId="57" borderId="142" applyNumberFormat="0" applyAlignment="0" applyProtection="0"/>
    <xf numFmtId="0" fontId="162" fillId="0" borderId="136" applyNumberFormat="0" applyFill="0" applyProtection="0">
      <alignment horizontal="center"/>
    </xf>
    <xf numFmtId="0" fontId="114" fillId="0" borderId="131" applyNumberFormat="0" applyFill="0" applyAlignment="0" applyProtection="0"/>
    <xf numFmtId="0" fontId="196" fillId="0" borderId="120" applyNumberFormat="0" applyFill="0" applyBorder="0" applyAlignment="0" applyProtection="0">
      <alignment horizontal="centerContinuous"/>
    </xf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8" fillId="61" borderId="115" applyNumberFormat="0" applyFont="0" applyAlignment="0" applyProtection="0"/>
    <xf numFmtId="0" fontId="114" fillId="0" borderId="131" applyNumberFormat="0" applyFill="0" applyAlignment="0" applyProtection="0"/>
    <xf numFmtId="211" fontId="225" fillId="57" borderId="130" applyNumberFormat="0" applyAlignment="0" applyProtection="0"/>
    <xf numFmtId="211" fontId="182" fillId="57" borderId="128" applyNumberFormat="0" applyAlignment="0" applyProtection="0"/>
    <xf numFmtId="211" fontId="207" fillId="0" borderId="91" applyNumberFormat="0" applyFill="0" applyAlignment="0" applyProtection="0"/>
    <xf numFmtId="0" fontId="114" fillId="0" borderId="117" applyNumberFormat="0" applyFill="0" applyAlignment="0" applyProtection="0"/>
    <xf numFmtId="0" fontId="99" fillId="57" borderId="155" applyNumberFormat="0" applyAlignment="0" applyProtection="0"/>
    <xf numFmtId="211" fontId="211" fillId="42" borderId="128" applyNumberFormat="0" applyAlignment="0" applyProtection="0"/>
    <xf numFmtId="211" fontId="207" fillId="0" borderId="91" applyNumberFormat="0" applyFill="0" applyAlignment="0" applyProtection="0"/>
    <xf numFmtId="0" fontId="55" fillId="61" borderId="141" applyNumberFormat="0" applyFont="0" applyAlignment="0" applyProtection="0"/>
    <xf numFmtId="0" fontId="47" fillId="61" borderId="115" applyNumberFormat="0" applyFont="0" applyAlignment="0" applyProtection="0"/>
    <xf numFmtId="0" fontId="114" fillId="0" borderId="156" applyNumberFormat="0" applyFill="0" applyAlignment="0" applyProtection="0"/>
    <xf numFmtId="211" fontId="243" fillId="0" borderId="117" applyNumberFormat="0" applyFill="0" applyAlignment="0" applyProtection="0"/>
    <xf numFmtId="0" fontId="48" fillId="61" borderId="129" applyNumberFormat="0" applyFont="0" applyAlignment="0" applyProtection="0"/>
    <xf numFmtId="0" fontId="65" fillId="57" borderId="140" applyNumberFormat="0" applyAlignment="0" applyProtection="0"/>
    <xf numFmtId="0" fontId="213" fillId="42" borderId="101" applyNumberFormat="0" applyAlignment="0" applyProtection="0"/>
    <xf numFmtId="211" fontId="242" fillId="0" borderId="143" applyNumberFormat="0" applyFill="0" applyAlignment="0" applyProtection="0"/>
    <xf numFmtId="211" fontId="211" fillId="42" borderId="83" applyNumberFormat="0" applyAlignment="0" applyProtection="0"/>
    <xf numFmtId="0" fontId="82" fillId="0" borderId="111" applyNumberFormat="0" applyFill="0" applyAlignment="0" applyProtection="0"/>
    <xf numFmtId="211" fontId="207" fillId="0" borderId="150" applyNumberFormat="0" applyFill="0" applyAlignment="0" applyProtection="0"/>
    <xf numFmtId="0" fontId="65" fillId="57" borderId="140" applyNumberFormat="0" applyAlignment="0" applyProtection="0"/>
    <xf numFmtId="0" fontId="99" fillId="57" borderId="142" applyNumberFormat="0" applyAlignment="0" applyProtection="0"/>
    <xf numFmtId="211" fontId="225" fillId="57" borderId="116" applyNumberFormat="0" applyAlignment="0" applyProtection="0"/>
    <xf numFmtId="0" fontId="114" fillId="0" borderId="143" applyNumberFormat="0" applyFill="0" applyAlignment="0" applyProtection="0"/>
    <xf numFmtId="0" fontId="99" fillId="57" borderId="130" applyNumberFormat="0" applyAlignment="0" applyProtection="0"/>
    <xf numFmtId="211" fontId="208" fillId="0" borderId="98" applyNumberFormat="0" applyFill="0" applyAlignment="0" applyProtection="0"/>
    <xf numFmtId="0" fontId="55" fillId="61" borderId="141" applyNumberFormat="0" applyFont="0" applyAlignment="0" applyProtection="0"/>
    <xf numFmtId="0" fontId="99" fillId="57" borderId="130" applyNumberFormat="0" applyAlignment="0" applyProtection="0"/>
    <xf numFmtId="0" fontId="381" fillId="0" borderId="118" applyNumberFormat="0" applyFill="0" applyAlignment="0" applyProtection="0"/>
    <xf numFmtId="0" fontId="114" fillId="0" borderId="117" applyNumberFormat="0" applyFill="0" applyAlignment="0" applyProtection="0"/>
    <xf numFmtId="0" fontId="55" fillId="61" borderId="102" applyNumberFormat="0" applyFont="0" applyAlignment="0" applyProtection="0"/>
    <xf numFmtId="0" fontId="65" fillId="57" borderId="153" applyNumberFormat="0" applyAlignment="0" applyProtection="0"/>
    <xf numFmtId="211" fontId="183" fillId="57" borderId="114" applyNumberFormat="0" applyAlignment="0" applyProtection="0"/>
    <xf numFmtId="0" fontId="88" fillId="42" borderId="140" applyNumberFormat="0" applyAlignment="0" applyProtection="0"/>
    <xf numFmtId="211" fontId="182" fillId="57" borderId="140" applyNumberFormat="0" applyAlignment="0" applyProtection="0"/>
    <xf numFmtId="0" fontId="114" fillId="0" borderId="104" applyNumberFormat="0" applyFill="0" applyAlignment="0" applyProtection="0"/>
    <xf numFmtId="0" fontId="88" fillId="42" borderId="140" applyNumberFormat="0" applyAlignment="0" applyProtection="0"/>
    <xf numFmtId="0" fontId="47" fillId="61" borderId="129" applyNumberFormat="0" applyFont="0" applyAlignment="0" applyProtection="0"/>
    <xf numFmtId="0" fontId="114" fillId="0" borderId="131" applyNumberFormat="0" applyFill="0" applyAlignment="0" applyProtection="0"/>
    <xf numFmtId="211" fontId="48" fillId="61" borderId="141" applyNumberFormat="0" applyFont="0" applyAlignment="0" applyProtection="0"/>
    <xf numFmtId="0" fontId="88" fillId="42" borderId="114" applyNumberFormat="0" applyAlignment="0" applyProtection="0"/>
    <xf numFmtId="0" fontId="55" fillId="61" borderId="154" applyNumberFormat="0" applyFont="0" applyAlignment="0" applyProtection="0"/>
    <xf numFmtId="0" fontId="55" fillId="61" borderId="115" applyNumberFormat="0" applyFont="0" applyAlignment="0" applyProtection="0"/>
    <xf numFmtId="0" fontId="114" fillId="0" borderId="104" applyNumberFormat="0" applyFill="0" applyAlignment="0" applyProtection="0"/>
    <xf numFmtId="211" fontId="242" fillId="0" borderId="117" applyNumberFormat="0" applyFill="0" applyAlignment="0" applyProtection="0"/>
    <xf numFmtId="0" fontId="114" fillId="0" borderId="131" applyNumberFormat="0" applyFill="0" applyAlignment="0" applyProtection="0"/>
    <xf numFmtId="0" fontId="99" fillId="57" borderId="116" applyNumberFormat="0" applyAlignment="0" applyProtection="0"/>
    <xf numFmtId="211" fontId="48" fillId="61" borderId="84" applyNumberFormat="0" applyFont="0" applyAlignment="0" applyProtection="0"/>
    <xf numFmtId="211" fontId="211" fillId="42" borderId="114" applyNumberFormat="0" applyAlignment="0" applyProtection="0"/>
    <xf numFmtId="0" fontId="88" fillId="42" borderId="153" applyNumberFormat="0" applyAlignment="0" applyProtection="0"/>
    <xf numFmtId="0" fontId="242" fillId="0" borderId="104" applyNumberFormat="0" applyFill="0" applyAlignment="0" applyProtection="0"/>
    <xf numFmtId="0" fontId="99" fillId="57" borderId="103" applyNumberFormat="0" applyAlignment="0" applyProtection="0"/>
    <xf numFmtId="0" fontId="114" fillId="0" borderId="104" applyNumberFormat="0" applyFill="0" applyAlignment="0" applyProtection="0"/>
    <xf numFmtId="0" fontId="55" fillId="61" borderId="102" applyNumberFormat="0" applyFont="0" applyAlignment="0" applyProtection="0"/>
    <xf numFmtId="0" fontId="88" fillId="42" borderId="101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114" fillId="0" borderId="104" applyNumberFormat="0" applyFill="0" applyAlignment="0" applyProtection="0"/>
    <xf numFmtId="211" fontId="182" fillId="57" borderId="140" applyNumberFormat="0" applyAlignment="0" applyProtection="0"/>
    <xf numFmtId="0" fontId="65" fillId="57" borderId="101" applyNumberFormat="0" applyAlignment="0" applyProtection="0"/>
    <xf numFmtId="0" fontId="377" fillId="42" borderId="101" applyNumberFormat="0" applyAlignment="0" applyProtection="0"/>
    <xf numFmtId="0" fontId="114" fillId="0" borderId="131" applyNumberFormat="0" applyFill="0" applyAlignment="0" applyProtection="0"/>
    <xf numFmtId="0" fontId="99" fillId="57" borderId="103" applyNumberFormat="0" applyAlignment="0" applyProtection="0"/>
    <xf numFmtId="211" fontId="208" fillId="0" borderId="91" applyNumberFormat="0" applyFill="0" applyAlignment="0" applyProtection="0"/>
    <xf numFmtId="0" fontId="55" fillId="61" borderId="102" applyNumberFormat="0" applyFont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88" fillId="42" borderId="128" applyNumberFormat="0" applyAlignment="0" applyProtection="0"/>
    <xf numFmtId="211" fontId="207" fillId="0" borderId="111" applyNumberFormat="0" applyFill="0" applyAlignment="0" applyProtection="0"/>
    <xf numFmtId="211" fontId="208" fillId="0" borderId="75" applyNumberFormat="0" applyFill="0" applyAlignment="0" applyProtection="0"/>
    <xf numFmtId="211" fontId="207" fillId="0" borderId="75" applyNumberFormat="0" applyFill="0" applyAlignment="0" applyProtection="0"/>
    <xf numFmtId="211" fontId="208" fillId="0" borderId="75" applyNumberFormat="0" applyFill="0" applyAlignment="0" applyProtection="0"/>
    <xf numFmtId="211" fontId="208" fillId="0" borderId="75" applyNumberFormat="0" applyFill="0" applyAlignment="0" applyProtection="0"/>
    <xf numFmtId="211" fontId="208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48" fillId="61" borderId="141" applyNumberFormat="0" applyFont="0" applyAlignment="0" applyProtection="0"/>
    <xf numFmtId="211" fontId="211" fillId="42" borderId="101" applyNumberFormat="0" applyAlignment="0" applyProtection="0"/>
    <xf numFmtId="211" fontId="182" fillId="57" borderId="83" applyNumberFormat="0" applyAlignment="0" applyProtection="0"/>
    <xf numFmtId="0" fontId="114" fillId="0" borderId="156" applyNumberFormat="0" applyFill="0" applyAlignment="0" applyProtection="0"/>
    <xf numFmtId="0" fontId="211" fillId="42" borderId="101" applyNumberFormat="0" applyAlignment="0" applyProtection="0"/>
    <xf numFmtId="0" fontId="55" fillId="61" borderId="115" applyNumberFormat="0" applyFont="0" applyAlignment="0" applyProtection="0"/>
    <xf numFmtId="0" fontId="13" fillId="61" borderId="115" applyNumberFormat="0" applyFont="0" applyAlignment="0" applyProtection="0"/>
    <xf numFmtId="211" fontId="243" fillId="0" borderId="131" applyNumberFormat="0" applyFill="0" applyAlignment="0" applyProtection="0"/>
    <xf numFmtId="0" fontId="55" fillId="61" borderId="141" applyNumberFormat="0" applyFont="0" applyAlignment="0" applyProtection="0"/>
    <xf numFmtId="211" fontId="211" fillId="42" borderId="101" applyNumberFormat="0" applyAlignment="0" applyProtection="0"/>
    <xf numFmtId="0" fontId="114" fillId="0" borderId="117" applyNumberFormat="0" applyFill="0" applyAlignment="0" applyProtection="0"/>
    <xf numFmtId="211" fontId="215" fillId="0" borderId="126"/>
    <xf numFmtId="211" fontId="48" fillId="61" borderId="129" applyNumberFormat="0" applyFont="0" applyAlignment="0" applyProtection="0"/>
    <xf numFmtId="211" fontId="211" fillId="42" borderId="114" applyNumberFormat="0" applyAlignment="0" applyProtection="0"/>
    <xf numFmtId="0" fontId="47" fillId="61" borderId="102" applyNumberFormat="0" applyFont="0" applyAlignment="0" applyProtection="0"/>
    <xf numFmtId="0" fontId="82" fillId="0" borderId="98" applyNumberFormat="0" applyFill="0" applyAlignment="0" applyProtection="0"/>
    <xf numFmtId="0" fontId="55" fillId="61" borderId="141" applyNumberFormat="0" applyFont="0" applyAlignment="0" applyProtection="0"/>
    <xf numFmtId="0" fontId="88" fillId="42" borderId="101" applyNumberFormat="0" applyAlignment="0" applyProtection="0"/>
    <xf numFmtId="0" fontId="55" fillId="61" borderId="141" applyNumberFormat="0" applyFont="0" applyAlignment="0" applyProtection="0"/>
    <xf numFmtId="0" fontId="65" fillId="57" borderId="128" applyNumberFormat="0" applyAlignment="0" applyProtection="0"/>
    <xf numFmtId="0" fontId="65" fillId="57" borderId="140" applyNumberFormat="0" applyAlignment="0" applyProtection="0"/>
    <xf numFmtId="0" fontId="114" fillId="0" borderId="104" applyNumberFormat="0" applyFill="0" applyAlignment="0" applyProtection="0"/>
    <xf numFmtId="211" fontId="225" fillId="57" borderId="116" applyNumberFormat="0" applyAlignment="0" applyProtection="0"/>
    <xf numFmtId="0" fontId="47" fillId="61" borderId="154" applyNumberFormat="0" applyFont="0" applyAlignment="0" applyProtection="0"/>
    <xf numFmtId="211" fontId="182" fillId="57" borderId="101" applyNumberFormat="0" applyAlignment="0" applyProtection="0"/>
    <xf numFmtId="211" fontId="183" fillId="57" borderId="101" applyNumberFormat="0" applyAlignment="0" applyProtection="0"/>
    <xf numFmtId="0" fontId="114" fillId="0" borderId="117" applyNumberFormat="0" applyFill="0" applyAlignment="0" applyProtection="0"/>
    <xf numFmtId="0" fontId="88" fillId="42" borderId="101" applyNumberFormat="0" applyAlignment="0" applyProtection="0"/>
    <xf numFmtId="211" fontId="242" fillId="0" borderId="131" applyNumberFormat="0" applyFill="0" applyAlignment="0" applyProtection="0"/>
    <xf numFmtId="0" fontId="65" fillId="57" borderId="101" applyNumberFormat="0" applyAlignment="0" applyProtection="0"/>
    <xf numFmtId="43" fontId="32" fillId="0" borderId="0" applyFont="0" applyFill="0" applyBorder="0" applyAlignment="0" applyProtection="0"/>
    <xf numFmtId="0" fontId="390" fillId="0" borderId="150" applyNumberFormat="0" applyFill="0" applyAlignment="0" applyProtection="0"/>
    <xf numFmtId="211" fontId="182" fillId="57" borderId="83" applyNumberFormat="0" applyAlignment="0" applyProtection="0"/>
    <xf numFmtId="211" fontId="212" fillId="42" borderId="83" applyNumberFormat="0" applyAlignment="0" applyProtection="0"/>
    <xf numFmtId="211" fontId="211" fillId="42" borderId="83" applyNumberFormat="0" applyAlignment="0" applyProtection="0"/>
    <xf numFmtId="211" fontId="242" fillId="0" borderId="86" applyNumberFormat="0" applyFill="0" applyAlignment="0" applyProtection="0"/>
    <xf numFmtId="211" fontId="243" fillId="0" borderId="86" applyNumberFormat="0" applyFill="0" applyAlignment="0" applyProtection="0"/>
    <xf numFmtId="211" fontId="225" fillId="57" borderId="116" applyNumberFormat="0" applyAlignment="0" applyProtection="0"/>
    <xf numFmtId="211" fontId="211" fillId="42" borderId="128" applyNumberFormat="0" applyAlignment="0" applyProtection="0"/>
    <xf numFmtId="0" fontId="226" fillId="57" borderId="116" applyNumberFormat="0" applyAlignment="0" applyProtection="0"/>
    <xf numFmtId="0" fontId="88" fillId="42" borderId="140" applyNumberFormat="0" applyAlignment="0" applyProtection="0"/>
    <xf numFmtId="0" fontId="55" fillId="61" borderId="129" applyNumberFormat="0" applyFont="0" applyAlignment="0" applyProtection="0"/>
    <xf numFmtId="0" fontId="48" fillId="61" borderId="141" applyNumberFormat="0" applyFont="0" applyAlignment="0" applyProtection="0"/>
    <xf numFmtId="0" fontId="47" fillId="61" borderId="102" applyNumberFormat="0" applyFont="0" applyAlignment="0" applyProtection="0"/>
    <xf numFmtId="0" fontId="55" fillId="61" borderId="102" applyNumberFormat="0" applyFont="0" applyAlignment="0" applyProtection="0"/>
    <xf numFmtId="0" fontId="211" fillId="42" borderId="153" applyNumberFormat="0" applyAlignment="0" applyProtection="0"/>
    <xf numFmtId="0" fontId="114" fillId="0" borderId="143" applyNumberFormat="0" applyFill="0" applyAlignment="0" applyProtection="0"/>
    <xf numFmtId="0" fontId="88" fillId="42" borderId="114" applyNumberFormat="0" applyAlignment="0" applyProtection="0"/>
    <xf numFmtId="211" fontId="182" fillId="57" borderId="114" applyNumberFormat="0" applyAlignment="0" applyProtection="0"/>
    <xf numFmtId="0" fontId="88" fillId="42" borderId="114" applyNumberFormat="0" applyAlignment="0" applyProtection="0"/>
    <xf numFmtId="211" fontId="207" fillId="0" borderId="135" applyNumberFormat="0" applyFill="0" applyAlignment="0" applyProtection="0"/>
    <xf numFmtId="0" fontId="99" fillId="57" borderId="116" applyNumberFormat="0" applyAlignment="0" applyProtection="0"/>
    <xf numFmtId="49" fontId="63" fillId="0" borderId="149" applyNumberFormat="0" applyAlignment="0" applyProtection="0">
      <alignment horizontal="left" wrapText="1"/>
    </xf>
    <xf numFmtId="211" fontId="182" fillId="57" borderId="101" applyNumberFormat="0" applyAlignment="0" applyProtection="0"/>
    <xf numFmtId="0" fontId="99" fillId="57" borderId="130" applyNumberFormat="0" applyAlignment="0" applyProtection="0"/>
    <xf numFmtId="0" fontId="99" fillId="57" borderId="103" applyNumberFormat="0" applyAlignment="0" applyProtection="0"/>
    <xf numFmtId="0" fontId="88" fillId="42" borderId="140" applyNumberFormat="0" applyAlignment="0" applyProtection="0"/>
    <xf numFmtId="0" fontId="419" fillId="61" borderId="129" applyNumberFormat="0" applyFont="0" applyAlignment="0" applyProtection="0">
      <alignment vertical="center"/>
    </xf>
    <xf numFmtId="211" fontId="207" fillId="0" borderId="135" applyNumberFormat="0" applyFill="0" applyAlignment="0" applyProtection="0"/>
    <xf numFmtId="0" fontId="114" fillId="0" borderId="104" applyNumberFormat="0" applyFill="0" applyAlignment="0" applyProtection="0"/>
    <xf numFmtId="0" fontId="242" fillId="0" borderId="117" applyNumberFormat="0" applyFill="0" applyAlignment="0" applyProtection="0"/>
    <xf numFmtId="0" fontId="88" fillId="42" borderId="153" applyNumberFormat="0" applyAlignment="0" applyProtection="0"/>
    <xf numFmtId="0" fontId="207" fillId="0" borderId="135" applyNumberFormat="0" applyFill="0" applyAlignment="0" applyProtection="0"/>
    <xf numFmtId="0" fontId="367" fillId="62" borderId="101" applyNumberFormat="0" applyAlignment="0" applyProtection="0"/>
    <xf numFmtId="211" fontId="48" fillId="61" borderId="84" applyNumberFormat="0" applyFont="0" applyAlignment="0" applyProtection="0"/>
    <xf numFmtId="211" fontId="242" fillId="0" borderId="117" applyNumberFormat="0" applyFill="0" applyAlignment="0" applyProtection="0"/>
    <xf numFmtId="0" fontId="88" fillId="42" borderId="140" applyNumberFormat="0" applyAlignment="0" applyProtection="0"/>
    <xf numFmtId="0" fontId="55" fillId="61" borderId="154" applyNumberFormat="0" applyFont="0" applyAlignment="0" applyProtection="0"/>
    <xf numFmtId="0" fontId="82" fillId="0" borderId="150" applyNumberFormat="0" applyFill="0" applyAlignment="0" applyProtection="0"/>
    <xf numFmtId="0" fontId="211" fillId="42" borderId="140" applyNumberFormat="0" applyAlignment="0" applyProtection="0"/>
    <xf numFmtId="0" fontId="382" fillId="0" borderId="117" applyNumberFormat="0" applyFill="0" applyAlignment="0" applyProtection="0"/>
    <xf numFmtId="211" fontId="48" fillId="61" borderId="84" applyNumberFormat="0" applyFont="0" applyAlignment="0" applyProtection="0"/>
    <xf numFmtId="0" fontId="67" fillId="61" borderId="129" applyNumberFormat="0" applyFont="0" applyAlignment="0" applyProtection="0"/>
    <xf numFmtId="0" fontId="99" fillId="57" borderId="155" applyNumberFormat="0" applyAlignment="0" applyProtection="0"/>
    <xf numFmtId="0" fontId="65" fillId="57" borderId="153" applyNumberFormat="0" applyAlignment="0" applyProtection="0"/>
    <xf numFmtId="211" fontId="207" fillId="0" borderId="98" applyNumberFormat="0" applyFill="0" applyAlignment="0" applyProtection="0"/>
    <xf numFmtId="0" fontId="211" fillId="42" borderId="101" applyNumberFormat="0" applyAlignment="0" applyProtection="0"/>
    <xf numFmtId="211" fontId="207" fillId="0" borderId="122" applyNumberFormat="0" applyFill="0" applyAlignment="0" applyProtection="0"/>
    <xf numFmtId="0" fontId="114" fillId="0" borderId="104" applyNumberFormat="0" applyFill="0" applyAlignment="0" applyProtection="0"/>
    <xf numFmtId="0" fontId="88" fillId="42" borderId="114" applyNumberFormat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211" fontId="48" fillId="61" borderId="84" applyNumberFormat="0" applyFont="0" applyAlignment="0" applyProtection="0"/>
    <xf numFmtId="211" fontId="243" fillId="0" borderId="104" applyNumberFormat="0" applyFill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55" fillId="61" borderId="102" applyNumberFormat="0" applyFont="0" applyAlignment="0" applyProtection="0"/>
    <xf numFmtId="0" fontId="367" fillId="62" borderId="140" applyNumberFormat="0" applyAlignment="0" applyProtection="0"/>
    <xf numFmtId="211" fontId="225" fillId="57" borderId="116" applyNumberFormat="0" applyAlignment="0" applyProtection="0"/>
    <xf numFmtId="0" fontId="55" fillId="61" borderId="154" applyNumberFormat="0" applyFont="0" applyAlignment="0" applyProtection="0"/>
    <xf numFmtId="211" fontId="182" fillId="57" borderId="128" applyNumberFormat="0" applyAlignment="0" applyProtection="0"/>
    <xf numFmtId="0" fontId="65" fillId="57" borderId="128" applyNumberFormat="0" applyAlignment="0" applyProtection="0"/>
    <xf numFmtId="0" fontId="55" fillId="61" borderId="102" applyNumberFormat="0" applyFont="0" applyAlignment="0" applyProtection="0"/>
    <xf numFmtId="211" fontId="211" fillId="42" borderId="128" applyNumberFormat="0" applyAlignment="0" applyProtection="0"/>
    <xf numFmtId="0" fontId="99" fillId="57" borderId="155" applyNumberFormat="0" applyAlignment="0" applyProtection="0"/>
    <xf numFmtId="211" fontId="48" fillId="61" borderId="141" applyNumberFormat="0" applyFont="0" applyAlignment="0" applyProtection="0"/>
    <xf numFmtId="211" fontId="225" fillId="57" borderId="116" applyNumberFormat="0" applyAlignment="0" applyProtection="0"/>
    <xf numFmtId="0" fontId="280" fillId="61" borderId="141" applyNumberFormat="0" applyFont="0" applyAlignment="0" applyProtection="0"/>
    <xf numFmtId="0" fontId="34" fillId="61" borderId="102" applyNumberFormat="0" applyFont="0" applyAlignment="0" applyProtection="0"/>
    <xf numFmtId="0" fontId="65" fillId="57" borderId="101" applyNumberFormat="0" applyAlignment="0" applyProtection="0"/>
    <xf numFmtId="211" fontId="215" fillId="0" borderId="137"/>
    <xf numFmtId="0" fontId="67" fillId="61" borderId="129" applyNumberFormat="0" applyFont="0" applyAlignment="0" applyProtection="0"/>
    <xf numFmtId="0" fontId="65" fillId="57" borderId="140" applyNumberFormat="0" applyAlignment="0" applyProtection="0"/>
    <xf numFmtId="211" fontId="211" fillId="42" borderId="140" applyNumberFormat="0" applyAlignment="0" applyProtection="0"/>
    <xf numFmtId="211" fontId="48" fillId="61" borderId="84" applyNumberFormat="0" applyFont="0" applyAlignment="0" applyProtection="0"/>
    <xf numFmtId="0" fontId="182" fillId="57" borderId="128" applyNumberFormat="0" applyAlignment="0" applyProtection="0"/>
    <xf numFmtId="0" fontId="211" fillId="42" borderId="101" applyNumberFormat="0" applyAlignment="0" applyProtection="0"/>
    <xf numFmtId="0" fontId="88" fillId="42" borderId="153" applyNumberFormat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13" fillId="61" borderId="141" applyNumberFormat="0" applyFont="0" applyAlignment="0" applyProtection="0"/>
    <xf numFmtId="0" fontId="88" fillId="42" borderId="114" applyNumberFormat="0" applyAlignment="0" applyProtection="0"/>
    <xf numFmtId="0" fontId="114" fillId="0" borderId="156" applyNumberFormat="0" applyFill="0" applyAlignment="0" applyProtection="0"/>
    <xf numFmtId="0" fontId="243" fillId="0" borderId="117" applyNumberFormat="0" applyFill="0" applyAlignment="0" applyProtection="0"/>
    <xf numFmtId="0" fontId="47" fillId="61" borderId="154" applyNumberFormat="0" applyFont="0" applyAlignment="0" applyProtection="0"/>
    <xf numFmtId="0" fontId="381" fillId="0" borderId="156" applyNumberFormat="0" applyFill="0" applyAlignment="0" applyProtection="0"/>
    <xf numFmtId="211" fontId="48" fillId="61" borderId="84" applyNumberFormat="0" applyFont="0" applyAlignment="0" applyProtection="0"/>
    <xf numFmtId="0" fontId="367" fillId="62" borderId="114" applyNumberFormat="0" applyAlignment="0" applyProtection="0"/>
    <xf numFmtId="211" fontId="182" fillId="57" borderId="128" applyNumberFormat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0" fontId="55" fillId="61" borderId="102" applyNumberFormat="0" applyFont="0" applyAlignment="0" applyProtection="0"/>
    <xf numFmtId="211" fontId="67" fillId="61" borderId="84" applyNumberFormat="0" applyFont="0" applyAlignment="0" applyProtection="0"/>
    <xf numFmtId="0" fontId="114" fillId="0" borderId="131" applyNumberFormat="0" applyFill="0" applyAlignment="0" applyProtection="0"/>
    <xf numFmtId="0" fontId="423" fillId="57" borderId="114" applyNumberFormat="0" applyAlignment="0" applyProtection="0">
      <alignment vertical="center"/>
    </xf>
    <xf numFmtId="0" fontId="207" fillId="0" borderId="135" applyNumberFormat="0" applyFill="0" applyAlignment="0" applyProtection="0"/>
    <xf numFmtId="211" fontId="182" fillId="57" borderId="128" applyNumberFormat="0" applyAlignment="0" applyProtection="0"/>
    <xf numFmtId="0" fontId="88" fillId="42" borderId="153" applyNumberFormat="0" applyAlignment="0" applyProtection="0"/>
    <xf numFmtId="0" fontId="55" fillId="61" borderId="129" applyNumberFormat="0" applyFont="0" applyAlignment="0" applyProtection="0"/>
    <xf numFmtId="211" fontId="225" fillId="57" borderId="103" applyNumberFormat="0" applyAlignment="0" applyProtection="0"/>
    <xf numFmtId="211" fontId="207" fillId="0" borderId="98" applyNumberFormat="0" applyFill="0" applyAlignment="0" applyProtection="0"/>
    <xf numFmtId="0" fontId="55" fillId="61" borderId="115" applyNumberFormat="0" applyFont="0" applyAlignment="0" applyProtection="0"/>
    <xf numFmtId="0" fontId="114" fillId="0" borderId="104" applyNumberFormat="0" applyFill="0" applyAlignment="0" applyProtection="0"/>
    <xf numFmtId="211" fontId="211" fillId="42" borderId="140" applyNumberFormat="0" applyAlignment="0" applyProtection="0"/>
    <xf numFmtId="211" fontId="182" fillId="57" borderId="101" applyNumberFormat="0" applyAlignment="0" applyProtection="0"/>
    <xf numFmtId="0" fontId="47" fillId="61" borderId="102" applyNumberFormat="0" applyFont="0" applyAlignment="0" applyProtection="0"/>
    <xf numFmtId="211" fontId="48" fillId="61" borderId="141" applyNumberFormat="0" applyFont="0" applyAlignment="0" applyProtection="0"/>
    <xf numFmtId="211" fontId="182" fillId="57" borderId="83" applyNumberFormat="0" applyAlignment="0" applyProtection="0"/>
    <xf numFmtId="0" fontId="82" fillId="0" borderId="98" applyNumberFormat="0" applyFill="0" applyAlignment="0" applyProtection="0"/>
    <xf numFmtId="0" fontId="211" fillId="42" borderId="153" applyNumberFormat="0" applyAlignment="0" applyProtection="0"/>
    <xf numFmtId="0" fontId="114" fillId="0" borderId="117" applyNumberFormat="0" applyFill="0" applyAlignment="0" applyProtection="0"/>
    <xf numFmtId="211" fontId="182" fillId="57" borderId="140" applyNumberFormat="0" applyAlignment="0" applyProtection="0"/>
    <xf numFmtId="211" fontId="207" fillId="0" borderId="135" applyNumberFormat="0" applyFill="0" applyAlignment="0" applyProtection="0"/>
    <xf numFmtId="211" fontId="208" fillId="0" borderId="98" applyNumberFormat="0" applyFill="0" applyAlignment="0" applyProtection="0"/>
    <xf numFmtId="0" fontId="88" fillId="42" borderId="101" applyNumberFormat="0" applyAlignment="0" applyProtection="0"/>
    <xf numFmtId="211" fontId="225" fillId="57" borderId="85" applyNumberFormat="0" applyAlignment="0" applyProtection="0"/>
    <xf numFmtId="0" fontId="99" fillId="57" borderId="103" applyNumberFormat="0" applyAlignment="0" applyProtection="0"/>
    <xf numFmtId="211" fontId="212" fillId="42" borderId="101" applyNumberFormat="0" applyAlignment="0" applyProtection="0"/>
    <xf numFmtId="0" fontId="242" fillId="0" borderId="104" applyNumberFormat="0" applyFill="0" applyAlignment="0" applyProtection="0"/>
    <xf numFmtId="0" fontId="55" fillId="61" borderId="129" applyNumberFormat="0" applyFont="0" applyAlignment="0" applyProtection="0"/>
    <xf numFmtId="0" fontId="242" fillId="0" borderId="143" applyNumberFormat="0" applyFill="0" applyAlignment="0" applyProtection="0"/>
    <xf numFmtId="0" fontId="114" fillId="0" borderId="143" applyNumberFormat="0" applyFill="0" applyAlignment="0" applyProtection="0"/>
    <xf numFmtId="0" fontId="55" fillId="61" borderId="102" applyNumberFormat="0" applyFont="0" applyAlignment="0" applyProtection="0"/>
    <xf numFmtId="0" fontId="65" fillId="57" borderId="101" applyNumberFormat="0" applyAlignment="0" applyProtection="0"/>
    <xf numFmtId="37" fontId="57" fillId="55" borderId="89" applyBorder="0">
      <alignment horizontal="left" vertical="center" indent="2"/>
    </xf>
    <xf numFmtId="211" fontId="242" fillId="0" borderId="104" applyNumberFormat="0" applyFill="0" applyAlignment="0" applyProtection="0"/>
    <xf numFmtId="211" fontId="207" fillId="0" borderId="122" applyNumberFormat="0" applyFill="0" applyAlignment="0" applyProtection="0"/>
    <xf numFmtId="211" fontId="225" fillId="57" borderId="130" applyNumberFormat="0" applyAlignment="0" applyProtection="0"/>
    <xf numFmtId="211" fontId="225" fillId="57" borderId="85" applyNumberFormat="0" applyAlignment="0" applyProtection="0"/>
    <xf numFmtId="211" fontId="182" fillId="57" borderId="83" applyNumberFormat="0" applyAlignment="0" applyProtection="0"/>
    <xf numFmtId="0" fontId="211" fillId="42" borderId="140" applyNumberFormat="0" applyAlignment="0" applyProtection="0"/>
    <xf numFmtId="0" fontId="378" fillId="42" borderId="140" applyNumberFormat="0" applyAlignment="0" applyProtection="0"/>
    <xf numFmtId="0" fontId="65" fillId="57" borderId="128" applyNumberFormat="0" applyAlignment="0" applyProtection="0"/>
    <xf numFmtId="0" fontId="88" fillId="42" borderId="153" applyNumberFormat="0" applyAlignment="0" applyProtection="0"/>
    <xf numFmtId="0" fontId="34" fillId="61" borderId="102" applyNumberFormat="0" applyFont="0" applyAlignment="0" applyProtection="0"/>
    <xf numFmtId="0" fontId="99" fillId="57" borderId="116" applyNumberFormat="0" applyAlignment="0" applyProtection="0"/>
    <xf numFmtId="0" fontId="297" fillId="57" borderId="81" applyNumberFormat="0" applyAlignment="0" applyProtection="0">
      <alignment vertical="center"/>
    </xf>
    <xf numFmtId="0" fontId="295" fillId="0" borderId="75" applyNumberFormat="0" applyFill="0" applyAlignment="0" applyProtection="0">
      <alignment vertical="center"/>
    </xf>
    <xf numFmtId="0" fontId="114" fillId="0" borderId="117" applyNumberFormat="0" applyFill="0" applyAlignment="0" applyProtection="0"/>
    <xf numFmtId="0" fontId="82" fillId="0" borderId="135" applyNumberFormat="0" applyFill="0" applyAlignment="0" applyProtection="0"/>
    <xf numFmtId="211" fontId="48" fillId="61" borderId="141" applyNumberFormat="0" applyFont="0" applyAlignment="0" applyProtection="0"/>
    <xf numFmtId="0" fontId="267" fillId="61" borderId="80" applyNumberFormat="0" applyFont="0" applyAlignment="0" applyProtection="0">
      <alignment vertical="center"/>
    </xf>
    <xf numFmtId="211" fontId="225" fillId="57" borderId="142" applyNumberFormat="0" applyAlignment="0" applyProtection="0"/>
    <xf numFmtId="0" fontId="88" fillId="42" borderId="128" applyNumberFormat="0" applyAlignment="0" applyProtection="0"/>
    <xf numFmtId="0" fontId="55" fillId="61" borderId="102" applyNumberFormat="0" applyFont="0" applyAlignment="0" applyProtection="0"/>
    <xf numFmtId="0" fontId="208" fillId="0" borderId="75" applyNumberFormat="0" applyFill="0" applyAlignment="0" applyProtection="0"/>
    <xf numFmtId="0" fontId="67" fillId="61" borderId="80" applyNumberFormat="0" applyFont="0" applyAlignment="0" applyProtection="0"/>
    <xf numFmtId="211" fontId="212" fillId="42" borderId="128" applyNumberFormat="0" applyAlignment="0" applyProtection="0"/>
    <xf numFmtId="211" fontId="225" fillId="57" borderId="103" applyNumberFormat="0" applyAlignment="0" applyProtection="0"/>
    <xf numFmtId="0" fontId="212" fillId="42" borderId="79" applyNumberFormat="0" applyAlignment="0" applyProtection="0"/>
    <xf numFmtId="0" fontId="226" fillId="57" borderId="81" applyNumberFormat="0" applyAlignment="0" applyProtection="0"/>
    <xf numFmtId="0" fontId="114" fillId="0" borderId="143" applyNumberFormat="0" applyFill="0" applyAlignment="0" applyProtection="0"/>
    <xf numFmtId="0" fontId="13" fillId="61" borderId="129" applyNumberFormat="0" applyFont="0" applyAlignment="0" applyProtection="0"/>
    <xf numFmtId="0" fontId="377" fillId="60" borderId="114" applyNumberFormat="0" applyAlignment="0" applyProtection="0"/>
    <xf numFmtId="211" fontId="182" fillId="57" borderId="128" applyNumberFormat="0" applyAlignment="0" applyProtection="0"/>
    <xf numFmtId="211" fontId="48" fillId="61" borderId="141" applyNumberFormat="0" applyFont="0" applyAlignment="0" applyProtection="0"/>
    <xf numFmtId="0" fontId="88" fillId="42" borderId="128" applyNumberFormat="0" applyAlignment="0" applyProtection="0"/>
    <xf numFmtId="0" fontId="88" fillId="42" borderId="114" applyNumberFormat="0" applyAlignment="0" applyProtection="0"/>
    <xf numFmtId="211" fontId="211" fillId="42" borderId="114" applyNumberFormat="0" applyAlignment="0" applyProtection="0"/>
    <xf numFmtId="211" fontId="211" fillId="42" borderId="114" applyNumberFormat="0" applyAlignment="0" applyProtection="0"/>
    <xf numFmtId="0" fontId="99" fillId="57" borderId="155" applyNumberFormat="0" applyAlignment="0" applyProtection="0"/>
    <xf numFmtId="0" fontId="211" fillId="42" borderId="140" applyNumberFormat="0" applyAlignment="0" applyProtection="0"/>
    <xf numFmtId="0" fontId="114" fillId="0" borderId="104" applyNumberFormat="0" applyFill="0" applyAlignment="0" applyProtection="0"/>
    <xf numFmtId="0" fontId="55" fillId="61" borderId="102" applyNumberFormat="0" applyFont="0" applyAlignment="0" applyProtection="0"/>
    <xf numFmtId="0" fontId="65" fillId="57" borderId="128" applyNumberFormat="0" applyAlignment="0" applyProtection="0"/>
    <xf numFmtId="0" fontId="425" fillId="57" borderId="103" applyNumberFormat="0" applyAlignment="0" applyProtection="0">
      <alignment vertical="center"/>
    </xf>
    <xf numFmtId="0" fontId="114" fillId="0" borderId="131" applyNumberFormat="0" applyFill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211" fontId="48" fillId="61" borderId="102" applyNumberFormat="0" applyFont="0" applyAlignment="0" applyProtection="0"/>
    <xf numFmtId="0" fontId="114" fillId="0" borderId="104" applyNumberFormat="0" applyFill="0" applyAlignment="0" applyProtection="0"/>
    <xf numFmtId="211" fontId="211" fillId="42" borderId="140" applyNumberFormat="0" applyAlignment="0" applyProtection="0"/>
    <xf numFmtId="211" fontId="67" fillId="61" borderId="102" applyNumberFormat="0" applyFont="0" applyAlignment="0" applyProtection="0"/>
    <xf numFmtId="211" fontId="207" fillId="0" borderId="91" applyNumberFormat="0" applyFill="0" applyAlignment="0" applyProtection="0"/>
    <xf numFmtId="0" fontId="212" fillId="42" borderId="101" applyNumberFormat="0" applyAlignment="0" applyProtection="0"/>
    <xf numFmtId="211" fontId="242" fillId="0" borderId="86" applyNumberFormat="0" applyFill="0" applyAlignment="0" applyProtection="0"/>
    <xf numFmtId="0" fontId="55" fillId="61" borderId="115" applyNumberFormat="0" applyFont="0" applyAlignment="0" applyProtection="0"/>
    <xf numFmtId="0" fontId="47" fillId="61" borderId="102" applyNumberFormat="0" applyFont="0" applyAlignment="0" applyProtection="0"/>
    <xf numFmtId="211" fontId="183" fillId="57" borderId="83" applyNumberFormat="0" applyAlignment="0" applyProtection="0"/>
    <xf numFmtId="211" fontId="211" fillId="42" borderId="140" applyNumberFormat="0" applyAlignment="0" applyProtection="0"/>
    <xf numFmtId="0" fontId="65" fillId="57" borderId="153" applyNumberFormat="0" applyAlignment="0" applyProtection="0"/>
    <xf numFmtId="0" fontId="55" fillId="61" borderId="129" applyNumberFormat="0" applyFont="0" applyAlignment="0" applyProtection="0"/>
    <xf numFmtId="0" fontId="211" fillId="42" borderId="140" applyNumberFormat="0" applyAlignment="0" applyProtection="0"/>
    <xf numFmtId="211" fontId="207" fillId="0" borderId="150" applyNumberFormat="0" applyFill="0" applyAlignment="0" applyProtection="0"/>
    <xf numFmtId="0" fontId="82" fillId="0" borderId="111" applyNumberFormat="0" applyFill="0" applyAlignment="0" applyProtection="0"/>
    <xf numFmtId="0" fontId="242" fillId="0" borderId="143" applyNumberFormat="0" applyFill="0" applyAlignment="0" applyProtection="0"/>
    <xf numFmtId="0" fontId="211" fillId="42" borderId="140" applyNumberFormat="0" applyAlignment="0" applyProtection="0"/>
    <xf numFmtId="0" fontId="114" fillId="0" borderId="117" applyNumberFormat="0" applyFill="0" applyAlignment="0" applyProtection="0"/>
    <xf numFmtId="0" fontId="88" fillId="42" borderId="114" applyNumberFormat="0" applyAlignment="0" applyProtection="0"/>
    <xf numFmtId="0" fontId="114" fillId="0" borderId="131" applyNumberFormat="0" applyFill="0" applyAlignment="0" applyProtection="0"/>
    <xf numFmtId="0" fontId="47" fillId="61" borderId="102" applyNumberFormat="0" applyFont="0" applyAlignment="0" applyProtection="0"/>
    <xf numFmtId="0" fontId="65" fillId="57" borderId="128" applyNumberFormat="0" applyAlignment="0" applyProtection="0"/>
    <xf numFmtId="211" fontId="208" fillId="0" borderId="150" applyNumberFormat="0" applyFill="0" applyAlignment="0" applyProtection="0"/>
    <xf numFmtId="0" fontId="367" fillId="62" borderId="153" applyNumberFormat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0" fontId="55" fillId="61" borderId="115" applyNumberFormat="0" applyFont="0" applyAlignment="0" applyProtection="0"/>
    <xf numFmtId="0" fontId="88" fillId="42" borderId="140" applyNumberFormat="0" applyAlignment="0" applyProtection="0"/>
    <xf numFmtId="0" fontId="99" fillId="57" borderId="103" applyNumberFormat="0" applyAlignment="0" applyProtection="0"/>
    <xf numFmtId="0" fontId="88" fillId="42" borderId="153" applyNumberFormat="0" applyAlignment="0" applyProtection="0"/>
    <xf numFmtId="211" fontId="182" fillId="57" borderId="101" applyNumberFormat="0" applyAlignment="0" applyProtection="0"/>
    <xf numFmtId="0" fontId="208" fillId="0" borderId="150" applyNumberFormat="0" applyFill="0" applyAlignment="0" applyProtection="0"/>
    <xf numFmtId="0" fontId="88" fillId="42" borderId="101" applyNumberFormat="0" applyAlignment="0" applyProtection="0"/>
    <xf numFmtId="211" fontId="67" fillId="61" borderId="129" applyNumberFormat="0" applyFont="0" applyAlignment="0" applyProtection="0"/>
    <xf numFmtId="0" fontId="99" fillId="57" borderId="155" applyNumberFormat="0" applyAlignment="0" applyProtection="0"/>
    <xf numFmtId="0" fontId="211" fillId="42" borderId="101" applyNumberFormat="0" applyAlignment="0" applyProtection="0"/>
    <xf numFmtId="0" fontId="55" fillId="61" borderId="115" applyNumberFormat="0" applyFont="0" applyAlignment="0" applyProtection="0"/>
    <xf numFmtId="211" fontId="182" fillId="57" borderId="101" applyNumberFormat="0" applyAlignment="0" applyProtection="0"/>
    <xf numFmtId="0" fontId="82" fillId="0" borderId="150" applyNumberFormat="0" applyFill="0" applyAlignment="0" applyProtection="0"/>
    <xf numFmtId="0" fontId="55" fillId="61" borderId="115" applyNumberFormat="0" applyFont="0" applyAlignment="0" applyProtection="0"/>
    <xf numFmtId="0" fontId="88" fillId="42" borderId="101" applyNumberFormat="0" applyAlignment="0" applyProtection="0"/>
    <xf numFmtId="0" fontId="99" fillId="57" borderId="142" applyNumberFormat="0" applyAlignment="0" applyProtection="0"/>
    <xf numFmtId="211" fontId="242" fillId="0" borderId="117" applyNumberFormat="0" applyFill="0" applyAlignment="0" applyProtection="0"/>
    <xf numFmtId="0" fontId="212" fillId="42" borderId="83" applyNumberFormat="0" applyAlignment="0" applyProtection="0"/>
    <xf numFmtId="0" fontId="48" fillId="61" borderId="141" applyNumberFormat="0" applyFont="0" applyAlignment="0" applyProtection="0"/>
    <xf numFmtId="0" fontId="114" fillId="0" borderId="117" applyNumberFormat="0" applyFill="0" applyAlignment="0" applyProtection="0"/>
    <xf numFmtId="211" fontId="243" fillId="0" borderId="131" applyNumberFormat="0" applyFill="0" applyAlignment="0" applyProtection="0"/>
    <xf numFmtId="211" fontId="207" fillId="0" borderId="91" applyNumberFormat="0" applyFill="0" applyAlignment="0" applyProtection="0"/>
    <xf numFmtId="0" fontId="55" fillId="61" borderId="115" applyNumberFormat="0" applyFont="0" applyAlignment="0" applyProtection="0"/>
    <xf numFmtId="211" fontId="182" fillId="57" borderId="140" applyNumberFormat="0" applyAlignment="0" applyProtection="0"/>
    <xf numFmtId="0" fontId="114" fillId="0" borderId="104" applyNumberFormat="0" applyFill="0" applyAlignment="0" applyProtection="0"/>
    <xf numFmtId="211" fontId="225" fillId="57" borderId="116" applyNumberFormat="0" applyAlignment="0" applyProtection="0"/>
    <xf numFmtId="211" fontId="48" fillId="61" borderId="129" applyNumberFormat="0" applyFon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13" fillId="61" borderId="129" applyNumberFormat="0" applyFont="0" applyAlignment="0" applyProtection="0"/>
    <xf numFmtId="0" fontId="99" fillId="57" borderId="116" applyNumberFormat="0" applyAlignment="0" applyProtection="0"/>
    <xf numFmtId="211" fontId="211" fillId="42" borderId="128" applyNumberFormat="0" applyAlignment="0" applyProtection="0"/>
    <xf numFmtId="211" fontId="242" fillId="0" borderId="104" applyNumberFormat="0" applyFill="0" applyAlignment="0" applyProtection="0"/>
    <xf numFmtId="0" fontId="48" fillId="61" borderId="115" applyNumberFormat="0" applyFont="0" applyAlignment="0" applyProtection="0"/>
    <xf numFmtId="211" fontId="243" fillId="0" borderId="117" applyNumberFormat="0" applyFill="0" applyAlignment="0" applyProtection="0"/>
    <xf numFmtId="211" fontId="242" fillId="0" borderId="143" applyNumberFormat="0" applyFill="0" applyAlignment="0" applyProtection="0"/>
    <xf numFmtId="211" fontId="183" fillId="57" borderId="101" applyNumberFormat="0" applyAlignment="0" applyProtection="0"/>
    <xf numFmtId="0" fontId="55" fillId="61" borderId="141" applyNumberFormat="0" applyFont="0" applyAlignment="0" applyProtection="0"/>
    <xf numFmtId="0" fontId="82" fillId="0" borderId="98" applyNumberFormat="0" applyFill="0" applyAlignment="0" applyProtection="0"/>
    <xf numFmtId="211" fontId="54" fillId="0" borderId="137"/>
    <xf numFmtId="0" fontId="55" fillId="61" borderId="141" applyNumberFormat="0" applyFont="0" applyAlignment="0" applyProtection="0"/>
    <xf numFmtId="0" fontId="55" fillId="61" borderId="129" applyNumberFormat="0" applyFont="0" applyAlignment="0" applyProtection="0"/>
    <xf numFmtId="211" fontId="211" fillId="42" borderId="140" applyNumberFormat="0" applyAlignment="0" applyProtection="0"/>
    <xf numFmtId="0" fontId="55" fillId="61" borderId="141" applyNumberFormat="0" applyFont="0" applyAlignment="0" applyProtection="0"/>
    <xf numFmtId="0" fontId="367" fillId="62" borderId="101" applyNumberFormat="0" applyAlignment="0" applyProtection="0"/>
    <xf numFmtId="0" fontId="48" fillId="61" borderId="154" applyNumberFormat="0" applyFont="0" applyAlignment="0" applyProtection="0"/>
    <xf numFmtId="211" fontId="182" fillId="57" borderId="140" applyNumberFormat="0" applyAlignment="0" applyProtection="0"/>
    <xf numFmtId="211" fontId="207" fillId="0" borderId="122" applyNumberFormat="0" applyFill="0" applyAlignment="0" applyProtection="0"/>
    <xf numFmtId="0" fontId="47" fillId="61" borderId="154" applyNumberFormat="0" applyFont="0" applyAlignment="0" applyProtection="0"/>
    <xf numFmtId="211" fontId="211" fillId="42" borderId="114" applyNumberFormat="0" applyAlignment="0" applyProtection="0"/>
    <xf numFmtId="0" fontId="88" fillId="42" borderId="83" applyNumberFormat="0" applyAlignment="0" applyProtection="0"/>
    <xf numFmtId="0" fontId="82" fillId="0" borderId="91" applyNumberFormat="0" applyFill="0" applyAlignment="0" applyProtection="0"/>
    <xf numFmtId="0" fontId="47" fillId="61" borderId="102" applyNumberFormat="0" applyFont="0" applyAlignment="0" applyProtection="0"/>
    <xf numFmtId="0" fontId="99" fillId="57" borderId="116" applyNumberFormat="0" applyAlignment="0" applyProtection="0"/>
    <xf numFmtId="211" fontId="182" fillId="57" borderId="140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182" fillId="57" borderId="101" applyNumberFormat="0" applyAlignment="0" applyProtection="0"/>
    <xf numFmtId="211" fontId="211" fillId="42" borderId="83" applyNumberFormat="0" applyAlignment="0" applyProtection="0"/>
    <xf numFmtId="0" fontId="65" fillId="57" borderId="140" applyNumberFormat="0" applyAlignment="0" applyProtection="0"/>
    <xf numFmtId="211" fontId="182" fillId="57" borderId="114" applyNumberFormat="0" applyAlignment="0" applyProtection="0"/>
    <xf numFmtId="0" fontId="47" fillId="61" borderId="115" applyNumberFormat="0" applyFont="0" applyAlignment="0" applyProtection="0"/>
    <xf numFmtId="0" fontId="48" fillId="61" borderId="115" applyNumberFormat="0" applyFont="0" applyAlignment="0" applyProtection="0"/>
    <xf numFmtId="211" fontId="48" fillId="61" borderId="115" applyNumberFormat="0" applyFont="0" applyAlignment="0" applyProtection="0"/>
    <xf numFmtId="0" fontId="88" fillId="42" borderId="114" applyNumberFormat="0" applyAlignment="0" applyProtection="0"/>
    <xf numFmtId="0" fontId="48" fillId="61" borderId="154" applyNumberFormat="0" applyFont="0" applyAlignment="0" applyProtection="0"/>
    <xf numFmtId="0" fontId="88" fillId="42" borderId="128" applyNumberFormat="0" applyAlignment="0" applyProtection="0"/>
    <xf numFmtId="0" fontId="55" fillId="61" borderId="102" applyNumberFormat="0" applyFont="0" applyAlignment="0" applyProtection="0"/>
    <xf numFmtId="0" fontId="65" fillId="57" borderId="153" applyNumberFormat="0" applyAlignment="0" applyProtection="0"/>
    <xf numFmtId="211" fontId="242" fillId="0" borderId="104" applyNumberFormat="0" applyFill="0" applyAlignment="0" applyProtection="0"/>
    <xf numFmtId="0" fontId="208" fillId="0" borderId="98" applyNumberFormat="0" applyFill="0" applyAlignment="0" applyProtection="0"/>
    <xf numFmtId="0" fontId="114" fillId="0" borderId="131" applyNumberFormat="0" applyFill="0" applyAlignment="0" applyProtection="0"/>
    <xf numFmtId="0" fontId="211" fillId="42" borderId="101" applyNumberFormat="0" applyAlignment="0" applyProtection="0"/>
    <xf numFmtId="0" fontId="88" fillId="42" borderId="114" applyNumberFormat="0" applyAlignment="0" applyProtection="0"/>
    <xf numFmtId="211" fontId="243" fillId="0" borderId="82" applyNumberFormat="0" applyFill="0" applyAlignment="0" applyProtection="0"/>
    <xf numFmtId="211" fontId="226" fillId="57" borderId="81" applyNumberFormat="0" applyAlignment="0" applyProtection="0"/>
    <xf numFmtId="211" fontId="242" fillId="0" borderId="82" applyNumberFormat="0" applyFill="0" applyAlignment="0" applyProtection="0"/>
    <xf numFmtId="211" fontId="243" fillId="0" borderId="82" applyNumberFormat="0" applyFill="0" applyAlignment="0" applyProtection="0"/>
    <xf numFmtId="211" fontId="243" fillId="0" borderId="82" applyNumberFormat="0" applyFill="0" applyAlignment="0" applyProtection="0"/>
    <xf numFmtId="211" fontId="243" fillId="0" borderId="82" applyNumberFormat="0" applyFill="0" applyAlignment="0" applyProtection="0"/>
    <xf numFmtId="211" fontId="243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42" fillId="0" borderId="82" applyNumberFormat="0" applyFill="0" applyAlignment="0" applyProtection="0"/>
    <xf numFmtId="211" fontId="225" fillId="57" borderId="81" applyNumberFormat="0" applyAlignment="0" applyProtection="0"/>
    <xf numFmtId="211" fontId="226" fillId="57" borderId="81" applyNumberFormat="0" applyAlignment="0" applyProtection="0"/>
    <xf numFmtId="211" fontId="226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0" fontId="167" fillId="61" borderId="80" applyNumberFormat="0" applyFont="0" applyAlignment="0" applyProtection="0"/>
    <xf numFmtId="211" fontId="67" fillId="61" borderId="80" applyNumberFormat="0" applyFont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211" fontId="215" fillId="64" borderId="77"/>
    <xf numFmtId="0" fontId="213" fillId="42" borderId="79" applyNumberFormat="0" applyAlignment="0" applyProtection="0"/>
    <xf numFmtId="211" fontId="212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0" fontId="367" fillId="62" borderId="153" applyNumberFormat="0" applyAlignment="0" applyProtection="0"/>
    <xf numFmtId="0" fontId="114" fillId="0" borderId="82" applyNumberFormat="0" applyFill="0" applyAlignment="0" applyProtection="0"/>
    <xf numFmtId="0" fontId="88" fillId="42" borderId="114" applyNumberFormat="0" applyAlignment="0" applyProtection="0"/>
    <xf numFmtId="0" fontId="65" fillId="57" borderId="79" applyNumberFormat="0" applyAlignment="0" applyProtection="0"/>
    <xf numFmtId="211" fontId="243" fillId="0" borderId="86" applyNumberFormat="0" applyFill="0" applyAlignment="0" applyProtection="0"/>
    <xf numFmtId="0" fontId="47" fillId="61" borderId="115" applyNumberFormat="0" applyFont="0" applyAlignment="0" applyProtection="0"/>
    <xf numFmtId="0" fontId="208" fillId="0" borderId="91" applyNumberFormat="0" applyFill="0" applyAlignment="0" applyProtection="0"/>
    <xf numFmtId="0" fontId="55" fillId="61" borderId="102" applyNumberFormat="0" applyFont="0" applyAlignment="0" applyProtection="0"/>
    <xf numFmtId="211" fontId="242" fillId="0" borderId="86" applyNumberFormat="0" applyFill="0" applyAlignment="0" applyProtection="0"/>
    <xf numFmtId="211" fontId="225" fillId="57" borderId="85" applyNumberFormat="0" applyAlignment="0" applyProtection="0"/>
    <xf numFmtId="211" fontId="67" fillId="61" borderId="84" applyNumberFormat="0" applyFont="0" applyAlignment="0" applyProtection="0"/>
    <xf numFmtId="211" fontId="211" fillId="42" borderId="114" applyNumberFormat="0" applyAlignment="0" applyProtection="0"/>
    <xf numFmtId="0" fontId="88" fillId="42" borderId="114" applyNumberFormat="0" applyAlignment="0" applyProtection="0"/>
    <xf numFmtId="0" fontId="88" fillId="42" borderId="140" applyNumberFormat="0" applyAlignment="0" applyProtection="0"/>
    <xf numFmtId="0" fontId="47" fillId="61" borderId="102" applyNumberFormat="0" applyFont="0" applyAlignment="0" applyProtection="0"/>
    <xf numFmtId="0" fontId="242" fillId="0" borderId="117" applyNumberFormat="0" applyFill="0" applyAlignment="0" applyProtection="0"/>
    <xf numFmtId="0" fontId="114" fillId="0" borderId="131" applyNumberFormat="0" applyFill="0" applyAlignment="0" applyProtection="0"/>
    <xf numFmtId="211" fontId="243" fillId="0" borderId="104" applyNumberFormat="0" applyFill="0" applyAlignment="0" applyProtection="0"/>
    <xf numFmtId="0" fontId="114" fillId="0" borderId="117" applyNumberFormat="0" applyFill="0" applyAlignment="0" applyProtection="0"/>
    <xf numFmtId="0" fontId="55" fillId="61" borderId="141" applyNumberFormat="0" applyFont="0" applyAlignment="0" applyProtection="0"/>
    <xf numFmtId="0" fontId="65" fillId="57" borderId="140" applyNumberFormat="0" applyAlignment="0" applyProtection="0"/>
    <xf numFmtId="211" fontId="207" fillId="0" borderId="135" applyNumberFormat="0" applyFill="0" applyAlignment="0" applyProtection="0"/>
    <xf numFmtId="211" fontId="242" fillId="0" borderId="104" applyNumberFormat="0" applyFill="0" applyAlignment="0" applyProtection="0"/>
    <xf numFmtId="0" fontId="47" fillId="61" borderId="154" applyNumberFormat="0" applyFont="0" applyAlignment="0" applyProtection="0"/>
    <xf numFmtId="211" fontId="182" fillId="57" borderId="128" applyNumberFormat="0" applyAlignment="0" applyProtection="0"/>
    <xf numFmtId="211" fontId="242" fillId="0" borderId="70" applyNumberFormat="0" applyFill="0" applyAlignment="0" applyProtection="0"/>
    <xf numFmtId="0" fontId="88" fillId="42" borderId="153" applyNumberFormat="0" applyAlignment="0" applyProtection="0"/>
    <xf numFmtId="211" fontId="215" fillId="0" borderId="77"/>
    <xf numFmtId="211" fontId="243" fillId="0" borderId="70" applyNumberFormat="0" applyFill="0" applyAlignment="0" applyProtection="0"/>
    <xf numFmtId="211" fontId="243" fillId="0" borderId="70" applyNumberFormat="0" applyFill="0" applyAlignment="0" applyProtection="0"/>
    <xf numFmtId="211" fontId="243" fillId="0" borderId="70" applyNumberFormat="0" applyFill="0" applyAlignment="0" applyProtection="0"/>
    <xf numFmtId="211" fontId="242" fillId="0" borderId="70" applyNumberFormat="0" applyFill="0" applyAlignment="0" applyProtection="0"/>
    <xf numFmtId="211" fontId="243" fillId="0" borderId="70" applyNumberFormat="0" applyFill="0" applyAlignment="0" applyProtection="0"/>
    <xf numFmtId="211" fontId="243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08" fillId="0" borderId="98" applyNumberFormat="0" applyFill="0" applyAlignment="0" applyProtection="0"/>
    <xf numFmtId="0" fontId="88" fillId="42" borderId="101" applyNumberFormat="0" applyAlignment="0" applyProtection="0"/>
    <xf numFmtId="0" fontId="82" fillId="0" borderId="150" applyNumberFormat="0" applyFill="0" applyAlignment="0" applyProtection="0"/>
    <xf numFmtId="0" fontId="367" fillId="57" borderId="114" applyNumberFormat="0" applyAlignment="0" applyProtection="0"/>
    <xf numFmtId="211" fontId="207" fillId="0" borderId="122" applyNumberFormat="0" applyFill="0" applyAlignment="0" applyProtection="0"/>
    <xf numFmtId="0" fontId="82" fillId="0" borderId="122" applyNumberFormat="0" applyFill="0" applyAlignment="0" applyProtection="0"/>
    <xf numFmtId="0" fontId="88" fillId="42" borderId="114" applyNumberFormat="0" applyAlignment="0" applyProtection="0"/>
    <xf numFmtId="0" fontId="65" fillId="57" borderId="153" applyNumberFormat="0" applyAlignment="0" applyProtection="0"/>
    <xf numFmtId="0" fontId="47" fillId="61" borderId="154" applyNumberFormat="0" applyFont="0" applyAlignment="0" applyProtection="0"/>
    <xf numFmtId="0" fontId="13" fillId="61" borderId="115" applyNumberFormat="0" applyFont="0" applyAlignment="0" applyProtection="0"/>
    <xf numFmtId="0" fontId="196" fillId="0" borderId="72" applyNumberFormat="0" applyFill="0" applyBorder="0" applyAlignment="0" applyProtection="0">
      <alignment horizontal="centerContinuous"/>
    </xf>
    <xf numFmtId="0" fontId="88" fillId="42" borderId="128" applyNumberFormat="0" applyAlignment="0" applyProtection="0"/>
    <xf numFmtId="0" fontId="47" fillId="61" borderId="102" applyNumberFormat="0" applyFont="0" applyAlignment="0" applyProtection="0"/>
    <xf numFmtId="0" fontId="367" fillId="62" borderId="153" applyNumberFormat="0" applyAlignment="0" applyProtection="0"/>
    <xf numFmtId="211" fontId="226" fillId="57" borderId="69" applyNumberFormat="0" applyAlignment="0" applyProtection="0"/>
    <xf numFmtId="211" fontId="226" fillId="57" borderId="69" applyNumberFormat="0" applyAlignment="0" applyProtection="0"/>
    <xf numFmtId="211" fontId="225" fillId="57" borderId="69" applyNumberForma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0" fontId="99" fillId="57" borderId="142" applyNumberForma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0" fontId="55" fillId="61" borderId="102" applyNumberFormat="0" applyFont="0" applyAlignment="0" applyProtection="0"/>
    <xf numFmtId="211" fontId="182" fillId="57" borderId="83" applyNumberFormat="0" applyAlignment="0" applyProtection="0"/>
    <xf numFmtId="0" fontId="55" fillId="61" borderId="141" applyNumberFormat="0" applyFont="0" applyAlignment="0" applyProtection="0"/>
    <xf numFmtId="211" fontId="182" fillId="57" borderId="101" applyNumberFormat="0" applyAlignment="0" applyProtection="0"/>
    <xf numFmtId="0" fontId="114" fillId="0" borderId="104" applyNumberFormat="0" applyFill="0" applyAlignment="0" applyProtection="0"/>
    <xf numFmtId="0" fontId="162" fillId="0" borderId="136" applyNumberFormat="0" applyFill="0" applyProtection="0">
      <alignment horizontal="center"/>
    </xf>
    <xf numFmtId="211" fontId="207" fillId="0" borderId="91" applyNumberFormat="0" applyFill="0" applyAlignment="0" applyProtection="0"/>
    <xf numFmtId="0" fontId="55" fillId="61" borderId="129" applyNumberFormat="0" applyFont="0" applyAlignment="0" applyProtection="0"/>
    <xf numFmtId="211" fontId="182" fillId="57" borderId="83" applyNumberFormat="0" applyAlignment="0" applyProtection="0"/>
    <xf numFmtId="0" fontId="55" fillId="61" borderId="141" applyNumberFormat="0" applyFont="0" applyAlignment="0" applyProtection="0"/>
    <xf numFmtId="211" fontId="211" fillId="42" borderId="83" applyNumberFormat="0" applyAlignment="0" applyProtection="0"/>
    <xf numFmtId="211" fontId="183" fillId="57" borderId="83" applyNumberFormat="0" applyAlignment="0" applyProtection="0"/>
    <xf numFmtId="211" fontId="211" fillId="42" borderId="83" applyNumberFormat="0" applyAlignment="0" applyProtection="0"/>
    <xf numFmtId="211" fontId="225" fillId="57" borderId="85" applyNumberForma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43" fillId="0" borderId="86" applyNumberFormat="0" applyFill="0" applyAlignment="0" applyProtection="0"/>
    <xf numFmtId="211" fontId="242" fillId="0" borderId="86" applyNumberFormat="0" applyFill="0" applyAlignment="0" applyProtection="0"/>
    <xf numFmtId="211" fontId="212" fillId="42" borderId="114" applyNumberFormat="0" applyAlignment="0" applyProtection="0"/>
    <xf numFmtId="211" fontId="243" fillId="0" borderId="86" applyNumberFormat="0" applyFill="0" applyAlignment="0" applyProtection="0"/>
    <xf numFmtId="0" fontId="226" fillId="57" borderId="155" applyNumberFormat="0" applyAlignment="0" applyProtection="0"/>
    <xf numFmtId="0" fontId="88" fillId="42" borderId="101" applyNumberFormat="0" applyAlignment="0" applyProtection="0"/>
    <xf numFmtId="211" fontId="212" fillId="42" borderId="67" applyNumberFormat="0" applyAlignment="0" applyProtection="0"/>
    <xf numFmtId="0" fontId="213" fillId="42" borderId="67" applyNumberFormat="0" applyAlignment="0" applyProtection="0"/>
    <xf numFmtId="211" fontId="212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67" fillId="61" borderId="115" applyNumberFormat="0" applyFont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0" fontId="114" fillId="0" borderId="143" applyNumberFormat="0" applyFill="0" applyAlignment="0" applyProtection="0"/>
    <xf numFmtId="0" fontId="65" fillId="57" borderId="128" applyNumberFormat="0" applyAlignment="0" applyProtection="0"/>
    <xf numFmtId="0" fontId="47" fillId="61" borderId="102" applyNumberFormat="0" applyFont="0" applyAlignment="0" applyProtection="0"/>
    <xf numFmtId="0" fontId="82" fillId="0" borderId="135" applyNumberFormat="0" applyFill="0" applyAlignment="0" applyProtection="0"/>
    <xf numFmtId="0" fontId="47" fillId="61" borderId="129" applyNumberFormat="0" applyFont="0" applyAlignment="0" applyProtection="0"/>
    <xf numFmtId="211" fontId="48" fillId="61" borderId="102" applyNumberFormat="0" applyFont="0" applyAlignment="0" applyProtection="0"/>
    <xf numFmtId="211" fontId="208" fillId="0" borderId="135" applyNumberFormat="0" applyFill="0" applyAlignment="0" applyProtection="0"/>
    <xf numFmtId="0" fontId="55" fillId="61" borderId="141" applyNumberFormat="0" applyFont="0" applyAlignment="0" applyProtection="0"/>
    <xf numFmtId="211" fontId="208" fillId="0" borderId="111" applyNumberFormat="0" applyFill="0" applyAlignment="0" applyProtection="0"/>
    <xf numFmtId="0" fontId="55" fillId="61" borderId="141" applyNumberFormat="0" applyFont="0" applyAlignment="0" applyProtection="0"/>
    <xf numFmtId="0" fontId="88" fillId="42" borderId="140" applyNumberFormat="0" applyAlignment="0" applyProtection="0"/>
    <xf numFmtId="211" fontId="225" fillId="57" borderId="142" applyNumberFormat="0" applyAlignment="0" applyProtection="0"/>
    <xf numFmtId="0" fontId="82" fillId="0" borderId="111" applyNumberFormat="0" applyFill="0" applyAlignment="0" applyProtection="0"/>
    <xf numFmtId="211" fontId="48" fillId="61" borderId="102" applyNumberFormat="0" applyFont="0" applyAlignment="0" applyProtection="0"/>
    <xf numFmtId="0" fontId="226" fillId="57" borderId="130" applyNumberFormat="0" applyAlignment="0" applyProtection="0"/>
    <xf numFmtId="0" fontId="47" fillId="61" borderId="129" applyNumberFormat="0" applyFont="0" applyAlignment="0" applyProtection="0"/>
    <xf numFmtId="0" fontId="99" fillId="57" borderId="103" applyNumberFormat="0" applyAlignment="0" applyProtection="0"/>
    <xf numFmtId="0" fontId="114" fillId="0" borderId="117" applyNumberFormat="0" applyFill="0" applyAlignment="0" applyProtection="0"/>
    <xf numFmtId="211" fontId="225" fillId="57" borderId="103" applyNumberFormat="0" applyAlignment="0" applyProtection="0"/>
    <xf numFmtId="0" fontId="114" fillId="0" borderId="156" applyNumberFormat="0" applyFill="0" applyAlignment="0" applyProtection="0"/>
    <xf numFmtId="211" fontId="183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0" fontId="368" fillId="57" borderId="128" applyNumberFormat="0" applyAlignment="0" applyProtection="0"/>
    <xf numFmtId="0" fontId="212" fillId="42" borderId="83" applyNumberFormat="0" applyAlignment="0" applyProtection="0"/>
    <xf numFmtId="0" fontId="55" fillId="61" borderId="141" applyNumberFormat="0" applyFont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211" fontId="208" fillId="0" borderId="91" applyNumberFormat="0" applyFill="0" applyAlignment="0" applyProtection="0"/>
    <xf numFmtId="0" fontId="114" fillId="0" borderId="156" applyNumberFormat="0" applyFill="0" applyAlignment="0" applyProtection="0"/>
    <xf numFmtId="0" fontId="82" fillId="0" borderId="111" applyNumberFormat="0" applyFill="0" applyAlignment="0" applyProtection="0"/>
    <xf numFmtId="0" fontId="99" fillId="57" borderId="142" applyNumberFormat="0" applyAlignment="0" applyProtection="0"/>
    <xf numFmtId="0" fontId="114" fillId="0" borderId="117" applyNumberFormat="0" applyFill="0" applyAlignment="0" applyProtection="0"/>
    <xf numFmtId="0" fontId="82" fillId="0" borderId="135" applyNumberFormat="0" applyFill="0" applyAlignment="0" applyProtection="0"/>
    <xf numFmtId="0" fontId="211" fillId="42" borderId="128" applyNumberFormat="0" applyAlignment="0" applyProtection="0"/>
    <xf numFmtId="0" fontId="65" fillId="57" borderId="101" applyNumberFormat="0" applyAlignment="0" applyProtection="0"/>
    <xf numFmtId="0" fontId="88" fillId="42" borderId="101" applyNumberFormat="0" applyAlignment="0" applyProtection="0"/>
    <xf numFmtId="0" fontId="114" fillId="0" borderId="143" applyNumberFormat="0" applyFill="0" applyAlignment="0" applyProtection="0"/>
    <xf numFmtId="211" fontId="48" fillId="61" borderId="129" applyNumberFormat="0" applyFont="0" applyAlignment="0" applyProtection="0"/>
    <xf numFmtId="0" fontId="65" fillId="57" borderId="101" applyNumberFormat="0" applyAlignment="0" applyProtection="0"/>
    <xf numFmtId="0" fontId="47" fillId="61" borderId="102" applyNumberFormat="0" applyFont="0" applyAlignment="0" applyProtection="0"/>
    <xf numFmtId="0" fontId="65" fillId="57" borderId="114" applyNumberFormat="0" applyAlignment="0" applyProtection="0"/>
    <xf numFmtId="0" fontId="47" fillId="61" borderId="129" applyNumberFormat="0" applyFont="0" applyAlignment="0" applyProtection="0"/>
    <xf numFmtId="0" fontId="114" fillId="0" borderId="131" applyNumberFormat="0" applyFill="0" applyAlignment="0" applyProtection="0"/>
    <xf numFmtId="0" fontId="99" fillId="57" borderId="142" applyNumberFormat="0" applyAlignment="0" applyProtection="0"/>
    <xf numFmtId="0" fontId="242" fillId="0" borderId="117" applyNumberFormat="0" applyFill="0" applyAlignment="0" applyProtection="0"/>
    <xf numFmtId="0" fontId="99" fillId="57" borderId="155" applyNumberFormat="0" applyAlignment="0" applyProtection="0"/>
    <xf numFmtId="0" fontId="55" fillId="61" borderId="141" applyNumberFormat="0" applyFont="0" applyAlignment="0" applyProtection="0"/>
    <xf numFmtId="0" fontId="114" fillId="0" borderId="143" applyNumberFormat="0" applyFill="0" applyAlignment="0" applyProtection="0"/>
    <xf numFmtId="211" fontId="242" fillId="0" borderId="117" applyNumberFormat="0" applyFill="0" applyAlignment="0" applyProtection="0"/>
    <xf numFmtId="0" fontId="47" fillId="61" borderId="115" applyNumberFormat="0" applyFont="0" applyAlignment="0" applyProtection="0"/>
    <xf numFmtId="0" fontId="55" fillId="61" borderId="115" applyNumberFormat="0" applyFont="0" applyAlignment="0" applyProtection="0"/>
    <xf numFmtId="0" fontId="280" fillId="61" borderId="154" applyNumberFormat="0" applyFont="0" applyAlignment="0" applyProtection="0"/>
    <xf numFmtId="211" fontId="226" fillId="57" borderId="142" applyNumberFormat="0" applyAlignment="0" applyProtection="0"/>
    <xf numFmtId="0" fontId="55" fillId="61" borderId="115" applyNumberFormat="0" applyFont="0" applyAlignment="0" applyProtection="0"/>
    <xf numFmtId="0" fontId="114" fillId="0" borderId="104" applyNumberFormat="0" applyFill="0" applyAlignment="0" applyProtection="0"/>
    <xf numFmtId="211" fontId="207" fillId="0" borderId="98" applyNumberFormat="0" applyFill="0" applyAlignment="0" applyProtection="0"/>
    <xf numFmtId="37" fontId="78" fillId="0" borderId="139" applyFill="0"/>
    <xf numFmtId="0" fontId="55" fillId="61" borderId="141" applyNumberFormat="0" applyFont="0" applyAlignment="0" applyProtection="0"/>
    <xf numFmtId="211" fontId="225" fillId="57" borderId="142" applyNumberFormat="0" applyAlignment="0" applyProtection="0"/>
    <xf numFmtId="211" fontId="242" fillId="0" borderId="104" applyNumberFormat="0" applyFill="0" applyAlignment="0" applyProtection="0"/>
    <xf numFmtId="211" fontId="225" fillId="57" borderId="116" applyNumberFormat="0" applyAlignment="0" applyProtection="0"/>
    <xf numFmtId="0" fontId="88" fillId="42" borderId="101" applyNumberFormat="0" applyAlignment="0" applyProtection="0"/>
    <xf numFmtId="211" fontId="48" fillId="61" borderId="102" applyNumberFormat="0" applyFon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88" fillId="42" borderId="140" applyNumberFormat="0" applyAlignment="0" applyProtection="0"/>
    <xf numFmtId="0" fontId="88" fillId="42" borderId="114" applyNumberFormat="0" applyAlignment="0" applyProtection="0"/>
    <xf numFmtId="0" fontId="225" fillId="57" borderId="142" applyNumberFormat="0" applyAlignment="0" applyProtection="0"/>
    <xf numFmtId="0" fontId="60" fillId="0" borderId="138">
      <alignment horizontal="center"/>
    </xf>
    <xf numFmtId="0" fontId="208" fillId="0" borderId="122" applyNumberFormat="0" applyFill="0" applyAlignment="0" applyProtection="0"/>
    <xf numFmtId="0" fontId="55" fillId="61" borderId="115" applyNumberFormat="0" applyFont="0" applyAlignment="0" applyProtection="0"/>
    <xf numFmtId="0" fontId="114" fillId="0" borderId="117" applyNumberFormat="0" applyFill="0" applyAlignment="0" applyProtection="0"/>
    <xf numFmtId="0" fontId="55" fillId="61" borderId="154" applyNumberFormat="0" applyFont="0" applyAlignment="0" applyProtection="0"/>
    <xf numFmtId="211" fontId="225" fillId="57" borderId="103" applyNumberFormat="0" applyAlignment="0" applyProtection="0"/>
    <xf numFmtId="0" fontId="48" fillId="61" borderId="141" applyNumberFormat="0" applyFont="0" applyAlignment="0" applyProtection="0"/>
    <xf numFmtId="211" fontId="208" fillId="0" borderId="111" applyNumberFormat="0" applyFill="0" applyAlignment="0" applyProtection="0"/>
    <xf numFmtId="0" fontId="114" fillId="0" borderId="131" applyNumberFormat="0" applyFill="0" applyAlignment="0" applyProtection="0"/>
    <xf numFmtId="0" fontId="88" fillId="42" borderId="128" applyNumberFormat="0" applyAlignment="0" applyProtection="0"/>
    <xf numFmtId="0" fontId="88" fillId="42" borderId="114" applyNumberFormat="0" applyAlignment="0" applyProtection="0"/>
    <xf numFmtId="211" fontId="208" fillId="0" borderId="111" applyNumberFormat="0" applyFill="0" applyAlignment="0" applyProtection="0"/>
    <xf numFmtId="0" fontId="211" fillId="42" borderId="114" applyNumberFormat="0" applyAlignment="0" applyProtection="0"/>
    <xf numFmtId="0" fontId="65" fillId="57" borderId="153" applyNumberFormat="0" applyAlignment="0" applyProtection="0"/>
    <xf numFmtId="0" fontId="88" fillId="42" borderId="140" applyNumberFormat="0" applyAlignment="0" applyProtection="0"/>
    <xf numFmtId="211" fontId="48" fillId="61" borderId="102" applyNumberFormat="0" applyFont="0" applyAlignment="0" applyProtection="0"/>
    <xf numFmtId="211" fontId="48" fillId="61" borderId="115" applyNumberFormat="0" applyFont="0" applyAlignment="0" applyProtection="0"/>
    <xf numFmtId="0" fontId="55" fillId="61" borderId="102" applyNumberFormat="0" applyFont="0" applyAlignment="0" applyProtection="0"/>
    <xf numFmtId="0" fontId="88" fillId="42" borderId="114" applyNumberFormat="0" applyAlignment="0" applyProtection="0"/>
    <xf numFmtId="0" fontId="114" fillId="0" borderId="104" applyNumberFormat="0" applyFill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13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48" fillId="61" borderId="141" applyNumberFormat="0" applyFon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225" fillId="57" borderId="142" applyNumberFormat="0" applyAlignment="0" applyProtection="0"/>
    <xf numFmtId="0" fontId="55" fillId="61" borderId="141" applyNumberFormat="0" applyFont="0" applyAlignment="0" applyProtection="0"/>
    <xf numFmtId="211" fontId="226" fillId="57" borderId="142" applyNumberFormat="0" applyAlignment="0" applyProtection="0"/>
    <xf numFmtId="0" fontId="183" fillId="57" borderId="101" applyNumberFormat="0" applyAlignment="0" applyProtection="0"/>
    <xf numFmtId="211" fontId="48" fillId="61" borderId="102" applyNumberFormat="0" applyFont="0" applyAlignment="0" applyProtection="0"/>
    <xf numFmtId="0" fontId="182" fillId="57" borderId="128" applyNumberFormat="0" applyAlignment="0" applyProtection="0"/>
    <xf numFmtId="0" fontId="65" fillId="57" borderId="101" applyNumberFormat="0" applyAlignment="0" applyProtection="0"/>
    <xf numFmtId="0" fontId="114" fillId="0" borderId="143" applyNumberFormat="0" applyFill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211" fontId="67" fillId="61" borderId="102" applyNumberFormat="0" applyFont="0" applyAlignment="0" applyProtection="0"/>
    <xf numFmtId="0" fontId="55" fillId="61" borderId="102" applyNumberFormat="0" applyFont="0" applyAlignment="0" applyProtection="0"/>
    <xf numFmtId="0" fontId="114" fillId="0" borderId="117" applyNumberFormat="0" applyFill="0" applyAlignment="0" applyProtection="0"/>
    <xf numFmtId="211" fontId="48" fillId="61" borderId="129" applyNumberFormat="0" applyFont="0" applyAlignment="0" applyProtection="0"/>
    <xf numFmtId="0" fontId="99" fillId="57" borderId="155" applyNumberFormat="0" applyAlignment="0" applyProtection="0"/>
    <xf numFmtId="0" fontId="88" fillId="42" borderId="128" applyNumberFormat="0" applyAlignment="0" applyProtection="0"/>
    <xf numFmtId="0" fontId="55" fillId="61" borderId="154" applyNumberFormat="0" applyFont="0" applyAlignment="0" applyProtection="0"/>
    <xf numFmtId="211" fontId="211" fillId="42" borderId="101" applyNumberFormat="0" applyAlignment="0" applyProtection="0"/>
    <xf numFmtId="0" fontId="55" fillId="61" borderId="102" applyNumberFormat="0" applyFont="0" applyAlignment="0" applyProtection="0"/>
    <xf numFmtId="211" fontId="207" fillId="0" borderId="111" applyNumberFormat="0" applyFill="0" applyAlignment="0" applyProtection="0"/>
    <xf numFmtId="0" fontId="381" fillId="0" borderId="156" applyNumberFormat="0" applyFill="0" applyAlignment="0" applyProtection="0"/>
    <xf numFmtId="0" fontId="88" fillId="42" borderId="101" applyNumberFormat="0" applyAlignment="0" applyProtection="0"/>
    <xf numFmtId="0" fontId="48" fillId="61" borderId="141" applyNumberFormat="0" applyFont="0" applyAlignment="0" applyProtection="0"/>
    <xf numFmtId="211" fontId="242" fillId="0" borderId="104" applyNumberFormat="0" applyFill="0" applyAlignment="0" applyProtection="0"/>
    <xf numFmtId="211" fontId="182" fillId="57" borderId="101" applyNumberFormat="0" applyAlignment="0" applyProtection="0"/>
    <xf numFmtId="211" fontId="67" fillId="61" borderId="141" applyNumberFormat="0" applyFont="0" applyAlignment="0" applyProtection="0"/>
    <xf numFmtId="0" fontId="88" fillId="42" borderId="128" applyNumberFormat="0" applyAlignment="0" applyProtection="0"/>
    <xf numFmtId="0" fontId="34" fillId="61" borderId="154" applyNumberFormat="0" applyFont="0" applyAlignment="0" applyProtection="0"/>
    <xf numFmtId="211" fontId="182" fillId="57" borderId="114" applyNumberFormat="0" applyAlignment="0" applyProtection="0"/>
    <xf numFmtId="0" fontId="114" fillId="0" borderId="131" applyNumberFormat="0" applyFill="0" applyAlignment="0" applyProtection="0"/>
    <xf numFmtId="211" fontId="182" fillId="57" borderId="140" applyNumberFormat="0" applyAlignment="0" applyProtection="0"/>
    <xf numFmtId="0" fontId="88" fillId="42" borderId="140" applyNumberFormat="0" applyAlignment="0" applyProtection="0"/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211" fontId="242" fillId="0" borderId="117" applyNumberFormat="0" applyFill="0" applyAlignment="0" applyProtection="0"/>
    <xf numFmtId="0" fontId="13" fillId="61" borderId="102" applyNumberFormat="0" applyFont="0" applyAlignment="0" applyProtection="0"/>
    <xf numFmtId="0" fontId="114" fillId="0" borderId="104" applyNumberFormat="0" applyFill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48" fillId="61" borderId="102" applyNumberFormat="0" applyFont="0" applyAlignment="0" applyProtection="0"/>
    <xf numFmtId="0" fontId="13" fillId="61" borderId="102" applyNumberFormat="0" applyFont="0" applyAlignment="0" applyProtection="0"/>
    <xf numFmtId="0" fontId="88" fillId="42" borderId="67" applyNumberFormat="0" applyAlignment="0" applyProtection="0"/>
    <xf numFmtId="0" fontId="88" fillId="42" borderId="114" applyNumberFormat="0" applyAlignment="0" applyProtection="0"/>
    <xf numFmtId="211" fontId="243" fillId="0" borderId="117" applyNumberFormat="0" applyFill="0" applyAlignment="0" applyProtection="0"/>
    <xf numFmtId="0" fontId="377" fillId="42" borderId="101" applyNumberFormat="0" applyAlignment="0" applyProtection="0"/>
    <xf numFmtId="0" fontId="211" fillId="42" borderId="101" applyNumberFormat="0" applyAlignment="0" applyProtection="0"/>
    <xf numFmtId="0" fontId="55" fillId="61" borderId="102" applyNumberFormat="0" applyFont="0" applyAlignment="0" applyProtection="0"/>
    <xf numFmtId="0" fontId="55" fillId="61" borderId="141" applyNumberFormat="0" applyFont="0" applyAlignment="0" applyProtection="0"/>
    <xf numFmtId="0" fontId="99" fillId="57" borderId="103" applyNumberFormat="0" applyAlignment="0" applyProtection="0"/>
    <xf numFmtId="0" fontId="47" fillId="61" borderId="102" applyNumberFormat="0" applyFont="0" applyAlignment="0" applyProtection="0"/>
    <xf numFmtId="0" fontId="391" fillId="0" borderId="145" applyNumberFormat="0" applyFill="0" applyAlignment="0" applyProtection="0"/>
    <xf numFmtId="211" fontId="48" fillId="61" borderId="115" applyNumberFormat="0" applyFont="0" applyAlignment="0" applyProtection="0"/>
    <xf numFmtId="211" fontId="208" fillId="0" borderId="135" applyNumberFormat="0" applyFill="0" applyAlignment="0" applyProtection="0"/>
    <xf numFmtId="0" fontId="65" fillId="57" borderId="153" applyNumberFormat="0" applyAlignment="0" applyProtection="0"/>
    <xf numFmtId="0" fontId="114" fillId="0" borderId="131" applyNumberFormat="0" applyFill="0" applyAlignment="0" applyProtection="0"/>
    <xf numFmtId="0" fontId="88" fillId="42" borderId="128" applyNumberFormat="0" applyAlignment="0" applyProtection="0"/>
    <xf numFmtId="0" fontId="220" fillId="0" borderId="146" applyNumberFormat="0" applyFill="0" applyBorder="0" applyAlignment="0" applyProtection="0">
      <alignment horizontal="centerContinuous"/>
    </xf>
    <xf numFmtId="0" fontId="48" fillId="61" borderId="102" applyNumberFormat="0" applyFont="0" applyAlignment="0" applyProtection="0"/>
    <xf numFmtId="211" fontId="212" fillId="42" borderId="128" applyNumberFormat="0" applyAlignment="0" applyProtection="0"/>
    <xf numFmtId="0" fontId="182" fillId="57" borderId="140" applyNumberFormat="0" applyAlignment="0" applyProtection="0"/>
    <xf numFmtId="211" fontId="207" fillId="0" borderId="135" applyNumberFormat="0" applyFill="0" applyAlignment="0" applyProtection="0"/>
    <xf numFmtId="0" fontId="88" fillId="42" borderId="153" applyNumberFormat="0" applyAlignment="0" applyProtection="0"/>
    <xf numFmtId="0" fontId="99" fillId="57" borderId="130" applyNumberFormat="0" applyAlignment="0" applyProtection="0"/>
    <xf numFmtId="0" fontId="378" fillId="42" borderId="140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295" fillId="0" borderId="150" applyNumberFormat="0" applyFill="0" applyAlignment="0" applyProtection="0">
      <alignment vertical="center"/>
    </xf>
    <xf numFmtId="0" fontId="88" fillId="42" borderId="140" applyNumberFormat="0" applyAlignment="0" applyProtection="0"/>
    <xf numFmtId="0" fontId="65" fillId="57" borderId="101" applyNumberFormat="0" applyAlignment="0" applyProtection="0"/>
    <xf numFmtId="0" fontId="88" fillId="42" borderId="140" applyNumberFormat="0" applyAlignment="0" applyProtection="0"/>
    <xf numFmtId="0" fontId="82" fillId="0" borderId="98" applyNumberFormat="0" applyFill="0" applyAlignment="0" applyProtection="0"/>
    <xf numFmtId="0" fontId="55" fillId="61" borderId="102" applyNumberFormat="0" applyFont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225" fillId="57" borderId="116" applyNumberFormat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211" fontId="225" fillId="57" borderId="85" applyNumberFormat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211" fontId="48" fillId="61" borderId="84" applyNumberFormat="0" applyFont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88" fillId="42" borderId="128" applyNumberFormat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78" fillId="0" borderId="120">
      <alignment horizontal="left" vertical="center"/>
    </xf>
    <xf numFmtId="0" fontId="55" fillId="61" borderId="115" applyNumberFormat="0" applyFont="0" applyAlignment="0" applyProtection="0"/>
    <xf numFmtId="211" fontId="242" fillId="0" borderId="117" applyNumberFormat="0" applyFill="0" applyAlignment="0" applyProtection="0"/>
    <xf numFmtId="0" fontId="225" fillId="57" borderId="116" applyNumberFormat="0" applyAlignment="0" applyProtection="0"/>
    <xf numFmtId="0" fontId="55" fillId="61" borderId="115" applyNumberFormat="0" applyFont="0" applyAlignment="0" applyProtection="0"/>
    <xf numFmtId="0" fontId="207" fillId="0" borderId="122" applyNumberFormat="0" applyFill="0" applyAlignment="0" applyProtection="0"/>
    <xf numFmtId="0" fontId="65" fillId="57" borderId="140" applyNumberFormat="0" applyAlignment="0" applyProtection="0"/>
    <xf numFmtId="0" fontId="55" fillId="61" borderId="129" applyNumberFormat="0" applyFont="0" applyAlignment="0" applyProtection="0"/>
    <xf numFmtId="0" fontId="55" fillId="61" borderId="141" applyNumberFormat="0" applyFont="0" applyAlignment="0" applyProtection="0"/>
    <xf numFmtId="0" fontId="99" fillId="57" borderId="116" applyNumberFormat="0" applyAlignment="0" applyProtection="0"/>
    <xf numFmtId="0" fontId="242" fillId="0" borderId="104" applyNumberFormat="0" applyFill="0" applyAlignment="0" applyProtection="0"/>
    <xf numFmtId="211" fontId="207" fillId="0" borderId="122" applyNumberFormat="0" applyFill="0" applyAlignment="0" applyProtection="0"/>
    <xf numFmtId="0" fontId="55" fillId="61" borderId="102" applyNumberFormat="0" applyFont="0" applyAlignment="0" applyProtection="0"/>
    <xf numFmtId="0" fontId="88" fillId="42" borderId="101" applyNumberFormat="0" applyAlignment="0" applyProtection="0"/>
    <xf numFmtId="0" fontId="242" fillId="0" borderId="104" applyNumberFormat="0" applyFill="0" applyAlignment="0" applyProtection="0"/>
    <xf numFmtId="0" fontId="182" fillId="57" borderId="101" applyNumberFormat="0" applyAlignment="0" applyProtection="0"/>
    <xf numFmtId="211" fontId="208" fillId="0" borderId="135" applyNumberFormat="0" applyFill="0" applyAlignment="0" applyProtection="0"/>
    <xf numFmtId="0" fontId="88" fillId="42" borderId="101" applyNumberFormat="0" applyAlignment="0" applyProtection="0"/>
    <xf numFmtId="0" fontId="183" fillId="57" borderId="128" applyNumberFormat="0" applyAlignment="0" applyProtection="0"/>
    <xf numFmtId="0" fontId="114" fillId="0" borderId="143" applyNumberFormat="0" applyFill="0" applyAlignment="0" applyProtection="0"/>
    <xf numFmtId="0" fontId="114" fillId="0" borderId="104" applyNumberFormat="0" applyFill="0" applyAlignment="0" applyProtection="0"/>
    <xf numFmtId="0" fontId="114" fillId="0" borderId="117" applyNumberFormat="0" applyFill="0" applyAlignment="0" applyProtection="0"/>
    <xf numFmtId="0" fontId="55" fillId="61" borderId="102" applyNumberFormat="0" applyFont="0" applyAlignment="0" applyProtection="0"/>
    <xf numFmtId="0" fontId="88" fillId="42" borderId="128" applyNumberFormat="0" applyAlignment="0" applyProtection="0"/>
    <xf numFmtId="0" fontId="55" fillId="61" borderId="115" applyNumberFormat="0" applyFont="0" applyAlignment="0" applyProtection="0"/>
    <xf numFmtId="0" fontId="378" fillId="42" borderId="114" applyNumberFormat="0" applyAlignment="0" applyProtection="0"/>
    <xf numFmtId="0" fontId="88" fillId="42" borderId="114" applyNumberFormat="0" applyAlignment="0" applyProtection="0"/>
    <xf numFmtId="0" fontId="207" fillId="0" borderId="111" applyNumberFormat="0" applyFill="0" applyAlignment="0" applyProtection="0"/>
    <xf numFmtId="0" fontId="88" fillId="42" borderId="101" applyNumberFormat="0" applyAlignment="0" applyProtection="0"/>
    <xf numFmtId="0" fontId="47" fillId="61" borderId="115" applyNumberFormat="0" applyFont="0" applyAlignment="0" applyProtection="0"/>
    <xf numFmtId="0" fontId="65" fillId="57" borderId="101" applyNumberFormat="0" applyAlignment="0" applyProtection="0"/>
    <xf numFmtId="0" fontId="225" fillId="57" borderId="116" applyNumberFormat="0" applyAlignment="0" applyProtection="0"/>
    <xf numFmtId="211" fontId="48" fillId="61" borderId="141" applyNumberFormat="0" applyFont="0" applyAlignment="0" applyProtection="0"/>
    <xf numFmtId="0" fontId="65" fillId="57" borderId="114" applyNumberFormat="0" applyAlignment="0" applyProtection="0"/>
    <xf numFmtId="0" fontId="88" fillId="42" borderId="114" applyNumberFormat="0" applyAlignment="0" applyProtection="0"/>
    <xf numFmtId="0" fontId="13" fillId="61" borderId="115" applyNumberFormat="0" applyFont="0" applyAlignment="0" applyProtection="0"/>
    <xf numFmtId="0" fontId="365" fillId="62" borderId="69" applyNumberFormat="0" applyAlignment="0" applyProtection="0"/>
    <xf numFmtId="0" fontId="366" fillId="57" borderId="69" applyNumberFormat="0" applyAlignment="0" applyProtection="0"/>
    <xf numFmtId="0" fontId="365" fillId="62" borderId="69" applyNumberFormat="0" applyAlignment="0" applyProtection="0"/>
    <xf numFmtId="0" fontId="365" fillId="57" borderId="69" applyNumberFormat="0" applyAlignment="0" applyProtection="0"/>
    <xf numFmtId="0" fontId="365" fillId="62" borderId="69" applyNumberFormat="0" applyAlignment="0" applyProtection="0"/>
    <xf numFmtId="0" fontId="367" fillId="62" borderId="67" applyNumberFormat="0" applyAlignment="0" applyProtection="0"/>
    <xf numFmtId="0" fontId="367" fillId="62" borderId="67" applyNumberFormat="0" applyAlignment="0" applyProtection="0"/>
    <xf numFmtId="0" fontId="368" fillId="57" borderId="67" applyNumberFormat="0" applyAlignment="0" applyProtection="0"/>
    <xf numFmtId="0" fontId="368" fillId="57" borderId="67" applyNumberFormat="0" applyAlignment="0" applyProtection="0"/>
    <xf numFmtId="0" fontId="368" fillId="57" borderId="67" applyNumberFormat="0" applyAlignment="0" applyProtection="0"/>
    <xf numFmtId="0" fontId="368" fillId="57" borderId="67" applyNumberFormat="0" applyAlignment="0" applyProtection="0"/>
    <xf numFmtId="0" fontId="368" fillId="57" borderId="67" applyNumberFormat="0" applyAlignment="0" applyProtection="0"/>
    <xf numFmtId="0" fontId="368" fillId="57" borderId="67" applyNumberFormat="0" applyAlignment="0" applyProtection="0"/>
    <xf numFmtId="0" fontId="367" fillId="62" borderId="67" applyNumberFormat="0" applyAlignment="0" applyProtection="0"/>
    <xf numFmtId="0" fontId="367" fillId="62" borderId="67" applyNumberFormat="0" applyAlignment="0" applyProtection="0"/>
    <xf numFmtId="0" fontId="367" fillId="62" borderId="67" applyNumberFormat="0" applyAlignment="0" applyProtection="0"/>
    <xf numFmtId="0" fontId="367" fillId="62" borderId="67" applyNumberFormat="0" applyAlignment="0" applyProtection="0"/>
    <xf numFmtId="0" fontId="367" fillId="62" borderId="67" applyNumberFormat="0" applyAlignment="0" applyProtection="0"/>
    <xf numFmtId="0" fontId="367" fillId="62" borderId="67" applyNumberFormat="0" applyAlignment="0" applyProtection="0"/>
    <xf numFmtId="0" fontId="367" fillId="57" borderId="67" applyNumberFormat="0" applyAlignment="0" applyProtection="0"/>
    <xf numFmtId="0" fontId="367" fillId="57" borderId="67" applyNumberFormat="0" applyAlignment="0" applyProtection="0"/>
    <xf numFmtId="0" fontId="367" fillId="57" borderId="67" applyNumberFormat="0" applyAlignment="0" applyProtection="0"/>
    <xf numFmtId="0" fontId="367" fillId="57" borderId="67" applyNumberFormat="0" applyAlignment="0" applyProtection="0"/>
    <xf numFmtId="0" fontId="367" fillId="57" borderId="67" applyNumberFormat="0" applyAlignment="0" applyProtection="0"/>
    <xf numFmtId="0" fontId="367" fillId="57" borderId="67" applyNumberFormat="0" applyAlignment="0" applyProtection="0"/>
    <xf numFmtId="0" fontId="367" fillId="62" borderId="67" applyNumberFormat="0" applyAlignment="0" applyProtection="0"/>
    <xf numFmtId="0" fontId="367" fillId="62" borderId="67" applyNumberFormat="0" applyAlignment="0" applyProtection="0"/>
    <xf numFmtId="0" fontId="367" fillId="62" borderId="67" applyNumberFormat="0" applyAlignment="0" applyProtection="0"/>
    <xf numFmtId="0" fontId="367" fillId="62" borderId="67" applyNumberFormat="0" applyAlignment="0" applyProtection="0"/>
    <xf numFmtId="0" fontId="367" fillId="62" borderId="67" applyNumberFormat="0" applyAlignment="0" applyProtection="0"/>
    <xf numFmtId="211" fontId="182" fillId="57" borderId="128" applyNumberFormat="0" applyAlignment="0" applyProtection="0"/>
    <xf numFmtId="0" fontId="114" fillId="0" borderId="117" applyNumberFormat="0" applyFill="0" applyAlignment="0" applyProtection="0"/>
    <xf numFmtId="0" fontId="208" fillId="0" borderId="91" applyNumberFormat="0" applyFill="0" applyAlignment="0" applyProtection="0"/>
    <xf numFmtId="211" fontId="243" fillId="0" borderId="117" applyNumberFormat="0" applyFill="0" applyAlignment="0" applyProtection="0"/>
    <xf numFmtId="0" fontId="88" fillId="42" borderId="101" applyNumberFormat="0" applyAlignment="0" applyProtection="0"/>
    <xf numFmtId="0" fontId="82" fillId="0" borderId="111" applyNumberFormat="0" applyFill="0" applyAlignment="0" applyProtection="0"/>
    <xf numFmtId="0" fontId="211" fillId="42" borderId="128" applyNumberFormat="0" applyAlignment="0" applyProtection="0"/>
    <xf numFmtId="0" fontId="99" fillId="57" borderId="142" applyNumberFormat="0" applyAlignment="0" applyProtection="0"/>
    <xf numFmtId="0" fontId="207" fillId="0" borderId="98" applyNumberFormat="0" applyFill="0" applyAlignment="0" applyProtection="0"/>
    <xf numFmtId="0" fontId="114" fillId="0" borderId="104" applyNumberFormat="0" applyFill="0" applyAlignment="0" applyProtection="0"/>
    <xf numFmtId="49" fontId="63" fillId="0" borderId="74" applyNumberFormat="0" applyAlignment="0" applyProtection="0">
      <alignment horizontal="left" wrapText="1"/>
    </xf>
    <xf numFmtId="0" fontId="65" fillId="57" borderId="114" applyNumberFormat="0" applyAlignment="0" applyProtection="0"/>
    <xf numFmtId="0" fontId="55" fillId="61" borderId="141" applyNumberFormat="0" applyFont="0" applyAlignment="0" applyProtection="0"/>
    <xf numFmtId="0" fontId="377" fillId="60" borderId="67" applyNumberFormat="0" applyAlignment="0" applyProtection="0"/>
    <xf numFmtId="0" fontId="377" fillId="60" borderId="67" applyNumberFormat="0" applyAlignment="0" applyProtection="0"/>
    <xf numFmtId="0" fontId="378" fillId="42" borderId="67" applyNumberFormat="0" applyAlignment="0" applyProtection="0"/>
    <xf numFmtId="0" fontId="378" fillId="42" borderId="67" applyNumberFormat="0" applyAlignment="0" applyProtection="0"/>
    <xf numFmtId="0" fontId="378" fillId="42" borderId="67" applyNumberFormat="0" applyAlignment="0" applyProtection="0"/>
    <xf numFmtId="0" fontId="378" fillId="42" borderId="67" applyNumberFormat="0" applyAlignment="0" applyProtection="0"/>
    <xf numFmtId="0" fontId="378" fillId="42" borderId="67" applyNumberFormat="0" applyAlignment="0" applyProtection="0"/>
    <xf numFmtId="0" fontId="378" fillId="42" borderId="67" applyNumberFormat="0" applyAlignment="0" applyProtection="0"/>
    <xf numFmtId="0" fontId="377" fillId="60" borderId="67" applyNumberFormat="0" applyAlignment="0" applyProtection="0"/>
    <xf numFmtId="0" fontId="377" fillId="60" borderId="67" applyNumberFormat="0" applyAlignment="0" applyProtection="0"/>
    <xf numFmtId="0" fontId="377" fillId="60" borderId="67" applyNumberFormat="0" applyAlignment="0" applyProtection="0"/>
    <xf numFmtId="0" fontId="377" fillId="60" borderId="67" applyNumberFormat="0" applyAlignment="0" applyProtection="0"/>
    <xf numFmtId="0" fontId="377" fillId="60" borderId="67" applyNumberFormat="0" applyAlignment="0" applyProtection="0"/>
    <xf numFmtId="0" fontId="377" fillId="60" borderId="67" applyNumberFormat="0" applyAlignment="0" applyProtection="0"/>
    <xf numFmtId="0" fontId="377" fillId="42" borderId="67" applyNumberFormat="0" applyAlignment="0" applyProtection="0"/>
    <xf numFmtId="0" fontId="377" fillId="42" borderId="67" applyNumberFormat="0" applyAlignment="0" applyProtection="0"/>
    <xf numFmtId="0" fontId="377" fillId="42" borderId="67" applyNumberFormat="0" applyAlignment="0" applyProtection="0"/>
    <xf numFmtId="0" fontId="377" fillId="42" borderId="67" applyNumberFormat="0" applyAlignment="0" applyProtection="0"/>
    <xf numFmtId="0" fontId="377" fillId="42" borderId="67" applyNumberFormat="0" applyAlignment="0" applyProtection="0"/>
    <xf numFmtId="0" fontId="377" fillId="42" borderId="67" applyNumberFormat="0" applyAlignment="0" applyProtection="0"/>
    <xf numFmtId="0" fontId="377" fillId="60" borderId="67" applyNumberFormat="0" applyAlignment="0" applyProtection="0"/>
    <xf numFmtId="0" fontId="377" fillId="60" borderId="67" applyNumberFormat="0" applyAlignment="0" applyProtection="0"/>
    <xf numFmtId="0" fontId="377" fillId="60" borderId="67" applyNumberFormat="0" applyAlignment="0" applyProtection="0"/>
    <xf numFmtId="0" fontId="377" fillId="60" borderId="67" applyNumberFormat="0" applyAlignment="0" applyProtection="0"/>
    <xf numFmtId="0" fontId="377" fillId="60" borderId="67" applyNumberFormat="0" applyAlignment="0" applyProtection="0"/>
    <xf numFmtId="0" fontId="55" fillId="61" borderId="129" applyNumberFormat="0" applyFont="0" applyAlignment="0" applyProtection="0"/>
    <xf numFmtId="0" fontId="55" fillId="61" borderId="154" applyNumberFormat="0" applyFont="0" applyAlignment="0" applyProtection="0"/>
    <xf numFmtId="0" fontId="381" fillId="0" borderId="71" applyNumberFormat="0" applyFill="0" applyAlignment="0" applyProtection="0"/>
    <xf numFmtId="0" fontId="381" fillId="0" borderId="71" applyNumberFormat="0" applyFill="0" applyAlignment="0" applyProtection="0"/>
    <xf numFmtId="0" fontId="382" fillId="0" borderId="70" applyNumberFormat="0" applyFill="0" applyAlignment="0" applyProtection="0"/>
    <xf numFmtId="0" fontId="382" fillId="0" borderId="70" applyNumberFormat="0" applyFill="0" applyAlignment="0" applyProtection="0"/>
    <xf numFmtId="0" fontId="382" fillId="0" borderId="70" applyNumberFormat="0" applyFill="0" applyAlignment="0" applyProtection="0"/>
    <xf numFmtId="0" fontId="382" fillId="0" borderId="70" applyNumberFormat="0" applyFill="0" applyAlignment="0" applyProtection="0"/>
    <xf numFmtId="0" fontId="382" fillId="0" borderId="70" applyNumberFormat="0" applyFill="0" applyAlignment="0" applyProtection="0"/>
    <xf numFmtId="0" fontId="382" fillId="0" borderId="70" applyNumberFormat="0" applyFill="0" applyAlignment="0" applyProtection="0"/>
    <xf numFmtId="0" fontId="381" fillId="0" borderId="71" applyNumberFormat="0" applyFill="0" applyAlignment="0" applyProtection="0"/>
    <xf numFmtId="0" fontId="381" fillId="0" borderId="71" applyNumberFormat="0" applyFill="0" applyAlignment="0" applyProtection="0"/>
    <xf numFmtId="0" fontId="381" fillId="0" borderId="71" applyNumberFormat="0" applyFill="0" applyAlignment="0" applyProtection="0"/>
    <xf numFmtId="0" fontId="381" fillId="0" borderId="71" applyNumberFormat="0" applyFill="0" applyAlignment="0" applyProtection="0"/>
    <xf numFmtId="0" fontId="381" fillId="0" borderId="71" applyNumberFormat="0" applyFill="0" applyAlignment="0" applyProtection="0"/>
    <xf numFmtId="0" fontId="381" fillId="0" borderId="71" applyNumberFormat="0" applyFill="0" applyAlignment="0" applyProtection="0"/>
    <xf numFmtId="0" fontId="381" fillId="0" borderId="70" applyNumberFormat="0" applyFill="0" applyAlignment="0" applyProtection="0"/>
    <xf numFmtId="0" fontId="381" fillId="0" borderId="70" applyNumberFormat="0" applyFill="0" applyAlignment="0" applyProtection="0"/>
    <xf numFmtId="0" fontId="381" fillId="0" borderId="70" applyNumberFormat="0" applyFill="0" applyAlignment="0" applyProtection="0"/>
    <xf numFmtId="0" fontId="381" fillId="0" borderId="70" applyNumberFormat="0" applyFill="0" applyAlignment="0" applyProtection="0"/>
    <xf numFmtId="0" fontId="381" fillId="0" borderId="70" applyNumberFormat="0" applyFill="0" applyAlignment="0" applyProtection="0"/>
    <xf numFmtId="0" fontId="381" fillId="0" borderId="70" applyNumberFormat="0" applyFill="0" applyAlignment="0" applyProtection="0"/>
    <xf numFmtId="0" fontId="381" fillId="0" borderId="71" applyNumberFormat="0" applyFill="0" applyAlignment="0" applyProtection="0"/>
    <xf numFmtId="0" fontId="381" fillId="0" borderId="71" applyNumberFormat="0" applyFill="0" applyAlignment="0" applyProtection="0"/>
    <xf numFmtId="0" fontId="381" fillId="0" borderId="71" applyNumberFormat="0" applyFill="0" applyAlignment="0" applyProtection="0"/>
    <xf numFmtId="0" fontId="381" fillId="0" borderId="71" applyNumberFormat="0" applyFill="0" applyAlignment="0" applyProtection="0"/>
    <xf numFmtId="0" fontId="381" fillId="0" borderId="71" applyNumberFormat="0" applyFill="0" applyAlignment="0" applyProtection="0"/>
    <xf numFmtId="0" fontId="47" fillId="61" borderId="115" applyNumberFormat="0" applyFont="0" applyAlignment="0" applyProtection="0"/>
    <xf numFmtId="0" fontId="213" fillId="42" borderId="114" applyNumberFormat="0" applyAlignment="0" applyProtection="0"/>
    <xf numFmtId="0" fontId="99" fillId="57" borderId="116" applyNumberFormat="0" applyAlignment="0" applyProtection="0"/>
    <xf numFmtId="0" fontId="55" fillId="61" borderId="115" applyNumberFormat="0" applyFont="0" applyAlignment="0" applyProtection="0"/>
    <xf numFmtId="0" fontId="55" fillId="61" borderId="154" applyNumberFormat="0" applyFont="0" applyAlignment="0" applyProtection="0"/>
    <xf numFmtId="0" fontId="114" fillId="0" borderId="104" applyNumberFormat="0" applyFill="0" applyAlignment="0" applyProtection="0"/>
    <xf numFmtId="0" fontId="65" fillId="57" borderId="114" applyNumberFormat="0" applyAlignment="0" applyProtection="0"/>
    <xf numFmtId="0" fontId="88" fillId="42" borderId="153" applyNumberFormat="0" applyAlignment="0" applyProtection="0"/>
    <xf numFmtId="0" fontId="114" fillId="0" borderId="143" applyNumberFormat="0" applyFill="0" applyAlignment="0" applyProtection="0"/>
    <xf numFmtId="0" fontId="211" fillId="42" borderId="101" applyNumberFormat="0" applyAlignment="0" applyProtection="0"/>
    <xf numFmtId="0" fontId="211" fillId="42" borderId="114" applyNumberFormat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280" fillId="61" borderId="68" applyNumberFormat="0" applyFont="0" applyAlignment="0" applyProtection="0"/>
    <xf numFmtId="0" fontId="280" fillId="61" borderId="68" applyNumberFormat="0" applyFont="0" applyAlignment="0" applyProtection="0"/>
    <xf numFmtId="0" fontId="280" fillId="61" borderId="68" applyNumberFormat="0" applyFont="0" applyAlignment="0" applyProtection="0"/>
    <xf numFmtId="0" fontId="280" fillId="61" borderId="68" applyNumberFormat="0" applyFont="0" applyAlignment="0" applyProtection="0"/>
    <xf numFmtId="0" fontId="280" fillId="61" borderId="68" applyNumberFormat="0" applyFont="0" applyAlignment="0" applyProtection="0"/>
    <xf numFmtId="0" fontId="280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34" fillId="61" borderId="68" applyNumberFormat="0" applyFont="0" applyAlignment="0" applyProtection="0"/>
    <xf numFmtId="0" fontId="34" fillId="61" borderId="68" applyNumberFormat="0" applyFont="0" applyAlignment="0" applyProtection="0"/>
    <xf numFmtId="0" fontId="34" fillId="61" borderId="68" applyNumberFormat="0" applyFont="0" applyAlignment="0" applyProtection="0"/>
    <xf numFmtId="0" fontId="34" fillId="61" borderId="68" applyNumberFormat="0" applyFont="0" applyAlignment="0" applyProtection="0"/>
    <xf numFmtId="0" fontId="34" fillId="61" borderId="68" applyNumberFormat="0" applyFont="0" applyAlignment="0" applyProtection="0"/>
    <xf numFmtId="0" fontId="34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13" fillId="61" borderId="68" applyNumberFormat="0" applyFont="0" applyAlignment="0" applyProtection="0"/>
    <xf numFmtId="0" fontId="368" fillId="57" borderId="101" applyNumberFormat="0" applyAlignment="0" applyProtection="0"/>
    <xf numFmtId="211" fontId="242" fillId="0" borderId="117" applyNumberFormat="0" applyFill="0" applyAlignment="0" applyProtection="0"/>
    <xf numFmtId="211" fontId="182" fillId="57" borderId="101" applyNumberFormat="0" applyAlignment="0" applyProtection="0"/>
    <xf numFmtId="211" fontId="48" fillId="61" borderId="115" applyNumberFormat="0" applyFont="0" applyAlignment="0" applyProtection="0"/>
    <xf numFmtId="0" fontId="242" fillId="0" borderId="117" applyNumberFormat="0" applyFill="0" applyAlignment="0" applyProtection="0"/>
    <xf numFmtId="0" fontId="88" fillId="42" borderId="128" applyNumberFormat="0" applyAlignment="0" applyProtection="0"/>
    <xf numFmtId="211" fontId="225" fillId="57" borderId="142" applyNumberFormat="0" applyAlignment="0" applyProtection="0"/>
    <xf numFmtId="0" fontId="99" fillId="57" borderId="103" applyNumberFormat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0" fontId="55" fillId="61" borderId="141" applyNumberFormat="0" applyFont="0" applyAlignment="0" applyProtection="0"/>
    <xf numFmtId="0" fontId="212" fillId="42" borderId="114" applyNumberFormat="0" applyAlignment="0" applyProtection="0"/>
    <xf numFmtId="0" fontId="88" fillId="42" borderId="101" applyNumberFormat="0" applyAlignment="0" applyProtection="0"/>
    <xf numFmtId="211" fontId="225" fillId="57" borderId="116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88" fillId="42" borderId="67" applyNumberForma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13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242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367" fillId="62" borderId="67" applyNumberFormat="0" applyAlignment="0" applyProtection="0"/>
    <xf numFmtId="0" fontId="368" fillId="57" borderId="67" applyNumberFormat="0" applyAlignment="0" applyProtection="0"/>
    <xf numFmtId="0" fontId="377" fillId="60" borderId="67" applyNumberFormat="0" applyAlignment="0" applyProtection="0"/>
    <xf numFmtId="0" fontId="378" fillId="42" borderId="67" applyNumberFormat="0" applyAlignment="0" applyProtection="0"/>
    <xf numFmtId="0" fontId="381" fillId="0" borderId="71" applyNumberFormat="0" applyFill="0" applyAlignment="0" applyProtection="0"/>
    <xf numFmtId="0" fontId="382" fillId="0" borderId="70" applyNumberFormat="0" applyFill="0" applyAlignment="0" applyProtection="0"/>
    <xf numFmtId="0" fontId="13" fillId="61" borderId="68" applyNumberFormat="0" applyFont="0" applyAlignment="0" applyProtection="0"/>
    <xf numFmtId="0" fontId="280" fillId="61" borderId="68" applyNumberFormat="0" applyFont="0" applyAlignment="0" applyProtection="0"/>
    <xf numFmtId="0" fontId="211" fillId="42" borderId="67" applyNumberFormat="0" applyAlignment="0" applyProtection="0"/>
    <xf numFmtId="0" fontId="211" fillId="42" borderId="67" applyNumberFormat="0" applyAlignment="0" applyProtection="0"/>
    <xf numFmtId="0" fontId="226" fillId="57" borderId="103" applyNumberFormat="0" applyAlignment="0" applyProtection="0"/>
    <xf numFmtId="0" fontId="34" fillId="61" borderId="68" applyNumberFormat="0" applyFont="0" applyAlignment="0" applyProtection="0"/>
    <xf numFmtId="0" fontId="381" fillId="0" borderId="70" applyNumberFormat="0" applyFill="0" applyAlignment="0" applyProtection="0"/>
    <xf numFmtId="0" fontId="377" fillId="42" borderId="67" applyNumberFormat="0" applyAlignment="0" applyProtection="0"/>
    <xf numFmtId="0" fontId="367" fillId="57" borderId="67" applyNumberFormat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367" fillId="62" borderId="67" applyNumberFormat="0" applyAlignment="0" applyProtection="0"/>
    <xf numFmtId="0" fontId="377" fillId="60" borderId="67" applyNumberFormat="0" applyAlignment="0" applyProtection="0"/>
    <xf numFmtId="0" fontId="381" fillId="0" borderId="71" applyNumberFormat="0" applyFill="0" applyAlignment="0" applyProtection="0"/>
    <xf numFmtId="0" fontId="13" fillId="61" borderId="68" applyNumberFormat="0" applyFont="0" applyAlignment="0" applyProtection="0"/>
    <xf numFmtId="211" fontId="211" fillId="42" borderId="79" applyNumberFormat="0" applyAlignment="0" applyProtection="0"/>
    <xf numFmtId="0" fontId="88" fillId="42" borderId="114" applyNumberFormat="0" applyAlignment="0" applyProtection="0"/>
    <xf numFmtId="0" fontId="99" fillId="57" borderId="130" applyNumberFormat="0" applyAlignment="0" applyProtection="0"/>
    <xf numFmtId="0" fontId="65" fillId="57" borderId="153" applyNumberFormat="0" applyAlignment="0" applyProtection="0"/>
    <xf numFmtId="0" fontId="34" fillId="61" borderId="68" applyNumberFormat="0" applyFont="0" applyAlignment="0" applyProtection="0"/>
    <xf numFmtId="0" fontId="48" fillId="61" borderId="102" applyNumberFormat="0" applyFon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211" fontId="182" fillId="57" borderId="83" applyNumberFormat="0" applyAlignment="0" applyProtection="0"/>
    <xf numFmtId="0" fontId="114" fillId="0" borderId="131" applyNumberFormat="0" applyFill="0" applyAlignment="0" applyProtection="0"/>
    <xf numFmtId="211" fontId="182" fillId="57" borderId="101" applyNumberFormat="0" applyAlignment="0" applyProtection="0"/>
    <xf numFmtId="0" fontId="211" fillId="42" borderId="153" applyNumberForma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211" fontId="182" fillId="57" borderId="83" applyNumberFormat="0" applyAlignment="0" applyProtection="0"/>
    <xf numFmtId="0" fontId="114" fillId="0" borderId="104" applyNumberFormat="0" applyFill="0" applyAlignment="0" applyProtection="0"/>
    <xf numFmtId="0" fontId="242" fillId="0" borderId="143" applyNumberFormat="0" applyFill="0" applyAlignment="0" applyProtection="0"/>
    <xf numFmtId="0" fontId="211" fillId="42" borderId="101" applyNumberFormat="0" applyAlignment="0" applyProtection="0"/>
    <xf numFmtId="211" fontId="207" fillId="0" borderId="91" applyNumberFormat="0" applyFill="0" applyAlignment="0" applyProtection="0"/>
    <xf numFmtId="0" fontId="88" fillId="42" borderId="140" applyNumberFormat="0" applyAlignment="0" applyProtection="0"/>
    <xf numFmtId="211" fontId="243" fillId="0" borderId="86" applyNumberFormat="0" applyFill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211" fontId="182" fillId="57" borderId="101" applyNumberFormat="0" applyAlignment="0" applyProtection="0"/>
    <xf numFmtId="0" fontId="55" fillId="61" borderId="115" applyNumberFormat="0" applyFont="0" applyAlignment="0" applyProtection="0"/>
    <xf numFmtId="211" fontId="242" fillId="0" borderId="104" applyNumberFormat="0" applyFill="0" applyAlignment="0" applyProtection="0"/>
    <xf numFmtId="0" fontId="114" fillId="0" borderId="104" applyNumberFormat="0" applyFill="0" applyAlignment="0" applyProtection="0"/>
    <xf numFmtId="0" fontId="47" fillId="61" borderId="129" applyNumberFormat="0" applyFont="0" applyAlignment="0" applyProtection="0"/>
    <xf numFmtId="0" fontId="65" fillId="57" borderId="101" applyNumberFormat="0" applyAlignment="0" applyProtection="0"/>
    <xf numFmtId="0" fontId="55" fillId="61" borderId="154" applyNumberFormat="0" applyFont="0" applyAlignment="0" applyProtection="0"/>
    <xf numFmtId="0" fontId="114" fillId="0" borderId="104" applyNumberFormat="0" applyFill="0" applyAlignment="0" applyProtection="0"/>
    <xf numFmtId="0" fontId="88" fillId="42" borderId="153" applyNumberFormat="0" applyAlignment="0" applyProtection="0"/>
    <xf numFmtId="0" fontId="423" fillId="57" borderId="114" applyNumberFormat="0" applyAlignment="0" applyProtection="0">
      <alignment vertical="center"/>
    </xf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48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13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55" fillId="61" borderId="68" applyNumberFormat="0" applyFont="0" applyAlignment="0" applyProtection="0"/>
    <xf numFmtId="0" fontId="13" fillId="61" borderId="68" applyNumberFormat="0" applyFont="0" applyAlignment="0" applyProtection="0"/>
    <xf numFmtId="0" fontId="280" fillId="61" borderId="68" applyNumberFormat="0" applyFont="0" applyAlignment="0" applyProtection="0"/>
    <xf numFmtId="211" fontId="208" fillId="0" borderId="122" applyNumberFormat="0" applyFill="0" applyAlignment="0" applyProtection="0"/>
    <xf numFmtId="211" fontId="211" fillId="42" borderId="83" applyNumberFormat="0" applyAlignment="0" applyProtection="0"/>
    <xf numFmtId="0" fontId="211" fillId="42" borderId="67" applyNumberFormat="0" applyAlignment="0" applyProtection="0"/>
    <xf numFmtId="211" fontId="211" fillId="42" borderId="67" applyNumberFormat="0" applyAlignment="0" applyProtection="0"/>
    <xf numFmtId="211" fontId="225" fillId="57" borderId="142" applyNumberFormat="0" applyAlignment="0" applyProtection="0"/>
    <xf numFmtId="211" fontId="225" fillId="57" borderId="85" applyNumberFormat="0" applyAlignment="0" applyProtection="0"/>
    <xf numFmtId="211" fontId="243" fillId="0" borderId="131" applyNumberFormat="0" applyFill="0" applyAlignment="0" applyProtection="0"/>
    <xf numFmtId="0" fontId="55" fillId="61" borderId="102" applyNumberFormat="0" applyFont="0" applyAlignment="0" applyProtection="0"/>
    <xf numFmtId="0" fontId="34" fillId="61" borderId="68" applyNumberFormat="0" applyFont="0" applyAlignment="0" applyProtection="0"/>
    <xf numFmtId="211" fontId="182" fillId="57" borderId="114" applyNumberFormat="0" applyAlignment="0" applyProtection="0"/>
    <xf numFmtId="0" fontId="55" fillId="61" borderId="154" applyNumberFormat="0" applyFont="0" applyAlignment="0" applyProtection="0"/>
    <xf numFmtId="211" fontId="211" fillId="42" borderId="67" applyNumberFormat="0" applyAlignment="0" applyProtection="0"/>
    <xf numFmtId="211" fontId="226" fillId="57" borderId="130" applyNumberFormat="0" applyAlignment="0" applyProtection="0"/>
    <xf numFmtId="0" fontId="13" fillId="61" borderId="68" applyNumberFormat="0" applyFont="0" applyAlignment="0" applyProtection="0"/>
    <xf numFmtId="0" fontId="47" fillId="61" borderId="102" applyNumberFormat="0" applyFont="0" applyAlignment="0" applyProtection="0"/>
    <xf numFmtId="211" fontId="211" fillId="42" borderId="83" applyNumberFormat="0" applyAlignment="0" applyProtection="0"/>
    <xf numFmtId="0" fontId="88" fillId="42" borderId="101" applyNumberFormat="0" applyAlignment="0" applyProtection="0"/>
    <xf numFmtId="211" fontId="211" fillId="42" borderId="79" applyNumberFormat="0" applyAlignment="0" applyProtection="0"/>
    <xf numFmtId="0" fontId="114" fillId="0" borderId="104" applyNumberFormat="0" applyFill="0" applyAlignment="0" applyProtection="0"/>
    <xf numFmtId="211" fontId="225" fillId="57" borderId="81" applyNumberFormat="0" applyAlignment="0" applyProtection="0"/>
    <xf numFmtId="0" fontId="114" fillId="0" borderId="117" applyNumberFormat="0" applyFill="0" applyAlignment="0" applyProtection="0"/>
    <xf numFmtId="211" fontId="182" fillId="57" borderId="114" applyNumberFormat="0" applyAlignment="0" applyProtection="0"/>
    <xf numFmtId="211" fontId="182" fillId="57" borderId="140" applyNumberFormat="0" applyAlignment="0" applyProtection="0"/>
    <xf numFmtId="211" fontId="54" fillId="0" borderId="77"/>
    <xf numFmtId="0" fontId="365" fillId="57" borderId="69" applyNumberFormat="0" applyAlignment="0" applyProtection="0"/>
    <xf numFmtId="0" fontId="367" fillId="57" borderId="67" applyNumberFormat="0" applyAlignment="0" applyProtection="0"/>
    <xf numFmtId="0" fontId="55" fillId="61" borderId="141" applyNumberFormat="0" applyFont="0" applyAlignment="0" applyProtection="0"/>
    <xf numFmtId="0" fontId="377" fillId="42" borderId="67" applyNumberFormat="0" applyAlignment="0" applyProtection="0"/>
    <xf numFmtId="0" fontId="381" fillId="0" borderId="70" applyNumberFormat="0" applyFill="0" applyAlignment="0" applyProtection="0"/>
    <xf numFmtId="0" fontId="34" fillId="61" borderId="68" applyNumberFormat="0" applyFont="0" applyAlignment="0" applyProtection="0"/>
    <xf numFmtId="211" fontId="211" fillId="42" borderId="83" applyNumberFormat="0" applyAlignment="0" applyProtection="0"/>
    <xf numFmtId="211" fontId="225" fillId="57" borderId="85" applyNumberFormat="0" applyAlignment="0" applyProtection="0"/>
    <xf numFmtId="211" fontId="211" fillId="42" borderId="114" applyNumberFormat="0" applyAlignment="0" applyProtection="0"/>
    <xf numFmtId="0" fontId="65" fillId="57" borderId="114" applyNumberFormat="0" applyAlignment="0" applyProtection="0"/>
    <xf numFmtId="211" fontId="48" fillId="61" borderId="102" applyNumberFormat="0" applyFont="0" applyAlignment="0" applyProtection="0"/>
    <xf numFmtId="211" fontId="183" fillId="57" borderId="79" applyNumberFormat="0" applyAlignment="0" applyProtection="0"/>
    <xf numFmtId="0" fontId="88" fillId="42" borderId="114" applyNumberFormat="0" applyAlignment="0" applyProtection="0"/>
    <xf numFmtId="0" fontId="55" fillId="61" borderId="102" applyNumberFormat="0" applyFont="0" applyAlignment="0" applyProtection="0"/>
    <xf numFmtId="0" fontId="47" fillId="61" borderId="115" applyNumberFormat="0" applyFont="0" applyAlignment="0" applyProtection="0"/>
    <xf numFmtId="0" fontId="48" fillId="61" borderId="129" applyNumberFormat="0" applyFont="0" applyAlignment="0" applyProtection="0"/>
    <xf numFmtId="0" fontId="211" fillId="42" borderId="140" applyNumberFormat="0" applyAlignment="0" applyProtection="0"/>
    <xf numFmtId="211" fontId="182" fillId="57" borderId="128" applyNumberFormat="0" applyAlignment="0" applyProtection="0"/>
    <xf numFmtId="0" fontId="47" fillId="61" borderId="102" applyNumberFormat="0" applyFont="0" applyAlignment="0" applyProtection="0"/>
    <xf numFmtId="0" fontId="65" fillId="57" borderId="140" applyNumberFormat="0" applyAlignment="0" applyProtection="0"/>
    <xf numFmtId="0" fontId="55" fillId="61" borderId="154" applyNumberFormat="0" applyFont="0" applyAlignment="0" applyProtection="0"/>
    <xf numFmtId="0" fontId="114" fillId="0" borderId="143" applyNumberFormat="0" applyFill="0" applyAlignment="0" applyProtection="0"/>
    <xf numFmtId="0" fontId="365" fillId="57" borderId="69" applyNumberFormat="0" applyAlignment="0" applyProtection="0"/>
    <xf numFmtId="0" fontId="244" fillId="0" borderId="104" applyNumberFormat="0" applyFill="0" applyAlignment="0" applyProtection="0"/>
    <xf numFmtId="211" fontId="48" fillId="61" borderId="115" applyNumberFormat="0" applyFont="0" applyAlignment="0" applyProtection="0"/>
    <xf numFmtId="0" fontId="114" fillId="0" borderId="156" applyNumberFormat="0" applyFill="0" applyAlignment="0" applyProtection="0"/>
    <xf numFmtId="0" fontId="114" fillId="0" borderId="143" applyNumberFormat="0" applyFill="0" applyAlignment="0" applyProtection="0"/>
    <xf numFmtId="0" fontId="88" fillId="42" borderId="114" applyNumberFormat="0" applyAlignment="0" applyProtection="0"/>
    <xf numFmtId="211" fontId="48" fillId="61" borderId="141" applyNumberFormat="0" applyFont="0" applyAlignment="0" applyProtection="0"/>
    <xf numFmtId="0" fontId="365" fillId="57" borderId="69" applyNumberFormat="0" applyAlignment="0" applyProtection="0"/>
    <xf numFmtId="211" fontId="211" fillId="42" borderId="67" applyNumberFormat="0" applyAlignment="0" applyProtection="0"/>
    <xf numFmtId="0" fontId="211" fillId="42" borderId="101" applyNumberFormat="0" applyAlignment="0" applyProtection="0"/>
    <xf numFmtId="0" fontId="82" fillId="0" borderId="111" applyNumberFormat="0" applyFill="0" applyAlignment="0" applyProtection="0"/>
    <xf numFmtId="0" fontId="211" fillId="42" borderId="153" applyNumberFormat="0" applyAlignment="0" applyProtection="0"/>
    <xf numFmtId="0" fontId="55" fillId="61" borderId="141" applyNumberFormat="0" applyFont="0" applyAlignment="0" applyProtection="0"/>
    <xf numFmtId="211" fontId="211" fillId="42" borderId="101" applyNumberFormat="0" applyAlignment="0" applyProtection="0"/>
    <xf numFmtId="0" fontId="55" fillId="61" borderId="115" applyNumberFormat="0" applyFont="0" applyAlignment="0" applyProtection="0"/>
    <xf numFmtId="0" fontId="212" fillId="42" borderId="114" applyNumberFormat="0" applyAlignment="0" applyProtection="0"/>
    <xf numFmtId="0" fontId="365" fillId="57" borderId="69" applyNumberFormat="0" applyAlignment="0" applyProtection="0"/>
    <xf numFmtId="0" fontId="365" fillId="57" borderId="69" applyNumberFormat="0" applyAlignment="0" applyProtection="0"/>
    <xf numFmtId="211" fontId="207" fillId="0" borderId="75" applyNumberFormat="0" applyFill="0" applyAlignment="0" applyProtection="0"/>
    <xf numFmtId="0" fontId="225" fillId="57" borderId="103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225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99" fillId="57" borderId="69" applyNumberFormat="0" applyAlignment="0" applyProtection="0"/>
    <xf numFmtId="0" fontId="365" fillId="62" borderId="69" applyNumberFormat="0" applyAlignment="0" applyProtection="0"/>
    <xf numFmtId="0" fontId="366" fillId="57" borderId="69" applyNumberFormat="0" applyAlignment="0" applyProtection="0"/>
    <xf numFmtId="211" fontId="48" fillId="61" borderId="129" applyNumberFormat="0" applyFont="0" applyAlignment="0" applyProtection="0"/>
    <xf numFmtId="0" fontId="82" fillId="0" borderId="98" applyNumberFormat="0" applyFill="0" applyAlignment="0" applyProtection="0"/>
    <xf numFmtId="211" fontId="242" fillId="0" borderId="131" applyNumberFormat="0" applyFill="0" applyAlignment="0" applyProtection="0"/>
    <xf numFmtId="0" fontId="381" fillId="0" borderId="144" applyNumberFormat="0" applyFill="0" applyAlignment="0" applyProtection="0"/>
    <xf numFmtId="0" fontId="65" fillId="57" borderId="114" applyNumberFormat="0" applyAlignment="0" applyProtection="0"/>
    <xf numFmtId="0" fontId="243" fillId="0" borderId="82" applyNumberFormat="0" applyFill="0" applyAlignment="0" applyProtection="0"/>
    <xf numFmtId="0" fontId="88" fillId="42" borderId="101" applyNumberFormat="0" applyAlignment="0" applyProtection="0"/>
    <xf numFmtId="0" fontId="99" fillId="57" borderId="103" applyNumberFormat="0" applyAlignment="0" applyProtection="0"/>
    <xf numFmtId="0" fontId="65" fillId="57" borderId="128" applyNumberFormat="0" applyAlignment="0" applyProtection="0"/>
    <xf numFmtId="211" fontId="211" fillId="42" borderId="67" applyNumberFormat="0" applyAlignment="0" applyProtection="0"/>
    <xf numFmtId="0" fontId="88" fillId="42" borderId="153" applyNumberFormat="0" applyAlignment="0" applyProtection="0"/>
    <xf numFmtId="0" fontId="99" fillId="57" borderId="130" applyNumberFormat="0" applyAlignment="0" applyProtection="0"/>
    <xf numFmtId="0" fontId="367" fillId="62" borderId="114" applyNumberFormat="0" applyAlignment="0" applyProtection="0"/>
    <xf numFmtId="0" fontId="114" fillId="0" borderId="131" applyNumberFormat="0" applyFill="0" applyAlignment="0" applyProtection="0"/>
    <xf numFmtId="211" fontId="225" fillId="57" borderId="81" applyNumberFormat="0" applyAlignment="0" applyProtection="0"/>
    <xf numFmtId="211" fontId="207" fillId="0" borderId="135" applyNumberFormat="0" applyFill="0" applyAlignment="0" applyProtection="0"/>
    <xf numFmtId="211" fontId="211" fillId="42" borderId="67" applyNumberFormat="0" applyAlignment="0" applyProtection="0"/>
    <xf numFmtId="0" fontId="88" fillId="42" borderId="101" applyNumberFormat="0" applyAlignment="0" applyProtection="0"/>
    <xf numFmtId="211" fontId="183" fillId="57" borderId="128" applyNumberFormat="0" applyAlignment="0" applyProtection="0"/>
    <xf numFmtId="211" fontId="207" fillId="0" borderId="91" applyNumberFormat="0" applyFill="0" applyAlignment="0" applyProtection="0"/>
    <xf numFmtId="211" fontId="54" fillId="0" borderId="77"/>
    <xf numFmtId="0" fontId="88" fillId="42" borderId="101" applyNumberFormat="0" applyAlignment="0" applyProtection="0"/>
    <xf numFmtId="0" fontId="65" fillId="57" borderId="114" applyNumberFormat="0" applyAlignment="0" applyProtection="0"/>
    <xf numFmtId="0" fontId="88" fillId="42" borderId="101" applyNumberFormat="0" applyAlignment="0" applyProtection="0"/>
    <xf numFmtId="0" fontId="365" fillId="57" borderId="69" applyNumberFormat="0" applyAlignment="0" applyProtection="0"/>
    <xf numFmtId="211" fontId="67" fillId="61" borderId="80" applyNumberFormat="0" applyFont="0" applyAlignment="0" applyProtection="0"/>
    <xf numFmtId="211" fontId="207" fillId="0" borderId="111" applyNumberFormat="0" applyFill="0" applyAlignment="0" applyProtection="0"/>
    <xf numFmtId="211" fontId="182" fillId="57" borderId="114" applyNumberFormat="0" applyAlignment="0" applyProtection="0"/>
    <xf numFmtId="0" fontId="365" fillId="62" borderId="69" applyNumberFormat="0" applyAlignment="0" applyProtection="0"/>
    <xf numFmtId="0" fontId="99" fillId="57" borderId="81" applyNumberFormat="0" applyAlignment="0" applyProtection="0"/>
    <xf numFmtId="0" fontId="114" fillId="0" borderId="104" applyNumberFormat="0" applyFill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0" fontId="99" fillId="57" borderId="142" applyNumberFormat="0" applyAlignment="0" applyProtection="0"/>
    <xf numFmtId="211" fontId="242" fillId="0" borderId="131" applyNumberFormat="0" applyFill="0" applyAlignment="0" applyProtection="0"/>
    <xf numFmtId="211" fontId="48" fillId="61" borderId="80" applyNumberFormat="0" applyFont="0" applyAlignment="0" applyProtection="0"/>
    <xf numFmtId="0" fontId="55" fillId="61" borderId="141" applyNumberFormat="0" applyFont="0" applyAlignment="0" applyProtection="0"/>
    <xf numFmtId="0" fontId="242" fillId="0" borderId="143" applyNumberFormat="0" applyFill="0" applyAlignment="0" applyProtection="0"/>
    <xf numFmtId="0" fontId="226" fillId="57" borderId="103" applyNumberFormat="0" applyAlignment="0" applyProtection="0"/>
    <xf numFmtId="0" fontId="47" fillId="61" borderId="154" applyNumberFormat="0" applyFont="0" applyAlignment="0" applyProtection="0"/>
    <xf numFmtId="0" fontId="208" fillId="0" borderId="75" applyNumberFormat="0" applyFill="0" applyAlignment="0" applyProtection="0"/>
    <xf numFmtId="0" fontId="243" fillId="0" borderId="82" applyNumberFormat="0" applyFill="0" applyAlignment="0" applyProtection="0"/>
    <xf numFmtId="0" fontId="365" fillId="57" borderId="69" applyNumberFormat="0" applyAlignment="0" applyProtection="0"/>
    <xf numFmtId="211" fontId="211" fillId="42" borderId="79" applyNumberFormat="0" applyAlignment="0" applyProtection="0"/>
    <xf numFmtId="211" fontId="207" fillId="0" borderId="122" applyNumberFormat="0" applyFill="0" applyAlignment="0" applyProtection="0"/>
    <xf numFmtId="211" fontId="183" fillId="57" borderId="79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182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65" fillId="57" borderId="67" applyNumberFormat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114" fillId="0" borderId="70" applyNumberFormat="0" applyFill="0" applyAlignment="0" applyProtection="0"/>
    <xf numFmtId="0" fontId="367" fillId="62" borderId="67" applyNumberFormat="0" applyAlignment="0" applyProtection="0"/>
    <xf numFmtId="0" fontId="377" fillId="60" borderId="67" applyNumberFormat="0" applyAlignment="0" applyProtection="0"/>
    <xf numFmtId="211" fontId="211" fillId="42" borderId="79" applyNumberFormat="0" applyAlignment="0" applyProtection="0"/>
    <xf numFmtId="0" fontId="389" fillId="0" borderId="122" applyNumberFormat="0" applyFill="0" applyAlignment="0" applyProtection="0"/>
    <xf numFmtId="211" fontId="182" fillId="57" borderId="79" applyNumberFormat="0" applyAlignment="0" applyProtection="0"/>
    <xf numFmtId="0" fontId="78" fillId="0" borderId="146">
      <alignment horizontal="left" vertical="center"/>
    </xf>
    <xf numFmtId="0" fontId="88" fillId="42" borderId="101" applyNumberFormat="0" applyAlignment="0" applyProtection="0"/>
    <xf numFmtId="0" fontId="65" fillId="57" borderId="140" applyNumberFormat="0" applyAlignment="0" applyProtection="0"/>
    <xf numFmtId="211" fontId="183" fillId="57" borderId="67" applyNumberFormat="0" applyAlignment="0" applyProtection="0"/>
    <xf numFmtId="211" fontId="182" fillId="57" borderId="140" applyNumberFormat="0" applyAlignment="0" applyProtection="0"/>
    <xf numFmtId="211" fontId="212" fillId="42" borderId="67" applyNumberFormat="0" applyAlignment="0" applyProtection="0"/>
    <xf numFmtId="0" fontId="65" fillId="57" borderId="128" applyNumberFormat="0" applyAlignment="0" applyProtection="0"/>
    <xf numFmtId="0" fontId="377" fillId="60" borderId="140" applyNumberFormat="0" applyAlignment="0" applyProtection="0"/>
    <xf numFmtId="0" fontId="88" fillId="42" borderId="114" applyNumberFormat="0" applyAlignment="0" applyProtection="0"/>
    <xf numFmtId="0" fontId="48" fillId="61" borderId="129" applyNumberFormat="0" applyFont="0" applyAlignment="0" applyProtection="0"/>
    <xf numFmtId="211" fontId="243" fillId="0" borderId="70" applyNumberFormat="0" applyFill="0" applyAlignment="0" applyProtection="0"/>
    <xf numFmtId="211" fontId="226" fillId="57" borderId="69" applyNumberFormat="0" applyAlignment="0" applyProtection="0"/>
    <xf numFmtId="0" fontId="55" fillId="61" borderId="102" applyNumberFormat="0" applyFont="0" applyAlignment="0" applyProtection="0"/>
    <xf numFmtId="0" fontId="242" fillId="0" borderId="104" applyNumberFormat="0" applyFill="0" applyAlignment="0" applyProtection="0"/>
    <xf numFmtId="0" fontId="65" fillId="57" borderId="101" applyNumberFormat="0" applyAlignment="0" applyProtection="0"/>
    <xf numFmtId="211" fontId="48" fillId="61" borderId="129" applyNumberFormat="0" applyFont="0" applyAlignment="0" applyProtection="0"/>
    <xf numFmtId="211" fontId="242" fillId="0" borderId="131" applyNumberFormat="0" applyFill="0" applyAlignment="0" applyProtection="0"/>
    <xf numFmtId="211" fontId="207" fillId="0" borderId="75" applyNumberFormat="0" applyFill="0" applyAlignment="0" applyProtection="0"/>
    <xf numFmtId="0" fontId="82" fillId="0" borderId="122" applyNumberFormat="0" applyFill="0" applyAlignment="0" applyProtection="0"/>
    <xf numFmtId="0" fontId="13" fillId="61" borderId="102" applyNumberFormat="0" applyFont="0" applyAlignment="0" applyProtection="0"/>
    <xf numFmtId="0" fontId="65" fillId="57" borderId="153" applyNumberFormat="0" applyAlignment="0" applyProtection="0"/>
    <xf numFmtId="0" fontId="82" fillId="0" borderId="135" applyNumberFormat="0" applyFill="0" applyAlignment="0" applyProtection="0"/>
    <xf numFmtId="0" fontId="65" fillId="57" borderId="140" applyNumberFormat="0" applyAlignment="0" applyProtection="0"/>
    <xf numFmtId="0" fontId="212" fillId="42" borderId="153" applyNumberFormat="0" applyAlignment="0" applyProtection="0"/>
    <xf numFmtId="211" fontId="67" fillId="61" borderId="102" applyNumberFormat="0" applyFont="0" applyAlignment="0" applyProtection="0"/>
    <xf numFmtId="0" fontId="213" fillId="42" borderId="128" applyNumberFormat="0" applyAlignment="0" applyProtection="0"/>
    <xf numFmtId="0" fontId="55" fillId="61" borderId="102" applyNumberFormat="0" applyFont="0" applyAlignment="0" applyProtection="0"/>
    <xf numFmtId="0" fontId="55" fillId="61" borderId="129" applyNumberFormat="0" applyFont="0" applyAlignment="0" applyProtection="0"/>
    <xf numFmtId="0" fontId="99" fillId="57" borderId="103" applyNumberFormat="0" applyAlignment="0" applyProtection="0"/>
    <xf numFmtId="0" fontId="367" fillId="57" borderId="101" applyNumberFormat="0" applyAlignment="0" applyProtection="0"/>
    <xf numFmtId="211" fontId="48" fillId="61" borderId="80" applyNumberFormat="0" applyFont="0" applyAlignment="0" applyProtection="0"/>
    <xf numFmtId="0" fontId="88" fillId="42" borderId="114" applyNumberFormat="0" applyAlignment="0" applyProtection="0"/>
    <xf numFmtId="211" fontId="207" fillId="0" borderId="75" applyNumberFormat="0" applyFill="0" applyAlignment="0" applyProtection="0"/>
    <xf numFmtId="0" fontId="88" fillId="42" borderId="128" applyNumberFormat="0" applyAlignment="0" applyProtection="0"/>
    <xf numFmtId="211" fontId="211" fillId="42" borderId="67" applyNumberFormat="0" applyAlignment="0" applyProtection="0"/>
    <xf numFmtId="211" fontId="212" fillId="42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242" fillId="0" borderId="86" applyNumberFormat="0" applyFill="0" applyAlignment="0" applyProtection="0"/>
    <xf numFmtId="0" fontId="225" fillId="57" borderId="103" applyNumberFormat="0" applyAlignment="0" applyProtection="0"/>
    <xf numFmtId="0" fontId="55" fillId="61" borderId="115" applyNumberFormat="0" applyFont="0" applyAlignment="0" applyProtection="0"/>
    <xf numFmtId="211" fontId="182" fillId="57" borderId="79" applyNumberFormat="0" applyAlignment="0" applyProtection="0"/>
    <xf numFmtId="0" fontId="211" fillId="42" borderId="114" applyNumberFormat="0" applyAlignment="0" applyProtection="0"/>
    <xf numFmtId="0" fontId="65" fillId="57" borderId="128" applyNumberFormat="0" applyAlignment="0" applyProtection="0"/>
    <xf numFmtId="211" fontId="182" fillId="57" borderId="79" applyNumberFormat="0" applyAlignment="0" applyProtection="0"/>
    <xf numFmtId="211" fontId="211" fillId="42" borderId="83" applyNumberFormat="0" applyAlignment="0" applyProtection="0"/>
    <xf numFmtId="211" fontId="48" fillId="61" borderId="84" applyNumberFormat="0" applyFont="0" applyAlignment="0" applyProtection="0"/>
    <xf numFmtId="211" fontId="211" fillId="42" borderId="128" applyNumberFormat="0" applyAlignment="0" applyProtection="0"/>
    <xf numFmtId="211" fontId="67" fillId="61" borderId="102" applyNumberFormat="0" applyFont="0" applyAlignment="0" applyProtection="0"/>
    <xf numFmtId="0" fontId="242" fillId="0" borderId="131" applyNumberFormat="0" applyFill="0" applyAlignment="0" applyProtection="0"/>
    <xf numFmtId="211" fontId="211" fillId="42" borderId="79" applyNumberFormat="0" applyAlignment="0" applyProtection="0"/>
    <xf numFmtId="211" fontId="182" fillId="57" borderId="79" applyNumberFormat="0" applyAlignment="0" applyProtection="0"/>
    <xf numFmtId="0" fontId="47" fillId="61" borderId="102" applyNumberFormat="0" applyFont="0" applyAlignment="0" applyProtection="0"/>
    <xf numFmtId="211" fontId="242" fillId="0" borderId="70" applyNumberFormat="0" applyFill="0" applyAlignment="0" applyProtection="0"/>
    <xf numFmtId="0" fontId="242" fillId="0" borderId="143" applyNumberFormat="0" applyFill="0" applyAlignment="0" applyProtection="0"/>
    <xf numFmtId="0" fontId="88" fillId="42" borderId="140" applyNumberFormat="0" applyAlignment="0" applyProtection="0"/>
    <xf numFmtId="0" fontId="365" fillId="57" borderId="116" applyNumberFormat="0" applyAlignment="0" applyProtection="0"/>
    <xf numFmtId="211" fontId="48" fillId="61" borderId="102" applyNumberFormat="0" applyFont="0" applyAlignment="0" applyProtection="0"/>
    <xf numFmtId="0" fontId="114" fillId="0" borderId="156" applyNumberFormat="0" applyFill="0" applyAlignment="0" applyProtection="0"/>
    <xf numFmtId="0" fontId="48" fillId="61" borderId="102" applyNumberFormat="0" applyFont="0" applyAlignment="0" applyProtection="0"/>
    <xf numFmtId="0" fontId="47" fillId="61" borderId="102" applyNumberFormat="0" applyFont="0" applyAlignment="0" applyProtection="0"/>
    <xf numFmtId="211" fontId="182" fillId="57" borderId="67" applyNumberFormat="0" applyAlignment="0" applyProtection="0"/>
    <xf numFmtId="0" fontId="114" fillId="0" borderId="156" applyNumberFormat="0" applyFill="0" applyAlignment="0" applyProtection="0"/>
    <xf numFmtId="211" fontId="211" fillId="42" borderId="83" applyNumberFormat="0" applyAlignment="0" applyProtection="0"/>
    <xf numFmtId="0" fontId="114" fillId="0" borderId="156" applyNumberFormat="0" applyFill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114" fillId="0" borderId="156" applyNumberFormat="0" applyFill="0" applyAlignment="0" applyProtection="0"/>
    <xf numFmtId="0" fontId="47" fillId="61" borderId="84" applyNumberFormat="0" applyFont="0" applyAlignment="0" applyProtection="0"/>
    <xf numFmtId="0" fontId="114" fillId="0" borderId="131" applyNumberFormat="0" applyFill="0" applyAlignment="0" applyProtection="0"/>
    <xf numFmtId="211" fontId="242" fillId="0" borderId="104" applyNumberFormat="0" applyFill="0" applyAlignment="0" applyProtection="0"/>
    <xf numFmtId="0" fontId="242" fillId="0" borderId="156" applyNumberFormat="0" applyFill="0" applyAlignment="0" applyProtection="0"/>
    <xf numFmtId="211" fontId="242" fillId="0" borderId="117" applyNumberFormat="0" applyFill="0" applyAlignment="0" applyProtection="0"/>
    <xf numFmtId="211" fontId="48" fillId="61" borderId="129" applyNumberFormat="0" applyFont="0" applyAlignment="0" applyProtection="0"/>
    <xf numFmtId="0" fontId="55" fillId="61" borderId="141" applyNumberFormat="0" applyFont="0" applyAlignment="0" applyProtection="0"/>
    <xf numFmtId="0" fontId="114" fillId="0" borderId="143" applyNumberFormat="0" applyFill="0" applyAlignment="0" applyProtection="0"/>
    <xf numFmtId="0" fontId="55" fillId="61" borderId="154" applyNumberFormat="0" applyFont="0" applyAlignment="0" applyProtection="0"/>
    <xf numFmtId="0" fontId="211" fillId="42" borderId="114" applyNumberFormat="0" applyAlignment="0" applyProtection="0"/>
    <xf numFmtId="0" fontId="114" fillId="0" borderId="143" applyNumberFormat="0" applyFill="0" applyAlignment="0" applyProtection="0"/>
    <xf numFmtId="0" fontId="55" fillId="61" borderId="115" applyNumberFormat="0" applyFont="0" applyAlignment="0" applyProtection="0"/>
    <xf numFmtId="0" fontId="55" fillId="61" borderId="129" applyNumberFormat="0" applyFont="0" applyAlignment="0" applyProtection="0"/>
    <xf numFmtId="0" fontId="55" fillId="61" borderId="115" applyNumberFormat="0" applyFont="0" applyAlignment="0" applyProtection="0"/>
    <xf numFmtId="211" fontId="242" fillId="0" borderId="131" applyNumberFormat="0" applyFill="0" applyAlignment="0" applyProtection="0"/>
    <xf numFmtId="0" fontId="381" fillId="0" borderId="132" applyNumberFormat="0" applyFill="0" applyAlignment="0" applyProtection="0"/>
    <xf numFmtId="0" fontId="209" fillId="0" borderId="111" applyNumberFormat="0" applyFill="0" applyAlignment="0" applyProtection="0"/>
    <xf numFmtId="211" fontId="242" fillId="0" borderId="143" applyNumberFormat="0" applyFill="0" applyAlignment="0" applyProtection="0"/>
    <xf numFmtId="0" fontId="242" fillId="0" borderId="104" applyNumberFormat="0" applyFill="0" applyAlignment="0" applyProtection="0"/>
    <xf numFmtId="0" fontId="377" fillId="60" borderId="140" applyNumberFormat="0" applyAlignment="0" applyProtection="0"/>
    <xf numFmtId="0" fontId="47" fillId="61" borderId="102" applyNumberFormat="0" applyFont="0" applyAlignment="0" applyProtection="0"/>
    <xf numFmtId="0" fontId="99" fillId="57" borderId="85" applyNumberFormat="0" applyAlignment="0" applyProtection="0"/>
    <xf numFmtId="211" fontId="211" fillId="42" borderId="114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280" fillId="61" borderId="84" applyNumberFormat="0" applyFont="0" applyAlignment="0" applyProtection="0"/>
    <xf numFmtId="0" fontId="378" fillId="42" borderId="83" applyNumberFormat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117" applyNumberFormat="0" applyFill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99" fillId="57" borderId="116" applyNumberFormat="0" applyAlignment="0" applyProtection="0"/>
    <xf numFmtId="0" fontId="47" fillId="61" borderId="102" applyNumberFormat="0" applyFon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211" fontId="226" fillId="57" borderId="103" applyNumberFormat="0" applyAlignment="0" applyProtection="0"/>
    <xf numFmtId="211" fontId="48" fillId="61" borderId="141" applyNumberFormat="0" applyFont="0" applyAlignment="0" applyProtection="0"/>
    <xf numFmtId="0" fontId="225" fillId="57" borderId="130" applyNumberFormat="0" applyAlignment="0" applyProtection="0"/>
    <xf numFmtId="0" fontId="55" fillId="61" borderId="115" applyNumberFormat="0" applyFont="0" applyAlignment="0" applyProtection="0"/>
    <xf numFmtId="211" fontId="211" fillId="42" borderId="128" applyNumberFormat="0" applyAlignment="0" applyProtection="0"/>
    <xf numFmtId="0" fontId="114" fillId="0" borderId="104" applyNumberFormat="0" applyFill="0" applyAlignment="0" applyProtection="0"/>
    <xf numFmtId="0" fontId="99" fillId="57" borderId="130" applyNumberFormat="0" applyAlignment="0" applyProtection="0"/>
    <xf numFmtId="0" fontId="82" fillId="0" borderId="122" applyNumberFormat="0" applyFill="0" applyAlignment="0" applyProtection="0"/>
    <xf numFmtId="0" fontId="207" fillId="0" borderId="98" applyNumberFormat="0" applyFill="0" applyAlignment="0" applyProtection="0"/>
    <xf numFmtId="0" fontId="55" fillId="61" borderId="141" applyNumberFormat="0" applyFon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99" fillId="57" borderId="116" applyNumberFormat="0" applyAlignment="0" applyProtection="0"/>
    <xf numFmtId="211" fontId="182" fillId="57" borderId="128" applyNumberFormat="0" applyAlignment="0" applyProtection="0"/>
    <xf numFmtId="0" fontId="365" fillId="57" borderId="116" applyNumberFormat="0" applyAlignment="0" applyProtection="0"/>
    <xf numFmtId="0" fontId="88" fillId="42" borderId="140" applyNumberFormat="0" applyAlignment="0" applyProtection="0"/>
    <xf numFmtId="211" fontId="242" fillId="0" borderId="117" applyNumberFormat="0" applyFill="0" applyAlignment="0" applyProtection="0"/>
    <xf numFmtId="211" fontId="48" fillId="61" borderId="141" applyNumberFormat="0" applyFont="0" applyAlignment="0" applyProtection="0"/>
    <xf numFmtId="0" fontId="280" fillId="61" borderId="115" applyNumberFormat="0" applyFont="0" applyAlignment="0" applyProtection="0"/>
    <xf numFmtId="0" fontId="88" fillId="42" borderId="101" applyNumberFormat="0" applyAlignment="0" applyProtection="0"/>
    <xf numFmtId="0" fontId="55" fillId="61" borderId="154" applyNumberFormat="0" applyFont="0" applyAlignment="0" applyProtection="0"/>
    <xf numFmtId="0" fontId="196" fillId="0" borderId="146" applyNumberFormat="0" applyFill="0" applyBorder="0" applyAlignment="0" applyProtection="0">
      <alignment horizontal="centerContinuous"/>
    </xf>
    <xf numFmtId="0" fontId="55" fillId="61" borderId="154" applyNumberFormat="0" applyFont="0" applyAlignment="0" applyProtection="0"/>
    <xf numFmtId="0" fontId="47" fillId="61" borderId="154" applyNumberFormat="0" applyFont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114" fillId="0" borderId="143" applyNumberFormat="0" applyFill="0" applyAlignment="0" applyProtection="0"/>
    <xf numFmtId="211" fontId="67" fillId="61" borderId="115" applyNumberFormat="0" applyFont="0" applyAlignment="0" applyProtection="0"/>
    <xf numFmtId="0" fontId="99" fillId="57" borderId="142" applyNumberFormat="0" applyAlignment="0" applyProtection="0"/>
    <xf numFmtId="0" fontId="65" fillId="57" borderId="101" applyNumberFormat="0" applyAlignment="0" applyProtection="0"/>
    <xf numFmtId="0" fontId="55" fillId="61" borderId="115" applyNumberFormat="0" applyFont="0" applyAlignment="0" applyProtection="0"/>
    <xf numFmtId="0" fontId="48" fillId="61" borderId="154" applyNumberFormat="0" applyFont="0" applyAlignment="0" applyProtection="0"/>
    <xf numFmtId="0" fontId="88" fillId="42" borderId="128" applyNumberFormat="0" applyAlignment="0" applyProtection="0"/>
    <xf numFmtId="0" fontId="55" fillId="61" borderId="102" applyNumberFormat="0" applyFont="0" applyAlignment="0" applyProtection="0"/>
    <xf numFmtId="0" fontId="47" fillId="61" borderId="154" applyNumberFormat="0" applyFont="0" applyAlignment="0" applyProtection="0"/>
    <xf numFmtId="0" fontId="47" fillId="61" borderId="115" applyNumberFormat="0" applyFont="0" applyAlignment="0" applyProtection="0"/>
    <xf numFmtId="0" fontId="55" fillId="61" borderId="129" applyNumberFormat="0" applyFont="0" applyAlignment="0" applyProtection="0"/>
    <xf numFmtId="0" fontId="208" fillId="0" borderId="91" applyNumberFormat="0" applyFill="0" applyAlignment="0" applyProtection="0"/>
    <xf numFmtId="0" fontId="65" fillId="57" borderId="101" applyNumberFormat="0" applyAlignment="0" applyProtection="0"/>
    <xf numFmtId="0" fontId="47" fillId="61" borderId="102" applyNumberFormat="0" applyFont="0" applyAlignment="0" applyProtection="0"/>
    <xf numFmtId="211" fontId="211" fillId="42" borderId="128" applyNumberFormat="0" applyAlignment="0" applyProtection="0"/>
    <xf numFmtId="211" fontId="207" fillId="0" borderId="122" applyNumberFormat="0" applyFill="0" applyAlignment="0" applyProtection="0"/>
    <xf numFmtId="0" fontId="114" fillId="0" borderId="104" applyNumberFormat="0" applyFill="0" applyAlignment="0" applyProtection="0"/>
    <xf numFmtId="0" fontId="65" fillId="57" borderId="114" applyNumberFormat="0" applyAlignment="0" applyProtection="0"/>
    <xf numFmtId="211" fontId="215" fillId="64" borderId="108"/>
    <xf numFmtId="211" fontId="242" fillId="0" borderId="104" applyNumberFormat="0" applyFill="0" applyAlignment="0" applyProtection="0"/>
    <xf numFmtId="211" fontId="211" fillId="42" borderId="128" applyNumberFormat="0" applyAlignment="0" applyProtection="0"/>
    <xf numFmtId="0" fontId="226" fillId="57" borderId="116" applyNumberFormat="0" applyAlignment="0" applyProtection="0"/>
    <xf numFmtId="0" fontId="99" fillId="57" borderId="103" applyNumberFormat="0" applyAlignment="0" applyProtection="0"/>
    <xf numFmtId="0" fontId="183" fillId="57" borderId="67" applyNumberFormat="0" applyAlignment="0" applyProtection="0"/>
    <xf numFmtId="0" fontId="183" fillId="57" borderId="67" applyNumberFormat="0" applyAlignment="0" applyProtection="0"/>
    <xf numFmtId="0" fontId="183" fillId="57" borderId="67" applyNumberFormat="0" applyAlignment="0" applyProtection="0"/>
    <xf numFmtId="0" fontId="242" fillId="0" borderId="143" applyNumberFormat="0" applyFill="0" applyAlignment="0" applyProtection="0"/>
    <xf numFmtId="0" fontId="88" fillId="42" borderId="140" applyNumberFormat="0" applyAlignment="0" applyProtection="0"/>
    <xf numFmtId="211" fontId="208" fillId="0" borderId="75" applyNumberFormat="0" applyFill="0" applyAlignment="0" applyProtection="0"/>
    <xf numFmtId="211" fontId="242" fillId="0" borderId="104" applyNumberFormat="0" applyFill="0" applyAlignment="0" applyProtection="0"/>
    <xf numFmtId="0" fontId="88" fillId="42" borderId="153" applyNumberFormat="0" applyAlignment="0" applyProtection="0"/>
    <xf numFmtId="0" fontId="55" fillId="61" borderId="102" applyNumberFormat="0" applyFont="0" applyAlignment="0" applyProtection="0"/>
    <xf numFmtId="0" fontId="13" fillId="61" borderId="154" applyNumberFormat="0" applyFont="0" applyAlignment="0" applyProtection="0"/>
    <xf numFmtId="211" fontId="225" fillId="57" borderId="85" applyNumberFormat="0" applyAlignment="0" applyProtection="0"/>
    <xf numFmtId="0" fontId="88" fillId="42" borderId="101" applyNumberFormat="0" applyAlignment="0" applyProtection="0"/>
    <xf numFmtId="0" fontId="82" fillId="0" borderId="98" applyNumberFormat="0" applyFill="0" applyAlignment="0" applyProtection="0"/>
    <xf numFmtId="0" fontId="88" fillId="42" borderId="153" applyNumberFormat="0" applyAlignment="0" applyProtection="0"/>
    <xf numFmtId="0" fontId="48" fillId="61" borderId="115" applyNumberFormat="0" applyFont="0" applyAlignment="0" applyProtection="0"/>
    <xf numFmtId="211" fontId="242" fillId="0" borderId="117" applyNumberFormat="0" applyFill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211" fontId="225" fillId="57" borderId="85" applyNumberFormat="0" applyAlignment="0" applyProtection="0"/>
    <xf numFmtId="0" fontId="82" fillId="0" borderId="111" applyNumberFormat="0" applyFill="0" applyAlignment="0" applyProtection="0"/>
    <xf numFmtId="211" fontId="48" fillId="61" borderId="84" applyNumberFormat="0" applyFont="0" applyAlignment="0" applyProtection="0"/>
    <xf numFmtId="0" fontId="114" fillId="0" borderId="143" applyNumberFormat="0" applyFill="0" applyAlignment="0" applyProtection="0"/>
    <xf numFmtId="0" fontId="225" fillId="57" borderId="130" applyNumberFormat="0" applyAlignment="0" applyProtection="0"/>
    <xf numFmtId="0" fontId="242" fillId="0" borderId="117" applyNumberFormat="0" applyFill="0" applyAlignment="0" applyProtection="0"/>
    <xf numFmtId="0" fontId="47" fillId="61" borderId="102" applyNumberFormat="0" applyFont="0" applyAlignment="0" applyProtection="0"/>
    <xf numFmtId="0" fontId="99" fillId="57" borderId="142" applyNumberFormat="0" applyAlignment="0" applyProtection="0"/>
    <xf numFmtId="0" fontId="244" fillId="0" borderId="143" applyNumberFormat="0" applyFill="0" applyAlignment="0" applyProtection="0"/>
    <xf numFmtId="0" fontId="114" fillId="0" borderId="156" applyNumberFormat="0" applyFill="0" applyAlignment="0" applyProtection="0"/>
    <xf numFmtId="0" fontId="55" fillId="61" borderId="141" applyNumberFormat="0" applyFont="0" applyAlignment="0" applyProtection="0"/>
    <xf numFmtId="211" fontId="225" fillId="57" borderId="103" applyNumberFormat="0" applyAlignment="0" applyProtection="0"/>
    <xf numFmtId="0" fontId="114" fillId="0" borderId="117" applyNumberFormat="0" applyFill="0" applyAlignment="0" applyProtection="0"/>
    <xf numFmtId="211" fontId="212" fillId="42" borderId="140" applyNumberFormat="0" applyAlignment="0" applyProtection="0"/>
    <xf numFmtId="0" fontId="367" fillId="62" borderId="114" applyNumberFormat="0" applyAlignment="0" applyProtection="0"/>
    <xf numFmtId="37" fontId="78" fillId="0" borderId="148" applyFill="0"/>
    <xf numFmtId="211" fontId="243" fillId="0" borderId="86" applyNumberFormat="0" applyFill="0" applyAlignment="0" applyProtection="0"/>
    <xf numFmtId="0" fontId="55" fillId="61" borderId="102" applyNumberFormat="0" applyFont="0" applyAlignment="0" applyProtection="0"/>
    <xf numFmtId="0" fontId="65" fillId="57" borderId="153" applyNumberFormat="0" applyAlignment="0" applyProtection="0"/>
    <xf numFmtId="0" fontId="65" fillId="57" borderId="128" applyNumberFormat="0" applyAlignment="0" applyProtection="0"/>
    <xf numFmtId="0" fontId="365" fillId="62" borderId="155" applyNumberFormat="0" applyAlignment="0" applyProtection="0"/>
    <xf numFmtId="0" fontId="47" fillId="61" borderId="102" applyNumberFormat="0" applyFont="0" applyAlignment="0" applyProtection="0"/>
    <xf numFmtId="0" fontId="242" fillId="0" borderId="143" applyNumberFormat="0" applyFill="0" applyAlignment="0" applyProtection="0"/>
    <xf numFmtId="0" fontId="280" fillId="61" borderId="102" applyNumberFormat="0" applyFont="0" applyAlignment="0" applyProtection="0"/>
    <xf numFmtId="211" fontId="207" fillId="0" borderId="150" applyNumberFormat="0" applyFill="0" applyAlignment="0" applyProtection="0"/>
    <xf numFmtId="211" fontId="225" fillId="57" borderId="142" applyNumberFormat="0" applyAlignment="0" applyProtection="0"/>
    <xf numFmtId="0" fontId="34" fillId="61" borderId="141" applyNumberFormat="0" applyFont="0" applyAlignment="0" applyProtection="0"/>
    <xf numFmtId="0" fontId="183" fillId="57" borderId="79" applyNumberFormat="0" applyAlignment="0" applyProtection="0"/>
    <xf numFmtId="211" fontId="182" fillId="57" borderId="83" applyNumberFormat="0" applyAlignment="0" applyProtection="0"/>
    <xf numFmtId="211" fontId="225" fillId="57" borderId="85" applyNumberFormat="0" applyAlignment="0" applyProtection="0"/>
    <xf numFmtId="0" fontId="82" fillId="0" borderId="98" applyNumberFormat="0" applyFill="0" applyAlignment="0" applyProtection="0"/>
    <xf numFmtId="0" fontId="280" fillId="61" borderId="115" applyNumberFormat="0" applyFont="0" applyAlignment="0" applyProtection="0"/>
    <xf numFmtId="0" fontId="47" fillId="61" borderId="154" applyNumberFormat="0" applyFont="0" applyAlignment="0" applyProtection="0"/>
    <xf numFmtId="0" fontId="47" fillId="61" borderId="154" applyNumberFormat="0" applyFont="0" applyAlignment="0" applyProtection="0"/>
    <xf numFmtId="0" fontId="88" fillId="42" borderId="114" applyNumberFormat="0" applyAlignment="0" applyProtection="0"/>
    <xf numFmtId="0" fontId="114" fillId="0" borderId="117" applyNumberFormat="0" applyFill="0" applyAlignment="0" applyProtection="0"/>
    <xf numFmtId="0" fontId="367" fillId="62" borderId="140" applyNumberFormat="0" applyAlignment="0" applyProtection="0"/>
    <xf numFmtId="0" fontId="65" fillId="57" borderId="101" applyNumberFormat="0" applyAlignment="0" applyProtection="0"/>
    <xf numFmtId="0" fontId="114" fillId="0" borderId="143" applyNumberFormat="0" applyFill="0" applyAlignment="0" applyProtection="0"/>
    <xf numFmtId="0" fontId="13" fillId="61" borderId="102" applyNumberFormat="0" applyFont="0" applyAlignment="0" applyProtection="0"/>
    <xf numFmtId="0" fontId="114" fillId="0" borderId="104" applyNumberFormat="0" applyFill="0" applyAlignment="0" applyProtection="0"/>
    <xf numFmtId="0" fontId="99" fillId="57" borderId="103" applyNumberFormat="0" applyAlignment="0" applyProtection="0"/>
    <xf numFmtId="0" fontId="88" fillId="42" borderId="153" applyNumberFormat="0" applyAlignment="0" applyProtection="0"/>
    <xf numFmtId="0" fontId="88" fillId="42" borderId="128" applyNumberFormat="0" applyAlignment="0" applyProtection="0"/>
    <xf numFmtId="0" fontId="211" fillId="42" borderId="114" applyNumberFormat="0" applyAlignment="0" applyProtection="0"/>
    <xf numFmtId="0" fontId="47" fillId="61" borderId="129" applyNumberFormat="0" applyFont="0" applyAlignment="0" applyProtection="0"/>
    <xf numFmtId="0" fontId="82" fillId="0" borderId="111" applyNumberFormat="0" applyFill="0" applyAlignment="0" applyProtection="0"/>
    <xf numFmtId="0" fontId="65" fillId="57" borderId="140" applyNumberFormat="0" applyAlignment="0" applyProtection="0"/>
    <xf numFmtId="0" fontId="82" fillId="0" borderId="98" applyNumberFormat="0" applyFill="0" applyAlignment="0" applyProtection="0"/>
    <xf numFmtId="0" fontId="55" fillId="61" borderId="141" applyNumberFormat="0" applyFont="0" applyAlignment="0" applyProtection="0"/>
    <xf numFmtId="0" fontId="88" fillId="42" borderId="140" applyNumberFormat="0" applyAlignment="0" applyProtection="0"/>
    <xf numFmtId="0" fontId="242" fillId="0" borderId="156" applyNumberFormat="0" applyFill="0" applyAlignment="0" applyProtection="0"/>
    <xf numFmtId="0" fontId="114" fillId="0" borderId="143" applyNumberFormat="0" applyFill="0" applyAlignment="0" applyProtection="0"/>
    <xf numFmtId="0" fontId="47" fillId="61" borderId="102" applyNumberFormat="0" applyFont="0" applyAlignment="0" applyProtection="0"/>
    <xf numFmtId="0" fontId="47" fillId="61" borderId="115" applyNumberFormat="0" applyFont="0" applyAlignment="0" applyProtection="0"/>
    <xf numFmtId="0" fontId="47" fillId="61" borderId="129" applyNumberFormat="0" applyFont="0" applyAlignment="0" applyProtection="0"/>
    <xf numFmtId="211" fontId="48" fillId="61" borderId="129" applyNumberFormat="0" applyFont="0" applyAlignment="0" applyProtection="0"/>
    <xf numFmtId="211" fontId="67" fillId="61" borderId="141" applyNumberFormat="0" applyFont="0" applyAlignment="0" applyProtection="0"/>
    <xf numFmtId="0" fontId="207" fillId="0" borderId="98" applyNumberFormat="0" applyFill="0" applyAlignment="0" applyProtection="0"/>
    <xf numFmtId="211" fontId="182" fillId="57" borderId="114" applyNumberFormat="0" applyAlignment="0" applyProtection="0"/>
    <xf numFmtId="0" fontId="55" fillId="61" borderId="129" applyNumberFormat="0" applyFont="0" applyAlignment="0" applyProtection="0"/>
    <xf numFmtId="211" fontId="243" fillId="0" borderId="143" applyNumberFormat="0" applyFill="0" applyAlignment="0" applyProtection="0"/>
    <xf numFmtId="211" fontId="48" fillId="61" borderId="115" applyNumberFormat="0" applyFont="0" applyAlignment="0" applyProtection="0"/>
    <xf numFmtId="0" fontId="114" fillId="0" borderId="143" applyNumberFormat="0" applyFill="0" applyAlignment="0" applyProtection="0"/>
    <xf numFmtId="0" fontId="242" fillId="0" borderId="131" applyNumberFormat="0" applyFill="0" applyAlignment="0" applyProtection="0"/>
    <xf numFmtId="0" fontId="47" fillId="61" borderId="102" applyNumberFormat="0" applyFont="0" applyAlignment="0" applyProtection="0"/>
    <xf numFmtId="211" fontId="242" fillId="0" borderId="131" applyNumberFormat="0" applyFill="0" applyAlignment="0" applyProtection="0"/>
    <xf numFmtId="0" fontId="114" fillId="0" borderId="143" applyNumberFormat="0" applyFill="0" applyAlignment="0" applyProtection="0"/>
    <xf numFmtId="0" fontId="377" fillId="42" borderId="128" applyNumberFormat="0" applyAlignment="0" applyProtection="0"/>
    <xf numFmtId="0" fontId="114" fillId="0" borderId="104" applyNumberFormat="0" applyFill="0" applyAlignment="0" applyProtection="0"/>
    <xf numFmtId="0" fontId="114" fillId="0" borderId="156" applyNumberFormat="0" applyFill="0" applyAlignment="0" applyProtection="0"/>
    <xf numFmtId="211" fontId="48" fillId="61" borderId="141" applyNumberFormat="0" applyFont="0" applyAlignment="0" applyProtection="0"/>
    <xf numFmtId="211" fontId="182" fillId="57" borderId="101" applyNumberFormat="0" applyAlignment="0" applyProtection="0"/>
    <xf numFmtId="0" fontId="114" fillId="0" borderId="143" applyNumberFormat="0" applyFill="0" applyAlignment="0" applyProtection="0"/>
    <xf numFmtId="0" fontId="88" fillId="42" borderId="140" applyNumberFormat="0" applyAlignment="0" applyProtection="0"/>
    <xf numFmtId="0" fontId="88" fillId="42" borderId="153" applyNumberFormat="0" applyAlignment="0" applyProtection="0"/>
    <xf numFmtId="0" fontId="209" fillId="0" borderId="98" applyNumberFormat="0" applyFill="0" applyAlignment="0" applyProtection="0"/>
    <xf numFmtId="0" fontId="377" fillId="60" borderId="153" applyNumberFormat="0" applyAlignment="0" applyProtection="0"/>
    <xf numFmtId="211" fontId="182" fillId="57" borderId="101" applyNumberFormat="0" applyAlignment="0" applyProtection="0"/>
    <xf numFmtId="0" fontId="114" fillId="0" borderId="117" applyNumberFormat="0" applyFill="0" applyAlignment="0" applyProtection="0"/>
    <xf numFmtId="0" fontId="55" fillId="61" borderId="129" applyNumberFormat="0" applyFont="0" applyAlignment="0" applyProtection="0"/>
    <xf numFmtId="211" fontId="225" fillId="57" borderId="116" applyNumberFormat="0" applyAlignment="0" applyProtection="0"/>
    <xf numFmtId="0" fontId="55" fillId="61" borderId="154" applyNumberFormat="0" applyFont="0" applyAlignment="0" applyProtection="0"/>
    <xf numFmtId="211" fontId="211" fillId="42" borderId="114" applyNumberFormat="0" applyAlignment="0" applyProtection="0"/>
    <xf numFmtId="0" fontId="114" fillId="0" borderId="104" applyNumberFormat="0" applyFill="0" applyAlignment="0" applyProtection="0"/>
    <xf numFmtId="211" fontId="182" fillId="57" borderId="83" applyNumberFormat="0" applyAlignment="0" applyProtection="0"/>
    <xf numFmtId="0" fontId="47" fillId="61" borderId="102" applyNumberFormat="0" applyFont="0" applyAlignment="0" applyProtection="0"/>
    <xf numFmtId="211" fontId="212" fillId="42" borderId="83" applyNumberFormat="0" applyAlignment="0" applyProtection="0"/>
    <xf numFmtId="211" fontId="215" fillId="0" borderId="93"/>
    <xf numFmtId="211" fontId="242" fillId="0" borderId="86" applyNumberFormat="0" applyFill="0" applyAlignment="0" applyProtection="0"/>
    <xf numFmtId="211" fontId="243" fillId="0" borderId="86" applyNumberFormat="0" applyFill="0" applyAlignment="0" applyProtection="0"/>
    <xf numFmtId="0" fontId="211" fillId="42" borderId="128" applyNumberFormat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0" fontId="47" fillId="61" borderId="129" applyNumberFormat="0" applyFont="0" applyAlignment="0" applyProtection="0"/>
    <xf numFmtId="0" fontId="114" fillId="0" borderId="131" applyNumberFormat="0" applyFill="0" applyAlignment="0" applyProtection="0"/>
    <xf numFmtId="211" fontId="242" fillId="0" borderId="117" applyNumberFormat="0" applyFill="0" applyAlignment="0" applyProtection="0"/>
    <xf numFmtId="0" fontId="377" fillId="42" borderId="153" applyNumberFormat="0" applyAlignment="0" applyProtection="0"/>
    <xf numFmtId="0" fontId="55" fillId="61" borderId="129" applyNumberFormat="0" applyFon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43" applyNumberFormat="0" applyFill="0" applyAlignment="0" applyProtection="0"/>
    <xf numFmtId="0" fontId="99" fillId="57" borderId="116" applyNumberFormat="0" applyAlignment="0" applyProtection="0"/>
    <xf numFmtId="0" fontId="243" fillId="0" borderId="104" applyNumberFormat="0" applyFill="0" applyAlignment="0" applyProtection="0"/>
    <xf numFmtId="0" fontId="211" fillId="42" borderId="128" applyNumberFormat="0" applyAlignment="0" applyProtection="0"/>
    <xf numFmtId="0" fontId="82" fillId="0" borderId="98" applyNumberFormat="0" applyFill="0" applyAlignment="0" applyProtection="0"/>
    <xf numFmtId="0" fontId="55" fillId="61" borderId="141" applyNumberFormat="0" applyFont="0" applyAlignment="0" applyProtection="0"/>
    <xf numFmtId="0" fontId="226" fillId="57" borderId="155" applyNumberFormat="0" applyAlignment="0" applyProtection="0"/>
    <xf numFmtId="0" fontId="82" fillId="0" borderId="135" applyNumberFormat="0" applyFill="0" applyAlignment="0" applyProtection="0"/>
    <xf numFmtId="0" fontId="365" fillId="57" borderId="103" applyNumberFormat="0" applyAlignment="0" applyProtection="0"/>
    <xf numFmtId="0" fontId="82" fillId="0" borderId="111" applyNumberFormat="0" applyFill="0" applyAlignment="0" applyProtection="0"/>
    <xf numFmtId="0" fontId="182" fillId="57" borderId="128" applyNumberFormat="0" applyAlignment="0" applyProtection="0"/>
    <xf numFmtId="0" fontId="55" fillId="61" borderId="102" applyNumberFormat="0" applyFont="0" applyAlignment="0" applyProtection="0"/>
    <xf numFmtId="0" fontId="47" fillId="61" borderId="102" applyNumberFormat="0" applyFont="0" applyAlignment="0" applyProtection="0"/>
    <xf numFmtId="0" fontId="182" fillId="57" borderId="101" applyNumberFormat="0" applyAlignment="0" applyProtection="0"/>
    <xf numFmtId="0" fontId="208" fillId="0" borderId="150" applyNumberFormat="0" applyFill="0" applyAlignment="0" applyProtection="0"/>
    <xf numFmtId="0" fontId="114" fillId="0" borderId="156" applyNumberFormat="0" applyFill="0" applyAlignment="0" applyProtection="0"/>
    <xf numFmtId="211" fontId="182" fillId="57" borderId="114" applyNumberFormat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0" fontId="88" fillId="42" borderId="101" applyNumberFormat="0" applyAlignment="0" applyProtection="0"/>
    <xf numFmtId="211" fontId="208" fillId="0" borderId="91" applyNumberFormat="0" applyFill="0" applyAlignment="0" applyProtection="0"/>
    <xf numFmtId="0" fontId="47" fillId="61" borderId="102" applyNumberFormat="0" applyFont="0" applyAlignment="0" applyProtection="0"/>
    <xf numFmtId="0" fontId="82" fillId="0" borderId="122" applyNumberFormat="0" applyFill="0" applyAlignment="0" applyProtection="0"/>
    <xf numFmtId="211" fontId="183" fillId="57" borderId="140" applyNumberForma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55" fillId="61" borderId="129" applyNumberFormat="0" applyFont="0" applyAlignment="0" applyProtection="0"/>
    <xf numFmtId="0" fontId="88" fillId="42" borderId="140" applyNumberFormat="0" applyAlignment="0" applyProtection="0"/>
    <xf numFmtId="0" fontId="65" fillId="57" borderId="153" applyNumberFormat="0" applyAlignment="0" applyProtection="0"/>
    <xf numFmtId="211" fontId="225" fillId="57" borderId="103" applyNumberFormat="0" applyAlignment="0" applyProtection="0"/>
    <xf numFmtId="0" fontId="88" fillId="42" borderId="101" applyNumberFormat="0" applyAlignment="0" applyProtection="0"/>
    <xf numFmtId="211" fontId="207" fillId="0" borderId="111" applyNumberFormat="0" applyFill="0" applyAlignment="0" applyProtection="0"/>
    <xf numFmtId="0" fontId="99" fillId="57" borderId="130" applyNumberFormat="0" applyAlignment="0" applyProtection="0"/>
    <xf numFmtId="211" fontId="211" fillId="42" borderId="128" applyNumberFormat="0" applyAlignment="0" applyProtection="0"/>
    <xf numFmtId="0" fontId="114" fillId="0" borderId="131" applyNumberFormat="0" applyFill="0" applyAlignment="0" applyProtection="0"/>
    <xf numFmtId="0" fontId="47" fillId="61" borderId="115" applyNumberFormat="0" applyFont="0" applyAlignment="0" applyProtection="0"/>
    <xf numFmtId="0" fontId="65" fillId="57" borderId="114" applyNumberFormat="0" applyAlignment="0" applyProtection="0"/>
    <xf numFmtId="0" fontId="65" fillId="57" borderId="128" applyNumberFormat="0" applyAlignment="0" applyProtection="0"/>
    <xf numFmtId="211" fontId="207" fillId="0" borderId="135" applyNumberFormat="0" applyFill="0" applyAlignment="0" applyProtection="0"/>
    <xf numFmtId="211" fontId="48" fillId="61" borderId="115" applyNumberFormat="0" applyFont="0" applyAlignment="0" applyProtection="0"/>
    <xf numFmtId="211" fontId="207" fillId="0" borderId="98" applyNumberFormat="0" applyFill="0" applyAlignment="0" applyProtection="0"/>
    <xf numFmtId="0" fontId="47" fillId="61" borderId="115" applyNumberFormat="0" applyFont="0" applyAlignment="0" applyProtection="0"/>
    <xf numFmtId="0" fontId="377" fillId="60" borderId="128" applyNumberFormat="0" applyAlignment="0" applyProtection="0"/>
    <xf numFmtId="0" fontId="114" fillId="0" borderId="117" applyNumberFormat="0" applyFill="0" applyAlignment="0" applyProtection="0"/>
    <xf numFmtId="0" fontId="65" fillId="57" borderId="140" applyNumberFormat="0" applyAlignment="0" applyProtection="0"/>
    <xf numFmtId="0" fontId="242" fillId="0" borderId="104" applyNumberFormat="0" applyFill="0" applyAlignment="0" applyProtection="0"/>
    <xf numFmtId="0" fontId="88" fillId="42" borderId="101" applyNumberFormat="0" applyAlignment="0" applyProtection="0"/>
    <xf numFmtId="0" fontId="114" fillId="0" borderId="143" applyNumberFormat="0" applyFill="0" applyAlignment="0" applyProtection="0"/>
    <xf numFmtId="0" fontId="47" fillId="61" borderId="154" applyNumberFormat="0" applyFont="0" applyAlignment="0" applyProtection="0"/>
    <xf numFmtId="0" fontId="88" fillId="42" borderId="101" applyNumberFormat="0" applyAlignment="0" applyProtection="0"/>
    <xf numFmtId="211" fontId="48" fillId="61" borderId="102" applyNumberFormat="0" applyFont="0" applyAlignment="0" applyProtection="0"/>
    <xf numFmtId="0" fontId="182" fillId="57" borderId="101" applyNumberFormat="0" applyAlignment="0" applyProtection="0"/>
    <xf numFmtId="211" fontId="183" fillId="57" borderId="101" applyNumberFormat="0" applyAlignment="0" applyProtection="0"/>
    <xf numFmtId="0" fontId="47" fillId="61" borderId="102" applyNumberFormat="0" applyFont="0" applyAlignment="0" applyProtection="0"/>
    <xf numFmtId="0" fontId="47" fillId="61" borderId="129" applyNumberFormat="0" applyFont="0" applyAlignment="0" applyProtection="0"/>
    <xf numFmtId="0" fontId="65" fillId="57" borderId="101" applyNumberFormat="0" applyAlignment="0" applyProtection="0"/>
    <xf numFmtId="0" fontId="175" fillId="0" borderId="100" applyFill="0">
      <alignment horizontal="center"/>
      <protection locked="0"/>
    </xf>
    <xf numFmtId="211" fontId="207" fillId="0" borderId="98" applyNumberFormat="0" applyFill="0" applyAlignment="0" applyProtection="0"/>
    <xf numFmtId="0" fontId="47" fillId="61" borderId="154" applyNumberFormat="0" applyFont="0" applyAlignment="0" applyProtection="0"/>
    <xf numFmtId="211" fontId="182" fillId="57" borderId="101" applyNumberFormat="0" applyAlignment="0" applyProtection="0"/>
    <xf numFmtId="211" fontId="182" fillId="57" borderId="140" applyNumberFormat="0" applyAlignment="0" applyProtection="0"/>
    <xf numFmtId="0" fontId="65" fillId="57" borderId="128" applyNumberFormat="0" applyAlignment="0" applyProtection="0"/>
    <xf numFmtId="0" fontId="367" fillId="57" borderId="101" applyNumberFormat="0" applyAlignment="0" applyProtection="0"/>
    <xf numFmtId="0" fontId="48" fillId="61" borderId="102" applyNumberFormat="0" applyFont="0" applyAlignment="0" applyProtection="0"/>
    <xf numFmtId="0" fontId="55" fillId="61" borderId="102" applyNumberFormat="0" applyFont="0" applyAlignment="0" applyProtection="0"/>
    <xf numFmtId="211" fontId="48" fillId="61" borderId="115" applyNumberFormat="0" applyFont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207" fillId="0" borderId="91" applyNumberFormat="0" applyFill="0" applyAlignment="0" applyProtection="0"/>
    <xf numFmtId="0" fontId="207" fillId="0" borderId="91" applyNumberFormat="0" applyFill="0" applyAlignment="0" applyProtection="0"/>
    <xf numFmtId="0" fontId="207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47" fillId="61" borderId="129" applyNumberFormat="0" applyFont="0" applyAlignment="0" applyProtection="0"/>
    <xf numFmtId="211" fontId="207" fillId="0" borderId="135" applyNumberFormat="0" applyFill="0" applyAlignment="0" applyProtection="0"/>
    <xf numFmtId="211" fontId="48" fillId="61" borderId="102" applyNumberFormat="0" applyFont="0" applyAlignment="0" applyProtection="0"/>
    <xf numFmtId="0" fontId="55" fillId="61" borderId="141" applyNumberFormat="0" applyFont="0" applyAlignment="0" applyProtection="0"/>
    <xf numFmtId="211" fontId="212" fillId="42" borderId="114" applyNumberFormat="0" applyAlignment="0" applyProtection="0"/>
    <xf numFmtId="0" fontId="114" fillId="0" borderId="117" applyNumberFormat="0" applyFill="0" applyAlignment="0" applyProtection="0"/>
    <xf numFmtId="0" fontId="65" fillId="57" borderId="153" applyNumberFormat="0" applyAlignment="0" applyProtection="0"/>
    <xf numFmtId="0" fontId="207" fillId="0" borderId="111" applyNumberFormat="0" applyFill="0" applyAlignment="0" applyProtection="0"/>
    <xf numFmtId="0" fontId="88" fillId="42" borderId="140" applyNumberFormat="0" applyAlignment="0" applyProtection="0"/>
    <xf numFmtId="0" fontId="99" fillId="57" borderId="103" applyNumberFormat="0" applyAlignment="0" applyProtection="0"/>
    <xf numFmtId="0" fontId="114" fillId="0" borderId="156" applyNumberFormat="0" applyFill="0" applyAlignment="0" applyProtection="0"/>
    <xf numFmtId="0" fontId="114" fillId="0" borderId="117" applyNumberFormat="0" applyFill="0" applyAlignment="0" applyProtection="0"/>
    <xf numFmtId="211" fontId="242" fillId="0" borderId="143" applyNumberFormat="0" applyFill="0" applyAlignment="0" applyProtection="0"/>
    <xf numFmtId="0" fontId="211" fillId="42" borderId="153" applyNumberFormat="0" applyAlignment="0" applyProtection="0"/>
    <xf numFmtId="0" fontId="67" fillId="61" borderId="102" applyNumberFormat="0" applyFont="0" applyAlignment="0" applyProtection="0"/>
    <xf numFmtId="211" fontId="207" fillId="0" borderId="98" applyNumberFormat="0" applyFill="0" applyAlignment="0" applyProtection="0"/>
    <xf numFmtId="211" fontId="207" fillId="0" borderId="135" applyNumberFormat="0" applyFill="0" applyAlignment="0" applyProtection="0"/>
    <xf numFmtId="0" fontId="377" fillId="60" borderId="128" applyNumberFormat="0" applyAlignment="0" applyProtection="0"/>
    <xf numFmtId="0" fontId="47" fillId="61" borderId="154" applyNumberFormat="0" applyFont="0" applyAlignment="0" applyProtection="0"/>
    <xf numFmtId="0" fontId="88" fillId="42" borderId="140" applyNumberForma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211" fontId="183" fillId="57" borderId="128" applyNumberFormat="0" applyAlignment="0" applyProtection="0"/>
    <xf numFmtId="211" fontId="207" fillId="0" borderId="122" applyNumberFormat="0" applyFill="0" applyAlignment="0" applyProtection="0"/>
    <xf numFmtId="0" fontId="381" fillId="0" borderId="157" applyNumberFormat="0" applyFill="0" applyAlignment="0" applyProtection="0"/>
    <xf numFmtId="0" fontId="207" fillId="0" borderId="122" applyNumberFormat="0" applyFill="0" applyAlignment="0" applyProtection="0"/>
    <xf numFmtId="211" fontId="243" fillId="0" borderId="131" applyNumberFormat="0" applyFill="0" applyAlignment="0" applyProtection="0"/>
    <xf numFmtId="0" fontId="65" fillId="57" borderId="114" applyNumberFormat="0" applyAlignment="0" applyProtection="0"/>
    <xf numFmtId="0" fontId="88" fillId="42" borderId="140" applyNumberFormat="0" applyAlignment="0" applyProtection="0"/>
    <xf numFmtId="211" fontId="208" fillId="0" borderId="122" applyNumberFormat="0" applyFill="0" applyAlignment="0" applyProtection="0"/>
    <xf numFmtId="211" fontId="207" fillId="0" borderId="135" applyNumberFormat="0" applyFill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211" fontId="211" fillId="42" borderId="140" applyNumberFormat="0" applyAlignment="0" applyProtection="0"/>
    <xf numFmtId="0" fontId="99" fillId="57" borderId="130" applyNumberFormat="0" applyAlignment="0" applyProtection="0"/>
    <xf numFmtId="211" fontId="211" fillId="42" borderId="128" applyNumberFormat="0" applyAlignment="0" applyProtection="0"/>
    <xf numFmtId="0" fontId="48" fillId="61" borderId="115" applyNumberFormat="0" applyFont="0" applyAlignment="0" applyProtection="0"/>
    <xf numFmtId="0" fontId="114" fillId="0" borderId="117" applyNumberFormat="0" applyFill="0" applyAlignment="0" applyProtection="0"/>
    <xf numFmtId="211" fontId="211" fillId="42" borderId="101" applyNumberFormat="0" applyAlignment="0" applyProtection="0"/>
    <xf numFmtId="211" fontId="211" fillId="42" borderId="114" applyNumberFormat="0" applyAlignment="0" applyProtection="0"/>
    <xf numFmtId="0" fontId="114" fillId="0" borderId="143" applyNumberFormat="0" applyFill="0" applyAlignment="0" applyProtection="0"/>
    <xf numFmtId="211" fontId="182" fillId="57" borderId="128" applyNumberFormat="0" applyAlignment="0" applyProtection="0"/>
    <xf numFmtId="211" fontId="225" fillId="57" borderId="142" applyNumberFormat="0" applyAlignment="0" applyProtection="0"/>
    <xf numFmtId="211" fontId="182" fillId="57" borderId="101" applyNumberFormat="0" applyAlignment="0" applyProtection="0"/>
    <xf numFmtId="0" fontId="211" fillId="42" borderId="153" applyNumberFormat="0" applyAlignment="0" applyProtection="0"/>
    <xf numFmtId="211" fontId="207" fillId="0" borderId="111" applyNumberFormat="0" applyFill="0" applyAlignment="0" applyProtection="0"/>
    <xf numFmtId="211" fontId="48" fillId="61" borderId="115" applyNumberFormat="0" applyFont="0" applyAlignment="0" applyProtection="0"/>
    <xf numFmtId="0" fontId="65" fillId="57" borderId="153" applyNumberFormat="0" applyAlignment="0" applyProtection="0"/>
    <xf numFmtId="0" fontId="55" fillId="61" borderId="115" applyNumberFormat="0" applyFont="0" applyAlignment="0" applyProtection="0"/>
    <xf numFmtId="0" fontId="389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207" fillId="0" borderId="91" applyNumberFormat="0" applyFill="0" applyAlignment="0" applyProtection="0"/>
    <xf numFmtId="0" fontId="207" fillId="0" borderId="91" applyNumberFormat="0" applyFill="0" applyAlignment="0" applyProtection="0"/>
    <xf numFmtId="0" fontId="207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211" fontId="48" fillId="61" borderId="141" applyNumberFormat="0" applyFont="0" applyAlignment="0" applyProtection="0"/>
    <xf numFmtId="0" fontId="88" fillId="42" borderId="128" applyNumberFormat="0" applyAlignment="0" applyProtection="0"/>
    <xf numFmtId="0" fontId="82" fillId="0" borderId="98" applyNumberFormat="0" applyFill="0" applyAlignment="0" applyProtection="0"/>
    <xf numFmtId="211" fontId="225" fillId="57" borderId="116" applyNumberFormat="0" applyAlignment="0" applyProtection="0"/>
    <xf numFmtId="0" fontId="65" fillId="57" borderId="128" applyNumberFormat="0" applyAlignment="0" applyProtection="0"/>
    <xf numFmtId="0" fontId="65" fillId="57" borderId="140" applyNumberFormat="0" applyAlignment="0" applyProtection="0"/>
    <xf numFmtId="0" fontId="114" fillId="0" borderId="156" applyNumberFormat="0" applyFill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114" fillId="0" borderId="143" applyNumberFormat="0" applyFill="0" applyAlignment="0" applyProtection="0"/>
    <xf numFmtId="0" fontId="34" fillId="61" borderId="102" applyNumberFormat="0" applyFont="0" applyAlignment="0" applyProtection="0"/>
    <xf numFmtId="0" fontId="211" fillId="42" borderId="114" applyNumberFormat="0" applyAlignment="0" applyProtection="0"/>
    <xf numFmtId="211" fontId="182" fillId="57" borderId="114" applyNumberFormat="0" applyAlignment="0" applyProtection="0"/>
    <xf numFmtId="0" fontId="55" fillId="61" borderId="141" applyNumberFormat="0" applyFont="0" applyAlignment="0" applyProtection="0"/>
    <xf numFmtId="211" fontId="48" fillId="61" borderId="84" applyNumberFormat="0" applyFont="0" applyAlignment="0" applyProtection="0"/>
    <xf numFmtId="0" fontId="99" fillId="57" borderId="103" applyNumberFormat="0" applyAlignment="0" applyProtection="0"/>
    <xf numFmtId="0" fontId="88" fillId="42" borderId="114" applyNumberFormat="0" applyAlignment="0" applyProtection="0"/>
    <xf numFmtId="211" fontId="48" fillId="61" borderId="141" applyNumberFormat="0" applyFont="0" applyAlignment="0" applyProtection="0"/>
    <xf numFmtId="211" fontId="211" fillId="42" borderId="128" applyNumberFormat="0" applyAlignment="0" applyProtection="0"/>
    <xf numFmtId="211" fontId="211" fillId="42" borderId="101" applyNumberFormat="0" applyAlignment="0" applyProtection="0"/>
    <xf numFmtId="0" fontId="55" fillId="61" borderId="102" applyNumberFormat="0" applyFont="0" applyAlignment="0" applyProtection="0"/>
    <xf numFmtId="211" fontId="225" fillId="57" borderId="130" applyNumberFormat="0" applyAlignment="0" applyProtection="0"/>
    <xf numFmtId="0" fontId="88" fillId="42" borderId="140" applyNumberFormat="0" applyAlignment="0" applyProtection="0"/>
    <xf numFmtId="0" fontId="114" fillId="0" borderId="104" applyNumberFormat="0" applyFill="0" applyAlignment="0" applyProtection="0"/>
    <xf numFmtId="0" fontId="78" fillId="0" borderId="72">
      <alignment horizontal="left" vertical="center"/>
    </xf>
    <xf numFmtId="0" fontId="78" fillId="0" borderId="72">
      <alignment horizontal="left" vertical="center"/>
    </xf>
    <xf numFmtId="0" fontId="78" fillId="0" borderId="72">
      <alignment horizontal="left" vertical="center"/>
    </xf>
    <xf numFmtId="0" fontId="78" fillId="0" borderId="72">
      <alignment horizontal="left" vertical="center"/>
    </xf>
    <xf numFmtId="0" fontId="182" fillId="57" borderId="114" applyNumberFormat="0" applyAlignment="0" applyProtection="0"/>
    <xf numFmtId="0" fontId="114" fillId="0" borderId="104" applyNumberFormat="0" applyFill="0" applyAlignment="0" applyProtection="0"/>
    <xf numFmtId="211" fontId="207" fillId="0" borderId="150" applyNumberFormat="0" applyFill="0" applyAlignment="0" applyProtection="0"/>
    <xf numFmtId="211" fontId="183" fillId="57" borderId="140" applyNumberFormat="0" applyAlignment="0" applyProtection="0"/>
    <xf numFmtId="211" fontId="182" fillId="57" borderId="83" applyNumberFormat="0" applyAlignment="0" applyProtection="0"/>
    <xf numFmtId="0" fontId="65" fillId="57" borderId="101" applyNumberFormat="0" applyAlignment="0" applyProtection="0"/>
    <xf numFmtId="0" fontId="65" fillId="57" borderId="153" applyNumberFormat="0" applyAlignment="0" applyProtection="0"/>
    <xf numFmtId="0" fontId="114" fillId="0" borderId="156" applyNumberFormat="0" applyFill="0" applyAlignment="0" applyProtection="0"/>
    <xf numFmtId="211" fontId="211" fillId="42" borderId="101" applyNumberFormat="0" applyAlignment="0" applyProtection="0"/>
    <xf numFmtId="0" fontId="55" fillId="61" borderId="115" applyNumberFormat="0" applyFont="0" applyAlignment="0" applyProtection="0"/>
    <xf numFmtId="0" fontId="212" fillId="42" borderId="67" applyNumberFormat="0" applyAlignment="0" applyProtection="0"/>
    <xf numFmtId="0" fontId="212" fillId="42" borderId="67" applyNumberFormat="0" applyAlignment="0" applyProtection="0"/>
    <xf numFmtId="0" fontId="114" fillId="0" borderId="117" applyNumberFormat="0" applyFill="0" applyAlignment="0" applyProtection="0"/>
    <xf numFmtId="0" fontId="212" fillId="42" borderId="67" applyNumberFormat="0" applyAlignment="0" applyProtection="0"/>
    <xf numFmtId="49" fontId="63" fillId="0" borderId="134" applyNumberFormat="0" applyAlignment="0" applyProtection="0">
      <alignment horizontal="left" wrapText="1"/>
    </xf>
    <xf numFmtId="0" fontId="47" fillId="61" borderId="102" applyNumberFormat="0" applyFont="0" applyAlignment="0" applyProtection="0"/>
    <xf numFmtId="0" fontId="55" fillId="61" borderId="115" applyNumberFormat="0" applyFont="0" applyAlignment="0" applyProtection="0"/>
    <xf numFmtId="0" fontId="48" fillId="61" borderId="115" applyNumberFormat="0" applyFont="0" applyAlignment="0" applyProtection="0"/>
    <xf numFmtId="0" fontId="82" fillId="0" borderId="111" applyNumberFormat="0" applyFill="0" applyAlignment="0" applyProtection="0"/>
    <xf numFmtId="0" fontId="47" fillId="61" borderId="102" applyNumberFormat="0" applyFont="0" applyAlignment="0" applyProtection="0"/>
    <xf numFmtId="0" fontId="114" fillId="0" borderId="143" applyNumberFormat="0" applyFill="0" applyAlignment="0" applyProtection="0"/>
    <xf numFmtId="211" fontId="215" fillId="0" borderId="77"/>
    <xf numFmtId="211" fontId="225" fillId="57" borderId="81" applyNumberFormat="0" applyAlignment="0" applyProtection="0"/>
    <xf numFmtId="211" fontId="225" fillId="57" borderId="81" applyNumberFormat="0" applyAlignment="0" applyProtection="0"/>
    <xf numFmtId="211" fontId="225" fillId="57" borderId="81" applyNumberFormat="0" applyAlignment="0" applyProtection="0"/>
    <xf numFmtId="0" fontId="167" fillId="61" borderId="80" applyNumberFormat="0" applyFont="0" applyAlignment="0" applyProtection="0"/>
    <xf numFmtId="211" fontId="225" fillId="57" borderId="81" applyNumberFormat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211" fontId="48" fillId="61" borderId="80" applyNumberFormat="0" applyFont="0" applyAlignment="0" applyProtection="0"/>
    <xf numFmtId="0" fontId="213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54" fillId="0" borderId="77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183" fillId="57" borderId="79" applyNumberFormat="0" applyAlignment="0" applyProtection="0"/>
    <xf numFmtId="211" fontId="183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0" fontId="65" fillId="57" borderId="79" applyNumberFormat="0" applyAlignment="0" applyProtection="0"/>
    <xf numFmtId="0" fontId="88" fillId="42" borderId="79" applyNumberFormat="0" applyAlignment="0" applyProtection="0"/>
    <xf numFmtId="211" fontId="48" fillId="61" borderId="141" applyNumberFormat="0" applyFont="0" applyAlignment="0" applyProtection="0"/>
    <xf numFmtId="211" fontId="242" fillId="0" borderId="86" applyNumberFormat="0" applyFill="0" applyAlignment="0" applyProtection="0"/>
    <xf numFmtId="0" fontId="88" fillId="42" borderId="101" applyNumberFormat="0" applyAlignment="0" applyProtection="0"/>
    <xf numFmtId="211" fontId="226" fillId="57" borderId="85" applyNumberFormat="0" applyAlignment="0" applyProtection="0"/>
    <xf numFmtId="0" fontId="226" fillId="57" borderId="85" applyNumberFormat="0" applyAlignment="0" applyProtection="0"/>
    <xf numFmtId="0" fontId="114" fillId="0" borderId="131" applyNumberFormat="0" applyFill="0" applyAlignment="0" applyProtection="0"/>
    <xf numFmtId="0" fontId="99" fillId="57" borderId="142" applyNumberFormat="0" applyAlignment="0" applyProtection="0"/>
    <xf numFmtId="0" fontId="114" fillId="0" borderId="131" applyNumberFormat="0" applyFill="0" applyAlignment="0" applyProtection="0"/>
    <xf numFmtId="0" fontId="88" fillId="42" borderId="153" applyNumberFormat="0" applyAlignment="0" applyProtection="0"/>
    <xf numFmtId="0" fontId="34" fillId="61" borderId="141" applyNumberFormat="0" applyFont="0" applyAlignment="0" applyProtection="0"/>
    <xf numFmtId="211" fontId="242" fillId="0" borderId="86" applyNumberFormat="0" applyFill="0" applyAlignment="0" applyProtection="0"/>
    <xf numFmtId="0" fontId="55" fillId="61" borderId="129" applyNumberFormat="0" applyFont="0" applyAlignment="0" applyProtection="0"/>
    <xf numFmtId="211" fontId="226" fillId="57" borderId="116" applyNumberFormat="0" applyAlignment="0" applyProtection="0"/>
    <xf numFmtId="211" fontId="243" fillId="0" borderId="86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65" fillId="57" borderId="101" applyNumberFormat="0" applyAlignment="0" applyProtection="0"/>
    <xf numFmtId="0" fontId="114" fillId="0" borderId="143" applyNumberFormat="0" applyFill="0" applyAlignment="0" applyProtection="0"/>
    <xf numFmtId="0" fontId="55" fillId="61" borderId="115" applyNumberFormat="0" applyFont="0" applyAlignment="0" applyProtection="0"/>
    <xf numFmtId="0" fontId="55" fillId="61" borderId="141" applyNumberFormat="0" applyFont="0" applyAlignment="0" applyProtection="0"/>
    <xf numFmtId="0" fontId="242" fillId="0" borderId="104" applyNumberFormat="0" applyFill="0" applyAlignment="0" applyProtection="0"/>
    <xf numFmtId="211" fontId="225" fillId="57" borderId="130" applyNumberFormat="0" applyAlignment="0" applyProtection="0"/>
    <xf numFmtId="0" fontId="55" fillId="61" borderId="141" applyNumberFormat="0" applyFont="0" applyAlignment="0" applyProtection="0"/>
    <xf numFmtId="0" fontId="211" fillId="42" borderId="128" applyNumberFormat="0" applyAlignment="0" applyProtection="0"/>
    <xf numFmtId="0" fontId="114" fillId="0" borderId="104" applyNumberFormat="0" applyFill="0" applyAlignment="0" applyProtection="0"/>
    <xf numFmtId="0" fontId="114" fillId="0" borderId="156" applyNumberFormat="0" applyFill="0" applyAlignment="0" applyProtection="0"/>
    <xf numFmtId="0" fontId="242" fillId="0" borderId="104" applyNumberFormat="0" applyFill="0" applyAlignment="0" applyProtection="0"/>
    <xf numFmtId="0" fontId="55" fillId="61" borderId="102" applyNumberFormat="0" applyFont="0" applyAlignment="0" applyProtection="0"/>
    <xf numFmtId="0" fontId="207" fillId="0" borderId="98" applyNumberFormat="0" applyFill="0" applyAlignment="0" applyProtection="0"/>
    <xf numFmtId="211" fontId="207" fillId="0" borderId="122" applyNumberFormat="0" applyFill="0" applyAlignment="0" applyProtection="0"/>
    <xf numFmtId="0" fontId="55" fillId="61" borderId="141" applyNumberFormat="0" applyFont="0" applyAlignment="0" applyProtection="0"/>
    <xf numFmtId="0" fontId="114" fillId="0" borderId="104" applyNumberFormat="0" applyFill="0" applyAlignment="0" applyProtection="0"/>
    <xf numFmtId="0" fontId="55" fillId="61" borderId="115" applyNumberFormat="0" applyFont="0" applyAlignment="0" applyProtection="0"/>
    <xf numFmtId="0" fontId="48" fillId="61" borderId="129" applyNumberFormat="0" applyFont="0" applyAlignment="0" applyProtection="0"/>
    <xf numFmtId="0" fontId="82" fillId="0" borderId="122" applyNumberFormat="0" applyFill="0" applyAlignment="0" applyProtection="0"/>
    <xf numFmtId="0" fontId="55" fillId="61" borderId="141" applyNumberFormat="0" applyFont="0" applyAlignment="0" applyProtection="0"/>
    <xf numFmtId="0" fontId="65" fillId="57" borderId="153" applyNumberFormat="0" applyAlignment="0" applyProtection="0"/>
    <xf numFmtId="211" fontId="207" fillId="0" borderId="122" applyNumberFormat="0" applyFill="0" applyAlignment="0" applyProtection="0"/>
    <xf numFmtId="0" fontId="88" fillId="42" borderId="140" applyNumberFormat="0" applyAlignment="0" applyProtection="0"/>
    <xf numFmtId="211" fontId="211" fillId="42" borderId="83" applyNumberFormat="0" applyAlignment="0" applyProtection="0"/>
    <xf numFmtId="211" fontId="242" fillId="0" borderId="143" applyNumberFormat="0" applyFill="0" applyAlignment="0" applyProtection="0"/>
    <xf numFmtId="0" fontId="88" fillId="42" borderId="101" applyNumberFormat="0" applyAlignment="0" applyProtection="0"/>
    <xf numFmtId="0" fontId="182" fillId="57" borderId="101" applyNumberFormat="0" applyAlignment="0" applyProtection="0"/>
    <xf numFmtId="0" fontId="88" fillId="42" borderId="140" applyNumberFormat="0" applyAlignment="0" applyProtection="0"/>
    <xf numFmtId="0" fontId="82" fillId="0" borderId="135" applyNumberFormat="0" applyFill="0" applyAlignment="0" applyProtection="0"/>
    <xf numFmtId="0" fontId="114" fillId="0" borderId="117" applyNumberFormat="0" applyFill="0" applyAlignment="0" applyProtection="0"/>
    <xf numFmtId="211" fontId="207" fillId="0" borderId="135" applyNumberFormat="0" applyFill="0" applyAlignment="0" applyProtection="0"/>
    <xf numFmtId="0" fontId="65" fillId="57" borderId="140" applyNumberFormat="0" applyAlignment="0" applyProtection="0"/>
    <xf numFmtId="211" fontId="243" fillId="0" borderId="104" applyNumberFormat="0" applyFill="0" applyAlignment="0" applyProtection="0"/>
    <xf numFmtId="0" fontId="65" fillId="57" borderId="153" applyNumberFormat="0" applyAlignment="0" applyProtection="0"/>
    <xf numFmtId="0" fontId="88" fillId="42" borderId="101" applyNumberFormat="0" applyAlignment="0" applyProtection="0"/>
    <xf numFmtId="0" fontId="242" fillId="0" borderId="143" applyNumberFormat="0" applyFill="0" applyAlignment="0" applyProtection="0"/>
    <xf numFmtId="0" fontId="55" fillId="61" borderId="102" applyNumberFormat="0" applyFont="0" applyAlignment="0" applyProtection="0"/>
    <xf numFmtId="0" fontId="366" fillId="57" borderId="142" applyNumberFormat="0" applyAlignment="0" applyProtection="0"/>
    <xf numFmtId="0" fontId="114" fillId="0" borderId="117" applyNumberFormat="0" applyFill="0" applyAlignment="0" applyProtection="0"/>
    <xf numFmtId="0" fontId="377" fillId="42" borderId="140" applyNumberFormat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0" fontId="226" fillId="57" borderId="130" applyNumberFormat="0" applyAlignment="0" applyProtection="0"/>
    <xf numFmtId="0" fontId="88" fillId="42" borderId="140" applyNumberFormat="0" applyAlignment="0" applyProtection="0"/>
    <xf numFmtId="0" fontId="65" fillId="57" borderId="140" applyNumberFormat="0" applyAlignment="0" applyProtection="0"/>
    <xf numFmtId="211" fontId="242" fillId="0" borderId="131" applyNumberFormat="0" applyFill="0" applyAlignment="0" applyProtection="0"/>
    <xf numFmtId="0" fontId="82" fillId="0" borderId="111" applyNumberFormat="0" applyFill="0" applyAlignment="0" applyProtection="0"/>
    <xf numFmtId="0" fontId="55" fillId="61" borderId="141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211" fontId="48" fillId="61" borderId="141" applyNumberFormat="0" applyFon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211" fontId="242" fillId="0" borderId="131" applyNumberFormat="0" applyFill="0" applyAlignment="0" applyProtection="0"/>
    <xf numFmtId="0" fontId="47" fillId="61" borderId="115" applyNumberFormat="0" applyFont="0" applyAlignment="0" applyProtection="0"/>
    <xf numFmtId="0" fontId="47" fillId="61" borderId="102" applyNumberFormat="0" applyFont="0" applyAlignment="0" applyProtection="0"/>
    <xf numFmtId="0" fontId="88" fillId="42" borderId="140" applyNumberFormat="0" applyAlignment="0" applyProtection="0"/>
    <xf numFmtId="211" fontId="207" fillId="0" borderId="135" applyNumberFormat="0" applyFill="0" applyAlignment="0" applyProtection="0"/>
    <xf numFmtId="211" fontId="225" fillId="57" borderId="69" applyNumberFormat="0" applyAlignment="0" applyProtection="0"/>
    <xf numFmtId="211" fontId="226" fillId="57" borderId="69" applyNumberFormat="0" applyAlignment="0" applyProtection="0"/>
    <xf numFmtId="211" fontId="226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0" fontId="167" fillId="61" borderId="68" applyNumberFormat="0" applyFont="0" applyAlignment="0" applyProtection="0"/>
    <xf numFmtId="0" fontId="167" fillId="61" borderId="68" applyNumberFormat="0" applyFont="0" applyAlignment="0" applyProtection="0"/>
    <xf numFmtId="211" fontId="67" fillId="61" borderId="68" applyNumberFormat="0" applyFont="0" applyAlignment="0" applyProtection="0"/>
    <xf numFmtId="211" fontId="67" fillId="61" borderId="68" applyNumberFormat="0" applyFont="0" applyAlignment="0" applyProtection="0"/>
    <xf numFmtId="211" fontId="67" fillId="61" borderId="68" applyNumberFormat="0" applyFont="0" applyAlignment="0" applyProtection="0"/>
    <xf numFmtId="211" fontId="67" fillId="61" borderId="68" applyNumberFormat="0" applyFont="0" applyAlignment="0" applyProtection="0"/>
    <xf numFmtId="211" fontId="67" fillId="61" borderId="68" applyNumberFormat="0" applyFont="0" applyAlignment="0" applyProtection="0"/>
    <xf numFmtId="211" fontId="48" fillId="61" borderId="68" applyNumberFormat="0" applyFont="0" applyAlignment="0" applyProtection="0"/>
    <xf numFmtId="211" fontId="67" fillId="61" borderId="68" applyNumberFormat="0" applyFont="0" applyAlignment="0" applyProtection="0"/>
    <xf numFmtId="211" fontId="67" fillId="61" borderId="68" applyNumberFormat="0" applyFont="0" applyAlignment="0" applyProtection="0"/>
    <xf numFmtId="211" fontId="67" fillId="61" borderId="68" applyNumberFormat="0" applyFont="0" applyAlignment="0" applyProtection="0"/>
    <xf numFmtId="211" fontId="67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0" fontId="88" fillId="42" borderId="153" applyNumberFormat="0" applyAlignment="0" applyProtection="0"/>
    <xf numFmtId="211" fontId="48" fillId="61" borderId="68" applyNumberFormat="0" applyFont="0" applyAlignment="0" applyProtection="0"/>
    <xf numFmtId="0" fontId="114" fillId="0" borderId="117" applyNumberFormat="0" applyFill="0" applyAlignment="0" applyProtection="0"/>
    <xf numFmtId="0" fontId="34" fillId="61" borderId="154" applyNumberFormat="0" applyFont="0" applyAlignment="0" applyProtection="0"/>
    <xf numFmtId="211" fontId="183" fillId="57" borderId="83" applyNumberFormat="0" applyAlignment="0" applyProtection="0"/>
    <xf numFmtId="0" fontId="88" fillId="42" borderId="114" applyNumberFormat="0" applyAlignment="0" applyProtection="0"/>
    <xf numFmtId="0" fontId="211" fillId="42" borderId="140" applyNumberFormat="0" applyAlignment="0" applyProtection="0"/>
    <xf numFmtId="211" fontId="211" fillId="42" borderId="83" applyNumberFormat="0" applyAlignment="0" applyProtection="0"/>
    <xf numFmtId="211" fontId="183" fillId="57" borderId="83" applyNumberFormat="0" applyAlignment="0" applyProtection="0"/>
    <xf numFmtId="211" fontId="211" fillId="42" borderId="83" applyNumberFormat="0" applyAlignment="0" applyProtection="0"/>
    <xf numFmtId="211" fontId="225" fillId="57" borderId="85" applyNumberForma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0" fontId="47" fillId="61" borderId="102" applyNumberFormat="0" applyFont="0" applyAlignment="0" applyProtection="0"/>
    <xf numFmtId="211" fontId="225" fillId="57" borderId="130" applyNumberFormat="0" applyAlignment="0" applyProtection="0"/>
    <xf numFmtId="0" fontId="55" fillId="61" borderId="115" applyNumberFormat="0" applyFont="0" applyAlignment="0" applyProtection="0"/>
    <xf numFmtId="0" fontId="114" fillId="0" borderId="156" applyNumberFormat="0" applyFill="0" applyAlignment="0" applyProtection="0"/>
    <xf numFmtId="0" fontId="213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0" fontId="114" fillId="0" borderId="156" applyNumberFormat="0" applyFill="0" applyAlignment="0" applyProtection="0"/>
    <xf numFmtId="0" fontId="65" fillId="57" borderId="153" applyNumberFormat="0" applyAlignment="0" applyProtection="0"/>
    <xf numFmtId="0" fontId="55" fillId="61" borderId="129" applyNumberFormat="0" applyFont="0" applyAlignment="0" applyProtection="0"/>
    <xf numFmtId="0" fontId="47" fillId="61" borderId="154" applyNumberFormat="0" applyFont="0" applyAlignment="0" applyProtection="0"/>
    <xf numFmtId="0" fontId="13" fillId="61" borderId="141" applyNumberFormat="0" applyFont="0" applyAlignment="0" applyProtection="0"/>
    <xf numFmtId="211" fontId="207" fillId="0" borderId="75" applyNumberFormat="0" applyFill="0" applyAlignment="0" applyProtection="0"/>
    <xf numFmtId="211" fontId="208" fillId="0" borderId="75" applyNumberFormat="0" applyFill="0" applyAlignment="0" applyProtection="0"/>
    <xf numFmtId="211" fontId="208" fillId="0" borderId="75" applyNumberFormat="0" applyFill="0" applyAlignment="0" applyProtection="0"/>
    <xf numFmtId="211" fontId="208" fillId="0" borderId="75" applyNumberFormat="0" applyFill="0" applyAlignment="0" applyProtection="0"/>
    <xf numFmtId="211" fontId="208" fillId="0" borderId="75" applyNumberFormat="0" applyFill="0" applyAlignment="0" applyProtection="0"/>
    <xf numFmtId="211" fontId="207" fillId="0" borderId="75" applyNumberFormat="0" applyFill="0" applyAlignment="0" applyProtection="0"/>
    <xf numFmtId="211" fontId="208" fillId="0" borderId="75" applyNumberFormat="0" applyFill="0" applyAlignment="0" applyProtection="0"/>
    <xf numFmtId="211" fontId="208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26" fillId="57" borderId="130" applyNumberFormat="0" applyAlignment="0" applyProtection="0"/>
    <xf numFmtId="0" fontId="114" fillId="0" borderId="131" applyNumberFormat="0" applyFill="0" applyAlignment="0" applyProtection="0"/>
    <xf numFmtId="211" fontId="207" fillId="0" borderId="122" applyNumberFormat="0" applyFill="0" applyAlignment="0" applyProtection="0"/>
    <xf numFmtId="0" fontId="55" fillId="61" borderId="141" applyNumberFormat="0" applyFont="0" applyAlignment="0" applyProtection="0"/>
    <xf numFmtId="0" fontId="226" fillId="57" borderId="103" applyNumberFormat="0" applyAlignment="0" applyProtection="0"/>
    <xf numFmtId="0" fontId="55" fillId="61" borderId="129" applyNumberFormat="0" applyFont="0" applyAlignment="0" applyProtection="0"/>
    <xf numFmtId="0" fontId="55" fillId="61" borderId="154" applyNumberFormat="0" applyFont="0" applyAlignment="0" applyProtection="0"/>
    <xf numFmtId="0" fontId="55" fillId="61" borderId="102" applyNumberFormat="0" applyFont="0" applyAlignment="0" applyProtection="0"/>
    <xf numFmtId="0" fontId="99" fillId="57" borderId="103" applyNumberForma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65" fillId="57" borderId="128" applyNumberFormat="0" applyAlignment="0" applyProtection="0"/>
    <xf numFmtId="0" fontId="55" fillId="61" borderId="102" applyNumberFormat="0" applyFont="0" applyAlignment="0" applyProtection="0"/>
    <xf numFmtId="0" fontId="242" fillId="0" borderId="104" applyNumberFormat="0" applyFill="0" applyAlignment="0" applyProtection="0"/>
    <xf numFmtId="0" fontId="267" fillId="61" borderId="102" applyNumberFormat="0" applyFont="0" applyAlignment="0" applyProtection="0">
      <alignment vertical="center"/>
    </xf>
    <xf numFmtId="0" fontId="55" fillId="61" borderId="129" applyNumberFormat="0" applyFont="0" applyAlignment="0" applyProtection="0"/>
    <xf numFmtId="211" fontId="211" fillId="42" borderId="114" applyNumberFormat="0" applyAlignment="0" applyProtection="0"/>
    <xf numFmtId="211" fontId="207" fillId="0" borderId="111" applyNumberFormat="0" applyFill="0" applyAlignment="0" applyProtection="0"/>
    <xf numFmtId="211" fontId="211" fillId="42" borderId="101" applyNumberFormat="0" applyAlignment="0" applyProtection="0"/>
    <xf numFmtId="0" fontId="212" fillId="42" borderId="83" applyNumberFormat="0" applyAlignment="0" applyProtection="0"/>
    <xf numFmtId="0" fontId="55" fillId="61" borderId="141" applyNumberFormat="0" applyFont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65" fillId="57" borderId="114" applyNumberFormat="0" applyAlignment="0" applyProtection="0"/>
    <xf numFmtId="0" fontId="211" fillId="42" borderId="153" applyNumberFormat="0" applyAlignment="0" applyProtection="0"/>
    <xf numFmtId="211" fontId="242" fillId="0" borderId="143" applyNumberFormat="0" applyFill="0" applyAlignment="0" applyProtection="0"/>
    <xf numFmtId="211" fontId="48" fillId="61" borderId="129" applyNumberFormat="0" applyFont="0" applyAlignment="0" applyProtection="0"/>
    <xf numFmtId="0" fontId="82" fillId="0" borderId="91" applyNumberFormat="0" applyFill="0" applyAlignment="0" applyProtection="0"/>
    <xf numFmtId="0" fontId="65" fillId="57" borderId="128" applyNumberFormat="0" applyAlignment="0" applyProtection="0"/>
    <xf numFmtId="0" fontId="114" fillId="0" borderId="104" applyNumberFormat="0" applyFill="0" applyAlignment="0" applyProtection="0"/>
    <xf numFmtId="0" fontId="99" fillId="57" borderId="103" applyNumberFormat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211" fontId="207" fillId="0" borderId="91" applyNumberFormat="0" applyFill="0" applyAlignment="0" applyProtection="0"/>
    <xf numFmtId="211" fontId="225" fillId="57" borderId="142" applyNumberFormat="0" applyAlignment="0" applyProtection="0"/>
    <xf numFmtId="211" fontId="243" fillId="0" borderId="131" applyNumberFormat="0" applyFill="0" applyAlignment="0" applyProtection="0"/>
    <xf numFmtId="0" fontId="47" fillId="61" borderId="102" applyNumberFormat="0" applyFont="0" applyAlignment="0" applyProtection="0"/>
    <xf numFmtId="211" fontId="207" fillId="0" borderId="135" applyNumberFormat="0" applyFill="0" applyAlignment="0" applyProtection="0"/>
    <xf numFmtId="211" fontId="211" fillId="42" borderId="140" applyNumberFormat="0" applyAlignment="0" applyProtection="0"/>
    <xf numFmtId="211" fontId="242" fillId="0" borderId="104" applyNumberFormat="0" applyFill="0" applyAlignment="0" applyProtection="0"/>
    <xf numFmtId="211" fontId="182" fillId="57" borderId="128" applyNumberFormat="0" applyAlignment="0" applyProtection="0"/>
    <xf numFmtId="0" fontId="88" fillId="42" borderId="128" applyNumberFormat="0" applyAlignment="0" applyProtection="0"/>
    <xf numFmtId="0" fontId="47" fillId="61" borderId="115" applyNumberFormat="0" applyFont="0" applyAlignment="0" applyProtection="0"/>
    <xf numFmtId="211" fontId="207" fillId="0" borderId="122" applyNumberFormat="0" applyFill="0" applyAlignment="0" applyProtection="0"/>
    <xf numFmtId="0" fontId="212" fillId="42" borderId="128" applyNumberFormat="0" applyAlignment="0" applyProtection="0"/>
    <xf numFmtId="211" fontId="207" fillId="0" borderId="150" applyNumberFormat="0" applyFill="0" applyAlignment="0" applyProtection="0"/>
    <xf numFmtId="0" fontId="114" fillId="0" borderId="117" applyNumberFormat="0" applyFill="0" applyAlignment="0" applyProtection="0"/>
    <xf numFmtId="0" fontId="88" fillId="42" borderId="114" applyNumberFormat="0" applyAlignment="0" applyProtection="0"/>
    <xf numFmtId="0" fontId="242" fillId="0" borderId="104" applyNumberFormat="0" applyFill="0" applyAlignment="0" applyProtection="0"/>
    <xf numFmtId="0" fontId="55" fillId="61" borderId="141" applyNumberFormat="0" applyFont="0" applyAlignment="0" applyProtection="0"/>
    <xf numFmtId="0" fontId="65" fillId="57" borderId="128" applyNumberFormat="0" applyAlignment="0" applyProtection="0"/>
    <xf numFmtId="0" fontId="88" fillId="42" borderId="128" applyNumberFormat="0" applyAlignment="0" applyProtection="0"/>
    <xf numFmtId="0" fontId="295" fillId="0" borderId="91" applyNumberFormat="0" applyFill="0" applyAlignment="0" applyProtection="0">
      <alignment vertical="center"/>
    </xf>
    <xf numFmtId="0" fontId="99" fillId="57" borderId="142" applyNumberFormat="0" applyAlignment="0" applyProtection="0"/>
    <xf numFmtId="0" fontId="114" fillId="0" borderId="117" applyNumberFormat="0" applyFill="0" applyAlignment="0" applyProtection="0"/>
    <xf numFmtId="0" fontId="55" fillId="61" borderId="102" applyNumberFormat="0" applyFont="0" applyAlignment="0" applyProtection="0"/>
    <xf numFmtId="0" fontId="207" fillId="0" borderId="122" applyNumberFormat="0" applyFill="0" applyAlignment="0" applyProtection="0"/>
    <xf numFmtId="0" fontId="55" fillId="61" borderId="115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211" fontId="211" fillId="42" borderId="101" applyNumberForma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88" fillId="42" borderId="153" applyNumberForma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37" fontId="78" fillId="0" borderId="109" applyFill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114" fillId="0" borderId="143" applyNumberFormat="0" applyFill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88" fillId="42" borderId="153" applyNumberForma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88" fillId="42" borderId="101" applyNumberForma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88" fillId="42" borderId="114" applyNumberFormat="0" applyAlignment="0" applyProtection="0"/>
    <xf numFmtId="0" fontId="114" fillId="0" borderId="143" applyNumberFormat="0" applyFill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211" fontId="243" fillId="0" borderId="104" applyNumberFormat="0" applyFill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82" fillId="0" borderId="122" applyNumberFormat="0" applyFill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67" fillId="61" borderId="68" applyNumberFormat="0" applyFont="0" applyAlignment="0" applyProtection="0"/>
    <xf numFmtId="0" fontId="67" fillId="61" borderId="68" applyNumberFormat="0" applyFont="0" applyAlignment="0" applyProtection="0"/>
    <xf numFmtId="0" fontId="6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0" fontId="47" fillId="61" borderId="68" applyNumberFormat="0" applyFont="0" applyAlignment="0" applyProtection="0"/>
    <xf numFmtId="211" fontId="212" fillId="42" borderId="114" applyNumberFormat="0" applyAlignment="0" applyProtection="0"/>
    <xf numFmtId="0" fontId="226" fillId="57" borderId="69" applyNumberFormat="0" applyAlignment="0" applyProtection="0"/>
    <xf numFmtId="0" fontId="226" fillId="57" borderId="69" applyNumberFormat="0" applyAlignment="0" applyProtection="0"/>
    <xf numFmtId="211" fontId="208" fillId="0" borderId="122" applyNumberFormat="0" applyFill="0" applyAlignment="0" applyProtection="0"/>
    <xf numFmtId="0" fontId="88" fillId="42" borderId="140" applyNumberFormat="0" applyAlignment="0" applyProtection="0"/>
    <xf numFmtId="0" fontId="114" fillId="0" borderId="143" applyNumberFormat="0" applyFill="0" applyAlignment="0" applyProtection="0"/>
    <xf numFmtId="0" fontId="47" fillId="61" borderId="115" applyNumberFormat="0" applyFont="0" applyAlignment="0" applyProtection="0"/>
    <xf numFmtId="0" fontId="88" fillId="42" borderId="140" applyNumberFormat="0" applyAlignment="0" applyProtection="0"/>
    <xf numFmtId="0" fontId="88" fillId="42" borderId="101" applyNumberFormat="0" applyAlignment="0" applyProtection="0"/>
    <xf numFmtId="0" fontId="377" fillId="42" borderId="101" applyNumberFormat="0" applyAlignment="0" applyProtection="0"/>
    <xf numFmtId="211" fontId="211" fillId="42" borderId="101" applyNumberFormat="0" applyAlignment="0" applyProtection="0"/>
    <xf numFmtId="211" fontId="182" fillId="57" borderId="128" applyNumberFormat="0" applyAlignment="0" applyProtection="0"/>
    <xf numFmtId="211" fontId="207" fillId="0" borderId="150" applyNumberFormat="0" applyFill="0" applyAlignment="0" applyProtection="0"/>
    <xf numFmtId="0" fontId="213" fillId="42" borderId="114" applyNumberFormat="0" applyAlignment="0" applyProtection="0"/>
    <xf numFmtId="211" fontId="225" fillId="57" borderId="103" applyNumberFormat="0" applyAlignment="0" applyProtection="0"/>
    <xf numFmtId="0" fontId="99" fillId="57" borderId="130" applyNumberFormat="0" applyAlignment="0" applyProtection="0"/>
    <xf numFmtId="0" fontId="182" fillId="57" borderId="140" applyNumberFormat="0" applyAlignment="0" applyProtection="0"/>
    <xf numFmtId="0" fontId="88" fillId="42" borderId="140" applyNumberFormat="0" applyAlignment="0" applyProtection="0"/>
    <xf numFmtId="211" fontId="242" fillId="0" borderId="131" applyNumberFormat="0" applyFill="0" applyAlignment="0" applyProtection="0"/>
    <xf numFmtId="211" fontId="207" fillId="0" borderId="111" applyNumberFormat="0" applyFill="0" applyAlignment="0" applyProtection="0"/>
    <xf numFmtId="0" fontId="55" fillId="61" borderId="154" applyNumberFormat="0" applyFont="0" applyAlignment="0" applyProtection="0"/>
    <xf numFmtId="0" fontId="65" fillId="57" borderId="101" applyNumberFormat="0" applyAlignment="0" applyProtection="0"/>
    <xf numFmtId="0" fontId="390" fillId="0" borderId="91" applyNumberFormat="0" applyFill="0" applyAlignment="0" applyProtection="0"/>
    <xf numFmtId="0" fontId="114" fillId="0" borderId="156" applyNumberFormat="0" applyFill="0" applyAlignment="0" applyProtection="0"/>
    <xf numFmtId="211" fontId="207" fillId="0" borderId="150" applyNumberFormat="0" applyFill="0" applyAlignment="0" applyProtection="0"/>
    <xf numFmtId="0" fontId="65" fillId="57" borderId="128" applyNumberFormat="0" applyAlignment="0" applyProtection="0"/>
    <xf numFmtId="0" fontId="65" fillId="57" borderId="140" applyNumberFormat="0" applyAlignment="0" applyProtection="0"/>
    <xf numFmtId="211" fontId="226" fillId="57" borderId="142" applyNumberFormat="0" applyAlignment="0" applyProtection="0"/>
    <xf numFmtId="211" fontId="48" fillId="61" borderId="102" applyNumberFormat="0" applyFont="0" applyAlignment="0" applyProtection="0"/>
    <xf numFmtId="0" fontId="88" fillId="42" borderId="140" applyNumberFormat="0" applyAlignment="0" applyProtection="0"/>
    <xf numFmtId="0" fontId="243" fillId="0" borderId="70" applyNumberFormat="0" applyFill="0" applyAlignment="0" applyProtection="0"/>
    <xf numFmtId="0" fontId="243" fillId="0" borderId="70" applyNumberFormat="0" applyFill="0" applyAlignment="0" applyProtection="0"/>
    <xf numFmtId="0" fontId="212" fillId="42" borderId="128" applyNumberFormat="0" applyAlignment="0" applyProtection="0"/>
    <xf numFmtId="0" fontId="243" fillId="0" borderId="70" applyNumberFormat="0" applyFill="0" applyAlignment="0" applyProtection="0"/>
    <xf numFmtId="0" fontId="114" fillId="0" borderId="156" applyNumberFormat="0" applyFill="0" applyAlignment="0" applyProtection="0"/>
    <xf numFmtId="211" fontId="211" fillId="42" borderId="140" applyNumberFormat="0" applyAlignment="0" applyProtection="0"/>
    <xf numFmtId="0" fontId="55" fillId="61" borderId="129" applyNumberFormat="0" applyFont="0" applyAlignment="0" applyProtection="0"/>
    <xf numFmtId="211" fontId="208" fillId="0" borderId="111" applyNumberFormat="0" applyFill="0" applyAlignment="0" applyProtection="0"/>
    <xf numFmtId="0" fontId="211" fillId="42" borderId="140" applyNumberFormat="0" applyAlignment="0" applyProtection="0"/>
    <xf numFmtId="211" fontId="182" fillId="57" borderId="101" applyNumberFormat="0" applyAlignment="0" applyProtection="0"/>
    <xf numFmtId="211" fontId="207" fillId="0" borderId="91" applyNumberFormat="0" applyFill="0" applyAlignment="0" applyProtection="0"/>
    <xf numFmtId="0" fontId="55" fillId="61" borderId="102" applyNumberFormat="0" applyFont="0" applyAlignment="0" applyProtection="0"/>
    <xf numFmtId="211" fontId="211" fillId="42" borderId="83" applyNumberFormat="0" applyAlignment="0" applyProtection="0"/>
    <xf numFmtId="211" fontId="242" fillId="0" borderId="131" applyNumberFormat="0" applyFill="0" applyAlignment="0" applyProtection="0"/>
    <xf numFmtId="0" fontId="55" fillId="61" borderId="102" applyNumberFormat="0" applyFont="0" applyAlignment="0" applyProtection="0"/>
    <xf numFmtId="0" fontId="88" fillId="42" borderId="153" applyNumberFormat="0" applyAlignment="0" applyProtection="0"/>
    <xf numFmtId="0" fontId="242" fillId="0" borderId="156" applyNumberFormat="0" applyFill="0" applyAlignment="0" applyProtection="0"/>
    <xf numFmtId="0" fontId="211" fillId="42" borderId="101" applyNumberFormat="0" applyAlignment="0" applyProtection="0"/>
    <xf numFmtId="211" fontId="242" fillId="0" borderId="86" applyNumberFormat="0" applyFill="0" applyAlignment="0" applyProtection="0"/>
    <xf numFmtId="0" fontId="418" fillId="0" borderId="70" applyNumberFormat="0" applyFill="0" applyAlignment="0" applyProtection="0">
      <alignment vertical="center"/>
    </xf>
    <xf numFmtId="0" fontId="418" fillId="0" borderId="70" applyNumberFormat="0" applyFill="0" applyAlignment="0" applyProtection="0">
      <alignment vertical="center"/>
    </xf>
    <xf numFmtId="0" fontId="418" fillId="0" borderId="70" applyNumberFormat="0" applyFill="0" applyAlignment="0" applyProtection="0">
      <alignment vertical="center"/>
    </xf>
    <xf numFmtId="0" fontId="419" fillId="61" borderId="68" applyNumberFormat="0" applyFont="0" applyAlignment="0" applyProtection="0">
      <alignment vertical="center"/>
    </xf>
    <xf numFmtId="0" fontId="419" fillId="61" borderId="68" applyNumberFormat="0" applyFont="0" applyAlignment="0" applyProtection="0">
      <alignment vertical="center"/>
    </xf>
    <xf numFmtId="0" fontId="419" fillId="61" borderId="68" applyNumberFormat="0" applyFont="0" applyAlignment="0" applyProtection="0">
      <alignment vertical="center"/>
    </xf>
    <xf numFmtId="211" fontId="182" fillId="57" borderId="101" applyNumberFormat="0" applyAlignment="0" applyProtection="0"/>
    <xf numFmtId="0" fontId="114" fillId="0" borderId="156" applyNumberFormat="0" applyFill="0" applyAlignment="0" applyProtection="0"/>
    <xf numFmtId="0" fontId="423" fillId="57" borderId="67" applyNumberFormat="0" applyAlignment="0" applyProtection="0">
      <alignment vertical="center"/>
    </xf>
    <xf numFmtId="0" fontId="423" fillId="57" borderId="67" applyNumberFormat="0" applyAlignment="0" applyProtection="0">
      <alignment vertical="center"/>
    </xf>
    <xf numFmtId="0" fontId="423" fillId="57" borderId="67" applyNumberFormat="0" applyAlignment="0" applyProtection="0">
      <alignment vertical="center"/>
    </xf>
    <xf numFmtId="0" fontId="424" fillId="42" borderId="67" applyNumberFormat="0" applyAlignment="0" applyProtection="0">
      <alignment vertical="center"/>
    </xf>
    <xf numFmtId="0" fontId="424" fillId="42" borderId="67" applyNumberFormat="0" applyAlignment="0" applyProtection="0">
      <alignment vertical="center"/>
    </xf>
    <xf numFmtId="0" fontId="424" fillId="42" borderId="67" applyNumberFormat="0" applyAlignment="0" applyProtection="0">
      <alignment vertical="center"/>
    </xf>
    <xf numFmtId="0" fontId="425" fillId="57" borderId="69" applyNumberFormat="0" applyAlignment="0" applyProtection="0">
      <alignment vertical="center"/>
    </xf>
    <xf numFmtId="0" fontId="425" fillId="57" borderId="69" applyNumberFormat="0" applyAlignment="0" applyProtection="0">
      <alignment vertical="center"/>
    </xf>
    <xf numFmtId="0" fontId="88" fillId="42" borderId="101" applyNumberFormat="0" applyAlignment="0" applyProtection="0"/>
    <xf numFmtId="0" fontId="114" fillId="0" borderId="131" applyNumberFormat="0" applyFill="0" applyAlignment="0" applyProtection="0"/>
    <xf numFmtId="0" fontId="47" fillId="61" borderId="84" applyNumberFormat="0" applyFont="0" applyAlignment="0" applyProtection="0"/>
    <xf numFmtId="0" fontId="48" fillId="61" borderId="84" applyNumberFormat="0" applyFont="0" applyAlignment="0" applyProtection="0"/>
    <xf numFmtId="211" fontId="225" fillId="57" borderId="85" applyNumberFormat="0" applyAlignment="0" applyProtection="0"/>
    <xf numFmtId="0" fontId="65" fillId="57" borderId="114" applyNumberFormat="0" applyAlignment="0" applyProtection="0"/>
    <xf numFmtId="0" fontId="65" fillId="57" borderId="83" applyNumberFormat="0" applyAlignment="0" applyProtection="0"/>
    <xf numFmtId="0" fontId="88" fillId="42" borderId="101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65" fillId="57" borderId="140" applyNumberFormat="0" applyAlignment="0" applyProtection="0"/>
    <xf numFmtId="211" fontId="183" fillId="57" borderId="128" applyNumberFormat="0" applyAlignment="0" applyProtection="0"/>
    <xf numFmtId="0" fontId="211" fillId="42" borderId="101" applyNumberFormat="0" applyAlignment="0" applyProtection="0"/>
    <xf numFmtId="211" fontId="242" fillId="0" borderId="70" applyNumberFormat="0" applyFill="0" applyAlignment="0" applyProtection="0"/>
    <xf numFmtId="0" fontId="55" fillId="61" borderId="115" applyNumberFormat="0" applyFont="0" applyAlignment="0" applyProtection="0"/>
    <xf numFmtId="0" fontId="114" fillId="0" borderId="156" applyNumberFormat="0" applyFill="0" applyAlignment="0" applyProtection="0"/>
    <xf numFmtId="0" fontId="381" fillId="0" borderId="143" applyNumberFormat="0" applyFill="0" applyAlignment="0" applyProtection="0"/>
    <xf numFmtId="0" fontId="367" fillId="62" borderId="140" applyNumberFormat="0" applyAlignment="0" applyProtection="0"/>
    <xf numFmtId="211" fontId="243" fillId="0" borderId="104" applyNumberFormat="0" applyFill="0" applyAlignment="0" applyProtection="0"/>
    <xf numFmtId="211" fontId="207" fillId="0" borderId="75" applyNumberFormat="0" applyFill="0" applyAlignment="0" applyProtection="0"/>
    <xf numFmtId="0" fontId="47" fillId="61" borderId="84" applyNumberFormat="0" applyFont="0" applyAlignment="0" applyProtection="0"/>
    <xf numFmtId="211" fontId="211" fillId="42" borderId="140" applyNumberFormat="0" applyAlignment="0" applyProtection="0"/>
    <xf numFmtId="0" fontId="114" fillId="0" borderId="104" applyNumberFormat="0" applyFill="0" applyAlignment="0" applyProtection="0"/>
    <xf numFmtId="0" fontId="114" fillId="0" borderId="117" applyNumberFormat="0" applyFill="0" applyAlignment="0" applyProtection="0"/>
    <xf numFmtId="0" fontId="211" fillId="42" borderId="114" applyNumberFormat="0" applyAlignment="0" applyProtection="0"/>
    <xf numFmtId="0" fontId="65" fillId="57" borderId="83" applyNumberFormat="0" applyAlignment="0" applyProtection="0"/>
    <xf numFmtId="0" fontId="99" fillId="57" borderId="85" applyNumberFormat="0" applyAlignment="0" applyProtection="0"/>
    <xf numFmtId="0" fontId="88" fillId="42" borderId="153" applyNumberFormat="0" applyAlignment="0" applyProtection="0"/>
    <xf numFmtId="0" fontId="114" fillId="0" borderId="86" applyNumberFormat="0" applyFill="0" applyAlignment="0" applyProtection="0"/>
    <xf numFmtId="0" fontId="65" fillId="57" borderId="128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48" fillId="61" borderId="84" applyNumberFormat="0" applyFont="0" applyAlignment="0" applyProtection="0"/>
    <xf numFmtId="0" fontId="47" fillId="61" borderId="154" applyNumberFormat="0" applyFont="0" applyAlignment="0" applyProtection="0"/>
    <xf numFmtId="0" fontId="65" fillId="57" borderId="101" applyNumberFormat="0" applyAlignment="0" applyProtection="0"/>
    <xf numFmtId="211" fontId="225" fillId="57" borderId="85" applyNumberForma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114" fillId="0" borderId="104" applyNumberFormat="0" applyFill="0" applyAlignment="0" applyProtection="0"/>
    <xf numFmtId="0" fontId="13" fillId="61" borderId="129" applyNumberFormat="0" applyFont="0" applyAlignment="0" applyProtection="0"/>
    <xf numFmtId="211" fontId="211" fillId="42" borderId="101" applyNumberFormat="0" applyAlignment="0" applyProtection="0"/>
    <xf numFmtId="49" fontId="63" fillId="0" borderId="90" applyNumberFormat="0" applyAlignment="0" applyProtection="0">
      <alignment horizontal="left" wrapText="1"/>
    </xf>
    <xf numFmtId="0" fontId="211" fillId="42" borderId="153" applyNumberFormat="0" applyAlignment="0" applyProtection="0"/>
    <xf numFmtId="0" fontId="114" fillId="0" borderId="104" applyNumberFormat="0" applyFill="0" applyAlignment="0" applyProtection="0"/>
    <xf numFmtId="0" fontId="225" fillId="57" borderId="130" applyNumberFormat="0" applyAlignment="0" applyProtection="0"/>
    <xf numFmtId="0" fontId="65" fillId="57" borderId="153" applyNumberFormat="0" applyAlignment="0" applyProtection="0"/>
    <xf numFmtId="0" fontId="114" fillId="0" borderId="143" applyNumberFormat="0" applyFill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88" fillId="42" borderId="114" applyNumberFormat="0" applyAlignment="0" applyProtection="0"/>
    <xf numFmtId="0" fontId="47" fillId="61" borderId="84" applyNumberFormat="0" applyFont="0" applyAlignment="0" applyProtection="0"/>
    <xf numFmtId="0" fontId="55" fillId="61" borderId="84" applyNumberFormat="0" applyFont="0" applyAlignment="0" applyProtection="0"/>
    <xf numFmtId="0" fontId="211" fillId="42" borderId="114" applyNumberFormat="0" applyAlignment="0" applyProtection="0"/>
    <xf numFmtId="0" fontId="114" fillId="0" borderId="131" applyNumberFormat="0" applyFill="0" applyAlignment="0" applyProtection="0"/>
    <xf numFmtId="0" fontId="65" fillId="57" borderId="128" applyNumberFormat="0" applyAlignment="0" applyProtection="0"/>
    <xf numFmtId="211" fontId="242" fillId="0" borderId="131" applyNumberFormat="0" applyFill="0" applyAlignment="0" applyProtection="0"/>
    <xf numFmtId="0" fontId="55" fillId="61" borderId="84" applyNumberFormat="0" applyFont="0" applyAlignment="0" applyProtection="0"/>
    <xf numFmtId="0" fontId="114" fillId="0" borderId="86" applyNumberFormat="0" applyFill="0" applyAlignment="0" applyProtection="0"/>
    <xf numFmtId="0" fontId="99" fillId="57" borderId="155" applyNumberFormat="0" applyAlignment="0" applyProtection="0"/>
    <xf numFmtId="0" fontId="82" fillId="0" borderId="122" applyNumberFormat="0" applyFill="0" applyAlignment="0" applyProtection="0"/>
    <xf numFmtId="0" fontId="55" fillId="61" borderId="84" applyNumberFormat="0" applyFont="0" applyAlignment="0" applyProtection="0"/>
    <xf numFmtId="0" fontId="367" fillId="57" borderId="114" applyNumberFormat="0" applyAlignment="0" applyProtection="0"/>
    <xf numFmtId="0" fontId="88" fillId="42" borderId="101" applyNumberFormat="0" applyAlignment="0" applyProtection="0"/>
    <xf numFmtId="0" fontId="291" fillId="42" borderId="114" applyNumberFormat="0" applyAlignment="0" applyProtection="0">
      <alignment vertical="center"/>
    </xf>
    <xf numFmtId="0" fontId="55" fillId="61" borderId="102" applyNumberFormat="0" applyFont="0" applyAlignment="0" applyProtection="0"/>
    <xf numFmtId="0" fontId="48" fillId="61" borderId="84" applyNumberFormat="0" applyFont="0" applyAlignment="0" applyProtection="0"/>
    <xf numFmtId="211" fontId="207" fillId="0" borderId="98" applyNumberFormat="0" applyFill="0" applyAlignment="0" applyProtection="0"/>
    <xf numFmtId="0" fontId="114" fillId="0" borderId="86" applyNumberFormat="0" applyFill="0" applyAlignment="0" applyProtection="0"/>
    <xf numFmtId="0" fontId="48" fillId="61" borderId="115" applyNumberFormat="0" applyFont="0" applyAlignment="0" applyProtection="0"/>
    <xf numFmtId="0" fontId="47" fillId="61" borderId="84" applyNumberFormat="0" applyFont="0" applyAlignment="0" applyProtection="0"/>
    <xf numFmtId="0" fontId="55" fillId="61" borderId="84" applyNumberFormat="0" applyFont="0" applyAlignment="0" applyProtection="0"/>
    <xf numFmtId="0" fontId="88" fillId="42" borderId="83" applyNumberFormat="0" applyAlignment="0" applyProtection="0"/>
    <xf numFmtId="0" fontId="114" fillId="0" borderId="143" applyNumberFormat="0" applyFill="0" applyAlignment="0" applyProtection="0"/>
    <xf numFmtId="0" fontId="114" fillId="0" borderId="104" applyNumberFormat="0" applyFill="0" applyAlignment="0" applyProtection="0"/>
    <xf numFmtId="0" fontId="88" fillId="42" borderId="83" applyNumberFormat="0" applyAlignment="0" applyProtection="0"/>
    <xf numFmtId="0" fontId="114" fillId="0" borderId="86" applyNumberFormat="0" applyFill="0" applyAlignment="0" applyProtection="0"/>
    <xf numFmtId="0" fontId="242" fillId="0" borderId="104" applyNumberFormat="0" applyFill="0" applyAlignment="0" applyProtection="0"/>
    <xf numFmtId="211" fontId="211" fillId="42" borderId="83" applyNumberFormat="0" applyAlignment="0" applyProtection="0"/>
    <xf numFmtId="0" fontId="47" fillId="61" borderId="84" applyNumberFormat="0" applyFont="0" applyAlignment="0" applyProtection="0"/>
    <xf numFmtId="0" fontId="55" fillId="61" borderId="84" applyNumberFormat="0" applyFont="0" applyAlignment="0" applyProtection="0"/>
    <xf numFmtId="0" fontId="88" fillId="42" borderId="114" applyNumberFormat="0" applyAlignment="0" applyProtection="0"/>
    <xf numFmtId="0" fontId="88" fillId="42" borderId="83" applyNumberFormat="0" applyAlignment="0" applyProtection="0"/>
    <xf numFmtId="0" fontId="277" fillId="0" borderId="94"/>
    <xf numFmtId="0" fontId="365" fillId="62" borderId="85" applyNumberFormat="0" applyAlignment="0" applyProtection="0"/>
    <xf numFmtId="0" fontId="88" fillId="42" borderId="140" applyNumberFormat="0" applyAlignment="0" applyProtection="0"/>
    <xf numFmtId="0" fontId="88" fillId="42" borderId="83" applyNumberFormat="0" applyAlignment="0" applyProtection="0"/>
    <xf numFmtId="211" fontId="207" fillId="0" borderId="135" applyNumberFormat="0" applyFill="0" applyAlignment="0" applyProtection="0"/>
    <xf numFmtId="0" fontId="242" fillId="0" borderId="86" applyNumberFormat="0" applyFill="0" applyAlignment="0" applyProtection="0"/>
    <xf numFmtId="0" fontId="13" fillId="61" borderId="129" applyNumberFormat="0" applyFont="0" applyAlignment="0" applyProtection="0"/>
    <xf numFmtId="0" fontId="60" fillId="0" borderId="100">
      <alignment horizontal="center"/>
    </xf>
    <xf numFmtId="211" fontId="211" fillId="42" borderId="140" applyNumberFormat="0" applyAlignment="0" applyProtection="0"/>
    <xf numFmtId="0" fontId="88" fillId="42" borderId="83" applyNumberFormat="0" applyAlignment="0" applyProtection="0"/>
    <xf numFmtId="0" fontId="47" fillId="61" borderId="154" applyNumberFormat="0" applyFont="0" applyAlignment="0" applyProtection="0"/>
    <xf numFmtId="0" fontId="55" fillId="61" borderId="102" applyNumberFormat="0" applyFont="0" applyAlignment="0" applyProtection="0"/>
    <xf numFmtId="211" fontId="211" fillId="42" borderId="128" applyNumberFormat="0" applyAlignment="0" applyProtection="0"/>
    <xf numFmtId="0" fontId="48" fillId="61" borderId="102" applyNumberFormat="0" applyFont="0" applyAlignment="0" applyProtection="0"/>
    <xf numFmtId="0" fontId="242" fillId="0" borderId="86" applyNumberFormat="0" applyFill="0" applyAlignment="0" applyProtection="0"/>
    <xf numFmtId="211" fontId="211" fillId="42" borderId="83" applyNumberFormat="0" applyAlignment="0" applyProtection="0"/>
    <xf numFmtId="0" fontId="99" fillId="57" borderId="155" applyNumberFormat="0" applyAlignment="0" applyProtection="0"/>
    <xf numFmtId="211" fontId="67" fillId="61" borderId="115" applyNumberFormat="0" applyFont="0" applyAlignment="0" applyProtection="0"/>
    <xf numFmtId="0" fontId="88" fillId="42" borderId="153" applyNumberFormat="0" applyAlignment="0" applyProtection="0"/>
    <xf numFmtId="0" fontId="82" fillId="0" borderId="150" applyNumberFormat="0" applyFill="0" applyAlignment="0" applyProtection="0"/>
    <xf numFmtId="0" fontId="88" fillId="42" borderId="83" applyNumberFormat="0" applyAlignment="0" applyProtection="0"/>
    <xf numFmtId="0" fontId="34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211" fontId="225" fillId="57" borderId="103" applyNumberFormat="0" applyAlignment="0" applyProtection="0"/>
    <xf numFmtId="0" fontId="295" fillId="0" borderId="111" applyNumberFormat="0" applyFill="0" applyAlignment="0" applyProtection="0">
      <alignment vertical="center"/>
    </xf>
    <xf numFmtId="0" fontId="55" fillId="61" borderId="129" applyNumberFormat="0" applyFont="0" applyAlignment="0" applyProtection="0"/>
    <xf numFmtId="0" fontId="88" fillId="42" borderId="83" applyNumberFormat="0" applyAlignment="0" applyProtection="0"/>
    <xf numFmtId="0" fontId="65" fillId="57" borderId="101" applyNumberFormat="0" applyAlignment="0" applyProtection="0"/>
    <xf numFmtId="0" fontId="99" fillId="57" borderId="85" applyNumberFormat="0" applyAlignment="0" applyProtection="0"/>
    <xf numFmtId="0" fontId="389" fillId="0" borderId="75" applyNumberFormat="0" applyFill="0" applyAlignment="0" applyProtection="0"/>
    <xf numFmtId="0" fontId="114" fillId="0" borderId="86" applyNumberFormat="0" applyFill="0" applyAlignment="0" applyProtection="0"/>
    <xf numFmtId="0" fontId="225" fillId="57" borderId="155" applyNumberFormat="0" applyAlignment="0" applyProtection="0"/>
    <xf numFmtId="0" fontId="65" fillId="57" borderId="128" applyNumberFormat="0" applyAlignment="0" applyProtection="0"/>
    <xf numFmtId="0" fontId="82" fillId="0" borderId="98" applyNumberFormat="0" applyFill="0" applyAlignment="0" applyProtection="0"/>
    <xf numFmtId="0" fontId="88" fillId="42" borderId="83" applyNumberFormat="0" applyAlignment="0" applyProtection="0"/>
    <xf numFmtId="0" fontId="99" fillId="57" borderId="85" applyNumberFormat="0" applyAlignment="0" applyProtection="0"/>
    <xf numFmtId="0" fontId="47" fillId="61" borderId="129" applyNumberFormat="0" applyFont="0" applyAlignment="0" applyProtection="0"/>
    <xf numFmtId="211" fontId="207" fillId="0" borderId="135" applyNumberFormat="0" applyFill="0" applyAlignment="0" applyProtection="0"/>
    <xf numFmtId="0" fontId="114" fillId="0" borderId="86" applyNumberFormat="0" applyFill="0" applyAlignment="0" applyProtection="0"/>
    <xf numFmtId="211" fontId="242" fillId="0" borderId="86" applyNumberFormat="0" applyFill="0" applyAlignment="0" applyProtection="0"/>
    <xf numFmtId="0" fontId="48" fillId="61" borderId="102" applyNumberFormat="0" applyFont="0" applyAlignment="0" applyProtection="0"/>
    <xf numFmtId="0" fontId="88" fillId="42" borderId="83" applyNumberFormat="0" applyAlignment="0" applyProtection="0"/>
    <xf numFmtId="0" fontId="99" fillId="57" borderId="85" applyNumberFormat="0" applyAlignment="0" applyProtection="0"/>
    <xf numFmtId="0" fontId="114" fillId="0" borderId="156" applyNumberFormat="0" applyFill="0" applyAlignment="0" applyProtection="0"/>
    <xf numFmtId="211" fontId="242" fillId="0" borderId="143" applyNumberFormat="0" applyFill="0" applyAlignment="0" applyProtection="0"/>
    <xf numFmtId="0" fontId="114" fillId="0" borderId="86" applyNumberFormat="0" applyFill="0" applyAlignment="0" applyProtection="0"/>
    <xf numFmtId="0" fontId="208" fillId="0" borderId="150" applyNumberFormat="0" applyFill="0" applyAlignment="0" applyProtection="0"/>
    <xf numFmtId="0" fontId="114" fillId="0" borderId="131" applyNumberFormat="0" applyFill="0" applyAlignment="0" applyProtection="0"/>
    <xf numFmtId="0" fontId="114" fillId="0" borderId="104" applyNumberFormat="0" applyFill="0" applyAlignment="0" applyProtection="0"/>
    <xf numFmtId="0" fontId="88" fillId="42" borderId="83" applyNumberFormat="0" applyAlignment="0" applyProtection="0"/>
    <xf numFmtId="0" fontId="114" fillId="0" borderId="104" applyNumberFormat="0" applyFill="0" applyAlignment="0" applyProtection="0"/>
    <xf numFmtId="211" fontId="225" fillId="57" borderId="103" applyNumberFormat="0" applyAlignment="0" applyProtection="0"/>
    <xf numFmtId="0" fontId="99" fillId="57" borderId="85" applyNumberFormat="0" applyAlignment="0" applyProtection="0"/>
    <xf numFmtId="211" fontId="226" fillId="57" borderId="116" applyNumberFormat="0" applyAlignment="0" applyProtection="0"/>
    <xf numFmtId="0" fontId="211" fillId="42" borderId="140" applyNumberFormat="0" applyAlignment="0" applyProtection="0"/>
    <xf numFmtId="0" fontId="114" fillId="0" borderId="86" applyNumberFormat="0" applyFill="0" applyAlignment="0" applyProtection="0"/>
    <xf numFmtId="0" fontId="55" fillId="61" borderId="102" applyNumberFormat="0" applyFont="0" applyAlignment="0" applyProtection="0"/>
    <xf numFmtId="0" fontId="47" fillId="61" borderId="115" applyNumberFormat="0" applyFont="0" applyAlignment="0" applyProtection="0"/>
    <xf numFmtId="0" fontId="65" fillId="57" borderId="101" applyNumberFormat="0" applyAlignment="0" applyProtection="0"/>
    <xf numFmtId="0" fontId="88" fillId="42" borderId="83" applyNumberFormat="0" applyAlignment="0" applyProtection="0"/>
    <xf numFmtId="211" fontId="225" fillId="57" borderId="130" applyNumberFormat="0" applyAlignment="0" applyProtection="0"/>
    <xf numFmtId="211" fontId="212" fillId="42" borderId="128" applyNumberFormat="0" applyAlignment="0" applyProtection="0"/>
    <xf numFmtId="0" fontId="99" fillId="57" borderId="85" applyNumberFormat="0" applyAlignment="0" applyProtection="0"/>
    <xf numFmtId="0" fontId="13" fillId="61" borderId="84" applyNumberFormat="0" applyFont="0" applyAlignment="0" applyProtection="0"/>
    <xf numFmtId="0" fontId="114" fillId="0" borderId="86" applyNumberFormat="0" applyFill="0" applyAlignment="0" applyProtection="0"/>
    <xf numFmtId="211" fontId="211" fillId="42" borderId="67" applyNumberFormat="0" applyAlignment="0" applyProtection="0"/>
    <xf numFmtId="0" fontId="88" fillId="42" borderId="128" applyNumberFormat="0" applyAlignment="0" applyProtection="0"/>
    <xf numFmtId="211" fontId="48" fillId="61" borderId="102" applyNumberFormat="0" applyFont="0" applyAlignment="0" applyProtection="0"/>
    <xf numFmtId="211" fontId="226" fillId="57" borderId="85" applyNumberFormat="0" applyAlignment="0" applyProtection="0"/>
    <xf numFmtId="0" fontId="183" fillId="57" borderId="101" applyNumberFormat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211" fontId="212" fillId="42" borderId="83" applyNumberFormat="0" applyAlignment="0" applyProtection="0"/>
    <xf numFmtId="0" fontId="55" fillId="61" borderId="102" applyNumberFormat="0" applyFont="0" applyAlignment="0" applyProtection="0"/>
    <xf numFmtId="211" fontId="182" fillId="57" borderId="67" applyNumberFormat="0" applyAlignment="0" applyProtection="0"/>
    <xf numFmtId="0" fontId="114" fillId="0" borderId="143" applyNumberFormat="0" applyFill="0" applyAlignment="0" applyProtection="0"/>
    <xf numFmtId="0" fontId="67" fillId="61" borderId="115" applyNumberFormat="0" applyFont="0" applyAlignment="0" applyProtection="0"/>
    <xf numFmtId="211" fontId="225" fillId="57" borderId="130" applyNumberFormat="0" applyAlignment="0" applyProtection="0"/>
    <xf numFmtId="211" fontId="207" fillId="0" borderId="98" applyNumberFormat="0" applyFill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211" fontId="242" fillId="0" borderId="117" applyNumberFormat="0" applyFill="0" applyAlignment="0" applyProtection="0"/>
    <xf numFmtId="0" fontId="47" fillId="61" borderId="84" applyNumberFormat="0" applyFont="0" applyAlignment="0" applyProtection="0"/>
    <xf numFmtId="0" fontId="55" fillId="61" borderId="129" applyNumberFormat="0" applyFont="0" applyAlignment="0" applyProtection="0"/>
    <xf numFmtId="0" fontId="88" fillId="42" borderId="101" applyNumberFormat="0" applyAlignment="0" applyProtection="0"/>
    <xf numFmtId="0" fontId="88" fillId="42" borderId="128" applyNumberFormat="0" applyAlignment="0" applyProtection="0"/>
    <xf numFmtId="211" fontId="182" fillId="57" borderId="83" applyNumberFormat="0" applyAlignment="0" applyProtection="0"/>
    <xf numFmtId="0" fontId="367" fillId="57" borderId="153" applyNumberFormat="0" applyAlignment="0" applyProtection="0"/>
    <xf numFmtId="0" fontId="55" fillId="61" borderId="102" applyNumberFormat="0" applyFont="0" applyAlignment="0" applyProtection="0"/>
    <xf numFmtId="211" fontId="242" fillId="0" borderId="131" applyNumberFormat="0" applyFill="0" applyAlignment="0" applyProtection="0"/>
    <xf numFmtId="0" fontId="99" fillId="57" borderId="116" applyNumberFormat="0" applyAlignment="0" applyProtection="0"/>
    <xf numFmtId="211" fontId="225" fillId="57" borderId="85" applyNumberFormat="0" applyAlignment="0" applyProtection="0"/>
    <xf numFmtId="211" fontId="207" fillId="0" borderId="111" applyNumberFormat="0" applyFill="0" applyAlignment="0" applyProtection="0"/>
    <xf numFmtId="0" fontId="88" fillId="42" borderId="101" applyNumberFormat="0" applyAlignment="0" applyProtection="0"/>
    <xf numFmtId="0" fontId="88" fillId="42" borderId="114" applyNumberFormat="0" applyAlignment="0" applyProtection="0"/>
    <xf numFmtId="211" fontId="48" fillId="61" borderId="84" applyNumberFormat="0" applyFont="0" applyAlignment="0" applyProtection="0"/>
    <xf numFmtId="211" fontId="211" fillId="42" borderId="83" applyNumberFormat="0" applyAlignment="0" applyProtection="0"/>
    <xf numFmtId="0" fontId="212" fillId="42" borderId="83" applyNumberFormat="0" applyAlignment="0" applyProtection="0"/>
    <xf numFmtId="0" fontId="78" fillId="0" borderId="89">
      <alignment horizontal="left" vertical="center"/>
    </xf>
    <xf numFmtId="0" fontId="88" fillId="42" borderId="153" applyNumberFormat="0" applyAlignment="0" applyProtection="0"/>
    <xf numFmtId="0" fontId="114" fillId="0" borderId="143" applyNumberFormat="0" applyFill="0" applyAlignment="0" applyProtection="0"/>
    <xf numFmtId="0" fontId="55" fillId="61" borderId="154" applyNumberFormat="0" applyFont="0" applyAlignment="0" applyProtection="0"/>
    <xf numFmtId="0" fontId="55" fillId="61" borderId="115" applyNumberFormat="0" applyFont="0" applyAlignment="0" applyProtection="0"/>
    <xf numFmtId="0" fontId="55" fillId="61" borderId="154" applyNumberFormat="0" applyFont="0" applyAlignment="0" applyProtection="0"/>
    <xf numFmtId="211" fontId="48" fillId="61" borderId="102" applyNumberFormat="0" applyFont="0" applyAlignment="0" applyProtection="0"/>
    <xf numFmtId="211" fontId="243" fillId="0" borderId="117" applyNumberFormat="0" applyFill="0" applyAlignment="0" applyProtection="0"/>
    <xf numFmtId="0" fontId="225" fillId="57" borderId="103" applyNumberFormat="0" applyAlignment="0" applyProtection="0"/>
    <xf numFmtId="0" fontId="65" fillId="57" borderId="114" applyNumberFormat="0" applyAlignment="0" applyProtection="0"/>
    <xf numFmtId="0" fontId="114" fillId="0" borderId="143" applyNumberFormat="0" applyFill="0" applyAlignment="0" applyProtection="0"/>
    <xf numFmtId="0" fontId="55" fillId="61" borderId="115" applyNumberFormat="0" applyFont="0" applyAlignment="0" applyProtection="0"/>
    <xf numFmtId="0" fontId="183" fillId="57" borderId="128" applyNumberFormat="0" applyAlignment="0" applyProtection="0"/>
    <xf numFmtId="211" fontId="211" fillId="42" borderId="101" applyNumberFormat="0" applyAlignment="0" applyProtection="0"/>
    <xf numFmtId="0" fontId="55" fillId="61" borderId="141" applyNumberFormat="0" applyFont="0" applyAlignment="0" applyProtection="0"/>
    <xf numFmtId="0" fontId="382" fillId="0" borderId="131" applyNumberFormat="0" applyFill="0" applyAlignment="0" applyProtection="0"/>
    <xf numFmtId="0" fontId="183" fillId="57" borderId="83" applyNumberFormat="0" applyAlignment="0" applyProtection="0"/>
    <xf numFmtId="211" fontId="48" fillId="61" borderId="115" applyNumberFormat="0" applyFont="0" applyAlignment="0" applyProtection="0"/>
    <xf numFmtId="0" fontId="88" fillId="42" borderId="114" applyNumberFormat="0" applyAlignment="0" applyProtection="0"/>
    <xf numFmtId="211" fontId="48" fillId="61" borderId="102" applyNumberFormat="0" applyFont="0" applyAlignment="0" applyProtection="0"/>
    <xf numFmtId="0" fontId="55" fillId="61" borderId="115" applyNumberFormat="0" applyFont="0" applyAlignment="0" applyProtection="0"/>
    <xf numFmtId="211" fontId="226" fillId="57" borderId="103" applyNumberFormat="0" applyAlignment="0" applyProtection="0"/>
    <xf numFmtId="0" fontId="377" fillId="42" borderId="128" applyNumberFormat="0" applyAlignment="0" applyProtection="0"/>
    <xf numFmtId="0" fontId="55" fillId="61" borderId="154" applyNumberFormat="0" applyFont="0" applyAlignment="0" applyProtection="0"/>
    <xf numFmtId="0" fontId="220" fillId="0" borderId="89" applyNumberFormat="0" applyFill="0" applyBorder="0" applyAlignment="0" applyProtection="0">
      <alignment horizontal="centerContinuous"/>
    </xf>
    <xf numFmtId="0" fontId="225" fillId="57" borderId="130" applyNumberFormat="0" applyAlignment="0" applyProtection="0"/>
    <xf numFmtId="211" fontId="48" fillId="61" borderId="115" applyNumberFormat="0" applyFont="0" applyAlignment="0" applyProtection="0"/>
    <xf numFmtId="0" fontId="114" fillId="0" borderId="86" applyNumberFormat="0" applyFill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99" fillId="57" borderId="85" applyNumberFormat="0" applyAlignment="0" applyProtection="0"/>
    <xf numFmtId="0" fontId="225" fillId="57" borderId="85" applyNumberFormat="0" applyAlignment="0" applyProtection="0"/>
    <xf numFmtId="0" fontId="225" fillId="57" borderId="85" applyNumberFormat="0" applyAlignment="0" applyProtection="0"/>
    <xf numFmtId="0" fontId="99" fillId="57" borderId="85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365" fillId="57" borderId="85" applyNumberFormat="0" applyAlignment="0" applyProtection="0"/>
    <xf numFmtId="0" fontId="48" fillId="61" borderId="129" applyNumberFormat="0" applyFont="0" applyAlignment="0" applyProtection="0"/>
    <xf numFmtId="0" fontId="55" fillId="61" borderId="84" applyNumberFormat="0" applyFon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382" fillId="0" borderId="86" applyNumberFormat="0" applyFill="0" applyAlignment="0" applyProtection="0"/>
    <xf numFmtId="0" fontId="211" fillId="42" borderId="83" applyNumberFormat="0" applyAlignment="0" applyProtection="0"/>
    <xf numFmtId="0" fontId="114" fillId="0" borderId="86" applyNumberFormat="0" applyFill="0" applyAlignment="0" applyProtection="0"/>
    <xf numFmtId="0" fontId="242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34" fillId="61" borderId="84" applyNumberFormat="0" applyFont="0" applyAlignment="0" applyProtection="0"/>
    <xf numFmtId="0" fontId="13" fillId="61" borderId="84" applyNumberFormat="0" applyFont="0" applyAlignment="0" applyProtection="0"/>
    <xf numFmtId="0" fontId="280" fillId="61" borderId="84" applyNumberFormat="0" applyFont="0" applyAlignment="0" applyProtection="0"/>
    <xf numFmtId="0" fontId="65" fillId="57" borderId="140" applyNumberFormat="0" applyAlignment="0" applyProtection="0"/>
    <xf numFmtId="0" fontId="381" fillId="0" borderId="87" applyNumberFormat="0" applyFill="0" applyAlignment="0" applyProtection="0"/>
    <xf numFmtId="0" fontId="381" fillId="0" borderId="86" applyNumberFormat="0" applyFill="0" applyAlignment="0" applyProtection="0"/>
    <xf numFmtId="0" fontId="381" fillId="0" borderId="87" applyNumberFormat="0" applyFill="0" applyAlignment="0" applyProtection="0"/>
    <xf numFmtId="0" fontId="381" fillId="0" borderId="87" applyNumberFormat="0" applyFill="0" applyAlignment="0" applyProtection="0"/>
    <xf numFmtId="0" fontId="382" fillId="0" borderId="86" applyNumberFormat="0" applyFill="0" applyAlignment="0" applyProtection="0"/>
    <xf numFmtId="211" fontId="211" fillId="42" borderId="140" applyNumberFormat="0" applyAlignment="0" applyProtection="0"/>
    <xf numFmtId="0" fontId="55" fillId="61" borderId="141" applyNumberFormat="0" applyFont="0" applyAlignment="0" applyProtection="0"/>
    <xf numFmtId="0" fontId="367" fillId="62" borderId="83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377" fillId="60" borderId="153" applyNumberForma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211" fontId="212" fillId="42" borderId="101" applyNumberFormat="0" applyAlignment="0" applyProtection="0"/>
    <xf numFmtId="0" fontId="213" fillId="42" borderId="128" applyNumberFormat="0" applyAlignment="0" applyProtection="0"/>
    <xf numFmtId="211" fontId="212" fillId="42" borderId="101" applyNumberFormat="0" applyAlignment="0" applyProtection="0"/>
    <xf numFmtId="211" fontId="183" fillId="57" borderId="128" applyNumberFormat="0" applyAlignment="0" applyProtection="0"/>
    <xf numFmtId="211" fontId="226" fillId="57" borderId="130" applyNumberFormat="0" applyAlignment="0" applyProtection="0"/>
    <xf numFmtId="0" fontId="88" fillId="42" borderId="128" applyNumberFormat="0" applyAlignment="0" applyProtection="0"/>
    <xf numFmtId="0" fontId="82" fillId="0" borderId="122" applyNumberFormat="0" applyFill="0" applyAlignment="0" applyProtection="0"/>
    <xf numFmtId="0" fontId="99" fillId="57" borderId="85" applyNumberForma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7" fillId="61" borderId="129" applyNumberFormat="0" applyFont="0" applyAlignment="0" applyProtection="0"/>
    <xf numFmtId="0" fontId="55" fillId="61" borderId="102" applyNumberFormat="0" applyFont="0" applyAlignment="0" applyProtection="0"/>
    <xf numFmtId="0" fontId="55" fillId="61" borderId="141" applyNumberFormat="0" applyFont="0" applyAlignment="0" applyProtection="0"/>
    <xf numFmtId="211" fontId="225" fillId="57" borderId="142" applyNumberFormat="0" applyAlignment="0" applyProtection="0"/>
    <xf numFmtId="211" fontId="48" fillId="61" borderId="102" applyNumberFormat="0" applyFont="0" applyAlignment="0" applyProtection="0"/>
    <xf numFmtId="211" fontId="183" fillId="57" borderId="83" applyNumberFormat="0" applyAlignment="0" applyProtection="0"/>
    <xf numFmtId="211" fontId="212" fillId="42" borderId="83" applyNumberFormat="0" applyAlignment="0" applyProtection="0"/>
    <xf numFmtId="211" fontId="48" fillId="61" borderId="84" applyNumberFormat="0" applyFont="0" applyAlignment="0" applyProtection="0"/>
    <xf numFmtId="0" fontId="114" fillId="0" borderId="104" applyNumberFormat="0" applyFill="0" applyAlignment="0" applyProtection="0"/>
    <xf numFmtId="0" fontId="48" fillId="61" borderId="129" applyNumberFormat="0" applyFont="0" applyAlignment="0" applyProtection="0"/>
    <xf numFmtId="0" fontId="213" fillId="42" borderId="83" applyNumberFormat="0" applyAlignment="0" applyProtection="0"/>
    <xf numFmtId="211" fontId="211" fillId="42" borderId="83" applyNumberFormat="0" applyAlignment="0" applyProtection="0"/>
    <xf numFmtId="211" fontId="67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211" fontId="183" fillId="57" borderId="83" applyNumberFormat="0" applyAlignment="0" applyProtection="0"/>
    <xf numFmtId="211" fontId="243" fillId="0" borderId="86" applyNumberFormat="0" applyFill="0" applyAlignment="0" applyProtection="0"/>
    <xf numFmtId="211" fontId="207" fillId="0" borderId="135" applyNumberFormat="0" applyFill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211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99" fillId="57" borderId="103" applyNumberFormat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0" fontId="381" fillId="0" borderId="143" applyNumberFormat="0" applyFill="0" applyAlignment="0" applyProtection="0"/>
    <xf numFmtId="0" fontId="55" fillId="61" borderId="102" applyNumberFormat="0" applyFont="0" applyAlignment="0" applyProtection="0"/>
    <xf numFmtId="211" fontId="182" fillId="57" borderId="140" applyNumberFormat="0" applyAlignment="0" applyProtection="0"/>
    <xf numFmtId="0" fontId="114" fillId="0" borderId="156" applyNumberFormat="0" applyFill="0" applyAlignment="0" applyProtection="0"/>
    <xf numFmtId="0" fontId="88" fillId="42" borderId="114" applyNumberFormat="0" applyAlignment="0" applyProtection="0"/>
    <xf numFmtId="211" fontId="225" fillId="57" borderId="103" applyNumberFormat="0" applyAlignment="0" applyProtection="0"/>
    <xf numFmtId="211" fontId="48" fillId="61" borderId="115" applyNumberFormat="0" applyFont="0" applyAlignment="0" applyProtection="0"/>
    <xf numFmtId="0" fontId="65" fillId="57" borderId="128" applyNumberFormat="0" applyAlignment="0" applyProtection="0"/>
    <xf numFmtId="211" fontId="211" fillId="42" borderId="114" applyNumberFormat="0" applyAlignment="0" applyProtection="0"/>
    <xf numFmtId="0" fontId="88" fillId="42" borderId="128" applyNumberFormat="0" applyAlignment="0" applyProtection="0"/>
    <xf numFmtId="0" fontId="114" fillId="0" borderId="143" applyNumberFormat="0" applyFill="0" applyAlignment="0" applyProtection="0"/>
    <xf numFmtId="0" fontId="99" fillId="57" borderId="103" applyNumberFormat="0" applyAlignment="0" applyProtection="0"/>
    <xf numFmtId="0" fontId="88" fillId="42" borderId="114" applyNumberFormat="0" applyAlignment="0" applyProtection="0"/>
    <xf numFmtId="0" fontId="65" fillId="57" borderId="83" applyNumberFormat="0" applyAlignment="0" applyProtection="0"/>
    <xf numFmtId="0" fontId="48" fillId="61" borderId="154" applyNumberFormat="0" applyFont="0" applyAlignment="0" applyProtection="0"/>
    <xf numFmtId="211" fontId="182" fillId="57" borderId="114" applyNumberFormat="0" applyAlignment="0" applyProtection="0"/>
    <xf numFmtId="211" fontId="207" fillId="0" borderId="91" applyNumberFormat="0" applyFill="0" applyAlignment="0" applyProtection="0"/>
    <xf numFmtId="211" fontId="208" fillId="0" borderId="91" applyNumberFormat="0" applyFill="0" applyAlignment="0" applyProtection="0"/>
    <xf numFmtId="0" fontId="65" fillId="57" borderId="114" applyNumberFormat="0" applyAlignment="0" applyProtection="0"/>
    <xf numFmtId="211" fontId="242" fillId="0" borderId="104" applyNumberFormat="0" applyFill="0" applyAlignment="0" applyProtection="0"/>
    <xf numFmtId="0" fontId="88" fillId="42" borderId="101" applyNumberFormat="0" applyAlignment="0" applyProtection="0"/>
    <xf numFmtId="211" fontId="211" fillId="42" borderId="101" applyNumberFormat="0" applyAlignment="0" applyProtection="0"/>
    <xf numFmtId="0" fontId="88" fillId="42" borderId="114" applyNumberFormat="0" applyAlignment="0" applyProtection="0"/>
    <xf numFmtId="0" fontId="82" fillId="0" borderId="135" applyNumberFormat="0" applyFill="0" applyAlignment="0" applyProtection="0"/>
    <xf numFmtId="0" fontId="88" fillId="42" borderId="114" applyNumberFormat="0" applyAlignment="0" applyProtection="0"/>
    <xf numFmtId="0" fontId="391" fillId="0" borderId="119" applyNumberFormat="0" applyFill="0" applyAlignment="0" applyProtection="0"/>
    <xf numFmtId="0" fontId="114" fillId="0" borderId="131" applyNumberFormat="0" applyFill="0" applyAlignment="0" applyProtection="0"/>
    <xf numFmtId="0" fontId="243" fillId="0" borderId="86" applyNumberFormat="0" applyFill="0" applyAlignment="0" applyProtection="0"/>
    <xf numFmtId="0" fontId="88" fillId="42" borderId="114" applyNumberFormat="0" applyAlignment="0" applyProtection="0"/>
    <xf numFmtId="0" fontId="55" fillId="61" borderId="115" applyNumberFormat="0" applyFont="0" applyAlignment="0" applyProtection="0"/>
    <xf numFmtId="211" fontId="212" fillId="42" borderId="114" applyNumberFormat="0" applyAlignment="0" applyProtection="0"/>
    <xf numFmtId="0" fontId="88" fillId="42" borderId="128" applyNumberFormat="0" applyAlignment="0" applyProtection="0"/>
    <xf numFmtId="0" fontId="114" fillId="0" borderId="104" applyNumberFormat="0" applyFill="0" applyAlignment="0" applyProtection="0"/>
    <xf numFmtId="0" fontId="242" fillId="0" borderId="104" applyNumberFormat="0" applyFill="0" applyAlignment="0" applyProtection="0"/>
    <xf numFmtId="0" fontId="55" fillId="61" borderId="115" applyNumberFormat="0" applyFont="0" applyAlignment="0" applyProtection="0"/>
    <xf numFmtId="211" fontId="225" fillId="57" borderId="130" applyNumberFormat="0" applyAlignment="0" applyProtection="0"/>
    <xf numFmtId="0" fontId="367" fillId="57" borderId="114" applyNumberFormat="0" applyAlignment="0" applyProtection="0"/>
    <xf numFmtId="0" fontId="82" fillId="0" borderId="91" applyNumberFormat="0" applyFill="0" applyAlignment="0" applyProtection="0"/>
    <xf numFmtId="0" fontId="242" fillId="0" borderId="117" applyNumberFormat="0" applyFill="0" applyAlignment="0" applyProtection="0"/>
    <xf numFmtId="0" fontId="65" fillId="57" borderId="128" applyNumberFormat="0" applyAlignment="0" applyProtection="0"/>
    <xf numFmtId="0" fontId="381" fillId="0" borderId="131" applyNumberFormat="0" applyFill="0" applyAlignment="0" applyProtection="0"/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55" fillId="61" borderId="141" applyNumberFormat="0" applyFont="0" applyAlignment="0" applyProtection="0"/>
    <xf numFmtId="0" fontId="82" fillId="0" borderId="98" applyNumberFormat="0" applyFill="0" applyAlignment="0" applyProtection="0"/>
    <xf numFmtId="0" fontId="55" fillId="61" borderId="102" applyNumberFormat="0" applyFont="0" applyAlignment="0" applyProtection="0"/>
    <xf numFmtId="211" fontId="182" fillId="57" borderId="140" applyNumberFormat="0" applyAlignment="0" applyProtection="0"/>
    <xf numFmtId="0" fontId="47" fillId="61" borderId="102" applyNumberFormat="0" applyFont="0" applyAlignment="0" applyProtection="0"/>
    <xf numFmtId="0" fontId="65" fillId="57" borderId="153" applyNumberFormat="0" applyAlignment="0" applyProtection="0"/>
    <xf numFmtId="0" fontId="114" fillId="0" borderId="143" applyNumberFormat="0" applyFill="0" applyAlignment="0" applyProtection="0"/>
    <xf numFmtId="0" fontId="182" fillId="57" borderId="114" applyNumberFormat="0" applyAlignment="0" applyProtection="0"/>
    <xf numFmtId="211" fontId="207" fillId="0" borderId="122" applyNumberFormat="0" applyFill="0" applyAlignment="0" applyProtection="0"/>
    <xf numFmtId="211" fontId="207" fillId="0" borderId="75" applyNumberFormat="0" applyFill="0" applyAlignment="0" applyProtection="0"/>
    <xf numFmtId="0" fontId="114" fillId="0" borderId="117" applyNumberFormat="0" applyFill="0" applyAlignment="0" applyProtection="0"/>
    <xf numFmtId="0" fontId="88" fillId="42" borderId="153" applyNumberFormat="0" applyAlignment="0" applyProtection="0"/>
    <xf numFmtId="0" fontId="82" fillId="0" borderId="111" applyNumberFormat="0" applyFill="0" applyAlignment="0" applyProtection="0"/>
    <xf numFmtId="211" fontId="207" fillId="0" borderId="111" applyNumberFormat="0" applyFill="0" applyAlignment="0" applyProtection="0"/>
    <xf numFmtId="211" fontId="242" fillId="0" borderId="104" applyNumberFormat="0" applyFill="0" applyAlignment="0" applyProtection="0"/>
    <xf numFmtId="0" fontId="55" fillId="61" borderId="102" applyNumberFormat="0" applyFont="0" applyAlignment="0" applyProtection="0"/>
    <xf numFmtId="0" fontId="65" fillId="57" borderId="101" applyNumberFormat="0" applyAlignment="0" applyProtection="0"/>
    <xf numFmtId="0" fontId="55" fillId="61" borderId="154" applyNumberFormat="0" applyFont="0" applyAlignment="0" applyProtection="0"/>
    <xf numFmtId="0" fontId="88" fillId="42" borderId="128" applyNumberFormat="0" applyAlignment="0" applyProtection="0"/>
    <xf numFmtId="211" fontId="183" fillId="57" borderId="114" applyNumberFormat="0" applyAlignment="0" applyProtection="0"/>
    <xf numFmtId="0" fontId="208" fillId="0" borderId="111" applyNumberFormat="0" applyFill="0" applyAlignment="0" applyProtection="0"/>
    <xf numFmtId="0" fontId="114" fillId="0" borderId="156" applyNumberFormat="0" applyFill="0" applyAlignment="0" applyProtection="0"/>
    <xf numFmtId="0" fontId="242" fillId="0" borderId="156" applyNumberFormat="0" applyFill="0" applyAlignment="0" applyProtection="0"/>
    <xf numFmtId="0" fontId="65" fillId="57" borderId="140" applyNumberFormat="0" applyAlignment="0" applyProtection="0"/>
    <xf numFmtId="211" fontId="211" fillId="42" borderId="140" applyNumberFormat="0" applyAlignment="0" applyProtection="0"/>
    <xf numFmtId="211" fontId="225" fillId="57" borderId="142" applyNumberFormat="0" applyAlignment="0" applyProtection="0"/>
    <xf numFmtId="0" fontId="424" fillId="42" borderId="153" applyNumberFormat="0" applyAlignment="0" applyProtection="0">
      <alignment vertical="center"/>
    </xf>
    <xf numFmtId="0" fontId="55" fillId="61" borderId="141" applyNumberFormat="0" applyFont="0" applyAlignment="0" applyProtection="0"/>
    <xf numFmtId="0" fontId="47" fillId="61" borderId="154" applyNumberFormat="0" applyFont="0" applyAlignment="0" applyProtection="0"/>
    <xf numFmtId="0" fontId="82" fillId="0" borderId="122" applyNumberFormat="0" applyFill="0" applyAlignment="0" applyProtection="0"/>
    <xf numFmtId="0" fontId="65" fillId="57" borderId="114" applyNumberFormat="0" applyAlignment="0" applyProtection="0"/>
    <xf numFmtId="0" fontId="88" fillId="42" borderId="114" applyNumberFormat="0" applyAlignment="0" applyProtection="0"/>
    <xf numFmtId="0" fontId="47" fillId="61" borderId="129" applyNumberFormat="0" applyFont="0" applyAlignment="0" applyProtection="0"/>
    <xf numFmtId="0" fontId="99" fillId="57" borderId="130" applyNumberFormat="0" applyAlignment="0" applyProtection="0"/>
    <xf numFmtId="211" fontId="212" fillId="42" borderId="114" applyNumberFormat="0" applyAlignment="0" applyProtection="0"/>
    <xf numFmtId="211" fontId="48" fillId="61" borderId="84" applyNumberFormat="0" applyFont="0" applyAlignment="0" applyProtection="0"/>
    <xf numFmtId="211" fontId="182" fillId="57" borderId="83" applyNumberFormat="0" applyAlignment="0" applyProtection="0"/>
    <xf numFmtId="211" fontId="48" fillId="61" borderId="115" applyNumberFormat="0" applyFont="0" applyAlignment="0" applyProtection="0"/>
    <xf numFmtId="211" fontId="211" fillId="42" borderId="83" applyNumberFormat="0" applyAlignment="0" applyProtection="0"/>
    <xf numFmtId="211" fontId="242" fillId="0" borderId="86" applyNumberFormat="0" applyFill="0" applyAlignment="0" applyProtection="0"/>
    <xf numFmtId="0" fontId="227" fillId="57" borderId="85" applyNumberFormat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0" fontId="377" fillId="60" borderId="153" applyNumberFormat="0" applyAlignment="0" applyProtection="0"/>
    <xf numFmtId="0" fontId="99" fillId="57" borderId="142" applyNumberFormat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88" fillId="42" borderId="153" applyNumberFormat="0" applyAlignment="0" applyProtection="0"/>
    <xf numFmtId="211" fontId="182" fillId="57" borderId="114" applyNumberFormat="0" applyAlignment="0" applyProtection="0"/>
    <xf numFmtId="211" fontId="182" fillId="57" borderId="101" applyNumberFormat="0" applyAlignment="0" applyProtection="0"/>
    <xf numFmtId="0" fontId="55" fillId="61" borderId="129" applyNumberFormat="0" applyFont="0" applyAlignment="0" applyProtection="0"/>
    <xf numFmtId="211" fontId="182" fillId="57" borderId="128" applyNumberFormat="0" applyAlignment="0" applyProtection="0"/>
    <xf numFmtId="211" fontId="182" fillId="57" borderId="101" applyNumberFormat="0" applyAlignment="0" applyProtection="0"/>
    <xf numFmtId="0" fontId="88" fillId="42" borderId="114" applyNumberFormat="0" applyAlignment="0" applyProtection="0"/>
    <xf numFmtId="211" fontId="242" fillId="0" borderId="117" applyNumberFormat="0" applyFill="0" applyAlignment="0" applyProtection="0"/>
    <xf numFmtId="0" fontId="82" fillId="0" borderId="135" applyNumberFormat="0" applyFill="0" applyAlignment="0" applyProtection="0"/>
    <xf numFmtId="211" fontId="207" fillId="0" borderId="91" applyNumberFormat="0" applyFill="0" applyAlignment="0" applyProtection="0"/>
    <xf numFmtId="211" fontId="208" fillId="0" borderId="91" applyNumberFormat="0" applyFill="0" applyAlignment="0" applyProtection="0"/>
    <xf numFmtId="0" fontId="88" fillId="42" borderId="140" applyNumberFormat="0" applyAlignment="0" applyProtection="0"/>
    <xf numFmtId="0" fontId="48" fillId="61" borderId="129" applyNumberFormat="0" applyFont="0" applyAlignment="0" applyProtection="0"/>
    <xf numFmtId="0" fontId="55" fillId="61" borderId="154" applyNumberFormat="0" applyFont="0" applyAlignment="0" applyProtection="0"/>
    <xf numFmtId="0" fontId="65" fillId="57" borderId="153" applyNumberFormat="0" applyAlignment="0" applyProtection="0"/>
    <xf numFmtId="0" fontId="47" fillId="61" borderId="129" applyNumberFormat="0" applyFont="0" applyAlignment="0" applyProtection="0"/>
    <xf numFmtId="0" fontId="82" fillId="0" borderId="150" applyNumberFormat="0" applyFill="0" applyAlignment="0" applyProtection="0"/>
    <xf numFmtId="0" fontId="88" fillId="42" borderId="114" applyNumberFormat="0" applyAlignment="0" applyProtection="0"/>
    <xf numFmtId="0" fontId="88" fillId="42" borderId="153" applyNumberFormat="0" applyAlignment="0" applyProtection="0"/>
    <xf numFmtId="0" fontId="55" fillId="61" borderId="102" applyNumberFormat="0" applyFont="0" applyAlignment="0" applyProtection="0"/>
    <xf numFmtId="0" fontId="82" fillId="0" borderId="111" applyNumberFormat="0" applyFill="0" applyAlignment="0" applyProtection="0"/>
    <xf numFmtId="0" fontId="88" fillId="42" borderId="101" applyNumberFormat="0" applyAlignment="0" applyProtection="0"/>
    <xf numFmtId="0" fontId="99" fillId="57" borderId="155" applyNumberFormat="0" applyAlignment="0" applyProtection="0"/>
    <xf numFmtId="0" fontId="88" fillId="42" borderId="128" applyNumberFormat="0" applyAlignment="0" applyProtection="0"/>
    <xf numFmtId="211" fontId="182" fillId="57" borderId="101" applyNumberFormat="0" applyAlignment="0" applyProtection="0"/>
    <xf numFmtId="211" fontId="48" fillId="61" borderId="129" applyNumberFormat="0" applyFont="0" applyAlignment="0" applyProtection="0"/>
    <xf numFmtId="211" fontId="207" fillId="0" borderId="150" applyNumberFormat="0" applyFill="0" applyAlignment="0" applyProtection="0"/>
    <xf numFmtId="211" fontId="182" fillId="57" borderId="101" applyNumberFormat="0" applyAlignment="0" applyProtection="0"/>
    <xf numFmtId="0" fontId="242" fillId="0" borderId="117" applyNumberFormat="0" applyFill="0" applyAlignment="0" applyProtection="0"/>
    <xf numFmtId="211" fontId="211" fillId="42" borderId="114" applyNumberFormat="0" applyAlignment="0" applyProtection="0"/>
    <xf numFmtId="0" fontId="55" fillId="61" borderId="129" applyNumberFormat="0" applyFont="0" applyAlignment="0" applyProtection="0"/>
    <xf numFmtId="0" fontId="378" fillId="42" borderId="153" applyNumberFormat="0" applyAlignment="0" applyProtection="0"/>
    <xf numFmtId="0" fontId="211" fillId="42" borderId="114" applyNumberFormat="0" applyAlignment="0" applyProtection="0"/>
    <xf numFmtId="0" fontId="211" fillId="42" borderId="101" applyNumberFormat="0" applyAlignment="0" applyProtection="0"/>
    <xf numFmtId="0" fontId="55" fillId="61" borderId="102" applyNumberFormat="0" applyFont="0" applyAlignment="0" applyProtection="0"/>
    <xf numFmtId="0" fontId="88" fillId="42" borderId="128" applyNumberFormat="0" applyAlignment="0" applyProtection="0"/>
    <xf numFmtId="211" fontId="242" fillId="0" borderId="104" applyNumberFormat="0" applyFill="0" applyAlignment="0" applyProtection="0"/>
    <xf numFmtId="0" fontId="47" fillId="61" borderId="102" applyNumberFormat="0" applyFont="0" applyAlignment="0" applyProtection="0"/>
    <xf numFmtId="0" fontId="167" fillId="61" borderId="129" applyNumberFormat="0" applyFon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99" fillId="57" borderId="116" applyNumberFormat="0" applyAlignment="0" applyProtection="0"/>
    <xf numFmtId="0" fontId="55" fillId="61" borderId="115" applyNumberFormat="0" applyFont="0" applyAlignment="0" applyProtection="0"/>
    <xf numFmtId="0" fontId="211" fillId="42" borderId="140" applyNumberFormat="0" applyAlignment="0" applyProtection="0"/>
    <xf numFmtId="0" fontId="55" fillId="61" borderId="129" applyNumberFormat="0" applyFont="0" applyAlignment="0" applyProtection="0"/>
    <xf numFmtId="0" fontId="183" fillId="57" borderId="114" applyNumberFormat="0" applyAlignment="0" applyProtection="0"/>
    <xf numFmtId="211" fontId="225" fillId="57" borderId="81" applyNumberFormat="0" applyAlignment="0" applyProtection="0"/>
    <xf numFmtId="211" fontId="67" fillId="61" borderId="80" applyNumberFormat="0" applyFont="0" applyAlignment="0" applyProtection="0"/>
    <xf numFmtId="211" fontId="67" fillId="61" borderId="80" applyNumberFormat="0" applyFont="0" applyAlignment="0" applyProtection="0"/>
    <xf numFmtId="211" fontId="48" fillId="61" borderId="80" applyNumberFormat="0" applyFont="0" applyAlignment="0" applyProtection="0"/>
    <xf numFmtId="0" fontId="99" fillId="57" borderId="103" applyNumberFormat="0" applyAlignment="0" applyProtection="0"/>
    <xf numFmtId="211" fontId="207" fillId="0" borderId="91" applyNumberFormat="0" applyFill="0" applyAlignment="0" applyProtection="0"/>
    <xf numFmtId="0" fontId="211" fillId="42" borderId="101" applyNumberFormat="0" applyAlignment="0" applyProtection="0"/>
    <xf numFmtId="211" fontId="182" fillId="57" borderId="83" applyNumberFormat="0" applyAlignment="0" applyProtection="0"/>
    <xf numFmtId="211" fontId="54" fillId="0" borderId="93"/>
    <xf numFmtId="211" fontId="211" fillId="42" borderId="67" applyNumberFormat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211" fontId="207" fillId="0" borderId="75" applyNumberFormat="0" applyFill="0" applyAlignment="0" applyProtection="0"/>
    <xf numFmtId="0" fontId="55" fillId="61" borderId="102" applyNumberFormat="0" applyFont="0" applyAlignment="0" applyProtection="0"/>
    <xf numFmtId="0" fontId="114" fillId="0" borderId="156" applyNumberFormat="0" applyFill="0" applyAlignment="0" applyProtection="0"/>
    <xf numFmtId="0" fontId="65" fillId="57" borderId="114" applyNumberFormat="0" applyAlignment="0" applyProtection="0"/>
    <xf numFmtId="0" fontId="211" fillId="42" borderId="140" applyNumberFormat="0" applyAlignment="0" applyProtection="0"/>
    <xf numFmtId="0" fontId="47" fillId="61" borderId="102" applyNumberFormat="0" applyFont="0" applyAlignment="0" applyProtection="0"/>
    <xf numFmtId="0" fontId="212" fillId="42" borderId="83" applyNumberFormat="0" applyAlignment="0" applyProtection="0"/>
    <xf numFmtId="0" fontId="67" fillId="61" borderId="102" applyNumberFormat="0" applyFont="0" applyAlignment="0" applyProtection="0"/>
    <xf numFmtId="0" fontId="182" fillId="57" borderId="140" applyNumberFormat="0" applyAlignment="0" applyProtection="0"/>
    <xf numFmtId="211" fontId="207" fillId="0" borderId="98" applyNumberFormat="0" applyFill="0" applyAlignment="0" applyProtection="0"/>
    <xf numFmtId="0" fontId="378" fillId="42" borderId="153" applyNumberFormat="0" applyAlignment="0" applyProtection="0"/>
    <xf numFmtId="211" fontId="182" fillId="57" borderId="114" applyNumberFormat="0" applyAlignment="0" applyProtection="0"/>
    <xf numFmtId="0" fontId="88" fillId="42" borderId="153" applyNumberFormat="0" applyAlignment="0" applyProtection="0"/>
    <xf numFmtId="211" fontId="207" fillId="0" borderId="150" applyNumberFormat="0" applyFill="0" applyAlignment="0" applyProtection="0"/>
    <xf numFmtId="0" fontId="282" fillId="57" borderId="153" applyNumberFormat="0" applyAlignment="0" applyProtection="0">
      <alignment vertical="center"/>
    </xf>
    <xf numFmtId="0" fontId="55" fillId="61" borderId="102" applyNumberFormat="0" applyFont="0" applyAlignment="0" applyProtection="0"/>
    <xf numFmtId="0" fontId="114" fillId="0" borderId="117" applyNumberFormat="0" applyFill="0" applyAlignment="0" applyProtection="0"/>
    <xf numFmtId="211" fontId="182" fillId="57" borderId="67" applyNumberFormat="0" applyAlignment="0" applyProtection="0"/>
    <xf numFmtId="0" fontId="381" fillId="0" borderId="144" applyNumberFormat="0" applyFill="0" applyAlignment="0" applyProtection="0"/>
    <xf numFmtId="211" fontId="183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211" fontId="182" fillId="57" borderId="67" applyNumberFormat="0" applyAlignment="0" applyProtection="0"/>
    <xf numFmtId="0" fontId="65" fillId="57" borderId="114" applyNumberFormat="0" applyAlignment="0" applyProtection="0"/>
    <xf numFmtId="211" fontId="207" fillId="0" borderId="122" applyNumberFormat="0" applyFill="0" applyAlignment="0" applyProtection="0"/>
    <xf numFmtId="0" fontId="99" fillId="57" borderId="155" applyNumberFormat="0" applyAlignment="0" applyProtection="0"/>
    <xf numFmtId="0" fontId="65" fillId="57" borderId="140" applyNumberFormat="0" applyAlignment="0" applyProtection="0"/>
    <xf numFmtId="0" fontId="13" fillId="61" borderId="129" applyNumberFormat="0" applyFont="0" applyAlignment="0" applyProtection="0"/>
    <xf numFmtId="0" fontId="82" fillId="0" borderId="111" applyNumberFormat="0" applyFill="0" applyAlignment="0" applyProtection="0"/>
    <xf numFmtId="0" fontId="367" fillId="57" borderId="101" applyNumberFormat="0" applyAlignment="0" applyProtection="0"/>
    <xf numFmtId="0" fontId="55" fillId="61" borderId="129" applyNumberFormat="0" applyFont="0" applyAlignment="0" applyProtection="0"/>
    <xf numFmtId="211" fontId="211" fillId="42" borderId="101" applyNumberFormat="0" applyAlignment="0" applyProtection="0"/>
    <xf numFmtId="0" fontId="88" fillId="42" borderId="101" applyNumberFormat="0" applyAlignment="0" applyProtection="0"/>
    <xf numFmtId="0" fontId="65" fillId="57" borderId="114" applyNumberFormat="0" applyAlignment="0" applyProtection="0"/>
    <xf numFmtId="0" fontId="114" fillId="0" borderId="156" applyNumberFormat="0" applyFill="0" applyAlignment="0" applyProtection="0"/>
    <xf numFmtId="0" fontId="48" fillId="61" borderId="102" applyNumberFormat="0" applyFont="0" applyAlignment="0" applyProtection="0"/>
    <xf numFmtId="0" fontId="65" fillId="57" borderId="128" applyNumberFormat="0" applyAlignment="0" applyProtection="0"/>
    <xf numFmtId="0" fontId="114" fillId="0" borderId="117" applyNumberFormat="0" applyFill="0" applyAlignment="0" applyProtection="0"/>
    <xf numFmtId="0" fontId="88" fillId="42" borderId="128" applyNumberFormat="0" applyAlignment="0" applyProtection="0"/>
    <xf numFmtId="0" fontId="65" fillId="57" borderId="153" applyNumberFormat="0" applyAlignment="0" applyProtection="0"/>
    <xf numFmtId="211" fontId="211" fillId="42" borderId="114" applyNumberFormat="0" applyAlignment="0" applyProtection="0"/>
    <xf numFmtId="0" fontId="242" fillId="0" borderId="117" applyNumberFormat="0" applyFill="0" applyAlignment="0" applyProtection="0"/>
    <xf numFmtId="0" fontId="55" fillId="61" borderId="141" applyNumberFormat="0" applyFont="0" applyAlignment="0" applyProtection="0"/>
    <xf numFmtId="0" fontId="65" fillId="57" borderId="153" applyNumberFormat="0" applyAlignment="0" applyProtection="0"/>
    <xf numFmtId="211" fontId="225" fillId="57" borderId="130" applyNumberFormat="0" applyAlignment="0" applyProtection="0"/>
    <xf numFmtId="211" fontId="48" fillId="61" borderId="129" applyNumberFormat="0" applyFont="0" applyAlignment="0" applyProtection="0"/>
    <xf numFmtId="0" fontId="67" fillId="61" borderId="115" applyNumberFormat="0" applyFont="0" applyAlignment="0" applyProtection="0"/>
    <xf numFmtId="0" fontId="88" fillId="42" borderId="114" applyNumberFormat="0" applyAlignment="0" applyProtection="0"/>
    <xf numFmtId="0" fontId="367" fillId="62" borderId="128" applyNumberFormat="0" applyAlignment="0" applyProtection="0"/>
    <xf numFmtId="211" fontId="225" fillId="57" borderId="142" applyNumberFormat="0" applyAlignment="0" applyProtection="0"/>
    <xf numFmtId="211" fontId="211" fillId="42" borderId="128" applyNumberFormat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0" fontId="82" fillId="0" borderId="150" applyNumberFormat="0" applyFill="0" applyAlignment="0" applyProtection="0"/>
    <xf numFmtId="0" fontId="88" fillId="42" borderId="101" applyNumberFormat="0" applyAlignment="0" applyProtection="0"/>
    <xf numFmtId="0" fontId="295" fillId="0" borderId="150" applyNumberFormat="0" applyFill="0" applyAlignment="0" applyProtection="0">
      <alignment vertical="center"/>
    </xf>
    <xf numFmtId="0" fontId="48" fillId="61" borderId="141" applyNumberFormat="0" applyFont="0" applyAlignment="0" applyProtection="0"/>
    <xf numFmtId="0" fontId="88" fillId="42" borderId="128" applyNumberFormat="0" applyAlignment="0" applyProtection="0"/>
    <xf numFmtId="0" fontId="55" fillId="61" borderId="141" applyNumberFormat="0" applyFont="0" applyAlignment="0" applyProtection="0"/>
    <xf numFmtId="211" fontId="225" fillId="57" borderId="103" applyNumberFormat="0" applyAlignment="0" applyProtection="0"/>
    <xf numFmtId="0" fontId="55" fillId="61" borderId="154" applyNumberFormat="0" applyFont="0" applyAlignment="0" applyProtection="0"/>
    <xf numFmtId="0" fontId="366" fillId="57" borderId="103" applyNumberFormat="0" applyAlignment="0" applyProtection="0"/>
    <xf numFmtId="0" fontId="226" fillId="57" borderId="69" applyNumberFormat="0" applyAlignment="0" applyProtection="0"/>
    <xf numFmtId="0" fontId="183" fillId="57" borderId="67" applyNumberFormat="0" applyAlignment="0" applyProtection="0"/>
    <xf numFmtId="0" fontId="212" fillId="42" borderId="67" applyNumberFormat="0" applyAlignment="0" applyProtection="0"/>
    <xf numFmtId="0" fontId="243" fillId="0" borderId="70" applyNumberFormat="0" applyFill="0" applyAlignment="0" applyProtection="0"/>
    <xf numFmtId="0" fontId="67" fillId="61" borderId="68" applyNumberFormat="0" applyFont="0" applyAlignment="0" applyProtection="0"/>
    <xf numFmtId="0" fontId="282" fillId="57" borderId="67" applyNumberFormat="0" applyAlignment="0" applyProtection="0">
      <alignment vertical="center"/>
    </xf>
    <xf numFmtId="0" fontId="267" fillId="61" borderId="68" applyNumberFormat="0" applyFont="0" applyAlignment="0" applyProtection="0">
      <alignment vertical="center"/>
    </xf>
    <xf numFmtId="0" fontId="290" fillId="0" borderId="70" applyNumberFormat="0" applyFill="0" applyAlignment="0" applyProtection="0">
      <alignment vertical="center"/>
    </xf>
    <xf numFmtId="0" fontId="291" fillId="42" borderId="67" applyNumberFormat="0" applyAlignment="0" applyProtection="0">
      <alignment vertical="center"/>
    </xf>
    <xf numFmtId="0" fontId="88" fillId="42" borderId="128" applyNumberFormat="0" applyAlignment="0" applyProtection="0"/>
    <xf numFmtId="0" fontId="297" fillId="57" borderId="69" applyNumberFormat="0" applyAlignment="0" applyProtection="0">
      <alignment vertical="center"/>
    </xf>
    <xf numFmtId="0" fontId="67" fillId="61" borderId="80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114" fillId="0" borderId="131" applyNumberFormat="0" applyFill="0" applyAlignment="0" applyProtection="0"/>
    <xf numFmtId="0" fontId="65" fillId="57" borderId="114" applyNumberFormat="0" applyAlignment="0" applyProtection="0"/>
    <xf numFmtId="0" fontId="182" fillId="57" borderId="128" applyNumberFormat="0" applyAlignment="0" applyProtection="0"/>
    <xf numFmtId="0" fontId="88" fillId="42" borderId="83" applyNumberFormat="0" applyAlignment="0" applyProtection="0"/>
    <xf numFmtId="0" fontId="65" fillId="57" borderId="83" applyNumberFormat="0" applyAlignment="0" applyProtection="0"/>
    <xf numFmtId="0" fontId="88" fillId="42" borderId="153" applyNumberFormat="0" applyAlignment="0" applyProtection="0"/>
    <xf numFmtId="0" fontId="377" fillId="60" borderId="83" applyNumberFormat="0" applyAlignment="0" applyProtection="0"/>
    <xf numFmtId="211" fontId="207" fillId="0" borderId="122" applyNumberFormat="0" applyFill="0" applyAlignment="0" applyProtection="0"/>
    <xf numFmtId="211" fontId="212" fillId="42" borderId="79" applyNumberFormat="0" applyAlignment="0" applyProtection="0"/>
    <xf numFmtId="211" fontId="211" fillId="42" borderId="79" applyNumberFormat="0" applyAlignment="0" applyProtection="0"/>
    <xf numFmtId="0" fontId="243" fillId="0" borderId="104" applyNumberFormat="0" applyFill="0" applyAlignment="0" applyProtection="0"/>
    <xf numFmtId="0" fontId="88" fillId="42" borderId="83" applyNumberFormat="0" applyAlignment="0" applyProtection="0"/>
    <xf numFmtId="0" fontId="82" fillId="0" borderId="98" applyNumberFormat="0" applyFill="0" applyAlignment="0" applyProtection="0"/>
    <xf numFmtId="0" fontId="88" fillId="42" borderId="140" applyNumberFormat="0" applyAlignment="0" applyProtection="0"/>
    <xf numFmtId="211" fontId="226" fillId="57" borderId="116" applyNumberFormat="0" applyAlignment="0" applyProtection="0"/>
    <xf numFmtId="0" fontId="377" fillId="42" borderId="83" applyNumberFormat="0" applyAlignment="0" applyProtection="0"/>
    <xf numFmtId="0" fontId="65" fillId="57" borderId="140" applyNumberFormat="0" applyAlignment="0" applyProtection="0"/>
    <xf numFmtId="211" fontId="242" fillId="0" borderId="143" applyNumberFormat="0" applyFill="0" applyAlignment="0" applyProtection="0"/>
    <xf numFmtId="0" fontId="55" fillId="61" borderId="115" applyNumberFormat="0" applyFont="0" applyAlignment="0" applyProtection="0"/>
    <xf numFmtId="211" fontId="182" fillId="57" borderId="79" applyNumberFormat="0" applyAlignment="0" applyProtection="0"/>
    <xf numFmtId="0" fontId="65" fillId="57" borderId="140" applyNumberFormat="0" applyAlignment="0" applyProtection="0"/>
    <xf numFmtId="0" fontId="88" fillId="42" borderId="101" applyNumberFormat="0" applyAlignment="0" applyProtection="0"/>
    <xf numFmtId="0" fontId="88" fillId="42" borderId="83" applyNumberFormat="0" applyAlignment="0" applyProtection="0"/>
    <xf numFmtId="211" fontId="212" fillId="42" borderId="140" applyNumberFormat="0" applyAlignment="0" applyProtection="0"/>
    <xf numFmtId="0" fontId="377" fillId="60" borderId="83" applyNumberFormat="0" applyAlignment="0" applyProtection="0"/>
    <xf numFmtId="0" fontId="99" fillId="57" borderId="130" applyNumberFormat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0" fontId="365" fillId="57" borderId="116" applyNumberFormat="0" applyAlignment="0" applyProtection="0"/>
    <xf numFmtId="0" fontId="48" fillId="61" borderId="115" applyNumberFormat="0" applyFont="0" applyAlignment="0" applyProtection="0"/>
    <xf numFmtId="0" fontId="114" fillId="0" borderId="104" applyNumberFormat="0" applyFill="0" applyAlignment="0" applyProtection="0"/>
    <xf numFmtId="0" fontId="211" fillId="42" borderId="83" applyNumberFormat="0" applyAlignment="0" applyProtection="0"/>
    <xf numFmtId="0" fontId="99" fillId="57" borderId="103" applyNumberFormat="0" applyAlignment="0" applyProtection="0"/>
    <xf numFmtId="211" fontId="67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41" applyNumberFormat="0" applyFont="0" applyAlignment="0" applyProtection="0"/>
    <xf numFmtId="0" fontId="99" fillId="57" borderId="103" applyNumberFormat="0" applyAlignment="0" applyProtection="0"/>
    <xf numFmtId="0" fontId="377" fillId="42" borderId="128" applyNumberFormat="0" applyAlignment="0" applyProtection="0"/>
    <xf numFmtId="0" fontId="82" fillId="0" borderId="122" applyNumberFormat="0" applyFill="0" applyAlignment="0" applyProtection="0"/>
    <xf numFmtId="0" fontId="211" fillId="42" borderId="83" applyNumberFormat="0" applyAlignment="0" applyProtection="0"/>
    <xf numFmtId="0" fontId="88" fillId="42" borderId="114" applyNumberFormat="0" applyAlignment="0" applyProtection="0"/>
    <xf numFmtId="0" fontId="290" fillId="0" borderId="156" applyNumberFormat="0" applyFill="0" applyAlignment="0" applyProtection="0">
      <alignment vertical="center"/>
    </xf>
    <xf numFmtId="211" fontId="48" fillId="61" borderId="102" applyNumberFormat="0" applyFont="0" applyAlignment="0" applyProtection="0"/>
    <xf numFmtId="211" fontId="182" fillId="57" borderId="101" applyNumberFormat="0" applyAlignment="0" applyProtection="0"/>
    <xf numFmtId="211" fontId="207" fillId="0" borderId="98" applyNumberFormat="0" applyFill="0" applyAlignment="0" applyProtection="0"/>
    <xf numFmtId="211" fontId="207" fillId="0" borderId="91" applyNumberFormat="0" applyFill="0" applyAlignment="0" applyProtection="0"/>
    <xf numFmtId="0" fontId="212" fillId="42" borderId="101" applyNumberFormat="0" applyAlignment="0" applyProtection="0"/>
    <xf numFmtId="0" fontId="114" fillId="0" borderId="131" applyNumberFormat="0" applyFill="0" applyAlignment="0" applyProtection="0"/>
    <xf numFmtId="0" fontId="211" fillId="42" borderId="83" applyNumberFormat="0" applyAlignment="0" applyProtection="0"/>
    <xf numFmtId="0" fontId="114" fillId="0" borderId="143" applyNumberFormat="0" applyFill="0" applyAlignment="0" applyProtection="0"/>
    <xf numFmtId="211" fontId="67" fillId="61" borderId="141" applyNumberFormat="0" applyFont="0" applyAlignment="0" applyProtection="0"/>
    <xf numFmtId="0" fontId="114" fillId="0" borderId="143" applyNumberFormat="0" applyFill="0" applyAlignment="0" applyProtection="0"/>
    <xf numFmtId="0" fontId="65" fillId="57" borderId="128" applyNumberFormat="0" applyAlignment="0" applyProtection="0"/>
    <xf numFmtId="0" fontId="114" fillId="0" borderId="131" applyNumberFormat="0" applyFill="0" applyAlignment="0" applyProtection="0"/>
    <xf numFmtId="211" fontId="48" fillId="61" borderId="129" applyNumberFormat="0" applyFont="0" applyAlignment="0" applyProtection="0"/>
    <xf numFmtId="211" fontId="207" fillId="0" borderId="91" applyNumberFormat="0" applyFill="0" applyAlignment="0" applyProtection="0"/>
    <xf numFmtId="0" fontId="55" fillId="61" borderId="102" applyNumberFormat="0" applyFont="0" applyAlignment="0" applyProtection="0"/>
    <xf numFmtId="0" fontId="55" fillId="61" borderId="129" applyNumberFormat="0" applyFont="0" applyAlignment="0" applyProtection="0"/>
    <xf numFmtId="0" fontId="211" fillId="42" borderId="83" applyNumberFormat="0" applyAlignment="0" applyProtection="0"/>
    <xf numFmtId="0" fontId="82" fillId="0" borderId="135" applyNumberFormat="0" applyFill="0" applyAlignment="0" applyProtection="0"/>
    <xf numFmtId="211" fontId="225" fillId="57" borderId="85" applyNumberFormat="0" applyAlignment="0" applyProtection="0"/>
    <xf numFmtId="211" fontId="54" fillId="0" borderId="137"/>
    <xf numFmtId="0" fontId="114" fillId="0" borderId="131" applyNumberFormat="0" applyFill="0" applyAlignment="0" applyProtection="0"/>
    <xf numFmtId="0" fontId="55" fillId="61" borderId="102" applyNumberFormat="0" applyFont="0" applyAlignment="0" applyProtection="0"/>
    <xf numFmtId="0" fontId="382" fillId="0" borderId="143" applyNumberFormat="0" applyFill="0" applyAlignment="0" applyProtection="0"/>
    <xf numFmtId="0" fontId="114" fillId="0" borderId="104" applyNumberFormat="0" applyFill="0" applyAlignment="0" applyProtection="0"/>
    <xf numFmtId="0" fontId="55" fillId="61" borderId="102" applyNumberFormat="0" applyFont="0" applyAlignment="0" applyProtection="0"/>
    <xf numFmtId="0" fontId="211" fillId="42" borderId="83" applyNumberFormat="0" applyAlignment="0" applyProtection="0"/>
    <xf numFmtId="0" fontId="65" fillId="57" borderId="101" applyNumberFormat="0" applyAlignment="0" applyProtection="0"/>
    <xf numFmtId="0" fontId="242" fillId="0" borderId="104" applyNumberFormat="0" applyFill="0" applyAlignment="0" applyProtection="0"/>
    <xf numFmtId="0" fontId="377" fillId="60" borderId="101" applyNumberFormat="0" applyAlignment="0" applyProtection="0"/>
    <xf numFmtId="0" fontId="423" fillId="57" borderId="128" applyNumberFormat="0" applyAlignment="0" applyProtection="0">
      <alignment vertical="center"/>
    </xf>
    <xf numFmtId="0" fontId="114" fillId="0" borderId="117" applyNumberFormat="0" applyFill="0" applyAlignment="0" applyProtection="0"/>
    <xf numFmtId="211" fontId="211" fillId="42" borderId="83" applyNumberFormat="0" applyAlignment="0" applyProtection="0"/>
    <xf numFmtId="0" fontId="114" fillId="0" borderId="117" applyNumberFormat="0" applyFill="0" applyAlignment="0" applyProtection="0"/>
    <xf numFmtId="0" fontId="211" fillId="42" borderId="83" applyNumberFormat="0" applyAlignment="0" applyProtection="0"/>
    <xf numFmtId="211" fontId="225" fillId="57" borderId="130" applyNumberFormat="0" applyAlignment="0" applyProtection="0"/>
    <xf numFmtId="0" fontId="114" fillId="0" borderId="131" applyNumberFormat="0" applyFill="0" applyAlignment="0" applyProtection="0"/>
    <xf numFmtId="0" fontId="367" fillId="62" borderId="83" applyNumberFormat="0" applyAlignment="0" applyProtection="0"/>
    <xf numFmtId="211" fontId="207" fillId="0" borderId="98" applyNumberFormat="0" applyFill="0" applyAlignment="0" applyProtection="0"/>
    <xf numFmtId="0" fontId="47" fillId="61" borderId="102" applyNumberFormat="0" applyFont="0" applyAlignment="0" applyProtection="0"/>
    <xf numFmtId="0" fontId="65" fillId="57" borderId="153" applyNumberFormat="0" applyAlignment="0" applyProtection="0"/>
    <xf numFmtId="0" fontId="213" fillId="42" borderId="83" applyNumberFormat="0" applyAlignment="0" applyProtection="0"/>
    <xf numFmtId="211" fontId="207" fillId="0" borderId="91" applyNumberFormat="0" applyFill="0" applyAlignment="0" applyProtection="0"/>
    <xf numFmtId="0" fontId="114" fillId="0" borderId="117" applyNumberFormat="0" applyFill="0" applyAlignment="0" applyProtection="0"/>
    <xf numFmtId="0" fontId="211" fillId="42" borderId="83" applyNumberFormat="0" applyAlignment="0" applyProtection="0"/>
    <xf numFmtId="0" fontId="13" fillId="61" borderId="154" applyNumberFormat="0" applyFont="0" applyAlignment="0" applyProtection="0"/>
    <xf numFmtId="211" fontId="225" fillId="57" borderId="142" applyNumberFormat="0" applyAlignment="0" applyProtection="0"/>
    <xf numFmtId="0" fontId="88" fillId="42" borderId="128" applyNumberFormat="0" applyAlignment="0" applyProtection="0"/>
    <xf numFmtId="0" fontId="367" fillId="57" borderId="83" applyNumberFormat="0" applyAlignment="0" applyProtection="0"/>
    <xf numFmtId="211" fontId="211" fillId="42" borderId="128" applyNumberFormat="0" applyAlignment="0" applyProtection="0"/>
    <xf numFmtId="0" fontId="82" fillId="0" borderId="111" applyNumberFormat="0" applyFill="0" applyAlignment="0" applyProtection="0"/>
    <xf numFmtId="0" fontId="211" fillId="42" borderId="83" applyNumberFormat="0" applyAlignment="0" applyProtection="0"/>
    <xf numFmtId="0" fontId="55" fillId="61" borderId="115" applyNumberFormat="0" applyFont="0" applyAlignment="0" applyProtection="0"/>
    <xf numFmtId="0" fontId="367" fillId="57" borderId="83" applyNumberFormat="0" applyAlignment="0" applyProtection="0"/>
    <xf numFmtId="0" fontId="211" fillId="42" borderId="83" applyNumberFormat="0" applyAlignment="0" applyProtection="0"/>
    <xf numFmtId="0" fontId="114" fillId="0" borderId="117" applyNumberFormat="0" applyFill="0" applyAlignment="0" applyProtection="0"/>
    <xf numFmtId="211" fontId="48" fillId="61" borderId="115" applyNumberFormat="0" applyFont="0" applyAlignment="0" applyProtection="0"/>
    <xf numFmtId="0" fontId="367" fillId="62" borderId="83" applyNumberFormat="0" applyAlignment="0" applyProtection="0"/>
    <xf numFmtId="0" fontId="207" fillId="0" borderId="150" applyNumberFormat="0" applyFill="0" applyAlignment="0" applyProtection="0"/>
    <xf numFmtId="211" fontId="225" fillId="57" borderId="116" applyNumberFormat="0" applyAlignment="0" applyProtection="0"/>
    <xf numFmtId="211" fontId="211" fillId="42" borderId="83" applyNumberFormat="0" applyAlignment="0" applyProtection="0"/>
    <xf numFmtId="0" fontId="211" fillId="42" borderId="83" applyNumberFormat="0" applyAlignment="0" applyProtection="0"/>
    <xf numFmtId="211" fontId="182" fillId="57" borderId="140" applyNumberFormat="0" applyAlignment="0" applyProtection="0"/>
    <xf numFmtId="0" fontId="368" fillId="57" borderId="83" applyNumberFormat="0" applyAlignment="0" applyProtection="0"/>
    <xf numFmtId="0" fontId="88" fillId="42" borderId="83" applyNumberFormat="0" applyAlignment="0" applyProtection="0"/>
    <xf numFmtId="0" fontId="55" fillId="61" borderId="154" applyNumberFormat="0" applyFont="0" applyAlignment="0" applyProtection="0"/>
    <xf numFmtId="0" fontId="55" fillId="61" borderId="102" applyNumberFormat="0" applyFont="0" applyAlignment="0" applyProtection="0"/>
    <xf numFmtId="0" fontId="99" fillId="57" borderId="85" applyNumberFormat="0" applyAlignment="0" applyProtection="0"/>
    <xf numFmtId="0" fontId="88" fillId="42" borderId="101" applyNumberFormat="0" applyAlignment="0" applyProtection="0"/>
    <xf numFmtId="0" fontId="88" fillId="42" borderId="114" applyNumberFormat="0" applyAlignment="0" applyProtection="0"/>
    <xf numFmtId="0" fontId="47" fillId="61" borderId="154" applyNumberFormat="0" applyFont="0" applyAlignment="0" applyProtection="0"/>
    <xf numFmtId="0" fontId="211" fillId="42" borderId="101" applyNumberFormat="0" applyAlignment="0" applyProtection="0"/>
    <xf numFmtId="0" fontId="88" fillId="42" borderId="83" applyNumberFormat="0" applyAlignment="0" applyProtection="0"/>
    <xf numFmtId="0" fontId="88" fillId="42" borderId="114" applyNumberFormat="0" applyAlignment="0" applyProtection="0"/>
    <xf numFmtId="0" fontId="99" fillId="57" borderId="103" applyNumberFormat="0" applyAlignment="0" applyProtection="0"/>
    <xf numFmtId="0" fontId="99" fillId="57" borderId="85" applyNumberFormat="0" applyAlignment="0" applyProtection="0"/>
    <xf numFmtId="0" fontId="88" fillId="42" borderId="114" applyNumberFormat="0" applyAlignment="0" applyProtection="0"/>
    <xf numFmtId="0" fontId="242" fillId="0" borderId="104" applyNumberFormat="0" applyFill="0" applyAlignment="0" applyProtection="0"/>
    <xf numFmtId="0" fontId="88" fillId="42" borderId="83" applyNumberFormat="0" applyAlignment="0" applyProtection="0"/>
    <xf numFmtId="0" fontId="114" fillId="0" borderId="104" applyNumberFormat="0" applyFill="0" applyAlignment="0" applyProtection="0"/>
    <xf numFmtId="211" fontId="207" fillId="0" borderId="150" applyNumberFormat="0" applyFill="0" applyAlignment="0" applyProtection="0"/>
    <xf numFmtId="211" fontId="208" fillId="0" borderId="150" applyNumberFormat="0" applyFill="0" applyAlignment="0" applyProtection="0"/>
    <xf numFmtId="0" fontId="211" fillId="42" borderId="128" applyNumberFormat="0" applyAlignment="0" applyProtection="0"/>
    <xf numFmtId="0" fontId="99" fillId="57" borderId="85" applyNumberFormat="0" applyAlignment="0" applyProtection="0"/>
    <xf numFmtId="0" fontId="207" fillId="0" borderId="111" applyNumberFormat="0" applyFill="0" applyAlignment="0" applyProtection="0"/>
    <xf numFmtId="0" fontId="82" fillId="0" borderId="150" applyNumberFormat="0" applyFill="0" applyAlignment="0" applyProtection="0"/>
    <xf numFmtId="0" fontId="88" fillId="42" borderId="128" applyNumberFormat="0" applyAlignment="0" applyProtection="0"/>
    <xf numFmtId="0" fontId="65" fillId="57" borderId="128" applyNumberFormat="0" applyAlignment="0" applyProtection="0"/>
    <xf numFmtId="0" fontId="114" fillId="0" borderId="156" applyNumberFormat="0" applyFill="0" applyAlignment="0" applyProtection="0"/>
    <xf numFmtId="0" fontId="55" fillId="61" borderId="129" applyNumberFormat="0" applyFont="0" applyAlignment="0" applyProtection="0"/>
    <xf numFmtId="0" fontId="99" fillId="57" borderId="103" applyNumberFormat="0" applyAlignment="0" applyProtection="0"/>
    <xf numFmtId="0" fontId="114" fillId="0" borderId="131" applyNumberFormat="0" applyFill="0" applyAlignment="0" applyProtection="0"/>
    <xf numFmtId="0" fontId="367" fillId="62" borderId="153" applyNumberFormat="0" applyAlignment="0" applyProtection="0"/>
    <xf numFmtId="0" fontId="280" fillId="61" borderId="129" applyNumberFormat="0" applyFont="0" applyAlignment="0" applyProtection="0"/>
    <xf numFmtId="0" fontId="82" fillId="0" borderId="122" applyNumberFormat="0" applyFill="0" applyAlignment="0" applyProtection="0"/>
    <xf numFmtId="0" fontId="65" fillId="57" borderId="153" applyNumberForma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0" fontId="227" fillId="57" borderId="85" applyNumberFormat="0" applyAlignment="0" applyProtection="0"/>
    <xf numFmtId="211" fontId="225" fillId="57" borderId="85" applyNumberFormat="0" applyAlignment="0" applyProtection="0"/>
    <xf numFmtId="0" fontId="55" fillId="61" borderId="102" applyNumberFormat="0" applyFont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211" fontId="242" fillId="0" borderId="86" applyNumberFormat="0" applyFill="0" applyAlignment="0" applyProtection="0"/>
    <xf numFmtId="0" fontId="211" fillId="42" borderId="128" applyNumberFormat="0" applyAlignment="0" applyProtection="0"/>
    <xf numFmtId="0" fontId="367" fillId="57" borderId="114" applyNumberFormat="0" applyAlignment="0" applyProtection="0"/>
    <xf numFmtId="211" fontId="242" fillId="0" borderId="131" applyNumberFormat="0" applyFill="0" applyAlignment="0" applyProtection="0"/>
    <xf numFmtId="0" fontId="242" fillId="0" borderId="117" applyNumberFormat="0" applyFill="0" applyAlignment="0" applyProtection="0"/>
    <xf numFmtId="211" fontId="48" fillId="61" borderId="115" applyNumberFormat="0" applyFont="0" applyAlignment="0" applyProtection="0"/>
    <xf numFmtId="0" fontId="182" fillId="57" borderId="114" applyNumberFormat="0" applyAlignment="0" applyProtection="0"/>
    <xf numFmtId="0" fontId="88" fillId="42" borderId="140" applyNumberFormat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0" fontId="48" fillId="61" borderId="115" applyNumberFormat="0" applyFont="0" applyAlignment="0" applyProtection="0"/>
    <xf numFmtId="0" fontId="48" fillId="61" borderId="154" applyNumberFormat="0" applyFont="0" applyAlignment="0" applyProtection="0"/>
    <xf numFmtId="211" fontId="48" fillId="61" borderId="129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211" fontId="242" fillId="0" borderId="104" applyNumberFormat="0" applyFill="0" applyAlignment="0" applyProtection="0"/>
    <xf numFmtId="0" fontId="47" fillId="61" borderId="102" applyNumberFormat="0" applyFont="0" applyAlignment="0" applyProtection="0"/>
    <xf numFmtId="0" fontId="88" fillId="42" borderId="128" applyNumberFormat="0" applyAlignment="0" applyProtection="0"/>
    <xf numFmtId="0" fontId="47" fillId="61" borderId="115" applyNumberFormat="0" applyFont="0" applyAlignment="0" applyProtection="0"/>
    <xf numFmtId="0" fontId="48" fillId="61" borderId="115" applyNumberFormat="0" applyFont="0" applyAlignment="0" applyProtection="0"/>
    <xf numFmtId="211" fontId="242" fillId="0" borderId="143" applyNumberFormat="0" applyFill="0" applyAlignment="0" applyProtection="0"/>
    <xf numFmtId="0" fontId="88" fillId="42" borderId="140" applyNumberFormat="0" applyAlignment="0" applyProtection="0"/>
    <xf numFmtId="211" fontId="211" fillId="42" borderId="128" applyNumberFormat="0" applyAlignment="0" applyProtection="0"/>
    <xf numFmtId="211" fontId="212" fillId="42" borderId="101" applyNumberFormat="0" applyAlignment="0" applyProtection="0"/>
    <xf numFmtId="0" fontId="55" fillId="61" borderId="154" applyNumberFormat="0" applyFont="0" applyAlignment="0" applyProtection="0"/>
    <xf numFmtId="0" fontId="242" fillId="0" borderId="104" applyNumberFormat="0" applyFill="0" applyAlignment="0" applyProtection="0"/>
    <xf numFmtId="0" fontId="211" fillId="42" borderId="101" applyNumberFormat="0" applyAlignment="0" applyProtection="0"/>
    <xf numFmtId="0" fontId="114" fillId="0" borderId="104" applyNumberFormat="0" applyFill="0" applyAlignment="0" applyProtection="0"/>
    <xf numFmtId="0" fontId="47" fillId="61" borderId="129" applyNumberFormat="0" applyFont="0" applyAlignment="0" applyProtection="0"/>
    <xf numFmtId="211" fontId="182" fillId="57" borderId="114" applyNumberFormat="0" applyAlignment="0" applyProtection="0"/>
    <xf numFmtId="211" fontId="48" fillId="61" borderId="84" applyNumberFormat="0" applyFont="0" applyAlignment="0" applyProtection="0"/>
    <xf numFmtId="0" fontId="365" fillId="62" borderId="130" applyNumberFormat="0" applyAlignment="0" applyProtection="0"/>
    <xf numFmtId="0" fontId="88" fillId="42" borderId="140" applyNumberFormat="0" applyAlignment="0" applyProtection="0"/>
    <xf numFmtId="211" fontId="211" fillId="42" borderId="83" applyNumberFormat="0" applyAlignment="0" applyProtection="0"/>
    <xf numFmtId="0" fontId="211" fillId="42" borderId="101" applyNumberFormat="0" applyAlignment="0" applyProtection="0"/>
    <xf numFmtId="211" fontId="182" fillId="57" borderId="140" applyNumberFormat="0" applyAlignment="0" applyProtection="0"/>
    <xf numFmtId="0" fontId="114" fillId="0" borderId="117" applyNumberFormat="0" applyFill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211" fontId="183" fillId="57" borderId="128" applyNumberFormat="0" applyAlignment="0" applyProtection="0"/>
    <xf numFmtId="0" fontId="419" fillId="61" borderId="154" applyNumberFormat="0" applyFont="0" applyAlignment="0" applyProtection="0">
      <alignment vertical="center"/>
    </xf>
    <xf numFmtId="0" fontId="114" fillId="0" borderId="131" applyNumberFormat="0" applyFill="0" applyAlignment="0" applyProtection="0"/>
    <xf numFmtId="211" fontId="211" fillId="42" borderId="140" applyNumberFormat="0" applyAlignment="0" applyProtection="0"/>
    <xf numFmtId="211" fontId="242" fillId="0" borderId="117" applyNumberFormat="0" applyFill="0" applyAlignment="0" applyProtection="0"/>
    <xf numFmtId="211" fontId="48" fillId="61" borderId="115" applyNumberFormat="0" applyFont="0" applyAlignment="0" applyProtection="0"/>
    <xf numFmtId="0" fontId="365" fillId="57" borderId="85" applyNumberForma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48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207" fillId="0" borderId="75" applyNumberFormat="0" applyFill="0" applyAlignment="0" applyProtection="0"/>
    <xf numFmtId="0" fontId="207" fillId="0" borderId="75" applyNumberFormat="0" applyFill="0" applyAlignment="0" applyProtection="0"/>
    <xf numFmtId="0" fontId="207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114" fillId="0" borderId="131" applyNumberFormat="0" applyFill="0" applyAlignment="0" applyProtection="0"/>
    <xf numFmtId="0" fontId="55" fillId="61" borderId="102" applyNumberFormat="0" applyFont="0" applyAlignment="0" applyProtection="0"/>
    <xf numFmtId="0" fontId="47" fillId="61" borderId="102" applyNumberFormat="0" applyFont="0" applyAlignment="0" applyProtection="0"/>
    <xf numFmtId="0" fontId="378" fillId="42" borderId="140" applyNumberFormat="0" applyAlignment="0" applyProtection="0"/>
    <xf numFmtId="211" fontId="182" fillId="57" borderId="128" applyNumberFormat="0" applyAlignment="0" applyProtection="0"/>
    <xf numFmtId="0" fontId="65" fillId="57" borderId="114" applyNumberFormat="0" applyAlignment="0" applyProtection="0"/>
    <xf numFmtId="211" fontId="48" fillId="61" borderId="102" applyNumberFormat="0" applyFont="0" applyAlignment="0" applyProtection="0"/>
    <xf numFmtId="0" fontId="377" fillId="60" borderId="128" applyNumberFormat="0" applyAlignment="0" applyProtection="0"/>
    <xf numFmtId="0" fontId="55" fillId="61" borderId="129" applyNumberFormat="0" applyFont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114" fillId="0" borderId="86" applyNumberFormat="0" applyFill="0" applyAlignment="0" applyProtection="0"/>
    <xf numFmtId="0" fontId="242" fillId="0" borderId="86" applyNumberFormat="0" applyFill="0" applyAlignment="0" applyProtection="0"/>
    <xf numFmtId="0" fontId="242" fillId="0" borderId="86" applyNumberFormat="0" applyFill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99" fillId="57" borderId="85" applyNumberFormat="0" applyAlignment="0" applyProtection="0"/>
    <xf numFmtId="0" fontId="225" fillId="57" borderId="85" applyNumberFormat="0" applyAlignment="0" applyProtection="0"/>
    <xf numFmtId="0" fontId="225" fillId="57" borderId="85" applyNumberFormat="0" applyAlignment="0" applyProtection="0"/>
    <xf numFmtId="0" fontId="225" fillId="57" borderId="85" applyNumberFormat="0" applyAlignment="0" applyProtection="0"/>
    <xf numFmtId="0" fontId="99" fillId="57" borderId="85" applyNumberFormat="0" applyAlignment="0" applyProtection="0"/>
    <xf numFmtId="0" fontId="114" fillId="0" borderId="117" applyNumberFormat="0" applyFill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55" fillId="61" borderId="84" applyNumberFormat="0" applyFont="0" applyAlignment="0" applyProtection="0"/>
    <xf numFmtId="0" fontId="88" fillId="42" borderId="140" applyNumberFormat="0" applyAlignment="0" applyProtection="0"/>
    <xf numFmtId="0" fontId="55" fillId="61" borderId="115" applyNumberFormat="0" applyFont="0" applyAlignment="0" applyProtection="0"/>
    <xf numFmtId="211" fontId="48" fillId="61" borderId="84" applyNumberFormat="0" applyFont="0" applyAlignment="0" applyProtection="0"/>
    <xf numFmtId="211" fontId="48" fillId="61" borderId="84" applyNumberFormat="0" applyFont="0" applyAlignment="0" applyProtection="0"/>
    <xf numFmtId="211" fontId="48" fillId="61" borderId="84" applyNumberFormat="0" applyFont="0" applyAlignment="0" applyProtection="0"/>
    <xf numFmtId="211" fontId="48" fillId="61" borderId="84" applyNumberFormat="0" applyFont="0" applyAlignment="0" applyProtection="0"/>
    <xf numFmtId="211" fontId="67" fillId="61" borderId="84" applyNumberFormat="0" applyFont="0" applyAlignment="0" applyProtection="0"/>
    <xf numFmtId="0" fontId="167" fillId="61" borderId="84" applyNumberFormat="0" applyFont="0" applyAlignment="0" applyProtection="0"/>
    <xf numFmtId="211" fontId="48" fillId="61" borderId="84" applyNumberFormat="0" applyFon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5" fillId="57" borderId="85" applyNumberFormat="0" applyAlignment="0" applyProtection="0"/>
    <xf numFmtId="211" fontId="226" fillId="57" borderId="85" applyNumberFormat="0" applyAlignment="0" applyProtection="0"/>
    <xf numFmtId="211" fontId="226" fillId="57" borderId="85" applyNumberFormat="0" applyAlignment="0" applyProtection="0"/>
    <xf numFmtId="211" fontId="48" fillId="61" borderId="115" applyNumberFormat="0" applyFont="0" applyAlignment="0" applyProtection="0"/>
    <xf numFmtId="0" fontId="55" fillId="61" borderId="154" applyNumberFormat="0" applyFont="0" applyAlignment="0" applyProtection="0"/>
    <xf numFmtId="211" fontId="242" fillId="0" borderId="86" applyNumberFormat="0" applyFill="0" applyAlignment="0" applyProtection="0"/>
    <xf numFmtId="0" fontId="99" fillId="57" borderId="116" applyNumberFormat="0" applyAlignment="0" applyProtection="0"/>
    <xf numFmtId="0" fontId="378" fillId="42" borderId="153" applyNumberFormat="0" applyAlignment="0" applyProtection="0"/>
    <xf numFmtId="0" fontId="114" fillId="0" borderId="117" applyNumberFormat="0" applyFill="0" applyAlignment="0" applyProtection="0"/>
    <xf numFmtId="0" fontId="47" fillId="61" borderId="102" applyNumberFormat="0" applyFont="0" applyAlignment="0" applyProtection="0"/>
    <xf numFmtId="0" fontId="114" fillId="0" borderId="86" applyNumberFormat="0" applyFill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211" fontId="183" fillId="57" borderId="83" applyNumberFormat="0" applyAlignment="0" applyProtection="0"/>
    <xf numFmtId="0" fontId="211" fillId="42" borderId="83" applyNumberFormat="0" applyAlignment="0" applyProtection="0"/>
    <xf numFmtId="0" fontId="211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88" fillId="42" borderId="83" applyNumberFormat="0" applyAlignment="0" applyProtection="0"/>
    <xf numFmtId="0" fontId="55" fillId="61" borderId="102" applyNumberFormat="0" applyFont="0" applyAlignment="0" applyProtection="0"/>
    <xf numFmtId="0" fontId="47" fillId="61" borderId="115" applyNumberFormat="0" applyFont="0" applyAlignment="0" applyProtection="0"/>
    <xf numFmtId="0" fontId="88" fillId="42" borderId="140" applyNumberFormat="0" applyAlignment="0" applyProtection="0"/>
    <xf numFmtId="0" fontId="65" fillId="57" borderId="128" applyNumberFormat="0" applyAlignment="0" applyProtection="0"/>
    <xf numFmtId="0" fontId="88" fillId="42" borderId="153" applyNumberFormat="0" applyAlignment="0" applyProtection="0"/>
    <xf numFmtId="211" fontId="211" fillId="42" borderId="114" applyNumberFormat="0" applyAlignment="0" applyProtection="0"/>
    <xf numFmtId="211" fontId="225" fillId="57" borderId="116" applyNumberFormat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82" fillId="0" borderId="75" applyNumberFormat="0" applyFill="0" applyAlignment="0" applyProtection="0"/>
    <xf numFmtId="0" fontId="13" fillId="61" borderId="115" applyNumberFormat="0" applyFont="0" applyAlignment="0" applyProtection="0"/>
    <xf numFmtId="0" fontId="182" fillId="57" borderId="101" applyNumberFormat="0" applyAlignment="0" applyProtection="0"/>
    <xf numFmtId="0" fontId="55" fillId="61" borderId="102" applyNumberFormat="0" applyFont="0" applyAlignment="0" applyProtection="0"/>
    <xf numFmtId="211" fontId="48" fillId="61" borderId="102" applyNumberFormat="0" applyFont="0" applyAlignment="0" applyProtection="0"/>
    <xf numFmtId="0" fontId="48" fillId="61" borderId="102" applyNumberFormat="0" applyFont="0" applyAlignment="0" applyProtection="0"/>
    <xf numFmtId="0" fontId="55" fillId="61" borderId="129" applyNumberFormat="0" applyFont="0" applyAlignment="0" applyProtection="0"/>
    <xf numFmtId="211" fontId="225" fillId="57" borderId="142" applyNumberFormat="0" applyAlignment="0" applyProtection="0"/>
    <xf numFmtId="211" fontId="182" fillId="57" borderId="114" applyNumberFormat="0" applyAlignment="0" applyProtection="0"/>
    <xf numFmtId="0" fontId="242" fillId="0" borderId="104" applyNumberFormat="0" applyFill="0" applyAlignment="0" applyProtection="0"/>
    <xf numFmtId="0" fontId="82" fillId="0" borderId="98" applyNumberFormat="0" applyFill="0" applyAlignment="0" applyProtection="0"/>
    <xf numFmtId="0" fontId="182" fillId="57" borderId="128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65" fillId="57" borderId="83" applyNumberFormat="0" applyAlignment="0" applyProtection="0"/>
    <xf numFmtId="0" fontId="182" fillId="57" borderId="83" applyNumberFormat="0" applyAlignment="0" applyProtection="0"/>
    <xf numFmtId="0" fontId="182" fillId="57" borderId="83" applyNumberFormat="0" applyAlignment="0" applyProtection="0"/>
    <xf numFmtId="0" fontId="182" fillId="57" borderId="83" applyNumberFormat="0" applyAlignment="0" applyProtection="0"/>
    <xf numFmtId="0" fontId="65" fillId="57" borderId="83" applyNumberFormat="0" applyAlignment="0" applyProtection="0"/>
    <xf numFmtId="0" fontId="367" fillId="57" borderId="101" applyNumberFormat="0" applyAlignment="0" applyProtection="0"/>
    <xf numFmtId="211" fontId="243" fillId="0" borderId="143" applyNumberFormat="0" applyFill="0" applyAlignment="0" applyProtection="0"/>
    <xf numFmtId="211" fontId="207" fillId="0" borderId="98" applyNumberFormat="0" applyFill="0" applyAlignment="0" applyProtection="0"/>
    <xf numFmtId="0" fontId="114" fillId="0" borderId="156" applyNumberFormat="0" applyFill="0" applyAlignment="0" applyProtection="0"/>
    <xf numFmtId="0" fontId="207" fillId="0" borderId="122" applyNumberFormat="0" applyFill="0" applyAlignment="0" applyProtection="0"/>
    <xf numFmtId="211" fontId="67" fillId="61" borderId="141" applyNumberFormat="0" applyFont="0" applyAlignment="0" applyProtection="0"/>
    <xf numFmtId="0" fontId="60" fillId="0" borderId="100">
      <alignment horizontal="center"/>
    </xf>
    <xf numFmtId="0" fontId="114" fillId="0" borderId="156" applyNumberFormat="0" applyFill="0" applyAlignment="0" applyProtection="0"/>
    <xf numFmtId="0" fontId="47" fillId="61" borderId="102" applyNumberFormat="0" applyFont="0" applyAlignment="0" applyProtection="0"/>
    <xf numFmtId="0" fontId="114" fillId="0" borderId="131" applyNumberFormat="0" applyFill="0" applyAlignment="0" applyProtection="0"/>
    <xf numFmtId="211" fontId="54" fillId="0" borderId="126"/>
    <xf numFmtId="0" fontId="88" fillId="42" borderId="114" applyNumberFormat="0" applyAlignment="0" applyProtection="0"/>
    <xf numFmtId="0" fontId="82" fillId="0" borderId="111" applyNumberFormat="0" applyFill="0" applyAlignment="0" applyProtection="0"/>
    <xf numFmtId="0" fontId="88" fillId="42" borderId="114" applyNumberFormat="0" applyAlignment="0" applyProtection="0"/>
    <xf numFmtId="0" fontId="211" fillId="42" borderId="128" applyNumberFormat="0" applyAlignment="0" applyProtection="0"/>
    <xf numFmtId="0" fontId="65" fillId="57" borderId="140" applyNumberFormat="0" applyAlignment="0" applyProtection="0"/>
    <xf numFmtId="0" fontId="47" fillId="61" borderId="102" applyNumberFormat="0" applyFont="0" applyAlignment="0" applyProtection="0"/>
    <xf numFmtId="0" fontId="55" fillId="61" borderId="141" applyNumberFormat="0" applyFon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88" fillId="42" borderId="101" applyNumberFormat="0" applyAlignment="0" applyProtection="0"/>
    <xf numFmtId="0" fontId="82" fillId="0" borderId="98" applyNumberFormat="0" applyFill="0" applyAlignment="0" applyProtection="0"/>
    <xf numFmtId="0" fontId="55" fillId="61" borderId="154" applyNumberFormat="0" applyFont="0" applyAlignment="0" applyProtection="0"/>
    <xf numFmtId="211" fontId="182" fillId="57" borderId="140" applyNumberFormat="0" applyAlignment="0" applyProtection="0"/>
    <xf numFmtId="211" fontId="211" fillId="42" borderId="128" applyNumberFormat="0" applyAlignment="0" applyProtection="0"/>
    <xf numFmtId="0" fontId="88" fillId="42" borderId="101" applyNumberFormat="0" applyAlignment="0" applyProtection="0"/>
    <xf numFmtId="211" fontId="242" fillId="0" borderId="117" applyNumberFormat="0" applyFill="0" applyAlignment="0" applyProtection="0"/>
    <xf numFmtId="0" fontId="65" fillId="57" borderId="114" applyNumberFormat="0" applyAlignment="0" applyProtection="0"/>
    <xf numFmtId="211" fontId="207" fillId="0" borderId="122" applyNumberFormat="0" applyFill="0" applyAlignment="0" applyProtection="0"/>
    <xf numFmtId="0" fontId="55" fillId="61" borderId="115" applyNumberFormat="0" applyFont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0" fontId="13" fillId="61" borderId="141" applyNumberFormat="0" applyFont="0" applyAlignment="0" applyProtection="0"/>
    <xf numFmtId="211" fontId="211" fillId="42" borderId="114" applyNumberFormat="0" applyAlignment="0" applyProtection="0"/>
    <xf numFmtId="0" fontId="114" fillId="0" borderId="143" applyNumberFormat="0" applyFill="0" applyAlignment="0" applyProtection="0"/>
    <xf numFmtId="211" fontId="211" fillId="42" borderId="140" applyNumberFormat="0" applyAlignment="0" applyProtection="0"/>
    <xf numFmtId="0" fontId="88" fillId="42" borderId="101" applyNumberFormat="0" applyAlignment="0" applyProtection="0"/>
    <xf numFmtId="0" fontId="55" fillId="61" borderId="154" applyNumberFormat="0" applyFon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211" fillId="42" borderId="101" applyNumberFormat="0" applyAlignment="0" applyProtection="0"/>
    <xf numFmtId="211" fontId="212" fillId="42" borderId="83" applyNumberFormat="0" applyAlignment="0" applyProtection="0"/>
    <xf numFmtId="0" fontId="47" fillId="61" borderId="115" applyNumberFormat="0" applyFont="0" applyAlignment="0" applyProtection="0"/>
    <xf numFmtId="211" fontId="207" fillId="0" borderId="150" applyNumberFormat="0" applyFill="0" applyAlignment="0" applyProtection="0"/>
    <xf numFmtId="0" fontId="114" fillId="0" borderId="104" applyNumberFormat="0" applyFill="0" applyAlignment="0" applyProtection="0"/>
    <xf numFmtId="0" fontId="48" fillId="61" borderId="141" applyNumberFormat="0" applyFont="0" applyAlignment="0" applyProtection="0"/>
    <xf numFmtId="211" fontId="211" fillId="42" borderId="101" applyNumberFormat="0" applyAlignment="0" applyProtection="0"/>
    <xf numFmtId="211" fontId="182" fillId="57" borderId="101" applyNumberFormat="0" applyAlignment="0" applyProtection="0"/>
    <xf numFmtId="0" fontId="88" fillId="42" borderId="140" applyNumberFormat="0" applyAlignment="0" applyProtection="0"/>
    <xf numFmtId="0" fontId="65" fillId="57" borderId="128" applyNumberFormat="0" applyAlignment="0" applyProtection="0"/>
    <xf numFmtId="211" fontId="211" fillId="42" borderId="114" applyNumberFormat="0" applyAlignment="0" applyProtection="0"/>
    <xf numFmtId="211" fontId="182" fillId="57" borderId="83" applyNumberFormat="0" applyAlignment="0" applyProtection="0"/>
    <xf numFmtId="211" fontId="67" fillId="61" borderId="102" applyNumberFormat="0" applyFont="0" applyAlignment="0" applyProtection="0"/>
    <xf numFmtId="0" fontId="55" fillId="61" borderId="129" applyNumberFormat="0" applyFont="0" applyAlignment="0" applyProtection="0"/>
    <xf numFmtId="0" fontId="82" fillId="0" borderId="91" applyNumberFormat="0" applyFill="0" applyAlignment="0" applyProtection="0"/>
    <xf numFmtId="0" fontId="47" fillId="61" borderId="102" applyNumberFormat="0" applyFont="0" applyAlignment="0" applyProtection="0"/>
    <xf numFmtId="0" fontId="47" fillId="61" borderId="129" applyNumberFormat="0" applyFont="0" applyAlignment="0" applyProtection="0"/>
    <xf numFmtId="211" fontId="242" fillId="0" borderId="131" applyNumberFormat="0" applyFill="0" applyAlignment="0" applyProtection="0"/>
    <xf numFmtId="211" fontId="212" fillId="42" borderId="83" applyNumberFormat="0" applyAlignment="0" applyProtection="0"/>
    <xf numFmtId="0" fontId="212" fillId="42" borderId="140" applyNumberFormat="0" applyAlignment="0" applyProtection="0"/>
    <xf numFmtId="5" fontId="60" fillId="0" borderId="73" applyAlignment="0" applyProtection="0"/>
    <xf numFmtId="37" fontId="78" fillId="0" borderId="73" applyFill="0"/>
    <xf numFmtId="0" fontId="13" fillId="61" borderId="141" applyNumberFormat="0" applyFont="0" applyAlignment="0" applyProtection="0"/>
    <xf numFmtId="0" fontId="65" fillId="57" borderId="67" applyNumberFormat="0" applyAlignment="0" applyProtection="0"/>
    <xf numFmtId="0" fontId="48" fillId="61" borderId="115" applyNumberFormat="0" applyFont="0" applyAlignment="0" applyProtection="0"/>
    <xf numFmtId="211" fontId="225" fillId="57" borderId="142" applyNumberFormat="0" applyAlignment="0" applyProtection="0"/>
    <xf numFmtId="0" fontId="65" fillId="57" borderId="128" applyNumberFormat="0" applyAlignment="0" applyProtection="0"/>
    <xf numFmtId="0" fontId="381" fillId="0" borderId="132" applyNumberFormat="0" applyFill="0" applyAlignment="0" applyProtection="0"/>
    <xf numFmtId="0" fontId="55" fillId="61" borderId="141" applyNumberFormat="0" applyFont="0" applyAlignment="0" applyProtection="0"/>
    <xf numFmtId="0" fontId="55" fillId="61" borderId="154" applyNumberFormat="0" applyFont="0" applyAlignment="0" applyProtection="0"/>
    <xf numFmtId="211" fontId="225" fillId="57" borderId="116" applyNumberFormat="0" applyAlignment="0" applyProtection="0"/>
    <xf numFmtId="0" fontId="47" fillId="61" borderId="102" applyNumberFormat="0" applyFont="0" applyAlignment="0" applyProtection="0"/>
    <xf numFmtId="211" fontId="48" fillId="61" borderId="141" applyNumberFormat="0" applyFont="0" applyAlignment="0" applyProtection="0"/>
    <xf numFmtId="0" fontId="114" fillId="0" borderId="104" applyNumberFormat="0" applyFill="0" applyAlignment="0" applyProtection="0"/>
    <xf numFmtId="0" fontId="65" fillId="57" borderId="153" applyNumberFormat="0" applyAlignment="0" applyProtection="0"/>
    <xf numFmtId="0" fontId="88" fillId="42" borderId="140" applyNumberFormat="0" applyAlignment="0" applyProtection="0"/>
    <xf numFmtId="211" fontId="48" fillId="61" borderId="102" applyNumberFormat="0" applyFont="0" applyAlignment="0" applyProtection="0"/>
    <xf numFmtId="0" fontId="65" fillId="57" borderId="140" applyNumberFormat="0" applyAlignment="0" applyProtection="0"/>
    <xf numFmtId="0" fontId="242" fillId="0" borderId="156" applyNumberFormat="0" applyFill="0" applyAlignment="0" applyProtection="0"/>
    <xf numFmtId="0" fontId="114" fillId="0" borderId="156" applyNumberFormat="0" applyFill="0" applyAlignment="0" applyProtection="0"/>
    <xf numFmtId="0" fontId="48" fillId="61" borderId="115" applyNumberFormat="0" applyFont="0" applyAlignment="0" applyProtection="0"/>
    <xf numFmtId="0" fontId="378" fillId="42" borderId="140" applyNumberFormat="0" applyAlignment="0" applyProtection="0"/>
    <xf numFmtId="0" fontId="88" fillId="42" borderId="140" applyNumberFormat="0" applyAlignment="0" applyProtection="0"/>
    <xf numFmtId="0" fontId="377" fillId="60" borderId="140" applyNumberFormat="0" applyAlignment="0" applyProtection="0"/>
    <xf numFmtId="0" fontId="211" fillId="42" borderId="114" applyNumberFormat="0" applyAlignment="0" applyProtection="0"/>
    <xf numFmtId="0" fontId="242" fillId="0" borderId="104" applyNumberFormat="0" applyFill="0" applyAlignment="0" applyProtection="0"/>
    <xf numFmtId="0" fontId="182" fillId="57" borderId="140" applyNumberFormat="0" applyAlignment="0" applyProtection="0"/>
    <xf numFmtId="211" fontId="207" fillId="0" borderId="122" applyNumberFormat="0" applyFill="0" applyAlignment="0" applyProtection="0"/>
    <xf numFmtId="0" fontId="48" fillId="61" borderId="141" applyNumberFormat="0" applyFont="0" applyAlignment="0" applyProtection="0"/>
    <xf numFmtId="0" fontId="55" fillId="61" borderId="141" applyNumberFormat="0" applyFont="0" applyAlignment="0" applyProtection="0"/>
    <xf numFmtId="0" fontId="88" fillId="42" borderId="114" applyNumberFormat="0" applyAlignment="0" applyProtection="0"/>
    <xf numFmtId="211" fontId="182" fillId="57" borderId="128" applyNumberFormat="0" applyAlignment="0" applyProtection="0"/>
    <xf numFmtId="0" fontId="88" fillId="42" borderId="153" applyNumberFormat="0" applyAlignment="0" applyProtection="0"/>
    <xf numFmtId="211" fontId="182" fillId="57" borderId="140" applyNumberFormat="0" applyAlignment="0" applyProtection="0"/>
    <xf numFmtId="0" fontId="99" fillId="57" borderId="103" applyNumberFormat="0" applyAlignment="0" applyProtection="0"/>
    <xf numFmtId="0" fontId="55" fillId="61" borderId="129" applyNumberFormat="0" applyFont="0" applyAlignment="0" applyProtection="0"/>
    <xf numFmtId="0" fontId="211" fillId="42" borderId="101" applyNumberFormat="0" applyAlignment="0" applyProtection="0"/>
    <xf numFmtId="0" fontId="389" fillId="0" borderId="135" applyNumberFormat="0" applyFill="0" applyAlignment="0" applyProtection="0"/>
    <xf numFmtId="0" fontId="47" fillId="61" borderId="102" applyNumberFormat="0" applyFont="0" applyAlignment="0" applyProtection="0"/>
    <xf numFmtId="0" fontId="55" fillId="61" borderId="129" applyNumberFormat="0" applyFon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0" fontId="55" fillId="61" borderId="102" applyNumberFormat="0" applyFont="0" applyAlignment="0" applyProtection="0"/>
    <xf numFmtId="211" fontId="212" fillId="42" borderId="101" applyNumberFormat="0" applyAlignment="0" applyProtection="0"/>
    <xf numFmtId="0" fontId="55" fillId="61" borderId="102" applyNumberFormat="0" applyFont="0" applyAlignment="0" applyProtection="0"/>
    <xf numFmtId="211" fontId="182" fillId="57" borderId="83" applyNumberFormat="0" applyAlignment="0" applyProtection="0"/>
    <xf numFmtId="0" fontId="55" fillId="61" borderId="129" applyNumberFormat="0" applyFont="0" applyAlignment="0" applyProtection="0"/>
    <xf numFmtId="0" fontId="88" fillId="42" borderId="101" applyNumberFormat="0" applyAlignment="0" applyProtection="0"/>
    <xf numFmtId="0" fontId="114" fillId="0" borderId="156" applyNumberFormat="0" applyFill="0" applyAlignment="0" applyProtection="0"/>
    <xf numFmtId="0" fontId="88" fillId="42" borderId="140" applyNumberFormat="0" applyAlignment="0" applyProtection="0"/>
    <xf numFmtId="0" fontId="88" fillId="42" borderId="67" applyNumberFormat="0" applyAlignment="0" applyProtection="0"/>
    <xf numFmtId="211" fontId="207" fillId="0" borderId="150" applyNumberFormat="0" applyFill="0" applyAlignment="0" applyProtection="0"/>
    <xf numFmtId="211" fontId="48" fillId="61" borderId="80" applyNumberFormat="0" applyFont="0" applyAlignment="0" applyProtection="0"/>
    <xf numFmtId="0" fontId="213" fillId="42" borderId="79" applyNumberFormat="0" applyAlignment="0" applyProtection="0"/>
    <xf numFmtId="211" fontId="212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211" fontId="211" fillId="42" borderId="79" applyNumberFormat="0" applyAlignment="0" applyProtection="0"/>
    <xf numFmtId="0" fontId="184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211" fontId="182" fillId="57" borderId="79" applyNumberFormat="0" applyAlignment="0" applyProtection="0"/>
    <xf numFmtId="0" fontId="88" fillId="42" borderId="79" applyNumberFormat="0" applyAlignment="0" applyProtection="0"/>
    <xf numFmtId="0" fontId="13" fillId="61" borderId="80" applyNumberFormat="0" applyFont="0" applyAlignment="0" applyProtection="0"/>
    <xf numFmtId="0" fontId="220" fillId="0" borderId="72" applyNumberFormat="0" applyFill="0" applyBorder="0" applyAlignment="0" applyProtection="0">
      <alignment horizontal="centerContinuous"/>
    </xf>
    <xf numFmtId="0" fontId="367" fillId="62" borderId="114" applyNumberFormat="0" applyAlignment="0" applyProtection="0"/>
    <xf numFmtId="211" fontId="208" fillId="0" borderId="122" applyNumberFormat="0" applyFill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48" fillId="61" borderId="68" applyNumberFormat="0" applyFont="0" applyAlignment="0" applyProtection="0"/>
    <xf numFmtId="211" fontId="48" fillId="61" borderId="68" applyNumberFormat="0" applyFont="0" applyAlignment="0" applyProtection="0"/>
    <xf numFmtId="0" fontId="114" fillId="0" borderId="104" applyNumberFormat="0" applyFill="0" applyAlignment="0" applyProtection="0"/>
    <xf numFmtId="0" fontId="88" fillId="42" borderId="153" applyNumberFormat="0" applyAlignment="0" applyProtection="0"/>
    <xf numFmtId="0" fontId="47" fillId="61" borderId="154" applyNumberFormat="0" applyFon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211" fontId="211" fillId="42" borderId="67" applyNumberFormat="0" applyAlignment="0" applyProtection="0"/>
    <xf numFmtId="0" fontId="114" fillId="0" borderId="117" applyNumberFormat="0" applyFill="0" applyAlignment="0" applyProtection="0"/>
    <xf numFmtId="0" fontId="47" fillId="61" borderId="102" applyNumberFormat="0" applyFont="0" applyAlignment="0" applyProtection="0"/>
    <xf numFmtId="0" fontId="65" fillId="57" borderId="140" applyNumberFormat="0" applyAlignment="0" applyProtection="0"/>
    <xf numFmtId="0" fontId="47" fillId="61" borderId="102" applyNumberFormat="0" applyFont="0" applyAlignment="0" applyProtection="0"/>
    <xf numFmtId="211" fontId="207" fillId="0" borderId="98" applyNumberFormat="0" applyFill="0" applyAlignment="0" applyProtection="0"/>
    <xf numFmtId="211" fontId="242" fillId="0" borderId="131" applyNumberFormat="0" applyFill="0" applyAlignment="0" applyProtection="0"/>
    <xf numFmtId="0" fontId="280" fillId="61" borderId="102" applyNumberFormat="0" applyFont="0" applyAlignment="0" applyProtection="0"/>
    <xf numFmtId="0" fontId="242" fillId="0" borderId="131" applyNumberFormat="0" applyFill="0" applyAlignment="0" applyProtection="0"/>
    <xf numFmtId="211" fontId="67" fillId="61" borderId="129" applyNumberFormat="0" applyFont="0" applyAlignment="0" applyProtection="0"/>
    <xf numFmtId="0" fontId="88" fillId="42" borderId="101" applyNumberFormat="0" applyAlignment="0" applyProtection="0"/>
    <xf numFmtId="0" fontId="225" fillId="57" borderId="103" applyNumberFormat="0" applyAlignment="0" applyProtection="0"/>
    <xf numFmtId="0" fontId="367" fillId="62" borderId="101" applyNumberFormat="0" applyAlignment="0" applyProtection="0"/>
    <xf numFmtId="0" fontId="82" fillId="0" borderId="122" applyNumberFormat="0" applyFill="0" applyAlignment="0" applyProtection="0"/>
    <xf numFmtId="211" fontId="48" fillId="61" borderId="129" applyNumberFormat="0" applyFont="0" applyAlignment="0" applyProtection="0"/>
    <xf numFmtId="0" fontId="88" fillId="42" borderId="114" applyNumberFormat="0" applyAlignment="0" applyProtection="0"/>
    <xf numFmtId="211" fontId="225" fillId="57" borderId="142" applyNumberFormat="0" applyAlignment="0" applyProtection="0"/>
    <xf numFmtId="0" fontId="55" fillId="61" borderId="115" applyNumberFormat="0" applyFont="0" applyAlignment="0" applyProtection="0"/>
    <xf numFmtId="0" fontId="225" fillId="57" borderId="142" applyNumberFormat="0" applyAlignment="0" applyProtection="0"/>
    <xf numFmtId="0" fontId="13" fillId="61" borderId="141" applyNumberFormat="0" applyFont="0" applyAlignment="0" applyProtection="0"/>
    <xf numFmtId="211" fontId="225" fillId="57" borderId="130" applyNumberFormat="0" applyAlignment="0" applyProtection="0"/>
    <xf numFmtId="0" fontId="99" fillId="57" borderId="116" applyNumberFormat="0" applyAlignment="0" applyProtection="0"/>
    <xf numFmtId="0" fontId="88" fillId="42" borderId="101" applyNumberFormat="0" applyAlignment="0" applyProtection="0"/>
    <xf numFmtId="0" fontId="211" fillId="42" borderId="101" applyNumberFormat="0" applyAlignment="0" applyProtection="0"/>
    <xf numFmtId="0" fontId="82" fillId="0" borderId="111" applyNumberFormat="0" applyFill="0" applyAlignment="0" applyProtection="0"/>
    <xf numFmtId="0" fontId="211" fillId="42" borderId="128" applyNumberFormat="0" applyAlignment="0" applyProtection="0"/>
    <xf numFmtId="0" fontId="99" fillId="57" borderId="130" applyNumberFormat="0" applyAlignment="0" applyProtection="0"/>
    <xf numFmtId="0" fontId="88" fillId="42" borderId="101" applyNumberFormat="0" applyAlignment="0" applyProtection="0"/>
    <xf numFmtId="0" fontId="82" fillId="0" borderId="98" applyNumberFormat="0" applyFill="0" applyAlignment="0" applyProtection="0"/>
    <xf numFmtId="0" fontId="99" fillId="57" borderId="69" applyNumberFormat="0" applyAlignment="0" applyProtection="0"/>
    <xf numFmtId="0" fontId="47" fillId="61" borderId="115" applyNumberFormat="0" applyFont="0" applyAlignment="0" applyProtection="0"/>
    <xf numFmtId="0" fontId="88" fillId="42" borderId="153" applyNumberFormat="0" applyAlignment="0" applyProtection="0"/>
    <xf numFmtId="0" fontId="47" fillId="61" borderId="154" applyNumberFormat="0" applyFont="0" applyAlignment="0" applyProtection="0"/>
    <xf numFmtId="0" fontId="65" fillId="57" borderId="128" applyNumberFormat="0" applyAlignment="0" applyProtection="0"/>
    <xf numFmtId="0" fontId="55" fillId="61" borderId="154" applyNumberFormat="0" applyFont="0" applyAlignment="0" applyProtection="0"/>
    <xf numFmtId="211" fontId="207" fillId="0" borderId="122" applyNumberFormat="0" applyFill="0" applyAlignment="0" applyProtection="0"/>
    <xf numFmtId="211" fontId="207" fillId="0" borderId="135" applyNumberFormat="0" applyFill="0" applyAlignment="0" applyProtection="0"/>
    <xf numFmtId="211" fontId="242" fillId="0" borderId="117" applyNumberFormat="0" applyFill="0" applyAlignment="0" applyProtection="0"/>
    <xf numFmtId="0" fontId="88" fillId="42" borderId="153" applyNumberFormat="0" applyAlignment="0" applyProtection="0"/>
    <xf numFmtId="211" fontId="211" fillId="42" borderId="128" applyNumberFormat="0" applyAlignment="0" applyProtection="0"/>
    <xf numFmtId="0" fontId="381" fillId="0" borderId="105" applyNumberFormat="0" applyFill="0" applyAlignment="0" applyProtection="0"/>
    <xf numFmtId="0" fontId="82" fillId="0" borderId="91" applyNumberFormat="0" applyFill="0" applyAlignment="0" applyProtection="0"/>
    <xf numFmtId="0" fontId="242" fillId="0" borderId="143" applyNumberFormat="0" applyFill="0" applyAlignment="0" applyProtection="0"/>
    <xf numFmtId="0" fontId="391" fillId="0" borderId="96" applyNumberFormat="0" applyFill="0" applyAlignment="0" applyProtection="0"/>
    <xf numFmtId="0" fontId="367" fillId="62" borderId="153" applyNumberFormat="0" applyAlignment="0" applyProtection="0"/>
    <xf numFmtId="211" fontId="48" fillId="61" borderId="115" applyNumberFormat="0" applyFont="0" applyAlignment="0" applyProtection="0"/>
    <xf numFmtId="0" fontId="114" fillId="0" borderId="156" applyNumberFormat="0" applyFill="0" applyAlignment="0" applyProtection="0"/>
    <xf numFmtId="211" fontId="225" fillId="57" borderId="103" applyNumberFormat="0" applyAlignment="0" applyProtection="0"/>
    <xf numFmtId="0" fontId="114" fillId="0" borderId="131" applyNumberFormat="0" applyFill="0" applyAlignment="0" applyProtection="0"/>
    <xf numFmtId="211" fontId="212" fillId="42" borderId="128" applyNumberFormat="0" applyAlignment="0" applyProtection="0"/>
    <xf numFmtId="0" fontId="47" fillId="61" borderId="129" applyNumberFormat="0" applyFont="0" applyAlignment="0" applyProtection="0"/>
    <xf numFmtId="211" fontId="182" fillId="57" borderId="128" applyNumberFormat="0" applyAlignment="0" applyProtection="0"/>
    <xf numFmtId="0" fontId="367" fillId="62" borderId="153" applyNumberFormat="0" applyAlignment="0" applyProtection="0"/>
    <xf numFmtId="211" fontId="242" fillId="0" borderId="143" applyNumberFormat="0" applyFill="0" applyAlignment="0" applyProtection="0"/>
    <xf numFmtId="0" fontId="226" fillId="57" borderId="69" applyNumberFormat="0" applyAlignment="0" applyProtection="0"/>
    <xf numFmtId="0" fontId="183" fillId="57" borderId="67" applyNumberFormat="0" applyAlignment="0" applyProtection="0"/>
    <xf numFmtId="0" fontId="212" fillId="42" borderId="67" applyNumberFormat="0" applyAlignment="0" applyProtection="0"/>
    <xf numFmtId="0" fontId="243" fillId="0" borderId="70" applyNumberFormat="0" applyFill="0" applyAlignment="0" applyProtection="0"/>
    <xf numFmtId="0" fontId="67" fillId="61" borderId="68" applyNumberFormat="0" applyFont="0" applyAlignment="0" applyProtection="0"/>
    <xf numFmtId="211" fontId="211" fillId="42" borderId="83" applyNumberFormat="0" applyAlignment="0" applyProtection="0"/>
    <xf numFmtId="211" fontId="242" fillId="0" borderId="131" applyNumberFormat="0" applyFill="0" applyAlignment="0" applyProtection="0"/>
    <xf numFmtId="0" fontId="47" fillId="61" borderId="115" applyNumberFormat="0" applyFont="0" applyAlignment="0" applyProtection="0"/>
    <xf numFmtId="0" fontId="48" fillId="61" borderId="102" applyNumberFormat="0" applyFont="0" applyAlignment="0" applyProtection="0"/>
    <xf numFmtId="211" fontId="242" fillId="0" borderId="131" applyNumberFormat="0" applyFill="0" applyAlignment="0" applyProtection="0"/>
    <xf numFmtId="0" fontId="114" fillId="0" borderId="143" applyNumberFormat="0" applyFill="0" applyAlignment="0" applyProtection="0"/>
    <xf numFmtId="0" fontId="162" fillId="0" borderId="92" applyNumberFormat="0" applyFill="0" applyProtection="0">
      <alignment horizontal="center"/>
    </xf>
    <xf numFmtId="0" fontId="114" fillId="0" borderId="117" applyNumberFormat="0" applyFill="0" applyAlignment="0" applyProtection="0"/>
    <xf numFmtId="211" fontId="207" fillId="0" borderId="150" applyNumberFormat="0" applyFill="0" applyAlignment="0" applyProtection="0"/>
    <xf numFmtId="0" fontId="55" fillId="61" borderId="141" applyNumberFormat="0" applyFont="0" applyAlignment="0" applyProtection="0"/>
    <xf numFmtId="0" fontId="226" fillId="57" borderId="69" applyNumberFormat="0" applyAlignment="0" applyProtection="0"/>
    <xf numFmtId="0" fontId="183" fillId="57" borderId="67" applyNumberFormat="0" applyAlignment="0" applyProtection="0"/>
    <xf numFmtId="0" fontId="212" fillId="42" borderId="67" applyNumberFormat="0" applyAlignment="0" applyProtection="0"/>
    <xf numFmtId="0" fontId="243" fillId="0" borderId="70" applyNumberFormat="0" applyFill="0" applyAlignment="0" applyProtection="0"/>
    <xf numFmtId="0" fontId="67" fillId="61" borderId="68" applyNumberFormat="0" applyFont="0" applyAlignment="0" applyProtection="0"/>
    <xf numFmtId="0" fontId="55" fillId="61" borderId="129" applyNumberFormat="0" applyFont="0" applyAlignment="0" applyProtection="0"/>
    <xf numFmtId="211" fontId="182" fillId="57" borderId="114" applyNumberFormat="0" applyAlignment="0" applyProtection="0"/>
    <xf numFmtId="211" fontId="225" fillId="57" borderId="130" applyNumberFormat="0" applyAlignment="0" applyProtection="0"/>
    <xf numFmtId="0" fontId="208" fillId="0" borderId="122" applyNumberFormat="0" applyFill="0" applyAlignment="0" applyProtection="0"/>
    <xf numFmtId="0" fontId="65" fillId="57" borderId="101" applyNumberFormat="0" applyAlignment="0" applyProtection="0"/>
    <xf numFmtId="0" fontId="48" fillId="61" borderId="102" applyNumberFormat="0" applyFont="0" applyAlignment="0" applyProtection="0"/>
    <xf numFmtId="211" fontId="242" fillId="0" borderId="104" applyNumberFormat="0" applyFill="0" applyAlignment="0" applyProtection="0"/>
    <xf numFmtId="0" fontId="47" fillId="61" borderId="102" applyNumberFormat="0" applyFont="0" applyAlignment="0" applyProtection="0"/>
    <xf numFmtId="211" fontId="48" fillId="61" borderId="129" applyNumberFormat="0" applyFont="0" applyAlignment="0" applyProtection="0"/>
    <xf numFmtId="211" fontId="208" fillId="0" borderId="75" applyNumberFormat="0" applyFill="0" applyAlignment="0" applyProtection="0"/>
    <xf numFmtId="0" fontId="47" fillId="61" borderId="129" applyNumberFormat="0" applyFont="0" applyAlignment="0" applyProtection="0"/>
    <xf numFmtId="0" fontId="114" fillId="0" borderId="104" applyNumberFormat="0" applyFill="0" applyAlignment="0" applyProtection="0"/>
    <xf numFmtId="211" fontId="242" fillId="0" borderId="117" applyNumberFormat="0" applyFill="0" applyAlignment="0" applyProtection="0"/>
    <xf numFmtId="0" fontId="55" fillId="61" borderId="115" applyNumberFormat="0" applyFont="0" applyAlignment="0" applyProtection="0"/>
    <xf numFmtId="0" fontId="88" fillId="42" borderId="83" applyNumberFormat="0" applyAlignment="0" applyProtection="0"/>
    <xf numFmtId="0" fontId="55" fillId="61" borderId="115" applyNumberFormat="0" applyFont="0" applyAlignment="0" applyProtection="0"/>
    <xf numFmtId="0" fontId="88" fillId="42" borderId="83" applyNumberFormat="0" applyAlignment="0" applyProtection="0"/>
    <xf numFmtId="211" fontId="225" fillId="57" borderId="142" applyNumberFormat="0" applyAlignment="0" applyProtection="0"/>
    <xf numFmtId="0" fontId="242" fillId="0" borderId="86" applyNumberFormat="0" applyFill="0" applyAlignment="0" applyProtection="0"/>
    <xf numFmtId="0" fontId="212" fillId="42" borderId="67" applyNumberFormat="0" applyAlignment="0" applyProtection="0"/>
    <xf numFmtId="0" fontId="212" fillId="42" borderId="67" applyNumberFormat="0" applyAlignment="0" applyProtection="0"/>
    <xf numFmtId="0" fontId="55" fillId="61" borderId="102" applyNumberFormat="0" applyFont="0" applyAlignment="0" applyProtection="0"/>
    <xf numFmtId="211" fontId="207" fillId="0" borderId="91" applyNumberFormat="0" applyFill="0" applyAlignment="0" applyProtection="0"/>
    <xf numFmtId="0" fontId="114" fillId="0" borderId="156" applyNumberFormat="0" applyFill="0" applyAlignment="0" applyProtection="0"/>
    <xf numFmtId="211" fontId="211" fillId="42" borderId="83" applyNumberFormat="0" applyAlignment="0" applyProtection="0"/>
    <xf numFmtId="0" fontId="114" fillId="0" borderId="104" applyNumberFormat="0" applyFill="0" applyAlignment="0" applyProtection="0"/>
    <xf numFmtId="211" fontId="212" fillId="42" borderId="83" applyNumberFormat="0" applyAlignment="0" applyProtection="0"/>
    <xf numFmtId="0" fontId="47" fillId="61" borderId="129" applyNumberFormat="0" applyFont="0" applyAlignment="0" applyProtection="0"/>
    <xf numFmtId="0" fontId="213" fillId="42" borderId="83" applyNumberFormat="0" applyAlignment="0" applyProtection="0"/>
    <xf numFmtId="0" fontId="242" fillId="0" borderId="143" applyNumberFormat="0" applyFill="0" applyAlignment="0" applyProtection="0"/>
    <xf numFmtId="0" fontId="34" fillId="61" borderId="102" applyNumberFormat="0" applyFont="0" applyAlignment="0" applyProtection="0"/>
    <xf numFmtId="211" fontId="211" fillId="42" borderId="83" applyNumberFormat="0" applyAlignment="0" applyProtection="0"/>
    <xf numFmtId="0" fontId="114" fillId="0" borderId="131" applyNumberFormat="0" applyFill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67" fillId="61" borderId="84" applyNumberFormat="0" applyFont="0" applyAlignment="0" applyProtection="0"/>
    <xf numFmtId="0" fontId="67" fillId="61" borderId="84" applyNumberFormat="0" applyFont="0" applyAlignment="0" applyProtection="0"/>
    <xf numFmtId="0" fontId="6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47" fillId="61" borderId="84" applyNumberFormat="0" applyFont="0" applyAlignment="0" applyProtection="0"/>
    <xf numFmtId="0" fontId="367" fillId="62" borderId="153" applyNumberFormat="0" applyAlignment="0" applyProtection="0"/>
    <xf numFmtId="0" fontId="226" fillId="57" borderId="85" applyNumberFormat="0" applyAlignment="0" applyProtection="0"/>
    <xf numFmtId="0" fontId="226" fillId="57" borderId="85" applyNumberFormat="0" applyAlignment="0" applyProtection="0"/>
    <xf numFmtId="211" fontId="67" fillId="61" borderId="129" applyNumberFormat="0" applyFont="0" applyAlignment="0" applyProtection="0"/>
    <xf numFmtId="0" fontId="211" fillId="42" borderId="140" applyNumberFormat="0" applyAlignment="0" applyProtection="0"/>
    <xf numFmtId="0" fontId="47" fillId="61" borderId="129" applyNumberFormat="0" applyFont="0" applyAlignment="0" applyProtection="0"/>
    <xf numFmtId="211" fontId="48" fillId="61" borderId="115" applyNumberFormat="0" applyFont="0" applyAlignment="0" applyProtection="0"/>
    <xf numFmtId="0" fontId="88" fillId="42" borderId="153" applyNumberFormat="0" applyAlignment="0" applyProtection="0"/>
    <xf numFmtId="0" fontId="48" fillId="61" borderId="129" applyNumberFormat="0" applyFont="0" applyAlignment="0" applyProtection="0"/>
    <xf numFmtId="0" fontId="114" fillId="0" borderId="117" applyNumberFormat="0" applyFill="0" applyAlignment="0" applyProtection="0"/>
    <xf numFmtId="211" fontId="225" fillId="57" borderId="142" applyNumberFormat="0" applyAlignment="0" applyProtection="0"/>
    <xf numFmtId="211" fontId="67" fillId="61" borderId="129" applyNumberFormat="0" applyFont="0" applyAlignment="0" applyProtection="0"/>
    <xf numFmtId="0" fontId="47" fillId="61" borderId="129" applyNumberFormat="0" applyFont="0" applyAlignment="0" applyProtection="0"/>
    <xf numFmtId="211" fontId="225" fillId="57" borderId="116" applyNumberFormat="0" applyAlignment="0" applyProtection="0"/>
    <xf numFmtId="211" fontId="211" fillId="42" borderId="101" applyNumberFormat="0" applyAlignment="0" applyProtection="0"/>
    <xf numFmtId="0" fontId="377" fillId="60" borderId="128" applyNumberFormat="0" applyAlignment="0" applyProtection="0"/>
    <xf numFmtId="211" fontId="211" fillId="42" borderId="114" applyNumberFormat="0" applyAlignment="0" applyProtection="0"/>
    <xf numFmtId="0" fontId="99" fillId="57" borderId="116" applyNumberFormat="0" applyAlignment="0" applyProtection="0"/>
    <xf numFmtId="0" fontId="211" fillId="42" borderId="114" applyNumberFormat="0" applyAlignment="0" applyProtection="0"/>
    <xf numFmtId="0" fontId="65" fillId="57" borderId="128" applyNumberFormat="0" applyAlignment="0" applyProtection="0"/>
    <xf numFmtId="211" fontId="211" fillId="42" borderId="140" applyNumberFormat="0" applyAlignment="0" applyProtection="0"/>
    <xf numFmtId="0" fontId="88" fillId="42" borderId="128" applyNumberFormat="0" applyAlignment="0" applyProtection="0"/>
    <xf numFmtId="211" fontId="225" fillId="57" borderId="116" applyNumberFormat="0" applyAlignment="0" applyProtection="0"/>
    <xf numFmtId="0" fontId="55" fillId="61" borderId="129" applyNumberFormat="0" applyFont="0" applyAlignment="0" applyProtection="0"/>
    <xf numFmtId="0" fontId="242" fillId="0" borderId="104" applyNumberFormat="0" applyFill="0" applyAlignment="0" applyProtection="0"/>
    <xf numFmtId="211" fontId="48" fillId="61" borderId="141" applyNumberFormat="0" applyFont="0" applyAlignment="0" applyProtection="0"/>
    <xf numFmtId="0" fontId="88" fillId="42" borderId="140" applyNumberFormat="0" applyAlignment="0" applyProtection="0"/>
    <xf numFmtId="211" fontId="243" fillId="0" borderId="131" applyNumberFormat="0" applyFill="0" applyAlignment="0" applyProtection="0"/>
    <xf numFmtId="211" fontId="225" fillId="57" borderId="130" applyNumberFormat="0" applyAlignment="0" applyProtection="0"/>
    <xf numFmtId="0" fontId="65" fillId="57" borderId="114" applyNumberFormat="0" applyAlignment="0" applyProtection="0"/>
    <xf numFmtId="0" fontId="55" fillId="61" borderId="141" applyNumberFormat="0" applyFont="0" applyAlignment="0" applyProtection="0"/>
    <xf numFmtId="0" fontId="65" fillId="57" borderId="128" applyNumberFormat="0" applyAlignment="0" applyProtection="0"/>
    <xf numFmtId="0" fontId="207" fillId="0" borderId="135" applyNumberFormat="0" applyFill="0" applyAlignment="0" applyProtection="0"/>
    <xf numFmtId="0" fontId="242" fillId="0" borderId="131" applyNumberFormat="0" applyFill="0" applyAlignment="0" applyProtection="0"/>
    <xf numFmtId="0" fontId="88" fillId="42" borderId="128" applyNumberFormat="0" applyAlignment="0" applyProtection="0"/>
    <xf numFmtId="0" fontId="13" fillId="61" borderId="84" applyNumberFormat="0" applyFont="0" applyAlignment="0" applyProtection="0"/>
    <xf numFmtId="0" fontId="243" fillId="0" borderId="86" applyNumberFormat="0" applyFill="0" applyAlignment="0" applyProtection="0"/>
    <xf numFmtId="0" fontId="243" fillId="0" borderId="86" applyNumberFormat="0" applyFill="0" applyAlignment="0" applyProtection="0"/>
    <xf numFmtId="0" fontId="243" fillId="0" borderId="86" applyNumberFormat="0" applyFill="0" applyAlignment="0" applyProtection="0"/>
    <xf numFmtId="0" fontId="82" fillId="0" borderId="150" applyNumberFormat="0" applyFill="0" applyAlignment="0" applyProtection="0"/>
    <xf numFmtId="0" fontId="88" fillId="42" borderId="101" applyNumberFormat="0" applyAlignment="0" applyProtection="0"/>
    <xf numFmtId="0" fontId="211" fillId="42" borderId="140" applyNumberFormat="0" applyAlignment="0" applyProtection="0"/>
    <xf numFmtId="211" fontId="207" fillId="0" borderId="135" applyNumberFormat="0" applyFill="0" applyAlignment="0" applyProtection="0"/>
    <xf numFmtId="0" fontId="88" fillId="42" borderId="114" applyNumberFormat="0" applyAlignment="0" applyProtection="0"/>
    <xf numFmtId="0" fontId="88" fillId="42" borderId="153" applyNumberFormat="0" applyAlignment="0" applyProtection="0"/>
    <xf numFmtId="211" fontId="225" fillId="57" borderId="130" applyNumberFormat="0" applyAlignment="0" applyProtection="0"/>
    <xf numFmtId="0" fontId="47" fillId="61" borderId="115" applyNumberFormat="0" applyFont="0" applyAlignment="0" applyProtection="0"/>
    <xf numFmtId="0" fontId="220" fillId="0" borderId="120" applyNumberFormat="0" applyFill="0" applyBorder="0" applyAlignment="0" applyProtection="0">
      <alignment horizontal="centerContinuous"/>
    </xf>
    <xf numFmtId="0" fontId="211" fillId="42" borderId="114" applyNumberFormat="0" applyAlignment="0" applyProtection="0"/>
    <xf numFmtId="0" fontId="114" fillId="0" borderId="131" applyNumberFormat="0" applyFill="0" applyAlignment="0" applyProtection="0"/>
    <xf numFmtId="211" fontId="208" fillId="0" borderId="111" applyNumberFormat="0" applyFill="0" applyAlignment="0" applyProtection="0"/>
    <xf numFmtId="0" fontId="114" fillId="0" borderId="104" applyNumberFormat="0" applyFill="0" applyAlignment="0" applyProtection="0"/>
    <xf numFmtId="0" fontId="416" fillId="0" borderId="75" applyNumberFormat="0" applyFill="0" applyAlignment="0" applyProtection="0">
      <alignment vertical="center"/>
    </xf>
    <xf numFmtId="0" fontId="55" fillId="61" borderId="141" applyNumberFormat="0" applyFont="0" applyAlignment="0" applyProtection="0"/>
    <xf numFmtId="0" fontId="88" fillId="42" borderId="128" applyNumberFormat="0" applyAlignment="0" applyProtection="0"/>
    <xf numFmtId="0" fontId="418" fillId="0" borderId="86" applyNumberFormat="0" applyFill="0" applyAlignment="0" applyProtection="0">
      <alignment vertical="center"/>
    </xf>
    <xf numFmtId="0" fontId="418" fillId="0" borderId="86" applyNumberFormat="0" applyFill="0" applyAlignment="0" applyProtection="0">
      <alignment vertical="center"/>
    </xf>
    <xf numFmtId="0" fontId="418" fillId="0" borderId="86" applyNumberFormat="0" applyFill="0" applyAlignment="0" applyProtection="0">
      <alignment vertical="center"/>
    </xf>
    <xf numFmtId="0" fontId="419" fillId="61" borderId="84" applyNumberFormat="0" applyFont="0" applyAlignment="0" applyProtection="0">
      <alignment vertical="center"/>
    </xf>
    <xf numFmtId="0" fontId="419" fillId="61" borderId="84" applyNumberFormat="0" applyFont="0" applyAlignment="0" applyProtection="0">
      <alignment vertical="center"/>
    </xf>
    <xf numFmtId="0" fontId="419" fillId="61" borderId="84" applyNumberFormat="0" applyFont="0" applyAlignment="0" applyProtection="0">
      <alignment vertical="center"/>
    </xf>
    <xf numFmtId="0" fontId="242" fillId="0" borderId="143" applyNumberFormat="0" applyFill="0" applyAlignment="0" applyProtection="0"/>
    <xf numFmtId="0" fontId="65" fillId="57" borderId="101" applyNumberFormat="0" applyAlignment="0" applyProtection="0"/>
    <xf numFmtId="0" fontId="423" fillId="57" borderId="83" applyNumberFormat="0" applyAlignment="0" applyProtection="0">
      <alignment vertical="center"/>
    </xf>
    <xf numFmtId="0" fontId="423" fillId="57" borderId="83" applyNumberFormat="0" applyAlignment="0" applyProtection="0">
      <alignment vertical="center"/>
    </xf>
    <xf numFmtId="0" fontId="423" fillId="57" borderId="83" applyNumberFormat="0" applyAlignment="0" applyProtection="0">
      <alignment vertical="center"/>
    </xf>
    <xf numFmtId="0" fontId="424" fillId="42" borderId="83" applyNumberFormat="0" applyAlignment="0" applyProtection="0">
      <alignment vertical="center"/>
    </xf>
    <xf numFmtId="0" fontId="424" fillId="42" borderId="83" applyNumberFormat="0" applyAlignment="0" applyProtection="0">
      <alignment vertical="center"/>
    </xf>
    <xf numFmtId="0" fontId="424" fillId="42" borderId="83" applyNumberFormat="0" applyAlignment="0" applyProtection="0">
      <alignment vertical="center"/>
    </xf>
    <xf numFmtId="0" fontId="425" fillId="57" borderId="85" applyNumberFormat="0" applyAlignment="0" applyProtection="0">
      <alignment vertical="center"/>
    </xf>
    <xf numFmtId="0" fontId="425" fillId="57" borderId="85" applyNumberFormat="0" applyAlignment="0" applyProtection="0">
      <alignment vertical="center"/>
    </xf>
    <xf numFmtId="0" fontId="391" fillId="0" borderId="125" applyNumberFormat="0" applyFill="0" applyAlignment="0" applyProtection="0"/>
    <xf numFmtId="211" fontId="182" fillId="57" borderId="101" applyNumberFormat="0" applyAlignment="0" applyProtection="0"/>
    <xf numFmtId="0" fontId="55" fillId="61" borderId="102" applyNumberFormat="0" applyFont="0" applyAlignment="0" applyProtection="0"/>
    <xf numFmtId="0" fontId="55" fillId="61" borderId="129" applyNumberFormat="0" applyFont="0" applyAlignment="0" applyProtection="0"/>
    <xf numFmtId="0" fontId="55" fillId="61" borderId="141" applyNumberFormat="0" applyFont="0" applyAlignment="0" applyProtection="0"/>
    <xf numFmtId="0" fontId="88" fillId="42" borderId="101" applyNumberFormat="0" applyAlignment="0" applyProtection="0"/>
    <xf numFmtId="0" fontId="114" fillId="0" borderId="156" applyNumberFormat="0" applyFill="0" applyAlignment="0" applyProtection="0"/>
    <xf numFmtId="0" fontId="65" fillId="57" borderId="114" applyNumberFormat="0" applyAlignment="0" applyProtection="0"/>
    <xf numFmtId="211" fontId="48" fillId="61" borderId="102" applyNumberFormat="0" applyFont="0" applyAlignment="0" applyProtection="0"/>
    <xf numFmtId="0" fontId="114" fillId="0" borderId="131" applyNumberFormat="0" applyFill="0" applyAlignment="0" applyProtection="0"/>
    <xf numFmtId="0" fontId="88" fillId="42" borderId="101" applyNumberFormat="0" applyAlignment="0" applyProtection="0"/>
    <xf numFmtId="211" fontId="67" fillId="61" borderId="84" applyNumberFormat="0" applyFont="0" applyAlignment="0" applyProtection="0"/>
    <xf numFmtId="0" fontId="211" fillId="42" borderId="101" applyNumberFormat="0" applyAlignment="0" applyProtection="0"/>
    <xf numFmtId="0" fontId="365" fillId="62" borderId="130" applyNumberFormat="0" applyAlignment="0" applyProtection="0"/>
    <xf numFmtId="0" fontId="48" fillId="61" borderId="115" applyNumberFormat="0" applyFont="0" applyAlignment="0" applyProtection="0"/>
    <xf numFmtId="211" fontId="183" fillId="57" borderId="101" applyNumberFormat="0" applyAlignment="0" applyProtection="0"/>
    <xf numFmtId="0" fontId="82" fillId="0" borderId="98" applyNumberFormat="0" applyFill="0" applyAlignment="0" applyProtection="0"/>
    <xf numFmtId="0" fontId="13" fillId="61" borderId="102" applyNumberFormat="0" applyFont="0" applyAlignment="0" applyProtection="0"/>
    <xf numFmtId="0" fontId="55" fillId="61" borderId="141" applyNumberFormat="0" applyFont="0" applyAlignment="0" applyProtection="0"/>
    <xf numFmtId="0" fontId="88" fillId="42" borderId="128" applyNumberFormat="0" applyAlignment="0" applyProtection="0"/>
    <xf numFmtId="0" fontId="82" fillId="0" borderId="122" applyNumberFormat="0" applyFill="0" applyAlignment="0" applyProtection="0"/>
    <xf numFmtId="0" fontId="389" fillId="0" borderId="122" applyNumberFormat="0" applyFill="0" applyAlignment="0" applyProtection="0"/>
    <xf numFmtId="211" fontId="207" fillId="0" borderId="135" applyNumberFormat="0" applyFill="0" applyAlignment="0" applyProtection="0"/>
    <xf numFmtId="0" fontId="88" fillId="42" borderId="140" applyNumberFormat="0" applyAlignment="0" applyProtection="0"/>
    <xf numFmtId="0" fontId="55" fillId="61" borderId="141" applyNumberFormat="0" applyFont="0" applyAlignment="0" applyProtection="0"/>
    <xf numFmtId="0" fontId="377" fillId="60" borderId="101" applyNumberFormat="0" applyAlignment="0" applyProtection="0"/>
    <xf numFmtId="0" fontId="213" fillId="42" borderId="128" applyNumberFormat="0" applyAlignment="0" applyProtection="0"/>
    <xf numFmtId="0" fontId="47" fillId="61" borderId="115" applyNumberFormat="0" applyFont="0" applyAlignment="0" applyProtection="0"/>
    <xf numFmtId="0" fontId="55" fillId="61" borderId="154" applyNumberFormat="0" applyFont="0" applyAlignment="0" applyProtection="0"/>
    <xf numFmtId="0" fontId="47" fillId="61" borderId="154" applyNumberFormat="0" applyFont="0" applyAlignment="0" applyProtection="0"/>
    <xf numFmtId="0" fontId="88" fillId="42" borderId="101" applyNumberFormat="0" applyAlignment="0" applyProtection="0"/>
    <xf numFmtId="211" fontId="207" fillId="0" borderId="122" applyNumberFormat="0" applyFill="0" applyAlignment="0" applyProtection="0"/>
    <xf numFmtId="0" fontId="377" fillId="60" borderId="140" applyNumberFormat="0" applyAlignment="0" applyProtection="0"/>
    <xf numFmtId="0" fontId="114" fillId="0" borderId="104" applyNumberFormat="0" applyFill="0" applyAlignment="0" applyProtection="0"/>
    <xf numFmtId="0" fontId="382" fillId="0" borderId="117" applyNumberFormat="0" applyFill="0" applyAlignment="0" applyProtection="0"/>
    <xf numFmtId="0" fontId="47" fillId="61" borderId="102" applyNumberFormat="0" applyFont="0" applyAlignment="0" applyProtection="0"/>
    <xf numFmtId="0" fontId="88" fillId="42" borderId="101" applyNumberFormat="0" applyAlignment="0" applyProtection="0"/>
    <xf numFmtId="0" fontId="114" fillId="0" borderId="117" applyNumberFormat="0" applyFill="0" applyAlignment="0" applyProtection="0"/>
    <xf numFmtId="0" fontId="114" fillId="0" borderId="143" applyNumberFormat="0" applyFill="0" applyAlignment="0" applyProtection="0"/>
    <xf numFmtId="0" fontId="99" fillId="57" borderId="116" applyNumberFormat="0" applyAlignment="0" applyProtection="0"/>
    <xf numFmtId="0" fontId="282" fillId="57" borderId="128" applyNumberFormat="0" applyAlignment="0" applyProtection="0">
      <alignment vertical="center"/>
    </xf>
    <xf numFmtId="211" fontId="207" fillId="0" borderId="111" applyNumberFormat="0" applyFill="0" applyAlignment="0" applyProtection="0"/>
    <xf numFmtId="211" fontId="207" fillId="0" borderId="135" applyNumberFormat="0" applyFill="0" applyAlignment="0" applyProtection="0"/>
    <xf numFmtId="211" fontId="48" fillId="61" borderId="129" applyNumberFormat="0" applyFont="0" applyAlignment="0" applyProtection="0"/>
    <xf numFmtId="0" fontId="55" fillId="61" borderId="115" applyNumberFormat="0" applyFont="0" applyAlignment="0" applyProtection="0"/>
    <xf numFmtId="0" fontId="381" fillId="0" borderId="156" applyNumberFormat="0" applyFill="0" applyAlignment="0" applyProtection="0"/>
    <xf numFmtId="211" fontId="211" fillId="42" borderId="128" applyNumberFormat="0" applyAlignment="0" applyProtection="0"/>
    <xf numFmtId="0" fontId="114" fillId="0" borderId="156" applyNumberFormat="0" applyFill="0" applyAlignment="0" applyProtection="0"/>
    <xf numFmtId="211" fontId="182" fillId="57" borderId="101" applyNumberFormat="0" applyAlignment="0" applyProtection="0"/>
    <xf numFmtId="0" fontId="88" fillId="42" borderId="128" applyNumberFormat="0" applyAlignment="0" applyProtection="0"/>
    <xf numFmtId="0" fontId="55" fillId="61" borderId="129" applyNumberFormat="0" applyFont="0" applyAlignment="0" applyProtection="0"/>
    <xf numFmtId="211" fontId="225" fillId="57" borderId="103" applyNumberFormat="0" applyAlignment="0" applyProtection="0"/>
    <xf numFmtId="0" fontId="55" fillId="61" borderId="115" applyNumberFormat="0" applyFont="0" applyAlignment="0" applyProtection="0"/>
    <xf numFmtId="211" fontId="207" fillId="0" borderId="98" applyNumberFormat="0" applyFill="0" applyAlignment="0" applyProtection="0"/>
    <xf numFmtId="0" fontId="114" fillId="0" borderId="156" applyNumberFormat="0" applyFill="0" applyAlignment="0" applyProtection="0"/>
    <xf numFmtId="211" fontId="211" fillId="42" borderId="83" applyNumberFormat="0" applyAlignment="0" applyProtection="0"/>
    <xf numFmtId="0" fontId="47" fillId="61" borderId="102" applyNumberFormat="0" applyFont="0" applyAlignment="0" applyProtection="0"/>
    <xf numFmtId="211" fontId="242" fillId="0" borderId="104" applyNumberFormat="0" applyFill="0" applyAlignment="0" applyProtection="0"/>
    <xf numFmtId="0" fontId="78" fillId="0" borderId="107">
      <alignment horizontal="left" vertical="center"/>
    </xf>
    <xf numFmtId="0" fontId="55" fillId="61" borderId="102" applyNumberFormat="0" applyFont="0" applyAlignment="0" applyProtection="0"/>
    <xf numFmtId="0" fontId="55" fillId="61" borderId="129" applyNumberFormat="0" applyFont="0" applyAlignment="0" applyProtection="0"/>
    <xf numFmtId="0" fontId="55" fillId="61" borderId="154" applyNumberFormat="0" applyFont="0" applyAlignment="0" applyProtection="0"/>
    <xf numFmtId="211" fontId="48" fillId="61" borderId="102" applyNumberFormat="0" applyFont="0" applyAlignment="0" applyProtection="0"/>
    <xf numFmtId="0" fontId="378" fillId="42" borderId="114" applyNumberFormat="0" applyAlignment="0" applyProtection="0"/>
    <xf numFmtId="0" fontId="211" fillId="42" borderId="128" applyNumberFormat="0" applyAlignment="0" applyProtection="0"/>
    <xf numFmtId="0" fontId="55" fillId="61" borderId="141" applyNumberFormat="0" applyFont="0" applyAlignment="0" applyProtection="0"/>
    <xf numFmtId="0" fontId="207" fillId="0" borderId="98" applyNumberFormat="0" applyFill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99" fillId="57" borderId="116" applyNumberFormat="0" applyAlignment="0" applyProtection="0"/>
    <xf numFmtId="0" fontId="88" fillId="42" borderId="153" applyNumberFormat="0" applyAlignment="0" applyProtection="0"/>
    <xf numFmtId="211" fontId="48" fillId="61" borderId="141" applyNumberFormat="0" applyFont="0" applyAlignment="0" applyProtection="0"/>
    <xf numFmtId="0" fontId="65" fillId="57" borderId="101" applyNumberFormat="0" applyAlignment="0" applyProtection="0"/>
    <xf numFmtId="0" fontId="381" fillId="0" borderId="104" applyNumberFormat="0" applyFill="0" applyAlignment="0" applyProtection="0"/>
    <xf numFmtId="0" fontId="213" fillId="42" borderId="128" applyNumberFormat="0" applyAlignment="0" applyProtection="0"/>
    <xf numFmtId="0" fontId="88" fillId="42" borderId="153" applyNumberFormat="0" applyAlignment="0" applyProtection="0"/>
    <xf numFmtId="0" fontId="13" fillId="61" borderId="102" applyNumberFormat="0" applyFont="0" applyAlignment="0" applyProtection="0"/>
    <xf numFmtId="211" fontId="48" fillId="61" borderId="115" applyNumberFormat="0" applyFont="0" applyAlignment="0" applyProtection="0"/>
    <xf numFmtId="0" fontId="55" fillId="61" borderId="141" applyNumberFormat="0" applyFont="0" applyAlignment="0" applyProtection="0"/>
    <xf numFmtId="0" fontId="182" fillId="57" borderId="128" applyNumberFormat="0" applyAlignment="0" applyProtection="0"/>
    <xf numFmtId="0" fontId="114" fillId="0" borderId="117" applyNumberFormat="0" applyFill="0" applyAlignment="0" applyProtection="0"/>
    <xf numFmtId="0" fontId="88" fillId="42" borderId="114" applyNumberFormat="0" applyAlignment="0" applyProtection="0"/>
    <xf numFmtId="0" fontId="55" fillId="61" borderId="115" applyNumberFormat="0" applyFont="0" applyAlignment="0" applyProtection="0"/>
    <xf numFmtId="0" fontId="367" fillId="62" borderId="101" applyNumberFormat="0" applyAlignment="0" applyProtection="0"/>
    <xf numFmtId="0" fontId="88" fillId="42" borderId="101" applyNumberFormat="0" applyAlignment="0" applyProtection="0"/>
    <xf numFmtId="0" fontId="65" fillId="57" borderId="128" applyNumberFormat="0" applyAlignment="0" applyProtection="0"/>
    <xf numFmtId="0" fontId="114" fillId="0" borderId="117" applyNumberFormat="0" applyFill="0" applyAlignment="0" applyProtection="0"/>
    <xf numFmtId="0" fontId="88" fillId="42" borderId="114" applyNumberFormat="0" applyAlignment="0" applyProtection="0"/>
    <xf numFmtId="0" fontId="295" fillId="0" borderId="111" applyNumberFormat="0" applyFill="0" applyAlignment="0" applyProtection="0">
      <alignment vertical="center"/>
    </xf>
    <xf numFmtId="211" fontId="207" fillId="0" borderId="91" applyNumberFormat="0" applyFill="0" applyAlignment="0" applyProtection="0"/>
    <xf numFmtId="0" fontId="242" fillId="0" borderId="117" applyNumberFormat="0" applyFill="0" applyAlignment="0" applyProtection="0"/>
    <xf numFmtId="0" fontId="88" fillId="42" borderId="153" applyNumberFormat="0" applyAlignment="0" applyProtection="0"/>
    <xf numFmtId="0" fontId="211" fillId="42" borderId="140" applyNumberFormat="0" applyAlignment="0" applyProtection="0"/>
    <xf numFmtId="0" fontId="82" fillId="0" borderId="98" applyNumberFormat="0" applyFill="0" applyAlignment="0" applyProtection="0"/>
    <xf numFmtId="0" fontId="114" fillId="0" borderId="143" applyNumberFormat="0" applyFill="0" applyAlignment="0" applyProtection="0"/>
    <xf numFmtId="0" fontId="365" fillId="57" borderId="155" applyNumberFormat="0" applyAlignment="0" applyProtection="0"/>
    <xf numFmtId="0" fontId="47" fillId="61" borderId="115" applyNumberFormat="0" applyFont="0" applyAlignment="0" applyProtection="0"/>
    <xf numFmtId="0" fontId="48" fillId="61" borderId="141" applyNumberFormat="0" applyFont="0" applyAlignment="0" applyProtection="0"/>
    <xf numFmtId="211" fontId="225" fillId="57" borderId="142" applyNumberFormat="0" applyAlignment="0" applyProtection="0"/>
    <xf numFmtId="0" fontId="88" fillId="42" borderId="114" applyNumberFormat="0" applyAlignment="0" applyProtection="0"/>
    <xf numFmtId="0" fontId="242" fillId="0" borderId="143" applyNumberFormat="0" applyFill="0" applyAlignment="0" applyProtection="0"/>
    <xf numFmtId="0" fontId="55" fillId="61" borderId="154" applyNumberFormat="0" applyFont="0" applyAlignment="0" applyProtection="0"/>
    <xf numFmtId="0" fontId="65" fillId="57" borderId="153" applyNumberFormat="0" applyAlignment="0" applyProtection="0"/>
    <xf numFmtId="0" fontId="65" fillId="57" borderId="101" applyNumberFormat="0" applyAlignment="0" applyProtection="0"/>
    <xf numFmtId="211" fontId="208" fillId="0" borderId="111" applyNumberFormat="0" applyFill="0" applyAlignment="0" applyProtection="0"/>
    <xf numFmtId="0" fontId="88" fillId="42" borderId="114" applyNumberFormat="0" applyAlignment="0" applyProtection="0"/>
    <xf numFmtId="0" fontId="55" fillId="61" borderId="129" applyNumberFormat="0" applyFont="0" applyAlignment="0" applyProtection="0"/>
    <xf numFmtId="0" fontId="88" fillId="42" borderId="153" applyNumberFormat="0" applyAlignment="0" applyProtection="0"/>
    <xf numFmtId="0" fontId="47" fillId="61" borderId="115" applyNumberFormat="0" applyFont="0" applyAlignment="0" applyProtection="0"/>
    <xf numFmtId="0" fontId="207" fillId="0" borderId="98" applyNumberFormat="0" applyFill="0" applyAlignment="0" applyProtection="0"/>
    <xf numFmtId="0" fontId="211" fillId="42" borderId="101" applyNumberFormat="0" applyAlignment="0" applyProtection="0"/>
    <xf numFmtId="211" fontId="207" fillId="0" borderId="91" applyNumberFormat="0" applyFill="0" applyAlignment="0" applyProtection="0"/>
    <xf numFmtId="0" fontId="88" fillId="42" borderId="128" applyNumberFormat="0" applyAlignment="0" applyProtection="0"/>
    <xf numFmtId="0" fontId="208" fillId="0" borderId="111" applyNumberFormat="0" applyFill="0" applyAlignment="0" applyProtection="0"/>
    <xf numFmtId="211" fontId="182" fillId="57" borderId="83" applyNumberFormat="0" applyAlignment="0" applyProtection="0"/>
    <xf numFmtId="0" fontId="114" fillId="0" borderId="143" applyNumberFormat="0" applyFill="0" applyAlignment="0" applyProtection="0"/>
    <xf numFmtId="0" fontId="114" fillId="0" borderId="104" applyNumberFormat="0" applyFill="0" applyAlignment="0" applyProtection="0"/>
    <xf numFmtId="0" fontId="65" fillId="57" borderId="140" applyNumberFormat="0" applyAlignment="0" applyProtection="0"/>
    <xf numFmtId="211" fontId="207" fillId="0" borderId="111" applyNumberFormat="0" applyFill="0" applyAlignment="0" applyProtection="0"/>
    <xf numFmtId="0" fontId="55" fillId="61" borderId="102" applyNumberFormat="0" applyFont="0" applyAlignment="0" applyProtection="0"/>
    <xf numFmtId="0" fontId="182" fillId="57" borderId="128" applyNumberFormat="0" applyAlignment="0" applyProtection="0"/>
    <xf numFmtId="0" fontId="55" fillId="61" borderId="141" applyNumberFormat="0" applyFont="0" applyAlignment="0" applyProtection="0"/>
    <xf numFmtId="211" fontId="182" fillId="57" borderId="114" applyNumberFormat="0" applyAlignment="0" applyProtection="0"/>
    <xf numFmtId="0" fontId="55" fillId="61" borderId="141" applyNumberFormat="0" applyFont="0" applyAlignment="0" applyProtection="0"/>
    <xf numFmtId="0" fontId="211" fillId="42" borderId="114" applyNumberFormat="0" applyAlignment="0" applyProtection="0"/>
    <xf numFmtId="0" fontId="367" fillId="62" borderId="101" applyNumberFormat="0" applyAlignment="0" applyProtection="0"/>
    <xf numFmtId="211" fontId="211" fillId="42" borderId="114" applyNumberFormat="0" applyAlignment="0" applyProtection="0"/>
    <xf numFmtId="0" fontId="34" fillId="61" borderId="115" applyNumberFormat="0" applyFont="0" applyAlignment="0" applyProtection="0"/>
    <xf numFmtId="0" fontId="114" fillId="0" borderId="156" applyNumberFormat="0" applyFill="0" applyAlignment="0" applyProtection="0"/>
    <xf numFmtId="0" fontId="55" fillId="61" borderId="102" applyNumberFormat="0" applyFont="0" applyAlignment="0" applyProtection="0"/>
    <xf numFmtId="0" fontId="88" fillId="42" borderId="101" applyNumberFormat="0" applyAlignment="0" applyProtection="0"/>
    <xf numFmtId="0" fontId="65" fillId="57" borderId="140" applyNumberFormat="0" applyAlignment="0" applyProtection="0"/>
    <xf numFmtId="0" fontId="114" fillId="0" borderId="156" applyNumberFormat="0" applyFill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55" fillId="61" borderId="141" applyNumberFormat="0" applyFont="0" applyAlignment="0" applyProtection="0"/>
    <xf numFmtId="0" fontId="211" fillId="42" borderId="140" applyNumberFormat="0" applyAlignment="0" applyProtection="0"/>
    <xf numFmtId="0" fontId="48" fillId="61" borderId="141" applyNumberFormat="0" applyFont="0" applyAlignment="0" applyProtection="0"/>
    <xf numFmtId="0" fontId="65" fillId="57" borderId="101" applyNumberFormat="0" applyAlignment="0" applyProtection="0"/>
    <xf numFmtId="211" fontId="226" fillId="57" borderId="130" applyNumberFormat="0" applyAlignment="0" applyProtection="0"/>
    <xf numFmtId="0" fontId="47" fillId="61" borderId="102" applyNumberFormat="0" applyFont="0" applyAlignment="0" applyProtection="0"/>
    <xf numFmtId="0" fontId="381" fillId="0" borderId="144" applyNumberFormat="0" applyFill="0" applyAlignment="0" applyProtection="0"/>
    <xf numFmtId="0" fontId="47" fillId="61" borderId="102" applyNumberFormat="0" applyFont="0" applyAlignment="0" applyProtection="0"/>
    <xf numFmtId="0" fontId="88" fillId="42" borderId="140" applyNumberFormat="0" applyAlignment="0" applyProtection="0"/>
    <xf numFmtId="0" fontId="48" fillId="61" borderId="115" applyNumberFormat="0" applyFont="0" applyAlignment="0" applyProtection="0"/>
    <xf numFmtId="0" fontId="55" fillId="61" borderId="129" applyNumberFormat="0" applyFont="0" applyAlignment="0" applyProtection="0"/>
    <xf numFmtId="0" fontId="114" fillId="0" borderId="143" applyNumberFormat="0" applyFill="0" applyAlignment="0" applyProtection="0"/>
    <xf numFmtId="211" fontId="207" fillId="0" borderId="122" applyNumberFormat="0" applyFill="0" applyAlignment="0" applyProtection="0"/>
    <xf numFmtId="0" fontId="55" fillId="61" borderId="102" applyNumberFormat="0" applyFont="0" applyAlignment="0" applyProtection="0"/>
    <xf numFmtId="0" fontId="88" fillId="42" borderId="128" applyNumberFormat="0" applyAlignment="0" applyProtection="0"/>
    <xf numFmtId="211" fontId="48" fillId="61" borderId="102" applyNumberFormat="0" applyFont="0" applyAlignment="0" applyProtection="0"/>
    <xf numFmtId="0" fontId="55" fillId="61" borderId="102" applyNumberFormat="0" applyFont="0" applyAlignment="0" applyProtection="0"/>
    <xf numFmtId="0" fontId="114" fillId="0" borderId="131" applyNumberFormat="0" applyFill="0" applyAlignment="0" applyProtection="0"/>
    <xf numFmtId="211" fontId="48" fillId="61" borderId="141" applyNumberFormat="0" applyFont="0" applyAlignment="0" applyProtection="0"/>
    <xf numFmtId="0" fontId="47" fillId="61" borderId="154" applyNumberFormat="0" applyFont="0" applyAlignment="0" applyProtection="0"/>
    <xf numFmtId="0" fontId="55" fillId="61" borderId="141" applyNumberFormat="0" applyFont="0" applyAlignment="0" applyProtection="0"/>
    <xf numFmtId="0" fontId="88" fillId="42" borderId="128" applyNumberFormat="0" applyAlignment="0" applyProtection="0"/>
    <xf numFmtId="0" fontId="55" fillId="61" borderId="115" applyNumberFormat="0" applyFont="0" applyAlignment="0" applyProtection="0"/>
    <xf numFmtId="211" fontId="182" fillId="57" borderId="101" applyNumberFormat="0" applyAlignment="0" applyProtection="0"/>
    <xf numFmtId="0" fontId="424" fillId="42" borderId="128" applyNumberFormat="0" applyAlignment="0" applyProtection="0">
      <alignment vertical="center"/>
    </xf>
    <xf numFmtId="0" fontId="47" fillId="61" borderId="154" applyNumberFormat="0" applyFont="0" applyAlignment="0" applyProtection="0"/>
    <xf numFmtId="0" fontId="242" fillId="0" borderId="117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8" fillId="42" borderId="153" applyNumberFormat="0" applyAlignment="0" applyProtection="0"/>
    <xf numFmtId="211" fontId="226" fillId="57" borderId="116" applyNumberFormat="0" applyAlignment="0" applyProtection="0"/>
    <xf numFmtId="211" fontId="242" fillId="0" borderId="117" applyNumberFormat="0" applyFill="0" applyAlignment="0" applyProtection="0"/>
    <xf numFmtId="0" fontId="55" fillId="61" borderId="141" applyNumberFormat="0" applyFont="0" applyAlignment="0" applyProtection="0"/>
    <xf numFmtId="0" fontId="82" fillId="0" borderId="150" applyNumberFormat="0" applyFill="0" applyAlignment="0" applyProtection="0"/>
    <xf numFmtId="0" fontId="65" fillId="57" borderId="101" applyNumberFormat="0" applyAlignment="0" applyProtection="0"/>
    <xf numFmtId="0" fontId="88" fillId="42" borderId="153" applyNumberFormat="0" applyAlignment="0" applyProtection="0"/>
    <xf numFmtId="211" fontId="48" fillId="61" borderId="129" applyNumberFormat="0" applyFont="0" applyAlignment="0" applyProtection="0"/>
    <xf numFmtId="211" fontId="48" fillId="61" borderId="115" applyNumberFormat="0" applyFont="0" applyAlignment="0" applyProtection="0"/>
    <xf numFmtId="211" fontId="207" fillId="0" borderId="122" applyNumberFormat="0" applyFill="0" applyAlignment="0" applyProtection="0"/>
    <xf numFmtId="0" fontId="65" fillId="57" borderId="140" applyNumberFormat="0" applyAlignment="0" applyProtection="0"/>
    <xf numFmtId="0" fontId="88" fillId="42" borderId="153" applyNumberFormat="0" applyAlignment="0" applyProtection="0"/>
    <xf numFmtId="0" fontId="55" fillId="61" borderId="129" applyNumberFormat="0" applyFont="0" applyAlignment="0" applyProtection="0"/>
    <xf numFmtId="0" fontId="65" fillId="57" borderId="114" applyNumberFormat="0" applyAlignment="0" applyProtection="0"/>
    <xf numFmtId="0" fontId="182" fillId="57" borderId="140" applyNumberFormat="0" applyAlignment="0" applyProtection="0"/>
    <xf numFmtId="0" fontId="114" fillId="0" borderId="143" applyNumberFormat="0" applyFill="0" applyAlignment="0" applyProtection="0"/>
    <xf numFmtId="211" fontId="212" fillId="42" borderId="128" applyNumberFormat="0" applyAlignment="0" applyProtection="0"/>
    <xf numFmtId="0" fontId="65" fillId="57" borderId="128" applyNumberFormat="0" applyAlignment="0" applyProtection="0"/>
    <xf numFmtId="0" fontId="88" fillId="42" borderId="153" applyNumberFormat="0" applyAlignment="0" applyProtection="0"/>
    <xf numFmtId="211" fontId="225" fillId="57" borderId="103" applyNumberFormat="0" applyAlignment="0" applyProtection="0"/>
    <xf numFmtId="211" fontId="183" fillId="57" borderId="101" applyNumberFormat="0" applyAlignment="0" applyProtection="0"/>
    <xf numFmtId="0" fontId="365" fillId="62" borderId="155" applyNumberFormat="0" applyAlignment="0" applyProtection="0"/>
    <xf numFmtId="0" fontId="226" fillId="57" borderId="103" applyNumberFormat="0" applyAlignment="0" applyProtection="0"/>
    <xf numFmtId="211" fontId="182" fillId="57" borderId="140" applyNumberFormat="0" applyAlignment="0" applyProtection="0"/>
    <xf numFmtId="211" fontId="242" fillId="0" borderId="104" applyNumberFormat="0" applyFill="0" applyAlignment="0" applyProtection="0"/>
    <xf numFmtId="0" fontId="182" fillId="57" borderId="128" applyNumberFormat="0" applyAlignment="0" applyProtection="0"/>
    <xf numFmtId="211" fontId="48" fillId="61" borderId="129" applyNumberFormat="0" applyFont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0" fontId="55" fillId="61" borderId="129" applyNumberFormat="0" applyFont="0" applyAlignment="0" applyProtection="0"/>
    <xf numFmtId="0" fontId="67" fillId="61" borderId="115" applyNumberFormat="0" applyFont="0" applyAlignment="0" applyProtection="0"/>
    <xf numFmtId="0" fontId="82" fillId="0" borderId="98" applyNumberFormat="0" applyFill="0" applyAlignment="0" applyProtection="0"/>
    <xf numFmtId="211" fontId="208" fillId="0" borderId="122" applyNumberFormat="0" applyFill="0" applyAlignment="0" applyProtection="0"/>
    <xf numFmtId="0" fontId="378" fillId="42" borderId="153" applyNumberFormat="0" applyAlignment="0" applyProtection="0"/>
    <xf numFmtId="0" fontId="99" fillId="57" borderId="130" applyNumberFormat="0" applyAlignment="0" applyProtection="0"/>
    <xf numFmtId="0" fontId="88" fillId="42" borderId="128" applyNumberFormat="0" applyAlignment="0" applyProtection="0"/>
    <xf numFmtId="0" fontId="114" fillId="0" borderId="117" applyNumberFormat="0" applyFill="0" applyAlignment="0" applyProtection="0"/>
    <xf numFmtId="211" fontId="182" fillId="57" borderId="101" applyNumberFormat="0" applyAlignment="0" applyProtection="0"/>
    <xf numFmtId="0" fontId="55" fillId="61" borderId="129" applyNumberFormat="0" applyFont="0" applyAlignment="0" applyProtection="0"/>
    <xf numFmtId="211" fontId="211" fillId="42" borderId="114" applyNumberFormat="0" applyAlignment="0" applyProtection="0"/>
    <xf numFmtId="0" fontId="114" fillId="0" borderId="131" applyNumberFormat="0" applyFill="0" applyAlignment="0" applyProtection="0"/>
    <xf numFmtId="211" fontId="211" fillId="42" borderId="101" applyNumberFormat="0" applyAlignment="0" applyProtection="0"/>
    <xf numFmtId="0" fontId="243" fillId="0" borderId="131" applyNumberFormat="0" applyFill="0" applyAlignment="0" applyProtection="0"/>
    <xf numFmtId="211" fontId="207" fillId="0" borderId="111" applyNumberFormat="0" applyFill="0" applyAlignment="0" applyProtection="0"/>
    <xf numFmtId="0" fontId="65" fillId="57" borderId="140" applyNumberFormat="0" applyAlignment="0" applyProtection="0"/>
    <xf numFmtId="0" fontId="48" fillId="61" borderId="129" applyNumberFormat="0" applyFont="0" applyAlignment="0" applyProtection="0"/>
    <xf numFmtId="0" fontId="55" fillId="61" borderId="141" applyNumberFormat="0" applyFont="0" applyAlignment="0" applyProtection="0"/>
    <xf numFmtId="0" fontId="47" fillId="61" borderId="115" applyNumberFormat="0" applyFont="0" applyAlignment="0" applyProtection="0"/>
    <xf numFmtId="0" fontId="55" fillId="61" borderId="102" applyNumberFormat="0" applyFont="0" applyAlignment="0" applyProtection="0"/>
    <xf numFmtId="211" fontId="225" fillId="57" borderId="130" applyNumberFormat="0" applyAlignment="0" applyProtection="0"/>
    <xf numFmtId="0" fontId="55" fillId="61" borderId="154" applyNumberFormat="0" applyFont="0" applyAlignment="0" applyProtection="0"/>
    <xf numFmtId="0" fontId="55" fillId="61" borderId="129" applyNumberFormat="0" applyFont="0" applyAlignment="0" applyProtection="0"/>
    <xf numFmtId="0" fontId="82" fillId="0" borderId="122" applyNumberFormat="0" applyFill="0" applyAlignment="0" applyProtection="0"/>
    <xf numFmtId="0" fontId="225" fillId="57" borderId="116" applyNumberFormat="0" applyAlignment="0" applyProtection="0"/>
    <xf numFmtId="0" fontId="48" fillId="61" borderId="154" applyNumberFormat="0" applyFont="0" applyAlignment="0" applyProtection="0"/>
    <xf numFmtId="0" fontId="82" fillId="0" borderId="111" applyNumberFormat="0" applyFill="0" applyAlignment="0" applyProtection="0"/>
    <xf numFmtId="211" fontId="211" fillId="42" borderId="114" applyNumberFormat="0" applyAlignment="0" applyProtection="0"/>
    <xf numFmtId="0" fontId="47" fillId="61" borderId="115" applyNumberFormat="0" applyFont="0" applyAlignment="0" applyProtection="0"/>
    <xf numFmtId="0" fontId="291" fillId="42" borderId="153" applyNumberFormat="0" applyAlignment="0" applyProtection="0">
      <alignment vertical="center"/>
    </xf>
    <xf numFmtId="0" fontId="88" fillId="42" borderId="114" applyNumberFormat="0" applyAlignment="0" applyProtection="0"/>
    <xf numFmtId="0" fontId="242" fillId="0" borderId="143" applyNumberFormat="0" applyFill="0" applyAlignment="0" applyProtection="0"/>
    <xf numFmtId="0" fontId="55" fillId="61" borderId="154" applyNumberFormat="0" applyFont="0" applyAlignment="0" applyProtection="0"/>
    <xf numFmtId="0" fontId="82" fillId="0" borderId="91" applyNumberFormat="0" applyFill="0" applyAlignment="0" applyProtection="0"/>
    <xf numFmtId="211" fontId="48" fillId="61" borderId="115" applyNumberFormat="0" applyFont="0" applyAlignment="0" applyProtection="0"/>
    <xf numFmtId="0" fontId="55" fillId="61" borderId="102" applyNumberFormat="0" applyFont="0" applyAlignment="0" applyProtection="0"/>
    <xf numFmtId="0" fontId="99" fillId="57" borderId="103" applyNumberFormat="0" applyAlignment="0" applyProtection="0"/>
    <xf numFmtId="0" fontId="182" fillId="57" borderId="153" applyNumberFormat="0" applyAlignment="0" applyProtection="0"/>
    <xf numFmtId="0" fontId="47" fillId="61" borderId="129" applyNumberFormat="0" applyFont="0" applyAlignment="0" applyProtection="0"/>
    <xf numFmtId="0" fontId="65" fillId="57" borderId="128" applyNumberFormat="0" applyAlignment="0" applyProtection="0"/>
    <xf numFmtId="0" fontId="114" fillId="0" borderId="143" applyNumberFormat="0" applyFill="0" applyAlignment="0" applyProtection="0"/>
    <xf numFmtId="0" fontId="114" fillId="0" borderId="117" applyNumberFormat="0" applyFill="0" applyAlignment="0" applyProtection="0"/>
    <xf numFmtId="0" fontId="424" fillId="42" borderId="128" applyNumberFormat="0" applyAlignment="0" applyProtection="0">
      <alignment vertical="center"/>
    </xf>
    <xf numFmtId="0" fontId="55" fillId="61" borderId="154" applyNumberFormat="0" applyFont="0" applyAlignment="0" applyProtection="0"/>
    <xf numFmtId="0" fontId="88" fillId="42" borderId="140" applyNumberFormat="0" applyAlignment="0" applyProtection="0"/>
    <xf numFmtId="0" fontId="378" fillId="42" borderId="153" applyNumberForma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48" fillId="61" borderId="115" applyNumberFormat="0" applyFont="0" applyAlignment="0" applyProtection="0"/>
    <xf numFmtId="0" fontId="114" fillId="0" borderId="156" applyNumberFormat="0" applyFill="0" applyAlignment="0" applyProtection="0"/>
    <xf numFmtId="0" fontId="211" fillId="42" borderId="114" applyNumberFormat="0" applyAlignment="0" applyProtection="0"/>
    <xf numFmtId="0" fontId="82" fillId="0" borderId="122" applyNumberFormat="0" applyFill="0" applyAlignment="0" applyProtection="0"/>
    <xf numFmtId="0" fontId="377" fillId="60" borderId="114" applyNumberFormat="0" applyAlignment="0" applyProtection="0"/>
    <xf numFmtId="0" fontId="65" fillId="57" borderId="101" applyNumberFormat="0" applyAlignment="0" applyProtection="0"/>
    <xf numFmtId="0" fontId="377" fillId="60" borderId="101" applyNumberFormat="0" applyAlignment="0" applyProtection="0"/>
    <xf numFmtId="0" fontId="88" fillId="42" borderId="101" applyNumberFormat="0" applyAlignment="0" applyProtection="0"/>
    <xf numFmtId="0" fontId="67" fillId="61" borderId="129" applyNumberFormat="0" applyFont="0" applyAlignment="0" applyProtection="0"/>
    <xf numFmtId="0" fontId="182" fillId="57" borderId="114" applyNumberFormat="0" applyAlignment="0" applyProtection="0"/>
    <xf numFmtId="0" fontId="65" fillId="57" borderId="114" applyNumberFormat="0" applyAlignment="0" applyProtection="0"/>
    <xf numFmtId="211" fontId="242" fillId="0" borderId="143" applyNumberFormat="0" applyFill="0" applyAlignment="0" applyProtection="0"/>
    <xf numFmtId="0" fontId="114" fillId="0" borderId="117" applyNumberFormat="0" applyFill="0" applyAlignment="0" applyProtection="0"/>
    <xf numFmtId="0" fontId="183" fillId="57" borderId="101" applyNumberFormat="0" applyAlignment="0" applyProtection="0"/>
    <xf numFmtId="0" fontId="65" fillId="57" borderId="128" applyNumberFormat="0" applyAlignment="0" applyProtection="0"/>
    <xf numFmtId="0" fontId="55" fillId="61" borderId="115" applyNumberFormat="0" applyFont="0" applyAlignment="0" applyProtection="0"/>
    <xf numFmtId="211" fontId="211" fillId="42" borderId="140" applyNumberFormat="0" applyAlignment="0" applyProtection="0"/>
    <xf numFmtId="0" fontId="88" fillId="42" borderId="140" applyNumberFormat="0" applyAlignment="0" applyProtection="0"/>
    <xf numFmtId="0" fontId="114" fillId="0" borderId="104" applyNumberFormat="0" applyFill="0" applyAlignment="0" applyProtection="0"/>
    <xf numFmtId="0" fontId="13" fillId="61" borderId="102" applyNumberFormat="0" applyFont="0" applyAlignment="0" applyProtection="0"/>
    <xf numFmtId="0" fontId="88" fillId="42" borderId="140" applyNumberFormat="0" applyAlignment="0" applyProtection="0"/>
    <xf numFmtId="0" fontId="67" fillId="61" borderId="102" applyNumberFormat="0" applyFont="0" applyAlignment="0" applyProtection="0"/>
    <xf numFmtId="0" fontId="114" fillId="0" borderId="131" applyNumberFormat="0" applyFill="0" applyAlignment="0" applyProtection="0"/>
    <xf numFmtId="0" fontId="47" fillId="61" borderId="115" applyNumberFormat="0" applyFont="0" applyAlignment="0" applyProtection="0"/>
    <xf numFmtId="0" fontId="55" fillId="61" borderId="102" applyNumberFormat="0" applyFont="0" applyAlignment="0" applyProtection="0"/>
    <xf numFmtId="0" fontId="242" fillId="0" borderId="104" applyNumberFormat="0" applyFill="0" applyAlignment="0" applyProtection="0"/>
    <xf numFmtId="0" fontId="47" fillId="61" borderId="115" applyNumberFormat="0" applyFont="0" applyAlignment="0" applyProtection="0"/>
    <xf numFmtId="0" fontId="88" fillId="42" borderId="101" applyNumberFormat="0" applyAlignment="0" applyProtection="0"/>
    <xf numFmtId="0" fontId="82" fillId="0" borderId="98" applyNumberFormat="0" applyFill="0" applyAlignment="0" applyProtection="0"/>
    <xf numFmtId="0" fontId="55" fillId="61" borderId="141" applyNumberFormat="0" applyFont="0" applyAlignment="0" applyProtection="0"/>
    <xf numFmtId="211" fontId="207" fillId="0" borderId="111" applyNumberFormat="0" applyFill="0" applyAlignment="0" applyProtection="0"/>
    <xf numFmtId="0" fontId="182" fillId="57" borderId="101" applyNumberFormat="0" applyAlignment="0" applyProtection="0"/>
    <xf numFmtId="0" fontId="114" fillId="0" borderId="156" applyNumberFormat="0" applyFill="0" applyAlignment="0" applyProtection="0"/>
    <xf numFmtId="0" fontId="377" fillId="60" borderId="140" applyNumberFormat="0" applyAlignment="0" applyProtection="0"/>
    <xf numFmtId="0" fontId="365" fillId="62" borderId="142" applyNumberFormat="0" applyAlignment="0" applyProtection="0"/>
    <xf numFmtId="211" fontId="208" fillId="0" borderId="98" applyNumberFormat="0" applyFill="0" applyAlignment="0" applyProtection="0"/>
    <xf numFmtId="0" fontId="207" fillId="0" borderId="122" applyNumberFormat="0" applyFill="0" applyAlignment="0" applyProtection="0"/>
    <xf numFmtId="211" fontId="207" fillId="0" borderId="122" applyNumberFormat="0" applyFill="0" applyAlignment="0" applyProtection="0"/>
    <xf numFmtId="0" fontId="82" fillId="0" borderId="111" applyNumberFormat="0" applyFill="0" applyAlignment="0" applyProtection="0"/>
    <xf numFmtId="0" fontId="55" fillId="61" borderId="154" applyNumberFormat="0" applyFont="0" applyAlignment="0" applyProtection="0"/>
    <xf numFmtId="0" fontId="47" fillId="61" borderId="102" applyNumberFormat="0" applyFont="0" applyAlignment="0" applyProtection="0"/>
    <xf numFmtId="0" fontId="55" fillId="61" borderId="129" applyNumberFormat="0" applyFont="0" applyAlignment="0" applyProtection="0"/>
    <xf numFmtId="0" fontId="65" fillId="57" borderId="114" applyNumberFormat="0" applyAlignment="0" applyProtection="0"/>
    <xf numFmtId="211" fontId="242" fillId="0" borderId="117" applyNumberFormat="0" applyFill="0" applyAlignment="0" applyProtection="0"/>
    <xf numFmtId="0" fontId="88" fillId="42" borderId="114" applyNumberFormat="0" applyAlignment="0" applyProtection="0"/>
    <xf numFmtId="211" fontId="54" fillId="0" borderId="137"/>
    <xf numFmtId="0" fontId="55" fillId="61" borderId="141" applyNumberFormat="0" applyFont="0" applyAlignment="0" applyProtection="0"/>
    <xf numFmtId="0" fontId="65" fillId="57" borderId="140" applyNumberFormat="0" applyAlignment="0" applyProtection="0"/>
    <xf numFmtId="0" fontId="55" fillId="61" borderId="154" applyNumberFormat="0" applyFont="0" applyAlignment="0" applyProtection="0"/>
    <xf numFmtId="0" fontId="65" fillId="57" borderId="153" applyNumberFormat="0" applyAlignment="0" applyProtection="0"/>
    <xf numFmtId="0" fontId="88" fillId="42" borderId="114" applyNumberFormat="0" applyAlignment="0" applyProtection="0"/>
    <xf numFmtId="211" fontId="207" fillId="0" borderId="150" applyNumberFormat="0" applyFill="0" applyAlignment="0" applyProtection="0"/>
    <xf numFmtId="0" fontId="114" fillId="0" borderId="117" applyNumberFormat="0" applyFill="0" applyAlignment="0" applyProtection="0"/>
    <xf numFmtId="0" fontId="77" fillId="0" borderId="124" applyNumberFormat="0" applyFill="0">
      <alignment horizontal="centerContinuous" vertical="top"/>
    </xf>
    <xf numFmtId="0" fontId="65" fillId="57" borderId="101" applyNumberFormat="0" applyAlignment="0" applyProtection="0"/>
    <xf numFmtId="211" fontId="183" fillId="57" borderId="101" applyNumberFormat="0" applyAlignment="0" applyProtection="0"/>
    <xf numFmtId="0" fontId="183" fillId="57" borderId="83" applyNumberFormat="0" applyAlignment="0" applyProtection="0"/>
    <xf numFmtId="0" fontId="226" fillId="57" borderId="85" applyNumberFormat="0" applyAlignment="0" applyProtection="0"/>
    <xf numFmtId="211" fontId="225" fillId="57" borderId="116" applyNumberFormat="0" applyAlignment="0" applyProtection="0"/>
    <xf numFmtId="0" fontId="99" fillId="57" borderId="103" applyNumberFormat="0" applyAlignment="0" applyProtection="0"/>
    <xf numFmtId="0" fontId="88" fillId="42" borderId="101" applyNumberFormat="0" applyAlignment="0" applyProtection="0"/>
    <xf numFmtId="0" fontId="182" fillId="57" borderId="140" applyNumberFormat="0" applyAlignment="0" applyProtection="0"/>
    <xf numFmtId="211" fontId="207" fillId="0" borderId="111" applyNumberFormat="0" applyFill="0" applyAlignment="0" applyProtection="0"/>
    <xf numFmtId="0" fontId="88" fillId="42" borderId="128" applyNumberFormat="0" applyAlignment="0" applyProtection="0"/>
    <xf numFmtId="0" fontId="114" fillId="0" borderId="104" applyNumberFormat="0" applyFill="0" applyAlignment="0" applyProtection="0"/>
    <xf numFmtId="211" fontId="207" fillId="0" borderId="91" applyNumberFormat="0" applyFill="0" applyAlignment="0" applyProtection="0"/>
    <xf numFmtId="0" fontId="114" fillId="0" borderId="104" applyNumberFormat="0" applyFill="0" applyAlignment="0" applyProtection="0"/>
    <xf numFmtId="0" fontId="295" fillId="0" borderId="135" applyNumberFormat="0" applyFill="0" applyAlignment="0" applyProtection="0">
      <alignment vertical="center"/>
    </xf>
    <xf numFmtId="211" fontId="182" fillId="57" borderId="140" applyNumberFormat="0" applyAlignment="0" applyProtection="0"/>
    <xf numFmtId="211" fontId="242" fillId="0" borderId="104" applyNumberFormat="0" applyFill="0" applyAlignment="0" applyProtection="0"/>
    <xf numFmtId="0" fontId="47" fillId="61" borderId="129" applyNumberFormat="0" applyFont="0" applyAlignment="0" applyProtection="0"/>
    <xf numFmtId="0" fontId="211" fillId="42" borderId="140" applyNumberFormat="0" applyAlignment="0" applyProtection="0"/>
    <xf numFmtId="0" fontId="99" fillId="57" borderId="155" applyNumberFormat="0" applyAlignment="0" applyProtection="0"/>
    <xf numFmtId="0" fontId="34" fillId="61" borderId="141" applyNumberFormat="0" applyFon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211" fontId="54" fillId="0" borderId="137"/>
    <xf numFmtId="0" fontId="88" fillId="42" borderId="128" applyNumberFormat="0" applyAlignment="0" applyProtection="0"/>
    <xf numFmtId="0" fontId="114" fillId="0" borderId="117" applyNumberFormat="0" applyFill="0" applyAlignment="0" applyProtection="0"/>
    <xf numFmtId="0" fontId="65" fillId="57" borderId="114" applyNumberFormat="0" applyAlignment="0" applyProtection="0"/>
    <xf numFmtId="0" fontId="88" fillId="42" borderId="101" applyNumberFormat="0" applyAlignment="0" applyProtection="0"/>
    <xf numFmtId="0" fontId="381" fillId="0" borderId="118" applyNumberFormat="0" applyFill="0" applyAlignment="0" applyProtection="0"/>
    <xf numFmtId="211" fontId="182" fillId="57" borderId="114" applyNumberFormat="0" applyAlignment="0" applyProtection="0"/>
    <xf numFmtId="0" fontId="99" fillId="57" borderId="130" applyNumberFormat="0" applyAlignment="0" applyProtection="0"/>
    <xf numFmtId="0" fontId="367" fillId="62" borderId="101" applyNumberFormat="0" applyAlignment="0" applyProtection="0"/>
    <xf numFmtId="0" fontId="114" fillId="0" borderId="117" applyNumberFormat="0" applyFill="0" applyAlignment="0" applyProtection="0"/>
    <xf numFmtId="0" fontId="55" fillId="61" borderId="102" applyNumberFormat="0" applyFont="0" applyAlignment="0" applyProtection="0"/>
    <xf numFmtId="0" fontId="99" fillId="57" borderId="103" applyNumberFormat="0" applyAlignment="0" applyProtection="0"/>
    <xf numFmtId="0" fontId="196" fillId="0" borderId="107" applyNumberFormat="0" applyFill="0" applyBorder="0" applyAlignment="0" applyProtection="0">
      <alignment horizontal="centerContinuous"/>
    </xf>
    <xf numFmtId="211" fontId="48" fillId="61" borderId="115" applyNumberFormat="0" applyFont="0" applyAlignment="0" applyProtection="0"/>
    <xf numFmtId="0" fontId="211" fillId="42" borderId="101" applyNumberFormat="0" applyAlignment="0" applyProtection="0"/>
    <xf numFmtId="0" fontId="47" fillId="61" borderId="102" applyNumberFormat="0" applyFont="0" applyAlignment="0" applyProtection="0"/>
    <xf numFmtId="43" fontId="32" fillId="0" borderId="0" applyFont="0" applyFill="0" applyBorder="0" applyAlignment="0" applyProtection="0"/>
    <xf numFmtId="0" fontId="82" fillId="0" borderId="150" applyNumberFormat="0" applyFill="0" applyAlignment="0" applyProtection="0"/>
    <xf numFmtId="0" fontId="114" fillId="0" borderId="156" applyNumberFormat="0" applyFill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211" fontId="183" fillId="57" borderId="101" applyNumberFormat="0" applyAlignment="0" applyProtection="0"/>
    <xf numFmtId="0" fontId="65" fillId="57" borderId="101" applyNumberFormat="0" applyAlignment="0" applyProtection="0"/>
    <xf numFmtId="0" fontId="47" fillId="61" borderId="115" applyNumberFormat="0" applyFont="0" applyAlignment="0" applyProtection="0"/>
    <xf numFmtId="0" fontId="82" fillId="0" borderId="98" applyNumberFormat="0" applyFill="0" applyAlignment="0" applyProtection="0"/>
    <xf numFmtId="0" fontId="48" fillId="61" borderId="102" applyNumberFormat="0" applyFont="0" applyAlignment="0" applyProtection="0"/>
    <xf numFmtId="0" fontId="55" fillId="61" borderId="102" applyNumberFormat="0" applyFont="0" applyAlignment="0" applyProtection="0"/>
    <xf numFmtId="0" fontId="208" fillId="0" borderId="150" applyNumberFormat="0" applyFill="0" applyAlignment="0" applyProtection="0"/>
    <xf numFmtId="0" fontId="82" fillId="0" borderId="150" applyNumberFormat="0" applyFill="0" applyAlignment="0" applyProtection="0"/>
    <xf numFmtId="0" fontId="55" fillId="61" borderId="129" applyNumberFormat="0" applyFont="0" applyAlignment="0" applyProtection="0"/>
    <xf numFmtId="0" fontId="88" fillId="42" borderId="140" applyNumberFormat="0" applyAlignment="0" applyProtection="0"/>
    <xf numFmtId="0" fontId="55" fillId="61" borderId="129" applyNumberFormat="0" applyFont="0" applyAlignment="0" applyProtection="0"/>
    <xf numFmtId="0" fontId="367" fillId="57" borderId="140" applyNumberFormat="0" applyAlignment="0" applyProtection="0"/>
    <xf numFmtId="0" fontId="175" fillId="0" borderId="138" applyFill="0">
      <alignment horizontal="center"/>
      <protection locked="0"/>
    </xf>
    <xf numFmtId="211" fontId="207" fillId="0" borderId="150" applyNumberFormat="0" applyFill="0" applyAlignment="0" applyProtection="0"/>
    <xf numFmtId="0" fontId="114" fillId="0" borderId="156" applyNumberFormat="0" applyFill="0" applyAlignment="0" applyProtection="0"/>
    <xf numFmtId="0" fontId="381" fillId="0" borderId="156" applyNumberFormat="0" applyFill="0" applyAlignment="0" applyProtection="0"/>
    <xf numFmtId="0" fontId="88" fillId="42" borderId="153" applyNumberFormat="0" applyAlignment="0" applyProtection="0"/>
    <xf numFmtId="0" fontId="242" fillId="0" borderId="117" applyNumberFormat="0" applyFill="0" applyAlignment="0" applyProtection="0"/>
    <xf numFmtId="0" fontId="242" fillId="0" borderId="156" applyNumberFormat="0" applyFill="0" applyAlignment="0" applyProtection="0"/>
    <xf numFmtId="0" fontId="55" fillId="61" borderId="129" applyNumberFormat="0" applyFont="0" applyAlignment="0" applyProtection="0"/>
    <xf numFmtId="0" fontId="211" fillId="42" borderId="128" applyNumberFormat="0" applyAlignment="0" applyProtection="0"/>
    <xf numFmtId="0" fontId="34" fillId="61" borderId="102" applyNumberFormat="0" applyFont="0" applyAlignment="0" applyProtection="0"/>
    <xf numFmtId="0" fontId="242" fillId="0" borderId="104" applyNumberFormat="0" applyFill="0" applyAlignment="0" applyProtection="0"/>
    <xf numFmtId="0" fontId="55" fillId="61" borderId="102" applyNumberFormat="0" applyFont="0" applyAlignment="0" applyProtection="0"/>
    <xf numFmtId="211" fontId="207" fillId="0" borderId="111" applyNumberFormat="0" applyFill="0" applyAlignment="0" applyProtection="0"/>
    <xf numFmtId="0" fontId="65" fillId="57" borderId="114" applyNumberFormat="0" applyAlignment="0" applyProtection="0"/>
    <xf numFmtId="0" fontId="48" fillId="61" borderId="102" applyNumberFormat="0" applyFont="0" applyAlignment="0" applyProtection="0"/>
    <xf numFmtId="211" fontId="182" fillId="57" borderId="101" applyNumberFormat="0" applyAlignment="0" applyProtection="0"/>
    <xf numFmtId="211" fontId="242" fillId="0" borderId="104" applyNumberFormat="0" applyFill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211" fontId="207" fillId="0" borderId="150" applyNumberFormat="0" applyFill="0" applyAlignment="0" applyProtection="0"/>
    <xf numFmtId="211" fontId="48" fillId="61" borderId="129" applyNumberFormat="0" applyFont="0" applyAlignment="0" applyProtection="0"/>
    <xf numFmtId="0" fontId="55" fillId="61" borderId="141" applyNumberFormat="0" applyFont="0" applyAlignment="0" applyProtection="0"/>
    <xf numFmtId="0" fontId="243" fillId="0" borderId="104" applyNumberFormat="0" applyFill="0" applyAlignment="0" applyProtection="0"/>
    <xf numFmtId="211" fontId="211" fillId="42" borderId="101" applyNumberFormat="0" applyAlignment="0" applyProtection="0"/>
    <xf numFmtId="0" fontId="242" fillId="0" borderId="131" applyNumberFormat="0" applyFill="0" applyAlignment="0" applyProtection="0"/>
    <xf numFmtId="0" fontId="99" fillId="57" borderId="130" applyNumberFormat="0" applyAlignment="0" applyProtection="0"/>
    <xf numFmtId="0" fontId="55" fillId="61" borderId="115" applyNumberFormat="0" applyFont="0" applyAlignment="0" applyProtection="0"/>
    <xf numFmtId="0" fontId="114" fillId="0" borderId="117" applyNumberFormat="0" applyFill="0" applyAlignment="0" applyProtection="0"/>
    <xf numFmtId="0" fontId="212" fillId="42" borderId="153" applyNumberFormat="0" applyAlignment="0" applyProtection="0"/>
    <xf numFmtId="211" fontId="207" fillId="0" borderId="111" applyNumberFormat="0" applyFill="0" applyAlignment="0" applyProtection="0"/>
    <xf numFmtId="0" fontId="88" fillId="42" borderId="114" applyNumberFormat="0" applyAlignment="0" applyProtection="0"/>
    <xf numFmtId="0" fontId="183" fillId="57" borderId="83" applyNumberFormat="0" applyAlignment="0" applyProtection="0"/>
    <xf numFmtId="0" fontId="114" fillId="0" borderId="131" applyNumberFormat="0" applyFill="0" applyAlignment="0" applyProtection="0"/>
    <xf numFmtId="0" fontId="88" fillId="42" borderId="140" applyNumberFormat="0" applyAlignment="0" applyProtection="0"/>
    <xf numFmtId="0" fontId="99" fillId="57" borderId="130" applyNumberFormat="0" applyAlignment="0" applyProtection="0"/>
    <xf numFmtId="0" fontId="47" fillId="61" borderId="129" applyNumberFormat="0" applyFont="0" applyAlignment="0" applyProtection="0"/>
    <xf numFmtId="0" fontId="13" fillId="61" borderId="102" applyNumberFormat="0" applyFont="0" applyAlignment="0" applyProtection="0"/>
    <xf numFmtId="211" fontId="242" fillId="0" borderId="86" applyNumberFormat="0" applyFill="0" applyAlignment="0" applyProtection="0"/>
    <xf numFmtId="0" fontId="99" fillId="57" borderId="85" applyNumberFormat="0" applyAlignment="0" applyProtection="0"/>
    <xf numFmtId="0" fontId="82" fillId="0" borderId="98" applyNumberFormat="0" applyFill="0" applyAlignment="0" applyProtection="0"/>
    <xf numFmtId="0" fontId="114" fillId="0" borderId="143" applyNumberFormat="0" applyFill="0" applyAlignment="0" applyProtection="0"/>
    <xf numFmtId="211" fontId="211" fillId="42" borderId="83" applyNumberFormat="0" applyAlignment="0" applyProtection="0"/>
    <xf numFmtId="211" fontId="207" fillId="0" borderId="91" applyNumberFormat="0" applyFill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211" fontId="215" fillId="0" borderId="126"/>
    <xf numFmtId="0" fontId="207" fillId="0" borderId="150" applyNumberFormat="0" applyFill="0" applyAlignment="0" applyProtection="0"/>
    <xf numFmtId="0" fontId="226" fillId="57" borderId="116" applyNumberFormat="0" applyAlignment="0" applyProtection="0"/>
    <xf numFmtId="0" fontId="88" fillId="42" borderId="101" applyNumberFormat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211" fontId="182" fillId="57" borderId="83" applyNumberFormat="0" applyAlignment="0" applyProtection="0"/>
    <xf numFmtId="0" fontId="65" fillId="57" borderId="114" applyNumberFormat="0" applyAlignment="0" applyProtection="0"/>
    <xf numFmtId="0" fontId="242" fillId="0" borderId="156" applyNumberFormat="0" applyFill="0" applyAlignment="0" applyProtection="0"/>
    <xf numFmtId="0" fontId="88" fillId="42" borderId="101" applyNumberFormat="0" applyAlignment="0" applyProtection="0"/>
    <xf numFmtId="0" fontId="377" fillId="42" borderId="101" applyNumberFormat="0" applyAlignment="0" applyProtection="0"/>
    <xf numFmtId="0" fontId="212" fillId="42" borderId="128" applyNumberFormat="0" applyAlignment="0" applyProtection="0"/>
    <xf numFmtId="211" fontId="207" fillId="0" borderId="150" applyNumberFormat="0" applyFill="0" applyAlignment="0" applyProtection="0"/>
    <xf numFmtId="0" fontId="55" fillId="61" borderId="115" applyNumberFormat="0" applyFont="0" applyAlignment="0" applyProtection="0"/>
    <xf numFmtId="0" fontId="88" fillId="42" borderId="101" applyNumberFormat="0" applyAlignment="0" applyProtection="0"/>
    <xf numFmtId="0" fontId="48" fillId="61" borderId="129" applyNumberFormat="0" applyFont="0" applyAlignment="0" applyProtection="0"/>
    <xf numFmtId="211" fontId="48" fillId="61" borderId="102" applyNumberFormat="0" applyFont="0" applyAlignment="0" applyProtection="0"/>
    <xf numFmtId="0" fontId="377" fillId="42" borderId="128" applyNumberFormat="0" applyAlignment="0" applyProtection="0"/>
    <xf numFmtId="211" fontId="226" fillId="57" borderId="142" applyNumberFormat="0" applyAlignment="0" applyProtection="0"/>
    <xf numFmtId="0" fontId="65" fillId="57" borderId="114" applyNumberFormat="0" applyAlignment="0" applyProtection="0"/>
    <xf numFmtId="0" fontId="55" fillId="61" borderId="115" applyNumberFormat="0" applyFont="0" applyAlignment="0" applyProtection="0"/>
    <xf numFmtId="0" fontId="34" fillId="61" borderId="102" applyNumberFormat="0" applyFont="0" applyAlignment="0" applyProtection="0"/>
    <xf numFmtId="0" fontId="55" fillId="61" borderId="102" applyNumberFormat="0" applyFont="0" applyAlignment="0" applyProtection="0"/>
    <xf numFmtId="0" fontId="99" fillId="57" borderId="103" applyNumberFormat="0" applyAlignment="0" applyProtection="0"/>
    <xf numFmtId="0" fontId="47" fillId="61" borderId="154" applyNumberFormat="0" applyFont="0" applyAlignment="0" applyProtection="0"/>
    <xf numFmtId="0" fontId="65" fillId="57" borderId="114" applyNumberFormat="0" applyAlignment="0" applyProtection="0"/>
    <xf numFmtId="0" fontId="99" fillId="57" borderId="155" applyNumberFormat="0" applyAlignment="0" applyProtection="0"/>
    <xf numFmtId="211" fontId="207" fillId="0" borderId="135" applyNumberFormat="0" applyFill="0" applyAlignment="0" applyProtection="0"/>
    <xf numFmtId="0" fontId="114" fillId="0" borderId="104" applyNumberFormat="0" applyFill="0" applyAlignment="0" applyProtection="0"/>
    <xf numFmtId="0" fontId="47" fillId="61" borderId="129" applyNumberFormat="0" applyFont="0" applyAlignment="0" applyProtection="0"/>
    <xf numFmtId="0" fontId="211" fillId="42" borderId="128" applyNumberFormat="0" applyAlignment="0" applyProtection="0"/>
    <xf numFmtId="0" fontId="47" fillId="61" borderId="102" applyNumberFormat="0" applyFont="0" applyAlignment="0" applyProtection="0"/>
    <xf numFmtId="0" fontId="65" fillId="57" borderId="101" applyNumberFormat="0" applyAlignment="0" applyProtection="0"/>
    <xf numFmtId="0" fontId="211" fillId="42" borderId="101" applyNumberForma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48" fillId="61" borderId="102" applyNumberFormat="0" applyFont="0" applyAlignment="0" applyProtection="0"/>
    <xf numFmtId="211" fontId="242" fillId="0" borderId="143" applyNumberFormat="0" applyFill="0" applyAlignment="0" applyProtection="0"/>
    <xf numFmtId="0" fontId="47" fillId="61" borderId="115" applyNumberFormat="0" applyFont="0" applyAlignment="0" applyProtection="0"/>
    <xf numFmtId="0" fontId="55" fillId="61" borderId="129" applyNumberFormat="0" applyFont="0" applyAlignment="0" applyProtection="0"/>
    <xf numFmtId="211" fontId="182" fillId="57" borderId="101" applyNumberFormat="0" applyAlignment="0" applyProtection="0"/>
    <xf numFmtId="0" fontId="114" fillId="0" borderId="117" applyNumberFormat="0" applyFill="0" applyAlignment="0" applyProtection="0"/>
    <xf numFmtId="0" fontId="99" fillId="57" borderId="130" applyNumberFormat="0" applyAlignment="0" applyProtection="0"/>
    <xf numFmtId="0" fontId="47" fillId="61" borderId="154" applyNumberFormat="0" applyFont="0" applyAlignment="0" applyProtection="0"/>
    <xf numFmtId="211" fontId="182" fillId="57" borderId="114" applyNumberFormat="0" applyAlignment="0" applyProtection="0"/>
    <xf numFmtId="0" fontId="55" fillId="61" borderId="154" applyNumberFormat="0" applyFont="0" applyAlignment="0" applyProtection="0"/>
    <xf numFmtId="0" fontId="47" fillId="61" borderId="115" applyNumberFormat="0" applyFont="0" applyAlignment="0" applyProtection="0"/>
    <xf numFmtId="0" fontId="55" fillId="61" borderId="115" applyNumberFormat="0" applyFont="0" applyAlignment="0" applyProtection="0"/>
    <xf numFmtId="0" fontId="65" fillId="57" borderId="114" applyNumberFormat="0" applyAlignment="0" applyProtection="0"/>
    <xf numFmtId="0" fontId="88" fillId="42" borderId="140" applyNumberFormat="0" applyAlignment="0" applyProtection="0"/>
    <xf numFmtId="0" fontId="65" fillId="57" borderId="140" applyNumberFormat="0" applyAlignment="0" applyProtection="0"/>
    <xf numFmtId="0" fontId="60" fillId="0" borderId="124">
      <alignment horizontal="center"/>
    </xf>
    <xf numFmtId="0" fontId="55" fillId="61" borderId="129" applyNumberFormat="0" applyFont="0" applyAlignment="0" applyProtection="0"/>
    <xf numFmtId="0" fontId="55" fillId="61" borderId="154" applyNumberFormat="0" applyFont="0" applyAlignment="0" applyProtection="0"/>
    <xf numFmtId="211" fontId="243" fillId="0" borderId="131" applyNumberFormat="0" applyFill="0" applyAlignment="0" applyProtection="0"/>
    <xf numFmtId="211" fontId="207" fillId="0" borderId="135" applyNumberFormat="0" applyFill="0" applyAlignment="0" applyProtection="0"/>
    <xf numFmtId="0" fontId="242" fillId="0" borderId="143" applyNumberFormat="0" applyFill="0" applyAlignment="0" applyProtection="0"/>
    <xf numFmtId="0" fontId="88" fillId="42" borderId="140" applyNumberFormat="0" applyAlignment="0" applyProtection="0"/>
    <xf numFmtId="0" fontId="226" fillId="57" borderId="85" applyNumberFormat="0" applyAlignment="0" applyProtection="0"/>
    <xf numFmtId="0" fontId="183" fillId="57" borderId="83" applyNumberFormat="0" applyAlignment="0" applyProtection="0"/>
    <xf numFmtId="0" fontId="212" fillId="42" borderId="83" applyNumberFormat="0" applyAlignment="0" applyProtection="0"/>
    <xf numFmtId="0" fontId="243" fillId="0" borderId="86" applyNumberFormat="0" applyFill="0" applyAlignment="0" applyProtection="0"/>
    <xf numFmtId="0" fontId="67" fillId="61" borderId="84" applyNumberFormat="0" applyFont="0" applyAlignment="0" applyProtection="0"/>
    <xf numFmtId="0" fontId="208" fillId="0" borderId="75" applyNumberFormat="0" applyFill="0" applyAlignment="0" applyProtection="0"/>
    <xf numFmtId="0" fontId="282" fillId="57" borderId="83" applyNumberFormat="0" applyAlignment="0" applyProtection="0">
      <alignment vertical="center"/>
    </xf>
    <xf numFmtId="0" fontId="267" fillId="61" borderId="84" applyNumberFormat="0" applyFont="0" applyAlignment="0" applyProtection="0">
      <alignment vertical="center"/>
    </xf>
    <xf numFmtId="0" fontId="290" fillId="0" borderId="86" applyNumberFormat="0" applyFill="0" applyAlignment="0" applyProtection="0">
      <alignment vertical="center"/>
    </xf>
    <xf numFmtId="0" fontId="291" fillId="42" borderId="83" applyNumberFormat="0" applyAlignment="0" applyProtection="0">
      <alignment vertical="center"/>
    </xf>
    <xf numFmtId="0" fontId="295" fillId="0" borderId="75" applyNumberFormat="0" applyFill="0" applyAlignment="0" applyProtection="0">
      <alignment vertical="center"/>
    </xf>
    <xf numFmtId="0" fontId="297" fillId="57" borderId="85" applyNumberFormat="0" applyAlignment="0" applyProtection="0">
      <alignment vertical="center"/>
    </xf>
    <xf numFmtId="0" fontId="88" fillId="42" borderId="101" applyNumberFormat="0" applyAlignment="0" applyProtection="0"/>
    <xf numFmtId="0" fontId="65" fillId="57" borderId="153" applyNumberFormat="0" applyAlignment="0" applyProtection="0"/>
    <xf numFmtId="211" fontId="207" fillId="0" borderId="98" applyNumberFormat="0" applyFill="0" applyAlignment="0" applyProtection="0"/>
    <xf numFmtId="0" fontId="381" fillId="0" borderId="117" applyNumberFormat="0" applyFill="0" applyAlignment="0" applyProtection="0"/>
    <xf numFmtId="211" fontId="225" fillId="57" borderId="130" applyNumberFormat="0" applyAlignment="0" applyProtection="0"/>
    <xf numFmtId="0" fontId="114" fillId="0" borderId="156" applyNumberFormat="0" applyFill="0" applyAlignment="0" applyProtection="0"/>
    <xf numFmtId="0" fontId="55" fillId="61" borderId="129" applyNumberFormat="0" applyFont="0" applyAlignment="0" applyProtection="0"/>
    <xf numFmtId="0" fontId="55" fillId="61" borderId="115" applyNumberFormat="0" applyFont="0" applyAlignment="0" applyProtection="0"/>
    <xf numFmtId="0" fontId="114" fillId="0" borderId="104" applyNumberFormat="0" applyFill="0" applyAlignment="0" applyProtection="0"/>
    <xf numFmtId="0" fontId="99" fillId="57" borderId="142" applyNumberFormat="0" applyAlignment="0" applyProtection="0"/>
    <xf numFmtId="211" fontId="182" fillId="57" borderId="128" applyNumberFormat="0" applyAlignment="0" applyProtection="0"/>
    <xf numFmtId="0" fontId="182" fillId="57" borderId="101" applyNumberForma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88" fillId="42" borderId="114" applyNumberFormat="0" applyAlignment="0" applyProtection="0"/>
    <xf numFmtId="211" fontId="208" fillId="0" borderId="135" applyNumberFormat="0" applyFill="0" applyAlignment="0" applyProtection="0"/>
    <xf numFmtId="0" fontId="114" fillId="0" borderId="104" applyNumberFormat="0" applyFill="0" applyAlignment="0" applyProtection="0"/>
    <xf numFmtId="0" fontId="47" fillId="61" borderId="102" applyNumberFormat="0" applyFont="0" applyAlignment="0" applyProtection="0"/>
    <xf numFmtId="0" fontId="88" fillId="42" borderId="101" applyNumberFormat="0" applyAlignment="0" applyProtection="0"/>
    <xf numFmtId="211" fontId="183" fillId="57" borderId="114" applyNumberFormat="0" applyAlignment="0" applyProtection="0"/>
    <xf numFmtId="0" fontId="47" fillId="61" borderId="129" applyNumberFormat="0" applyFont="0" applyAlignment="0" applyProtection="0"/>
    <xf numFmtId="0" fontId="88" fillId="42" borderId="128" applyNumberFormat="0" applyAlignment="0" applyProtection="0"/>
    <xf numFmtId="0" fontId="114" fillId="0" borderId="104" applyNumberFormat="0" applyFill="0" applyAlignment="0" applyProtection="0"/>
    <xf numFmtId="0" fontId="114" fillId="0" borderId="143" applyNumberFormat="0" applyFill="0" applyAlignment="0" applyProtection="0"/>
    <xf numFmtId="0" fontId="211" fillId="42" borderId="101" applyNumberFormat="0" applyAlignment="0" applyProtection="0"/>
    <xf numFmtId="0" fontId="88" fillId="42" borderId="153" applyNumberFormat="0" applyAlignment="0" applyProtection="0"/>
    <xf numFmtId="0" fontId="65" fillId="57" borderId="153" applyNumberFormat="0" applyAlignment="0" applyProtection="0"/>
    <xf numFmtId="0" fontId="65" fillId="57" borderId="128" applyNumberFormat="0" applyAlignment="0" applyProtection="0"/>
    <xf numFmtId="0" fontId="55" fillId="61" borderId="115" applyNumberFormat="0" applyFont="0" applyAlignment="0" applyProtection="0"/>
    <xf numFmtId="0" fontId="182" fillId="57" borderId="101" applyNumberFormat="0" applyAlignment="0" applyProtection="0"/>
    <xf numFmtId="0" fontId="114" fillId="0" borderId="143" applyNumberFormat="0" applyFill="0" applyAlignment="0" applyProtection="0"/>
    <xf numFmtId="0" fontId="82" fillId="0" borderId="98" applyNumberFormat="0" applyFill="0" applyAlignment="0" applyProtection="0"/>
    <xf numFmtId="0" fontId="82" fillId="0" borderId="122" applyNumberFormat="0" applyFill="0" applyAlignment="0" applyProtection="0"/>
    <xf numFmtId="211" fontId="207" fillId="0" borderId="122" applyNumberFormat="0" applyFill="0" applyAlignment="0" applyProtection="0"/>
    <xf numFmtId="211" fontId="67" fillId="61" borderId="102" applyNumberFormat="0" applyFont="0" applyAlignment="0" applyProtection="0"/>
    <xf numFmtId="0" fontId="243" fillId="0" borderId="117" applyNumberFormat="0" applyFill="0" applyAlignment="0" applyProtection="0"/>
    <xf numFmtId="0" fontId="55" fillId="61" borderId="141" applyNumberFormat="0" applyFont="0" applyAlignment="0" applyProtection="0"/>
    <xf numFmtId="211" fontId="48" fillId="61" borderId="141" applyNumberFormat="0" applyFont="0" applyAlignment="0" applyProtection="0"/>
    <xf numFmtId="211" fontId="48" fillId="61" borderId="115" applyNumberFormat="0" applyFont="0" applyAlignment="0" applyProtection="0"/>
    <xf numFmtId="211" fontId="207" fillId="0" borderId="98" applyNumberFormat="0" applyFill="0" applyAlignment="0" applyProtection="0"/>
    <xf numFmtId="0" fontId="55" fillId="61" borderId="102" applyNumberFormat="0" applyFont="0" applyAlignment="0" applyProtection="0"/>
    <xf numFmtId="0" fontId="47" fillId="61" borderId="129" applyNumberFormat="0" applyFont="0" applyAlignment="0" applyProtection="0"/>
    <xf numFmtId="0" fontId="55" fillId="61" borderId="141" applyNumberFormat="0" applyFon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88" fillId="42" borderId="128" applyNumberFormat="0" applyAlignment="0" applyProtection="0"/>
    <xf numFmtId="0" fontId="55" fillId="61" borderId="129" applyNumberFormat="0" applyFont="0" applyAlignment="0" applyProtection="0"/>
    <xf numFmtId="0" fontId="381" fillId="0" borderId="132" applyNumberFormat="0" applyFill="0" applyAlignment="0" applyProtection="0"/>
    <xf numFmtId="0" fontId="65" fillId="57" borderId="114" applyNumberFormat="0" applyAlignment="0" applyProtection="0"/>
    <xf numFmtId="0" fontId="295" fillId="0" borderId="98" applyNumberFormat="0" applyFill="0" applyAlignment="0" applyProtection="0">
      <alignment vertical="center"/>
    </xf>
    <xf numFmtId="0" fontId="389" fillId="0" borderId="91" applyNumberFormat="0" applyFill="0" applyAlignment="0" applyProtection="0"/>
    <xf numFmtId="0" fontId="55" fillId="61" borderId="154" applyNumberFormat="0" applyFont="0" applyAlignment="0" applyProtection="0"/>
    <xf numFmtId="0" fontId="47" fillId="61" borderId="129" applyNumberFormat="0" applyFont="0" applyAlignment="0" applyProtection="0"/>
    <xf numFmtId="0" fontId="88" fillId="42" borderId="140" applyNumberFormat="0" applyAlignment="0" applyProtection="0"/>
    <xf numFmtId="0" fontId="65" fillId="57" borderId="101" applyNumberFormat="0" applyAlignment="0" applyProtection="0"/>
    <xf numFmtId="0" fontId="65" fillId="57" borderId="153" applyNumberFormat="0" applyAlignment="0" applyProtection="0"/>
    <xf numFmtId="0" fontId="114" fillId="0" borderId="131" applyNumberFormat="0" applyFill="0" applyAlignment="0" applyProtection="0"/>
    <xf numFmtId="0" fontId="242" fillId="0" borderId="104" applyNumberFormat="0" applyFill="0" applyAlignment="0" applyProtection="0"/>
    <xf numFmtId="0" fontId="65" fillId="57" borderId="140" applyNumberFormat="0" applyAlignment="0" applyProtection="0"/>
    <xf numFmtId="0" fontId="55" fillId="61" borderId="141" applyNumberFormat="0" applyFont="0" applyAlignment="0" applyProtection="0"/>
    <xf numFmtId="0" fontId="390" fillId="0" borderId="91" applyNumberFormat="0" applyFill="0" applyAlignment="0" applyProtection="0"/>
    <xf numFmtId="0" fontId="114" fillId="0" borderId="156" applyNumberFormat="0" applyFill="0" applyAlignment="0" applyProtection="0"/>
    <xf numFmtId="0" fontId="88" fillId="42" borderId="101" applyNumberFormat="0" applyAlignment="0" applyProtection="0"/>
    <xf numFmtId="0" fontId="82" fillId="0" borderId="98" applyNumberFormat="0" applyFill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211" fontId="182" fillId="57" borderId="128" applyNumberFormat="0" applyAlignment="0" applyProtection="0"/>
    <xf numFmtId="211" fontId="48" fillId="61" borderId="141" applyNumberFormat="0" applyFont="0" applyAlignment="0" applyProtection="0"/>
    <xf numFmtId="0" fontId="226" fillId="57" borderId="155" applyNumberFormat="0" applyAlignment="0" applyProtection="0"/>
    <xf numFmtId="0" fontId="88" fillId="42" borderId="101" applyNumberFormat="0" applyAlignment="0" applyProtection="0"/>
    <xf numFmtId="0" fontId="13" fillId="61" borderId="129" applyNumberFormat="0" applyFont="0" applyAlignment="0" applyProtection="0"/>
    <xf numFmtId="0" fontId="114" fillId="0" borderId="143" applyNumberFormat="0" applyFill="0" applyAlignment="0" applyProtection="0"/>
    <xf numFmtId="211" fontId="182" fillId="57" borderId="114" applyNumberFormat="0" applyAlignment="0" applyProtection="0"/>
    <xf numFmtId="0" fontId="47" fillId="61" borderId="102" applyNumberFormat="0" applyFont="0" applyAlignment="0" applyProtection="0"/>
    <xf numFmtId="0" fontId="88" fillId="42" borderId="128" applyNumberFormat="0" applyAlignment="0" applyProtection="0"/>
    <xf numFmtId="211" fontId="207" fillId="0" borderId="98" applyNumberFormat="0" applyFill="0" applyAlignment="0" applyProtection="0"/>
    <xf numFmtId="0" fontId="88" fillId="42" borderId="101" applyNumberFormat="0" applyAlignment="0" applyProtection="0"/>
    <xf numFmtId="0" fontId="82" fillId="0" borderId="98" applyNumberFormat="0" applyFill="0" applyAlignment="0" applyProtection="0"/>
    <xf numFmtId="0" fontId="55" fillId="61" borderId="102" applyNumberFormat="0" applyFon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53" applyNumberFormat="0" applyAlignment="0" applyProtection="0"/>
    <xf numFmtId="0" fontId="88" fillId="42" borderId="101" applyNumberFormat="0" applyAlignment="0" applyProtection="0"/>
    <xf numFmtId="0" fontId="368" fillId="57" borderId="140" applyNumberFormat="0" applyAlignment="0" applyProtection="0"/>
    <xf numFmtId="0" fontId="55" fillId="61" borderId="115" applyNumberFormat="0" applyFont="0" applyAlignment="0" applyProtection="0"/>
    <xf numFmtId="0" fontId="55" fillId="61" borderId="102" applyNumberFormat="0" applyFont="0" applyAlignment="0" applyProtection="0"/>
    <xf numFmtId="0" fontId="114" fillId="0" borderId="143" applyNumberFormat="0" applyFill="0" applyAlignment="0" applyProtection="0"/>
    <xf numFmtId="0" fontId="184" fillId="57" borderId="128" applyNumberFormat="0" applyAlignment="0" applyProtection="0"/>
    <xf numFmtId="211" fontId="242" fillId="0" borderId="117" applyNumberFormat="0" applyFill="0" applyAlignment="0" applyProtection="0"/>
    <xf numFmtId="0" fontId="211" fillId="42" borderId="114" applyNumberFormat="0" applyAlignment="0" applyProtection="0"/>
    <xf numFmtId="211" fontId="182" fillId="57" borderId="128" applyNumberFormat="0" applyAlignment="0" applyProtection="0"/>
    <xf numFmtId="0" fontId="65" fillId="57" borderId="140" applyNumberFormat="0" applyAlignment="0" applyProtection="0"/>
    <xf numFmtId="211" fontId="182" fillId="57" borderId="101" applyNumberFormat="0" applyAlignment="0" applyProtection="0"/>
    <xf numFmtId="0" fontId="55" fillId="61" borderId="129" applyNumberFormat="0" applyFont="0" applyAlignment="0" applyProtection="0"/>
    <xf numFmtId="0" fontId="99" fillId="57" borderId="155" applyNumberFormat="0" applyAlignment="0" applyProtection="0"/>
    <xf numFmtId="0" fontId="48" fillId="61" borderId="154" applyNumberFormat="0" applyFont="0" applyAlignment="0" applyProtection="0"/>
    <xf numFmtId="0" fontId="88" fillId="42" borderId="114" applyNumberFormat="0" applyAlignment="0" applyProtection="0"/>
    <xf numFmtId="211" fontId="48" fillId="61" borderId="141" applyNumberFormat="0" applyFont="0" applyAlignment="0" applyProtection="0"/>
    <xf numFmtId="0" fontId="55" fillId="61" borderId="129" applyNumberFormat="0" applyFont="0" applyAlignment="0" applyProtection="0"/>
    <xf numFmtId="0" fontId="114" fillId="0" borderId="117" applyNumberFormat="0" applyFill="0" applyAlignment="0" applyProtection="0"/>
    <xf numFmtId="0" fontId="82" fillId="0" borderId="122" applyNumberFormat="0" applyFill="0" applyAlignment="0" applyProtection="0"/>
    <xf numFmtId="211" fontId="54" fillId="0" borderId="108"/>
    <xf numFmtId="211" fontId="211" fillId="42" borderId="101" applyNumberFormat="0" applyAlignment="0" applyProtection="0"/>
    <xf numFmtId="0" fontId="212" fillId="42" borderId="114" applyNumberFormat="0" applyAlignment="0" applyProtection="0"/>
    <xf numFmtId="0" fontId="114" fillId="0" borderId="117" applyNumberFormat="0" applyFill="0" applyAlignment="0" applyProtection="0"/>
    <xf numFmtId="0" fontId="47" fillId="61" borderId="154" applyNumberFormat="0" applyFont="0" applyAlignment="0" applyProtection="0"/>
    <xf numFmtId="211" fontId="211" fillId="42" borderId="101" applyNumberFormat="0" applyAlignment="0" applyProtection="0"/>
    <xf numFmtId="211" fontId="208" fillId="0" borderId="150" applyNumberFormat="0" applyFill="0" applyAlignment="0" applyProtection="0"/>
    <xf numFmtId="0" fontId="182" fillId="57" borderId="128" applyNumberFormat="0" applyAlignment="0" applyProtection="0"/>
    <xf numFmtId="0" fontId="88" fillId="42" borderId="114" applyNumberFormat="0" applyAlignment="0" applyProtection="0"/>
    <xf numFmtId="0" fontId="47" fillId="61" borderId="154" applyNumberFormat="0" applyFont="0" applyAlignment="0" applyProtection="0"/>
    <xf numFmtId="0" fontId="99" fillId="57" borderId="103" applyNumberFormat="0" applyAlignment="0" applyProtection="0"/>
    <xf numFmtId="0" fontId="13" fillId="61" borderId="115" applyNumberFormat="0" applyFont="0" applyAlignment="0" applyProtection="0"/>
    <xf numFmtId="0" fontId="208" fillId="0" borderId="98" applyNumberFormat="0" applyFill="0" applyAlignment="0" applyProtection="0"/>
    <xf numFmtId="211" fontId="182" fillId="57" borderId="140" applyNumberFormat="0" applyAlignment="0" applyProtection="0"/>
    <xf numFmtId="0" fontId="88" fillId="42" borderId="128" applyNumberFormat="0" applyAlignment="0" applyProtection="0"/>
    <xf numFmtId="0" fontId="88" fillId="42" borderId="114" applyNumberFormat="0" applyAlignment="0" applyProtection="0"/>
    <xf numFmtId="0" fontId="182" fillId="57" borderId="140" applyNumberFormat="0" applyAlignment="0" applyProtection="0"/>
    <xf numFmtId="211" fontId="211" fillId="42" borderId="101" applyNumberFormat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207" fillId="0" borderId="91" applyNumberFormat="0" applyFill="0" applyAlignment="0" applyProtection="0"/>
    <xf numFmtId="0" fontId="207" fillId="0" borderId="91" applyNumberFormat="0" applyFill="0" applyAlignment="0" applyProtection="0"/>
    <xf numFmtId="0" fontId="207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99" fillId="57" borderId="103" applyNumberFormat="0" applyAlignment="0" applyProtection="0"/>
    <xf numFmtId="0" fontId="88" fillId="42" borderId="101" applyNumberFormat="0" applyAlignment="0" applyProtection="0"/>
    <xf numFmtId="211" fontId="182" fillId="57" borderId="114" applyNumberFormat="0" applyAlignment="0" applyProtection="0"/>
    <xf numFmtId="0" fontId="277" fillId="0" borderId="113"/>
    <xf numFmtId="0" fontId="47" fillId="61" borderId="102" applyNumberFormat="0" applyFont="0" applyAlignment="0" applyProtection="0"/>
    <xf numFmtId="0" fontId="389" fillId="0" borderId="91" applyNumberFormat="0" applyFill="0" applyAlignment="0" applyProtection="0"/>
    <xf numFmtId="0" fontId="114" fillId="0" borderId="156" applyNumberFormat="0" applyFill="0" applyAlignment="0" applyProtection="0"/>
    <xf numFmtId="211" fontId="207" fillId="0" borderId="135" applyNumberFormat="0" applyFill="0" applyAlignment="0" applyProtection="0"/>
    <xf numFmtId="211" fontId="48" fillId="61" borderId="102" applyNumberFormat="0" applyFont="0" applyAlignment="0" applyProtection="0"/>
    <xf numFmtId="0" fontId="242" fillId="0" borderId="131" applyNumberFormat="0" applyFill="0" applyAlignment="0" applyProtection="0"/>
    <xf numFmtId="211" fontId="48" fillId="61" borderId="102" applyNumberFormat="0" applyFont="0" applyAlignment="0" applyProtection="0"/>
    <xf numFmtId="0" fontId="47" fillId="61" borderId="129" applyNumberFormat="0" applyFont="0" applyAlignment="0" applyProtection="0"/>
    <xf numFmtId="0" fontId="99" fillId="57" borderId="142" applyNumberFormat="0" applyAlignment="0" applyProtection="0"/>
    <xf numFmtId="0" fontId="88" fillId="42" borderId="153" applyNumberFormat="0" applyAlignment="0" applyProtection="0"/>
    <xf numFmtId="0" fontId="88" fillId="42" borderId="114" applyNumberFormat="0" applyAlignment="0" applyProtection="0"/>
    <xf numFmtId="0" fontId="377" fillId="60" borderId="128" applyNumberFormat="0" applyAlignment="0" applyProtection="0"/>
    <xf numFmtId="211" fontId="211" fillId="42" borderId="128" applyNumberFormat="0" applyAlignment="0" applyProtection="0"/>
    <xf numFmtId="0" fontId="48" fillId="61" borderId="129" applyNumberFormat="0" applyFont="0" applyAlignment="0" applyProtection="0"/>
    <xf numFmtId="0" fontId="114" fillId="0" borderId="156" applyNumberFormat="0" applyFill="0" applyAlignment="0" applyProtection="0"/>
    <xf numFmtId="0" fontId="55" fillId="61" borderId="141" applyNumberFormat="0" applyFont="0" applyAlignment="0" applyProtection="0"/>
    <xf numFmtId="0" fontId="88" fillId="42" borderId="128" applyNumberFormat="0" applyAlignment="0" applyProtection="0"/>
    <xf numFmtId="211" fontId="182" fillId="57" borderId="128" applyNumberFormat="0" applyAlignment="0" applyProtection="0"/>
    <xf numFmtId="0" fontId="88" fillId="42" borderId="128" applyNumberFormat="0" applyAlignment="0" applyProtection="0"/>
    <xf numFmtId="211" fontId="48" fillId="61" borderId="115" applyNumberFormat="0" applyFont="0" applyAlignment="0" applyProtection="0"/>
    <xf numFmtId="0" fontId="65" fillId="57" borderId="114" applyNumberFormat="0" applyAlignment="0" applyProtection="0"/>
    <xf numFmtId="0" fontId="47" fillId="61" borderId="129" applyNumberFormat="0" applyFont="0" applyAlignment="0" applyProtection="0"/>
    <xf numFmtId="211" fontId="182" fillId="57" borderId="114" applyNumberFormat="0" applyAlignment="0" applyProtection="0"/>
    <xf numFmtId="0" fontId="211" fillId="42" borderId="153" applyNumberFormat="0" applyAlignment="0" applyProtection="0"/>
    <xf numFmtId="0" fontId="377" fillId="60" borderId="140" applyNumberFormat="0" applyAlignment="0" applyProtection="0"/>
    <xf numFmtId="0" fontId="367" fillId="62" borderId="140" applyNumberFormat="0" applyAlignment="0" applyProtection="0"/>
    <xf numFmtId="211" fontId="242" fillId="0" borderId="117" applyNumberFormat="0" applyFill="0" applyAlignment="0" applyProtection="0"/>
    <xf numFmtId="0" fontId="114" fillId="0" borderId="131" applyNumberFormat="0" applyFill="0" applyAlignment="0" applyProtection="0"/>
    <xf numFmtId="211" fontId="225" fillId="57" borderId="116" applyNumberFormat="0" applyAlignment="0" applyProtection="0"/>
    <xf numFmtId="0" fontId="182" fillId="57" borderId="140" applyNumberFormat="0" applyAlignment="0" applyProtection="0"/>
    <xf numFmtId="0" fontId="47" fillId="61" borderId="129" applyNumberFormat="0" applyFont="0" applyAlignment="0" applyProtection="0"/>
    <xf numFmtId="211" fontId="225" fillId="57" borderId="142" applyNumberFormat="0" applyAlignment="0" applyProtection="0"/>
    <xf numFmtId="0" fontId="114" fillId="0" borderId="117" applyNumberFormat="0" applyFill="0" applyAlignment="0" applyProtection="0"/>
    <xf numFmtId="0" fontId="65" fillId="57" borderId="140" applyNumberFormat="0" applyAlignment="0" applyProtection="0"/>
    <xf numFmtId="0" fontId="365" fillId="57" borderId="155" applyNumberFormat="0" applyAlignment="0" applyProtection="0"/>
    <xf numFmtId="0" fontId="47" fillId="61" borderId="129" applyNumberFormat="0" applyFont="0" applyAlignment="0" applyProtection="0"/>
    <xf numFmtId="0" fontId="280" fillId="61" borderId="141" applyNumberFormat="0" applyFont="0" applyAlignment="0" applyProtection="0"/>
    <xf numFmtId="0" fontId="55" fillId="61" borderId="102" applyNumberFormat="0" applyFont="0" applyAlignment="0" applyProtection="0"/>
    <xf numFmtId="0" fontId="99" fillId="57" borderId="130" applyNumberFormat="0" applyAlignment="0" applyProtection="0"/>
    <xf numFmtId="0" fontId="162" fillId="0" borderId="99" applyNumberFormat="0" applyFill="0" applyProtection="0">
      <alignment horizontal="center"/>
    </xf>
    <xf numFmtId="49" fontId="63" fillId="0" borderId="134" applyNumberFormat="0" applyAlignment="0" applyProtection="0">
      <alignment horizontal="left" wrapText="1"/>
    </xf>
    <xf numFmtId="0" fontId="47" fillId="61" borderId="115" applyNumberFormat="0" applyFont="0" applyAlignment="0" applyProtection="0"/>
    <xf numFmtId="0" fontId="88" fillId="42" borderId="114" applyNumberFormat="0" applyAlignment="0" applyProtection="0"/>
    <xf numFmtId="211" fontId="225" fillId="57" borderId="103" applyNumberFormat="0" applyAlignment="0" applyProtection="0"/>
    <xf numFmtId="0" fontId="88" fillId="42" borderId="153" applyNumberFormat="0" applyAlignment="0" applyProtection="0"/>
    <xf numFmtId="211" fontId="182" fillId="57" borderId="101" applyNumberFormat="0" applyAlignment="0" applyProtection="0"/>
    <xf numFmtId="211" fontId="226" fillId="57" borderId="116" applyNumberFormat="0" applyAlignment="0" applyProtection="0"/>
    <xf numFmtId="211" fontId="225" fillId="57" borderId="142" applyNumberFormat="0" applyAlignment="0" applyProtection="0"/>
    <xf numFmtId="211" fontId="225" fillId="57" borderId="103" applyNumberFormat="0" applyAlignment="0" applyProtection="0"/>
    <xf numFmtId="211" fontId="182" fillId="57" borderId="114" applyNumberFormat="0" applyAlignment="0" applyProtection="0"/>
    <xf numFmtId="0" fontId="295" fillId="0" borderId="98" applyNumberFormat="0" applyFill="0" applyAlignment="0" applyProtection="0">
      <alignment vertical="center"/>
    </xf>
    <xf numFmtId="0" fontId="55" fillId="61" borderId="141" applyNumberFormat="0" applyFont="0" applyAlignment="0" applyProtection="0"/>
    <xf numFmtId="0" fontId="48" fillId="61" borderId="141" applyNumberFormat="0" applyFont="0" applyAlignment="0" applyProtection="0"/>
    <xf numFmtId="0" fontId="425" fillId="57" borderId="103" applyNumberFormat="0" applyAlignment="0" applyProtection="0">
      <alignment vertical="center"/>
    </xf>
    <xf numFmtId="211" fontId="212" fillId="42" borderId="114" applyNumberFormat="0" applyAlignment="0" applyProtection="0"/>
    <xf numFmtId="0" fontId="47" fillId="61" borderId="115" applyNumberFormat="0" applyFont="0" applyAlignment="0" applyProtection="0"/>
    <xf numFmtId="211" fontId="211" fillId="42" borderId="101" applyNumberFormat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207" fillId="0" borderId="91" applyNumberFormat="0" applyFill="0" applyAlignment="0" applyProtection="0"/>
    <xf numFmtId="0" fontId="207" fillId="0" borderId="91" applyNumberFormat="0" applyFill="0" applyAlignment="0" applyProtection="0"/>
    <xf numFmtId="0" fontId="207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82" fillId="0" borderId="91" applyNumberFormat="0" applyFill="0" applyAlignment="0" applyProtection="0"/>
    <xf numFmtId="0" fontId="55" fillId="61" borderId="102" applyNumberFormat="0" applyFont="0" applyAlignment="0" applyProtection="0"/>
    <xf numFmtId="0" fontId="82" fillId="0" borderId="98" applyNumberFormat="0" applyFill="0" applyAlignment="0" applyProtection="0"/>
    <xf numFmtId="0" fontId="183" fillId="57" borderId="128" applyNumberFormat="0" applyAlignment="0" applyProtection="0"/>
    <xf numFmtId="0" fontId="88" fillId="42" borderId="114" applyNumberFormat="0" applyAlignment="0" applyProtection="0"/>
    <xf numFmtId="0" fontId="88" fillId="42" borderId="153" applyNumberFormat="0" applyAlignment="0" applyProtection="0"/>
    <xf numFmtId="0" fontId="55" fillId="61" borderId="129" applyNumberFormat="0" applyFont="0" applyAlignment="0" applyProtection="0"/>
    <xf numFmtId="211" fontId="211" fillId="42" borderId="101" applyNumberFormat="0" applyAlignment="0" applyProtection="0"/>
    <xf numFmtId="0" fontId="65" fillId="57" borderId="140" applyNumberFormat="0" applyAlignment="0" applyProtection="0"/>
    <xf numFmtId="211" fontId="207" fillId="0" borderId="111" applyNumberFormat="0" applyFill="0" applyAlignment="0" applyProtection="0"/>
    <xf numFmtId="0" fontId="88" fillId="42" borderId="140" applyNumberFormat="0" applyAlignment="0" applyProtection="0"/>
    <xf numFmtId="0" fontId="47" fillId="61" borderId="154" applyNumberFormat="0" applyFont="0" applyAlignment="0" applyProtection="0"/>
    <xf numFmtId="0" fontId="211" fillId="42" borderId="114" applyNumberFormat="0" applyAlignment="0" applyProtection="0"/>
    <xf numFmtId="211" fontId="242" fillId="0" borderId="131" applyNumberFormat="0" applyFill="0" applyAlignment="0" applyProtection="0"/>
    <xf numFmtId="0" fontId="99" fillId="57" borderId="103" applyNumberFormat="0" applyAlignment="0" applyProtection="0"/>
    <xf numFmtId="0" fontId="55" fillId="61" borderId="102" applyNumberFormat="0" applyFont="0" applyAlignment="0" applyProtection="0"/>
    <xf numFmtId="0" fontId="114" fillId="0" borderId="131" applyNumberFormat="0" applyFill="0" applyAlignment="0" applyProtection="0"/>
    <xf numFmtId="211" fontId="225" fillId="57" borderId="142" applyNumberFormat="0" applyAlignment="0" applyProtection="0"/>
    <xf numFmtId="0" fontId="88" fillId="42" borderId="140" applyNumberFormat="0" applyAlignment="0" applyProtection="0"/>
    <xf numFmtId="0" fontId="88" fillId="42" borderId="128" applyNumberFormat="0" applyAlignment="0" applyProtection="0"/>
    <xf numFmtId="0" fontId="48" fillId="61" borderId="115" applyNumberFormat="0" applyFont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211" fontId="48" fillId="61" borderId="102" applyNumberFormat="0" applyFont="0" applyAlignment="0" applyProtection="0"/>
    <xf numFmtId="0" fontId="114" fillId="0" borderId="143" applyNumberFormat="0" applyFill="0" applyAlignment="0" applyProtection="0"/>
    <xf numFmtId="0" fontId="65" fillId="57" borderId="101" applyNumberFormat="0" applyAlignment="0" applyProtection="0"/>
    <xf numFmtId="0" fontId="99" fillId="57" borderId="103" applyNumberFormat="0" applyAlignment="0" applyProtection="0"/>
    <xf numFmtId="0" fontId="48" fillId="61" borderId="102" applyNumberFormat="0" applyFont="0" applyAlignment="0" applyProtection="0"/>
    <xf numFmtId="0" fontId="55" fillId="61" borderId="102" applyNumberFormat="0" applyFont="0" applyAlignment="0" applyProtection="0"/>
    <xf numFmtId="0" fontId="88" fillId="42" borderId="101" applyNumberFormat="0" applyAlignment="0" applyProtection="0"/>
    <xf numFmtId="0" fontId="225" fillId="57" borderId="130" applyNumberFormat="0" applyAlignment="0" applyProtection="0"/>
    <xf numFmtId="0" fontId="13" fillId="61" borderId="115" applyNumberFormat="0" applyFont="0" applyAlignment="0" applyProtection="0"/>
    <xf numFmtId="0" fontId="99" fillId="57" borderId="116" applyNumberFormat="0" applyAlignment="0" applyProtection="0"/>
    <xf numFmtId="0" fontId="211" fillId="42" borderId="114" applyNumberFormat="0" applyAlignment="0" applyProtection="0"/>
    <xf numFmtId="0" fontId="114" fillId="0" borderId="156" applyNumberFormat="0" applyFill="0" applyAlignment="0" applyProtection="0"/>
    <xf numFmtId="0" fontId="47" fillId="61" borderId="129" applyNumberFormat="0" applyFont="0" applyAlignment="0" applyProtection="0"/>
    <xf numFmtId="0" fontId="82" fillId="0" borderId="98" applyNumberFormat="0" applyFill="0" applyAlignment="0" applyProtection="0"/>
    <xf numFmtId="0" fontId="82" fillId="0" borderId="135" applyNumberFormat="0" applyFill="0" applyAlignment="0" applyProtection="0"/>
    <xf numFmtId="0" fontId="243" fillId="0" borderId="131" applyNumberFormat="0" applyFill="0" applyAlignment="0" applyProtection="0"/>
    <xf numFmtId="0" fontId="48" fillId="61" borderId="154" applyNumberFormat="0" applyFont="0" applyAlignment="0" applyProtection="0"/>
    <xf numFmtId="0" fontId="47" fillId="61" borderId="129" applyNumberFormat="0" applyFont="0" applyAlignment="0" applyProtection="0"/>
    <xf numFmtId="0" fontId="55" fillId="61" borderId="115" applyNumberFormat="0" applyFont="0" applyAlignment="0" applyProtection="0"/>
    <xf numFmtId="211" fontId="242" fillId="0" borderId="117" applyNumberFormat="0" applyFill="0" applyAlignment="0" applyProtection="0"/>
    <xf numFmtId="0" fontId="55" fillId="61" borderId="115" applyNumberFormat="0" applyFont="0" applyAlignment="0" applyProtection="0"/>
    <xf numFmtId="211" fontId="242" fillId="0" borderId="117" applyNumberFormat="0" applyFill="0" applyAlignment="0" applyProtection="0"/>
    <xf numFmtId="0" fontId="225" fillId="57" borderId="103" applyNumberFormat="0" applyAlignment="0" applyProtection="0"/>
    <xf numFmtId="211" fontId="183" fillId="57" borderId="101" applyNumberFormat="0" applyAlignment="0" applyProtection="0"/>
    <xf numFmtId="211" fontId="225" fillId="57" borderId="116" applyNumberFormat="0" applyAlignment="0" applyProtection="0"/>
    <xf numFmtId="211" fontId="48" fillId="61" borderId="141" applyNumberFormat="0" applyFont="0" applyAlignment="0" applyProtection="0"/>
    <xf numFmtId="211" fontId="48" fillId="61" borderId="115" applyNumberFormat="0" applyFont="0" applyAlignment="0" applyProtection="0"/>
    <xf numFmtId="0" fontId="114" fillId="0" borderId="131" applyNumberFormat="0" applyFill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242" fillId="0" borderId="117" applyNumberFormat="0" applyFill="0" applyAlignment="0" applyProtection="0"/>
    <xf numFmtId="0" fontId="211" fillId="42" borderId="114" applyNumberFormat="0" applyAlignment="0" applyProtection="0"/>
    <xf numFmtId="0" fontId="47" fillId="61" borderId="102" applyNumberFormat="0" applyFont="0" applyAlignment="0" applyProtection="0"/>
    <xf numFmtId="0" fontId="211" fillId="42" borderId="140" applyNumberFormat="0" applyAlignment="0" applyProtection="0"/>
    <xf numFmtId="0" fontId="211" fillId="42" borderId="101" applyNumberFormat="0" applyAlignment="0" applyProtection="0"/>
    <xf numFmtId="0" fontId="114" fillId="0" borderId="104" applyNumberFormat="0" applyFill="0" applyAlignment="0" applyProtection="0"/>
    <xf numFmtId="211" fontId="225" fillId="57" borderId="130" applyNumberFormat="0" applyAlignment="0" applyProtection="0"/>
    <xf numFmtId="211" fontId="208" fillId="0" borderId="98" applyNumberFormat="0" applyFill="0" applyAlignment="0" applyProtection="0"/>
    <xf numFmtId="211" fontId="207" fillId="0" borderId="98" applyNumberFormat="0" applyFill="0" applyAlignment="0" applyProtection="0"/>
    <xf numFmtId="211" fontId="207" fillId="0" borderId="135" applyNumberFormat="0" applyFill="0" applyAlignment="0" applyProtection="0"/>
    <xf numFmtId="211" fontId="225" fillId="57" borderId="116" applyNumberFormat="0" applyAlignment="0" applyProtection="0"/>
    <xf numFmtId="0" fontId="82" fillId="0" borderId="122" applyNumberFormat="0" applyFill="0" applyAlignment="0" applyProtection="0"/>
    <xf numFmtId="0" fontId="367" fillId="62" borderId="114" applyNumberFormat="0" applyAlignment="0" applyProtection="0"/>
    <xf numFmtId="0" fontId="381" fillId="0" borderId="143" applyNumberFormat="0" applyFill="0" applyAlignment="0" applyProtection="0"/>
    <xf numFmtId="0" fontId="209" fillId="0" borderId="122" applyNumberFormat="0" applyFill="0" applyAlignment="0" applyProtection="0"/>
    <xf numFmtId="0" fontId="88" fillId="42" borderId="114" applyNumberFormat="0" applyAlignment="0" applyProtection="0"/>
    <xf numFmtId="0" fontId="88" fillId="42" borderId="128" applyNumberFormat="0" applyAlignment="0" applyProtection="0"/>
    <xf numFmtId="211" fontId="211" fillId="42" borderId="101" applyNumberFormat="0" applyAlignment="0" applyProtection="0"/>
    <xf numFmtId="0" fontId="48" fillId="61" borderId="141" applyNumberFormat="0" applyFont="0" applyAlignment="0" applyProtection="0"/>
    <xf numFmtId="0" fontId="55" fillId="61" borderId="115" applyNumberFormat="0" applyFont="0" applyAlignment="0" applyProtection="0"/>
    <xf numFmtId="0" fontId="114" fillId="0" borderId="143" applyNumberFormat="0" applyFill="0" applyAlignment="0" applyProtection="0"/>
    <xf numFmtId="0" fontId="211" fillId="42" borderId="153" applyNumberFormat="0" applyAlignment="0" applyProtection="0"/>
    <xf numFmtId="0" fontId="88" fillId="42" borderId="140" applyNumberFormat="0" applyAlignment="0" applyProtection="0"/>
    <xf numFmtId="211" fontId="226" fillId="57" borderId="130" applyNumberFormat="0" applyAlignment="0" applyProtection="0"/>
    <xf numFmtId="0" fontId="88" fillId="42" borderId="114" applyNumberFormat="0" applyAlignment="0" applyProtection="0"/>
    <xf numFmtId="0" fontId="48" fillId="61" borderId="115" applyNumberFormat="0" applyFont="0" applyAlignment="0" applyProtection="0"/>
    <xf numFmtId="0" fontId="65" fillId="57" borderId="83" applyNumberFormat="0" applyAlignment="0" applyProtection="0"/>
    <xf numFmtId="0" fontId="65" fillId="57" borderId="101" applyNumberFormat="0" applyAlignment="0" applyProtection="0"/>
    <xf numFmtId="0" fontId="114" fillId="0" borderId="143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211" fontId="48" fillId="61" borderId="141" applyNumberFormat="0" applyFont="0" applyAlignment="0" applyProtection="0"/>
    <xf numFmtId="0" fontId="242" fillId="0" borderId="104" applyNumberFormat="0" applyFill="0" applyAlignment="0" applyProtection="0"/>
    <xf numFmtId="211" fontId="211" fillId="42" borderId="140" applyNumberFormat="0" applyAlignment="0" applyProtection="0"/>
    <xf numFmtId="0" fontId="55" fillId="61" borderId="154" applyNumberFormat="0" applyFont="0" applyAlignment="0" applyProtection="0"/>
    <xf numFmtId="0" fontId="99" fillId="57" borderId="103" applyNumberFormat="0" applyAlignment="0" applyProtection="0"/>
    <xf numFmtId="0" fontId="55" fillId="61" borderId="102" applyNumberFormat="0" applyFont="0" applyAlignment="0" applyProtection="0"/>
    <xf numFmtId="0" fontId="365" fillId="57" borderId="116" applyNumberFormat="0" applyAlignment="0" applyProtection="0"/>
    <xf numFmtId="0" fontId="377" fillId="42" borderId="114" applyNumberFormat="0" applyAlignment="0" applyProtection="0"/>
    <xf numFmtId="0" fontId="88" fillId="42" borderId="101" applyNumberFormat="0" applyAlignment="0" applyProtection="0"/>
    <xf numFmtId="211" fontId="67" fillId="61" borderId="141" applyNumberFormat="0" applyFont="0" applyAlignment="0" applyProtection="0"/>
    <xf numFmtId="0" fontId="55" fillId="61" borderId="115" applyNumberFormat="0" applyFont="0" applyAlignment="0" applyProtection="0"/>
    <xf numFmtId="211" fontId="207" fillId="0" borderId="135" applyNumberFormat="0" applyFill="0" applyAlignment="0" applyProtection="0"/>
    <xf numFmtId="211" fontId="207" fillId="0" borderId="111" applyNumberFormat="0" applyFill="0" applyAlignment="0" applyProtection="0"/>
    <xf numFmtId="0" fontId="211" fillId="42" borderId="128" applyNumberFormat="0" applyAlignment="0" applyProtection="0"/>
    <xf numFmtId="0" fontId="67" fillId="61" borderId="154" applyNumberFormat="0" applyFont="0" applyAlignment="0" applyProtection="0"/>
    <xf numFmtId="0" fontId="88" fillId="42" borderId="114" applyNumberFormat="0" applyAlignment="0" applyProtection="0"/>
    <xf numFmtId="0" fontId="208" fillId="0" borderId="122" applyNumberFormat="0" applyFill="0" applyAlignment="0" applyProtection="0"/>
    <xf numFmtId="0" fontId="280" fillId="61" borderId="129" applyNumberFormat="0" applyFont="0" applyAlignment="0" applyProtection="0"/>
    <xf numFmtId="0" fontId="88" fillId="42" borderId="114" applyNumberFormat="0" applyAlignment="0" applyProtection="0"/>
    <xf numFmtId="0" fontId="211" fillId="42" borderId="153" applyNumberFormat="0" applyAlignment="0" applyProtection="0"/>
    <xf numFmtId="211" fontId="183" fillId="57" borderId="114" applyNumberFormat="0" applyAlignment="0" applyProtection="0"/>
    <xf numFmtId="0" fontId="377" fillId="42" borderId="140" applyNumberFormat="0" applyAlignment="0" applyProtection="0"/>
    <xf numFmtId="211" fontId="48" fillId="61" borderId="115" applyNumberFormat="0" applyFont="0" applyAlignment="0" applyProtection="0"/>
    <xf numFmtId="0" fontId="242" fillId="0" borderId="104" applyNumberFormat="0" applyFill="0" applyAlignment="0" applyProtection="0"/>
    <xf numFmtId="211" fontId="225" fillId="57" borderId="130" applyNumberFormat="0" applyAlignment="0" applyProtection="0"/>
    <xf numFmtId="211" fontId="225" fillId="57" borderId="103" applyNumberFormat="0" applyAlignment="0" applyProtection="0"/>
    <xf numFmtId="0" fontId="114" fillId="0" borderId="156" applyNumberFormat="0" applyFill="0" applyAlignment="0" applyProtection="0"/>
    <xf numFmtId="0" fontId="211" fillId="42" borderId="128" applyNumberFormat="0" applyAlignment="0" applyProtection="0"/>
    <xf numFmtId="0" fontId="114" fillId="0" borderId="117" applyNumberFormat="0" applyFill="0" applyAlignment="0" applyProtection="0"/>
    <xf numFmtId="0" fontId="55" fillId="61" borderId="154" applyNumberFormat="0" applyFont="0" applyAlignment="0" applyProtection="0"/>
    <xf numFmtId="0" fontId="88" fillId="42" borderId="114" applyNumberFormat="0" applyAlignment="0" applyProtection="0"/>
    <xf numFmtId="211" fontId="211" fillId="42" borderId="128" applyNumberFormat="0" applyAlignment="0" applyProtection="0"/>
    <xf numFmtId="0" fontId="225" fillId="57" borderId="116" applyNumberFormat="0" applyAlignment="0" applyProtection="0"/>
    <xf numFmtId="0" fontId="34" fillId="61" borderId="115" applyNumberFormat="0" applyFont="0" applyAlignment="0" applyProtection="0"/>
    <xf numFmtId="0" fontId="88" fillId="42" borderId="83" applyNumberFormat="0" applyAlignment="0" applyProtection="0"/>
    <xf numFmtId="0" fontId="242" fillId="0" borderId="156" applyNumberFormat="0" applyFill="0" applyAlignment="0" applyProtection="0"/>
    <xf numFmtId="0" fontId="182" fillId="57" borderId="114" applyNumberFormat="0" applyAlignment="0" applyProtection="0"/>
    <xf numFmtId="211" fontId="48" fillId="61" borderId="84" applyNumberFormat="0" applyFont="0" applyAlignment="0" applyProtection="0"/>
    <xf numFmtId="0" fontId="381" fillId="0" borderId="105" applyNumberFormat="0" applyFill="0" applyAlignment="0" applyProtection="0"/>
    <xf numFmtId="0" fontId="114" fillId="0" borderId="143" applyNumberFormat="0" applyFill="0" applyAlignment="0" applyProtection="0"/>
    <xf numFmtId="0" fontId="47" fillId="61" borderId="102" applyNumberFormat="0" applyFont="0" applyAlignment="0" applyProtection="0"/>
    <xf numFmtId="0" fontId="88" fillId="42" borderId="128" applyNumberFormat="0" applyAlignment="0" applyProtection="0"/>
    <xf numFmtId="0" fontId="208" fillId="0" borderId="98" applyNumberFormat="0" applyFill="0" applyAlignment="0" applyProtection="0"/>
    <xf numFmtId="0" fontId="114" fillId="0" borderId="104" applyNumberFormat="0" applyFill="0" applyAlignment="0" applyProtection="0"/>
    <xf numFmtId="0" fontId="47" fillId="61" borderId="102" applyNumberFormat="0" applyFont="0" applyAlignment="0" applyProtection="0"/>
    <xf numFmtId="0" fontId="99" fillId="57" borderId="142" applyNumberFormat="0" applyAlignment="0" applyProtection="0"/>
    <xf numFmtId="211" fontId="182" fillId="57" borderId="101" applyNumberFormat="0" applyAlignment="0" applyProtection="0"/>
    <xf numFmtId="0" fontId="88" fillId="42" borderId="114" applyNumberFormat="0" applyAlignment="0" applyProtection="0"/>
    <xf numFmtId="211" fontId="48" fillId="61" borderId="141" applyNumberFormat="0" applyFont="0" applyAlignment="0" applyProtection="0"/>
    <xf numFmtId="211" fontId="207" fillId="0" borderId="98" applyNumberFormat="0" applyFill="0" applyAlignment="0" applyProtection="0"/>
    <xf numFmtId="0" fontId="213" fillId="42" borderId="128" applyNumberFormat="0" applyAlignment="0" applyProtection="0"/>
    <xf numFmtId="0" fontId="55" fillId="61" borderId="129" applyNumberFormat="0" applyFont="0" applyAlignment="0" applyProtection="0"/>
    <xf numFmtId="211" fontId="215" fillId="64" borderId="93"/>
    <xf numFmtId="0" fontId="381" fillId="0" borderId="157" applyNumberFormat="0" applyFill="0" applyAlignment="0" applyProtection="0"/>
    <xf numFmtId="211" fontId="212" fillId="42" borderId="83" applyNumberFormat="0" applyAlignment="0" applyProtection="0"/>
    <xf numFmtId="211" fontId="211" fillId="42" borderId="83" applyNumberFormat="0" applyAlignment="0" applyProtection="0"/>
    <xf numFmtId="211" fontId="211" fillId="42" borderId="83" applyNumberFormat="0" applyAlignment="0" applyProtection="0"/>
    <xf numFmtId="0" fontId="47" fillId="61" borderId="129" applyNumberFormat="0" applyFont="0" applyAlignment="0" applyProtection="0"/>
    <xf numFmtId="211" fontId="208" fillId="0" borderId="111" applyNumberFormat="0" applyFill="0" applyAlignment="0" applyProtection="0"/>
    <xf numFmtId="0" fontId="99" fillId="57" borderId="130" applyNumberFormat="0" applyAlignment="0" applyProtection="0"/>
    <xf numFmtId="211" fontId="183" fillId="57" borderId="83" applyNumberFormat="0" applyAlignment="0" applyProtection="0"/>
    <xf numFmtId="0" fontId="47" fillId="61" borderId="129" applyNumberFormat="0" applyFont="0" applyAlignment="0" applyProtection="0"/>
    <xf numFmtId="0" fontId="65" fillId="57" borderId="128" applyNumberFormat="0" applyAlignment="0" applyProtection="0"/>
    <xf numFmtId="0" fontId="47" fillId="61" borderId="115" applyNumberFormat="0" applyFont="0" applyAlignment="0" applyProtection="0"/>
    <xf numFmtId="211" fontId="225" fillId="57" borderId="103" applyNumberFormat="0" applyAlignment="0" applyProtection="0"/>
    <xf numFmtId="0" fontId="55" fillId="61" borderId="129" applyNumberFormat="0" applyFont="0" applyAlignment="0" applyProtection="0"/>
    <xf numFmtId="0" fontId="114" fillId="0" borderId="156" applyNumberFormat="0" applyFill="0" applyAlignment="0" applyProtection="0"/>
    <xf numFmtId="0" fontId="114" fillId="0" borderId="117" applyNumberFormat="0" applyFill="0" applyAlignment="0" applyProtection="0"/>
    <xf numFmtId="0" fontId="55" fillId="61" borderId="141" applyNumberFormat="0" applyFont="0" applyAlignment="0" applyProtection="0"/>
    <xf numFmtId="0" fontId="88" fillId="42" borderId="114" applyNumberFormat="0" applyAlignment="0" applyProtection="0"/>
    <xf numFmtId="211" fontId="207" fillId="0" borderId="111" applyNumberFormat="0" applyFill="0" applyAlignment="0" applyProtection="0"/>
    <xf numFmtId="0" fontId="82" fillId="0" borderId="111" applyNumberFormat="0" applyFill="0" applyAlignment="0" applyProtection="0"/>
    <xf numFmtId="0" fontId="114" fillId="0" borderId="156" applyNumberFormat="0" applyFill="0" applyAlignment="0" applyProtection="0"/>
    <xf numFmtId="211" fontId="48" fillId="61" borderId="141" applyNumberFormat="0" applyFont="0" applyAlignment="0" applyProtection="0"/>
    <xf numFmtId="0" fontId="183" fillId="57" borderId="128" applyNumberFormat="0" applyAlignment="0" applyProtection="0"/>
    <xf numFmtId="0" fontId="212" fillId="42" borderId="153" applyNumberFormat="0" applyAlignment="0" applyProtection="0"/>
    <xf numFmtId="0" fontId="243" fillId="0" borderId="143" applyNumberFormat="0" applyFill="0" applyAlignment="0" applyProtection="0"/>
    <xf numFmtId="0" fontId="183" fillId="57" borderId="128" applyNumberFormat="0" applyAlignment="0" applyProtection="0"/>
    <xf numFmtId="0" fontId="99" fillId="57" borderId="85" applyNumberFormat="0" applyAlignment="0" applyProtection="0"/>
    <xf numFmtId="0" fontId="48" fillId="61" borderId="129" applyNumberFormat="0" applyFont="0" applyAlignment="0" applyProtection="0"/>
    <xf numFmtId="211" fontId="207" fillId="0" borderId="122" applyNumberFormat="0" applyFill="0" applyAlignment="0" applyProtection="0"/>
    <xf numFmtId="211" fontId="211" fillId="42" borderId="101" applyNumberFormat="0" applyAlignment="0" applyProtection="0"/>
    <xf numFmtId="0" fontId="55" fillId="61" borderId="129" applyNumberFormat="0" applyFont="0" applyAlignment="0" applyProtection="0"/>
    <xf numFmtId="0" fontId="88" fillId="42" borderId="140" applyNumberFormat="0" applyAlignment="0" applyProtection="0"/>
    <xf numFmtId="211" fontId="211" fillId="42" borderId="101" applyNumberFormat="0" applyAlignment="0" applyProtection="0"/>
    <xf numFmtId="0" fontId="114" fillId="0" borderId="117" applyNumberFormat="0" applyFill="0" applyAlignment="0" applyProtection="0"/>
    <xf numFmtId="211" fontId="207" fillId="0" borderId="98" applyNumberFormat="0" applyFill="0" applyAlignment="0" applyProtection="0"/>
    <xf numFmtId="0" fontId="82" fillId="0" borderId="135" applyNumberFormat="0" applyFill="0" applyAlignment="0" applyProtection="0"/>
    <xf numFmtId="0" fontId="55" fillId="61" borderId="115" applyNumberFormat="0" applyFont="0" applyAlignment="0" applyProtection="0"/>
    <xf numFmtId="0" fontId="114" fillId="0" borderId="156" applyNumberFormat="0" applyFill="0" applyAlignment="0" applyProtection="0"/>
    <xf numFmtId="0" fontId="65" fillId="57" borderId="140" applyNumberFormat="0" applyAlignment="0" applyProtection="0"/>
    <xf numFmtId="0" fontId="114" fillId="0" borderId="117" applyNumberFormat="0" applyFill="0" applyAlignment="0" applyProtection="0"/>
    <xf numFmtId="211" fontId="226" fillId="57" borderId="103" applyNumberFormat="0" applyAlignment="0" applyProtection="0"/>
    <xf numFmtId="0" fontId="88" fillId="42" borderId="153" applyNumberForma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88" fillId="42" borderId="140" applyNumberFormat="0" applyAlignment="0" applyProtection="0"/>
    <xf numFmtId="0" fontId="114" fillId="0" borderId="131" applyNumberFormat="0" applyFill="0" applyAlignment="0" applyProtection="0"/>
    <xf numFmtId="0" fontId="47" fillId="61" borderId="115" applyNumberFormat="0" applyFont="0" applyAlignment="0" applyProtection="0"/>
    <xf numFmtId="0" fontId="182" fillId="57" borderId="153" applyNumberFormat="0" applyAlignment="0" applyProtection="0"/>
    <xf numFmtId="0" fontId="88" fillId="42" borderId="101" applyNumberFormat="0" applyAlignment="0" applyProtection="0"/>
    <xf numFmtId="0" fontId="88" fillId="42" borderId="140" applyNumberFormat="0" applyAlignment="0" applyProtection="0"/>
    <xf numFmtId="0" fontId="82" fillId="0" borderId="135" applyNumberFormat="0" applyFill="0" applyAlignment="0" applyProtection="0"/>
    <xf numFmtId="0" fontId="175" fillId="0" borderId="113" applyFill="0">
      <alignment horizontal="center"/>
      <protection locked="0"/>
    </xf>
    <xf numFmtId="0" fontId="55" fillId="61" borderId="129" applyNumberFormat="0" applyFont="0" applyAlignment="0" applyProtection="0"/>
    <xf numFmtId="0" fontId="226" fillId="57" borderId="85" applyNumberFormat="0" applyAlignment="0" applyProtection="0"/>
    <xf numFmtId="0" fontId="183" fillId="57" borderId="83" applyNumberFormat="0" applyAlignment="0" applyProtection="0"/>
    <xf numFmtId="0" fontId="212" fillId="42" borderId="83" applyNumberFormat="0" applyAlignment="0" applyProtection="0"/>
    <xf numFmtId="0" fontId="243" fillId="0" borderId="86" applyNumberFormat="0" applyFill="0" applyAlignment="0" applyProtection="0"/>
    <xf numFmtId="0" fontId="67" fillId="61" borderId="84" applyNumberFormat="0" applyFont="0" applyAlignment="0" applyProtection="0"/>
    <xf numFmtId="0" fontId="208" fillId="0" borderId="75" applyNumberFormat="0" applyFill="0" applyAlignment="0" applyProtection="0"/>
    <xf numFmtId="0" fontId="114" fillId="0" borderId="117" applyNumberFormat="0" applyFill="0" applyAlignment="0" applyProtection="0"/>
    <xf numFmtId="0" fontId="114" fillId="0" borderId="143" applyNumberFormat="0" applyFill="0" applyAlignment="0" applyProtection="0"/>
    <xf numFmtId="211" fontId="242" fillId="0" borderId="86" applyNumberFormat="0" applyFill="0" applyAlignment="0" applyProtection="0"/>
    <xf numFmtId="0" fontId="88" fillId="42" borderId="114" applyNumberFormat="0" applyAlignment="0" applyProtection="0"/>
    <xf numFmtId="211" fontId="48" fillId="61" borderId="129" applyNumberFormat="0" applyFont="0" applyAlignment="0" applyProtection="0"/>
    <xf numFmtId="211" fontId="242" fillId="0" borderId="104" applyNumberFormat="0" applyFill="0" applyAlignment="0" applyProtection="0"/>
    <xf numFmtId="211" fontId="242" fillId="0" borderId="86" applyNumberFormat="0" applyFill="0" applyAlignment="0" applyProtection="0"/>
    <xf numFmtId="0" fontId="13" fillId="61" borderId="154" applyNumberFormat="0" applyFont="0" applyAlignment="0" applyProtection="0"/>
    <xf numFmtId="0" fontId="47" fillId="61" borderId="102" applyNumberFormat="0" applyFont="0" applyAlignment="0" applyProtection="0"/>
    <xf numFmtId="0" fontId="47" fillId="61" borderId="129" applyNumberFormat="0" applyFont="0" applyAlignment="0" applyProtection="0"/>
    <xf numFmtId="0" fontId="242" fillId="0" borderId="131" applyNumberFormat="0" applyFill="0" applyAlignment="0" applyProtection="0"/>
    <xf numFmtId="0" fontId="226" fillId="57" borderId="85" applyNumberFormat="0" applyAlignment="0" applyProtection="0"/>
    <xf numFmtId="0" fontId="183" fillId="57" borderId="83" applyNumberFormat="0" applyAlignment="0" applyProtection="0"/>
    <xf numFmtId="0" fontId="212" fillId="42" borderId="83" applyNumberFormat="0" applyAlignment="0" applyProtection="0"/>
    <xf numFmtId="0" fontId="243" fillId="0" borderId="86" applyNumberFormat="0" applyFill="0" applyAlignment="0" applyProtection="0"/>
    <xf numFmtId="0" fontId="67" fillId="61" borderId="84" applyNumberFormat="0" applyFont="0" applyAlignment="0" applyProtection="0"/>
    <xf numFmtId="0" fontId="208" fillId="0" borderId="75" applyNumberFormat="0" applyFill="0" applyAlignment="0" applyProtection="0"/>
    <xf numFmtId="0" fontId="242" fillId="0" borderId="117" applyNumberFormat="0" applyFill="0" applyAlignment="0" applyProtection="0"/>
    <xf numFmtId="0" fontId="114" fillId="0" borderId="117" applyNumberFormat="0" applyFill="0" applyAlignment="0" applyProtection="0"/>
    <xf numFmtId="0" fontId="48" fillId="61" borderId="102" applyNumberFormat="0" applyFont="0" applyAlignment="0" applyProtection="0"/>
    <xf numFmtId="211" fontId="211" fillId="42" borderId="83" applyNumberFormat="0" applyAlignment="0" applyProtection="0"/>
    <xf numFmtId="0" fontId="82" fillId="0" borderId="111" applyNumberFormat="0" applyFill="0" applyAlignment="0" applyProtection="0"/>
    <xf numFmtId="0" fontId="82" fillId="0" borderId="111" applyNumberFormat="0" applyFill="0" applyAlignment="0" applyProtection="0"/>
    <xf numFmtId="0" fontId="55" fillId="61" borderId="141" applyNumberFormat="0" applyFont="0" applyAlignment="0" applyProtection="0"/>
    <xf numFmtId="0" fontId="55" fillId="61" borderId="115" applyNumberFormat="0" applyFont="0" applyAlignment="0" applyProtection="0"/>
    <xf numFmtId="0" fontId="55" fillId="61" borderId="141" applyNumberFormat="0" applyFont="0" applyAlignment="0" applyProtection="0"/>
    <xf numFmtId="211" fontId="48" fillId="61" borderId="84" applyNumberFormat="0" applyFont="0" applyAlignment="0" applyProtection="0"/>
    <xf numFmtId="0" fontId="47" fillId="61" borderId="129" applyNumberFormat="0" applyFont="0" applyAlignment="0" applyProtection="0"/>
    <xf numFmtId="0" fontId="55" fillId="61" borderId="115" applyNumberFormat="0" applyFont="0" applyAlignment="0" applyProtection="0"/>
    <xf numFmtId="211" fontId="211" fillId="42" borderId="101" applyNumberFormat="0" applyAlignment="0" applyProtection="0"/>
    <xf numFmtId="0" fontId="381" fillId="0" borderId="118" applyNumberFormat="0" applyFill="0" applyAlignment="0" applyProtection="0"/>
    <xf numFmtId="0" fontId="114" fillId="0" borderId="117" applyNumberFormat="0" applyFill="0" applyAlignment="0" applyProtection="0"/>
    <xf numFmtId="0" fontId="82" fillId="0" borderId="150" applyNumberFormat="0" applyFill="0" applyAlignment="0" applyProtection="0"/>
    <xf numFmtId="211" fontId="242" fillId="0" borderId="86" applyNumberFormat="0" applyFill="0" applyAlignment="0" applyProtection="0"/>
    <xf numFmtId="0" fontId="382" fillId="0" borderId="117" applyNumberFormat="0" applyFill="0" applyAlignment="0" applyProtection="0"/>
    <xf numFmtId="211" fontId="182" fillId="57" borderId="101" applyNumberFormat="0" applyAlignment="0" applyProtection="0"/>
    <xf numFmtId="0" fontId="88" fillId="42" borderId="114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65" fillId="57" borderId="128" applyNumberFormat="0" applyAlignment="0" applyProtection="0"/>
    <xf numFmtId="0" fontId="378" fillId="42" borderId="140" applyNumberFormat="0" applyAlignment="0" applyProtection="0"/>
    <xf numFmtId="0" fontId="88" fillId="42" borderId="140" applyNumberFormat="0" applyAlignment="0" applyProtection="0"/>
    <xf numFmtId="0" fontId="212" fillId="42" borderId="83" applyNumberFormat="0" applyAlignment="0" applyProtection="0"/>
    <xf numFmtId="0" fontId="212" fillId="42" borderId="83" applyNumberFormat="0" applyAlignment="0" applyProtection="0"/>
    <xf numFmtId="0" fontId="88" fillId="42" borderId="140" applyNumberFormat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211" fontId="211" fillId="42" borderId="101" applyNumberFormat="0" applyAlignment="0" applyProtection="0"/>
    <xf numFmtId="0" fontId="88" fillId="42" borderId="101" applyNumberFormat="0" applyAlignment="0" applyProtection="0"/>
    <xf numFmtId="211" fontId="207" fillId="0" borderId="91" applyNumberFormat="0" applyFill="0" applyAlignment="0" applyProtection="0"/>
    <xf numFmtId="0" fontId="114" fillId="0" borderId="104" applyNumberFormat="0" applyFill="0" applyAlignment="0" applyProtection="0"/>
    <xf numFmtId="0" fontId="65" fillId="57" borderId="128" applyNumberFormat="0" applyAlignment="0" applyProtection="0"/>
    <xf numFmtId="211" fontId="207" fillId="0" borderId="91" applyNumberFormat="0" applyFill="0" applyAlignment="0" applyProtection="0"/>
    <xf numFmtId="0" fontId="48" fillId="61" borderId="102" applyNumberFormat="0" applyFont="0" applyAlignment="0" applyProtection="0"/>
    <xf numFmtId="0" fontId="212" fillId="42" borderId="140" applyNumberFormat="0" applyAlignment="0" applyProtection="0"/>
    <xf numFmtId="211" fontId="242" fillId="0" borderId="143" applyNumberFormat="0" applyFill="0" applyAlignment="0" applyProtection="0"/>
    <xf numFmtId="211" fontId="242" fillId="0" borderId="104" applyNumberFormat="0" applyFill="0" applyAlignment="0" applyProtection="0"/>
    <xf numFmtId="0" fontId="48" fillId="61" borderId="154" applyNumberFormat="0" applyFont="0" applyAlignment="0" applyProtection="0"/>
    <xf numFmtId="0" fontId="114" fillId="0" borderId="131" applyNumberFormat="0" applyFill="0" applyAlignment="0" applyProtection="0"/>
    <xf numFmtId="0" fontId="55" fillId="61" borderId="115" applyNumberFormat="0" applyFont="0" applyAlignment="0" applyProtection="0"/>
    <xf numFmtId="0" fontId="82" fillId="0" borderId="111" applyNumberFormat="0" applyFill="0" applyAlignment="0" applyProtection="0"/>
    <xf numFmtId="0" fontId="208" fillId="0" borderId="122" applyNumberFormat="0" applyFill="0" applyAlignment="0" applyProtection="0"/>
    <xf numFmtId="211" fontId="242" fillId="0" borderId="104" applyNumberFormat="0" applyFill="0" applyAlignment="0" applyProtection="0"/>
    <xf numFmtId="0" fontId="47" fillId="61" borderId="102" applyNumberFormat="0" applyFont="0" applyAlignment="0" applyProtection="0"/>
    <xf numFmtId="211" fontId="242" fillId="0" borderId="104" applyNumberFormat="0" applyFill="0" applyAlignment="0" applyProtection="0"/>
    <xf numFmtId="211" fontId="183" fillId="57" borderId="128" applyNumberFormat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211" fontId="242" fillId="0" borderId="131" applyNumberFormat="0" applyFill="0" applyAlignment="0" applyProtection="0"/>
    <xf numFmtId="0" fontId="242" fillId="0" borderId="117" applyNumberFormat="0" applyFill="0" applyAlignment="0" applyProtection="0"/>
    <xf numFmtId="0" fontId="47" fillId="61" borderId="115" applyNumberFormat="0" applyFont="0" applyAlignment="0" applyProtection="0"/>
    <xf numFmtId="0" fontId="225" fillId="57" borderId="116" applyNumberFormat="0" applyAlignment="0" applyProtection="0"/>
    <xf numFmtId="0" fontId="211" fillId="42" borderId="140" applyNumberFormat="0" applyAlignment="0" applyProtection="0"/>
    <xf numFmtId="0" fontId="47" fillId="61" borderId="154" applyNumberFormat="0" applyFont="0" applyAlignment="0" applyProtection="0"/>
    <xf numFmtId="0" fontId="65" fillId="57" borderId="128" applyNumberFormat="0" applyAlignment="0" applyProtection="0"/>
    <xf numFmtId="0" fontId="367" fillId="57" borderId="128" applyNumberFormat="0" applyAlignment="0" applyProtection="0"/>
    <xf numFmtId="0" fontId="65" fillId="57" borderId="114" applyNumberFormat="0" applyAlignment="0" applyProtection="0"/>
    <xf numFmtId="211" fontId="183" fillId="57" borderId="128" applyNumberFormat="0" applyAlignment="0" applyProtection="0"/>
    <xf numFmtId="211" fontId="225" fillId="57" borderId="116" applyNumberFormat="0" applyAlignment="0" applyProtection="0"/>
    <xf numFmtId="0" fontId="295" fillId="0" borderId="111" applyNumberFormat="0" applyFill="0" applyAlignment="0" applyProtection="0">
      <alignment vertical="center"/>
    </xf>
    <xf numFmtId="0" fontId="55" fillId="61" borderId="102" applyNumberFormat="0" applyFont="0" applyAlignment="0" applyProtection="0"/>
    <xf numFmtId="0" fontId="211" fillId="42" borderId="101" applyNumberFormat="0" applyAlignment="0" applyProtection="0"/>
    <xf numFmtId="0" fontId="88" fillId="42" borderId="114" applyNumberFormat="0" applyAlignment="0" applyProtection="0"/>
    <xf numFmtId="0" fontId="88" fillId="42" borderId="101" applyNumberFormat="0" applyAlignment="0" applyProtection="0"/>
    <xf numFmtId="0" fontId="114" fillId="0" borderId="117" applyNumberFormat="0" applyFill="0" applyAlignment="0" applyProtection="0"/>
    <xf numFmtId="0" fontId="99" fillId="57" borderId="103" applyNumberFormat="0" applyAlignment="0" applyProtection="0"/>
    <xf numFmtId="0" fontId="211" fillId="42" borderId="140" applyNumberFormat="0" applyAlignment="0" applyProtection="0"/>
    <xf numFmtId="0" fontId="48" fillId="61" borderId="129" applyNumberFormat="0" applyFont="0" applyAlignment="0" applyProtection="0"/>
    <xf numFmtId="0" fontId="88" fillId="42" borderId="114" applyNumberFormat="0" applyAlignment="0" applyProtection="0"/>
    <xf numFmtId="0" fontId="88" fillId="42" borderId="128" applyNumberFormat="0" applyAlignment="0" applyProtection="0"/>
    <xf numFmtId="0" fontId="48" fillId="61" borderId="129" applyNumberFormat="0" applyFont="0" applyAlignment="0" applyProtection="0"/>
    <xf numFmtId="211" fontId="242" fillId="0" borderId="117" applyNumberFormat="0" applyFill="0" applyAlignment="0" applyProtection="0"/>
    <xf numFmtId="0" fontId="88" fillId="42" borderId="153" applyNumberFormat="0" applyAlignment="0" applyProtection="0"/>
    <xf numFmtId="0" fontId="88" fillId="42" borderId="101" applyNumberFormat="0" applyAlignment="0" applyProtection="0"/>
    <xf numFmtId="0" fontId="88" fillId="42" borderId="153" applyNumberFormat="0" applyAlignment="0" applyProtection="0"/>
    <xf numFmtId="0" fontId="47" fillId="61" borderId="115" applyNumberFormat="0" applyFont="0" applyAlignment="0" applyProtection="0"/>
    <xf numFmtId="211" fontId="182" fillId="57" borderId="128" applyNumberFormat="0" applyAlignment="0" applyProtection="0"/>
    <xf numFmtId="0" fontId="211" fillId="42" borderId="153" applyNumberFormat="0" applyAlignment="0" applyProtection="0"/>
    <xf numFmtId="0" fontId="55" fillId="61" borderId="141" applyNumberFormat="0" applyFont="0" applyAlignment="0" applyProtection="0"/>
    <xf numFmtId="0" fontId="55" fillId="61" borderId="115" applyNumberFormat="0" applyFont="0" applyAlignment="0" applyProtection="0"/>
    <xf numFmtId="211" fontId="48" fillId="61" borderId="102" applyNumberFormat="0" applyFont="0" applyAlignment="0" applyProtection="0"/>
    <xf numFmtId="0" fontId="55" fillId="61" borderId="154" applyNumberFormat="0" applyFont="0" applyAlignment="0" applyProtection="0"/>
    <xf numFmtId="0" fontId="207" fillId="0" borderId="111" applyNumberFormat="0" applyFill="0" applyAlignment="0" applyProtection="0"/>
    <xf numFmtId="211" fontId="225" fillId="57" borderId="142" applyNumberFormat="0" applyAlignment="0" applyProtection="0"/>
    <xf numFmtId="0" fontId="99" fillId="57" borderId="142" applyNumberFormat="0" applyAlignment="0" applyProtection="0"/>
    <xf numFmtId="211" fontId="225" fillId="57" borderId="142" applyNumberFormat="0" applyAlignment="0" applyProtection="0"/>
    <xf numFmtId="0" fontId="48" fillId="61" borderId="115" applyNumberFormat="0" applyFont="0" applyAlignment="0" applyProtection="0"/>
    <xf numFmtId="0" fontId="365" fillId="62" borderId="116" applyNumberFormat="0" applyAlignment="0" applyProtection="0"/>
    <xf numFmtId="211" fontId="242" fillId="0" borderId="143" applyNumberFormat="0" applyFill="0" applyAlignment="0" applyProtection="0"/>
    <xf numFmtId="211" fontId="48" fillId="61" borderId="115" applyNumberFormat="0" applyFont="0" applyAlignment="0" applyProtection="0"/>
    <xf numFmtId="0" fontId="65" fillId="57" borderId="153" applyNumberFormat="0" applyAlignment="0" applyProtection="0"/>
    <xf numFmtId="0" fontId="13" fillId="61" borderId="115" applyNumberFormat="0" applyFon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55" fillId="61" borderId="102" applyNumberFormat="0" applyFont="0" applyAlignment="0" applyProtection="0"/>
    <xf numFmtId="0" fontId="65" fillId="57" borderId="101" applyNumberFormat="0" applyAlignment="0" applyProtection="0"/>
    <xf numFmtId="0" fontId="114" fillId="0" borderId="117" applyNumberFormat="0" applyFill="0" applyAlignment="0" applyProtection="0"/>
    <xf numFmtId="0" fontId="47" fillId="61" borderId="102" applyNumberFormat="0" applyFont="0" applyAlignment="0" applyProtection="0"/>
    <xf numFmtId="0" fontId="381" fillId="0" borderId="156" applyNumberFormat="0" applyFill="0" applyAlignment="0" applyProtection="0"/>
    <xf numFmtId="0" fontId="211" fillId="42" borderId="114" applyNumberFormat="0" applyAlignment="0" applyProtection="0"/>
    <xf numFmtId="0" fontId="114" fillId="0" borderId="143" applyNumberFormat="0" applyFill="0" applyAlignment="0" applyProtection="0"/>
    <xf numFmtId="0" fontId="99" fillId="57" borderId="130" applyNumberFormat="0" applyAlignment="0" applyProtection="0"/>
    <xf numFmtId="0" fontId="47" fillId="61" borderId="154" applyNumberFormat="0" applyFont="0" applyAlignment="0" applyProtection="0"/>
    <xf numFmtId="211" fontId="225" fillId="57" borderId="116" applyNumberFormat="0" applyAlignment="0" applyProtection="0"/>
    <xf numFmtId="0" fontId="114" fillId="0" borderId="156" applyNumberFormat="0" applyFill="0" applyAlignment="0" applyProtection="0"/>
    <xf numFmtId="0" fontId="88" fillId="42" borderId="114" applyNumberFormat="0" applyAlignment="0" applyProtection="0"/>
    <xf numFmtId="0" fontId="65" fillId="57" borderId="114" applyNumberFormat="0" applyAlignment="0" applyProtection="0"/>
    <xf numFmtId="0" fontId="55" fillId="61" borderId="129" applyNumberFormat="0" applyFont="0" applyAlignment="0" applyProtection="0"/>
    <xf numFmtId="211" fontId="207" fillId="0" borderId="135" applyNumberFormat="0" applyFill="0" applyAlignment="0" applyProtection="0"/>
    <xf numFmtId="211" fontId="207" fillId="0" borderId="111" applyNumberFormat="0" applyFill="0" applyAlignment="0" applyProtection="0"/>
    <xf numFmtId="211" fontId="242" fillId="0" borderId="117" applyNumberFormat="0" applyFill="0" applyAlignment="0" applyProtection="0"/>
    <xf numFmtId="0" fontId="82" fillId="0" borderId="122" applyNumberFormat="0" applyFill="0" applyAlignment="0" applyProtection="0"/>
    <xf numFmtId="0" fontId="381" fillId="0" borderId="144" applyNumberFormat="0" applyFill="0" applyAlignment="0" applyProtection="0"/>
    <xf numFmtId="0" fontId="280" fillId="61" borderId="154" applyNumberFormat="0" applyFont="0" applyAlignment="0" applyProtection="0"/>
    <xf numFmtId="0" fontId="88" fillId="42" borderId="128" applyNumberFormat="0" applyAlignment="0" applyProtection="0"/>
    <xf numFmtId="0" fontId="114" fillId="0" borderId="131" applyNumberFormat="0" applyFill="0" applyAlignment="0" applyProtection="0"/>
    <xf numFmtId="211" fontId="48" fillId="61" borderId="129" applyNumberFormat="0" applyFont="0" applyAlignment="0" applyProtection="0"/>
    <xf numFmtId="0" fontId="114" fillId="0" borderId="117" applyNumberFormat="0" applyFill="0" applyAlignment="0" applyProtection="0"/>
    <xf numFmtId="0" fontId="55" fillId="61" borderId="141" applyNumberFormat="0" applyFont="0" applyAlignment="0" applyProtection="0"/>
    <xf numFmtId="0" fontId="114" fillId="0" borderId="117" applyNumberFormat="0" applyFill="0" applyAlignment="0" applyProtection="0"/>
    <xf numFmtId="0" fontId="65" fillId="57" borderId="114" applyNumberFormat="0" applyAlignment="0" applyProtection="0"/>
    <xf numFmtId="0" fontId="88" fillId="42" borderId="140" applyNumberFormat="0" applyAlignment="0" applyProtection="0"/>
    <xf numFmtId="211" fontId="182" fillId="57" borderId="128" applyNumberFormat="0" applyAlignment="0" applyProtection="0"/>
    <xf numFmtId="211" fontId="226" fillId="57" borderId="116" applyNumberFormat="0" applyAlignment="0" applyProtection="0"/>
    <xf numFmtId="0" fontId="65" fillId="57" borderId="153" applyNumberFormat="0" applyAlignment="0" applyProtection="0"/>
    <xf numFmtId="0" fontId="82" fillId="0" borderId="111" applyNumberFormat="0" applyFill="0" applyAlignment="0" applyProtection="0"/>
    <xf numFmtId="211" fontId="207" fillId="0" borderId="98" applyNumberFormat="0" applyFill="0" applyAlignment="0" applyProtection="0"/>
    <xf numFmtId="0" fontId="34" fillId="61" borderId="129" applyNumberFormat="0" applyFont="0" applyAlignment="0" applyProtection="0"/>
    <xf numFmtId="0" fontId="114" fillId="0" borderId="143" applyNumberFormat="0" applyFill="0" applyAlignment="0" applyProtection="0"/>
    <xf numFmtId="0" fontId="88" fillId="42" borderId="153" applyNumberFormat="0" applyAlignment="0" applyProtection="0"/>
    <xf numFmtId="0" fontId="207" fillId="0" borderId="150" applyNumberFormat="0" applyFill="0" applyAlignment="0" applyProtection="0"/>
    <xf numFmtId="211" fontId="182" fillId="57" borderId="101" applyNumberFormat="0" applyAlignment="0" applyProtection="0"/>
    <xf numFmtId="211" fontId="225" fillId="57" borderId="142" applyNumberFormat="0" applyAlignment="0" applyProtection="0"/>
    <xf numFmtId="211" fontId="207" fillId="0" borderId="150" applyNumberFormat="0" applyFill="0" applyAlignment="0" applyProtection="0"/>
    <xf numFmtId="0" fontId="88" fillId="42" borderId="114" applyNumberFormat="0" applyAlignment="0" applyProtection="0"/>
    <xf numFmtId="0" fontId="82" fillId="0" borderId="111" applyNumberFormat="0" applyFill="0" applyAlignment="0" applyProtection="0"/>
    <xf numFmtId="0" fontId="99" fillId="57" borderId="116" applyNumberFormat="0" applyAlignment="0" applyProtection="0"/>
    <xf numFmtId="0" fontId="88" fillId="42" borderId="114" applyNumberFormat="0" applyAlignment="0" applyProtection="0"/>
    <xf numFmtId="0" fontId="114" fillId="0" borderId="143" applyNumberFormat="0" applyFill="0" applyAlignment="0" applyProtection="0"/>
    <xf numFmtId="0" fontId="55" fillId="61" borderId="129" applyNumberFormat="0" applyFont="0" applyAlignment="0" applyProtection="0"/>
    <xf numFmtId="211" fontId="182" fillId="57" borderId="101" applyNumberFormat="0" applyAlignment="0" applyProtection="0"/>
    <xf numFmtId="0" fontId="88" fillId="42" borderId="153" applyNumberFormat="0" applyAlignment="0" applyProtection="0"/>
    <xf numFmtId="211" fontId="183" fillId="57" borderId="128" applyNumberFormat="0" applyAlignment="0" applyProtection="0"/>
    <xf numFmtId="0" fontId="55" fillId="61" borderId="129" applyNumberFormat="0" applyFont="0" applyAlignment="0" applyProtection="0"/>
    <xf numFmtId="0" fontId="88" fillId="42" borderId="128" applyNumberFormat="0" applyAlignment="0" applyProtection="0"/>
    <xf numFmtId="211" fontId="48" fillId="61" borderId="129" applyNumberFormat="0" applyFont="0" applyAlignment="0" applyProtection="0"/>
    <xf numFmtId="0" fontId="55" fillId="61" borderId="129" applyNumberFormat="0" applyFont="0" applyAlignment="0" applyProtection="0"/>
    <xf numFmtId="211" fontId="225" fillId="57" borderId="103" applyNumberFormat="0" applyAlignment="0" applyProtection="0"/>
    <xf numFmtId="0" fontId="88" fillId="42" borderId="140" applyNumberFormat="0" applyAlignment="0" applyProtection="0"/>
    <xf numFmtId="211" fontId="48" fillId="61" borderId="102" applyNumberFormat="0" applyFont="0" applyAlignment="0" applyProtection="0"/>
    <xf numFmtId="0" fontId="82" fillId="0" borderId="122" applyNumberFormat="0" applyFill="0" applyAlignment="0" applyProtection="0"/>
    <xf numFmtId="0" fontId="211" fillId="42" borderId="140" applyNumberFormat="0" applyAlignment="0" applyProtection="0"/>
    <xf numFmtId="0" fontId="114" fillId="0" borderId="156" applyNumberFormat="0" applyFill="0" applyAlignment="0" applyProtection="0"/>
    <xf numFmtId="0" fontId="82" fillId="0" borderId="150" applyNumberFormat="0" applyFill="0" applyAlignment="0" applyProtection="0"/>
    <xf numFmtId="211" fontId="207" fillId="0" borderId="111" applyNumberFormat="0" applyFill="0" applyAlignment="0" applyProtection="0"/>
    <xf numFmtId="0" fontId="88" fillId="42" borderId="114" applyNumberFormat="0" applyAlignment="0" applyProtection="0"/>
    <xf numFmtId="0" fontId="114" fillId="0" borderId="143" applyNumberFormat="0" applyFill="0" applyAlignment="0" applyProtection="0"/>
    <xf numFmtId="0" fontId="88" fillId="42" borderId="153" applyNumberFormat="0" applyAlignment="0" applyProtection="0"/>
    <xf numFmtId="0" fontId="82" fillId="0" borderId="150" applyNumberFormat="0" applyFill="0" applyAlignment="0" applyProtection="0"/>
    <xf numFmtId="0" fontId="65" fillId="57" borderId="140" applyNumberFormat="0" applyAlignment="0" applyProtection="0"/>
    <xf numFmtId="0" fontId="114" fillId="0" borderId="156" applyNumberFormat="0" applyFill="0" applyAlignment="0" applyProtection="0"/>
    <xf numFmtId="211" fontId="225" fillId="57" borderId="116" applyNumberFormat="0" applyAlignment="0" applyProtection="0"/>
    <xf numFmtId="0" fontId="82" fillId="0" borderId="135" applyNumberFormat="0" applyFill="0" applyAlignment="0" applyProtection="0"/>
    <xf numFmtId="49" fontId="63" fillId="0" borderId="121" applyNumberFormat="0" applyAlignment="0" applyProtection="0">
      <alignment horizontal="left" wrapText="1"/>
    </xf>
    <xf numFmtId="0" fontId="182" fillId="57" borderId="140" applyNumberFormat="0" applyAlignment="0" applyProtection="0"/>
    <xf numFmtId="0" fontId="114" fillId="0" borderId="117" applyNumberFormat="0" applyFill="0" applyAlignment="0" applyProtection="0"/>
    <xf numFmtId="0" fontId="114" fillId="0" borderId="131" applyNumberFormat="0" applyFill="0" applyAlignment="0" applyProtection="0"/>
    <xf numFmtId="211" fontId="242" fillId="0" borderId="131" applyNumberFormat="0" applyFill="0" applyAlignment="0" applyProtection="0"/>
    <xf numFmtId="0" fontId="114" fillId="0" borderId="143" applyNumberFormat="0" applyFill="0" applyAlignment="0" applyProtection="0"/>
    <xf numFmtId="211" fontId="207" fillId="0" borderId="111" applyNumberFormat="0" applyFill="0" applyAlignment="0" applyProtection="0"/>
    <xf numFmtId="0" fontId="242" fillId="0" borderId="117" applyNumberFormat="0" applyFill="0" applyAlignment="0" applyProtection="0"/>
    <xf numFmtId="0" fontId="48" fillId="61" borderId="115" applyNumberFormat="0" applyFont="0" applyAlignment="0" applyProtection="0"/>
    <xf numFmtId="211" fontId="183" fillId="57" borderId="128" applyNumberFormat="0" applyAlignment="0" applyProtection="0"/>
    <xf numFmtId="0" fontId="88" fillId="42" borderId="114" applyNumberFormat="0" applyAlignment="0" applyProtection="0"/>
    <xf numFmtId="0" fontId="65" fillId="57" borderId="114" applyNumberFormat="0" applyAlignment="0" applyProtection="0"/>
    <xf numFmtId="0" fontId="65" fillId="57" borderId="153" applyNumberFormat="0" applyAlignment="0" applyProtection="0"/>
    <xf numFmtId="0" fontId="114" fillId="0" borderId="156" applyNumberFormat="0" applyFill="0" applyAlignment="0" applyProtection="0"/>
    <xf numFmtId="211" fontId="225" fillId="57" borderId="142" applyNumberFormat="0" applyAlignment="0" applyProtection="0"/>
    <xf numFmtId="0" fontId="78" fillId="0" borderId="120">
      <alignment horizontal="left" vertical="center"/>
    </xf>
    <xf numFmtId="211" fontId="48" fillId="61" borderId="115" applyNumberFormat="0" applyFont="0" applyAlignment="0" applyProtection="0"/>
    <xf numFmtId="0" fontId="55" fillId="61" borderId="129" applyNumberFormat="0" applyFont="0" applyAlignment="0" applyProtection="0"/>
    <xf numFmtId="0" fontId="55" fillId="61" borderId="154" applyNumberFormat="0" applyFont="0" applyAlignment="0" applyProtection="0"/>
    <xf numFmtId="0" fontId="211" fillId="42" borderId="128" applyNumberFormat="0" applyAlignment="0" applyProtection="0"/>
    <xf numFmtId="211" fontId="207" fillId="0" borderId="135" applyNumberFormat="0" applyFill="0" applyAlignment="0" applyProtection="0"/>
    <xf numFmtId="0" fontId="34" fillId="61" borderId="154" applyNumberFormat="0" applyFont="0" applyAlignment="0" applyProtection="0"/>
    <xf numFmtId="0" fontId="114" fillId="0" borderId="117" applyNumberFormat="0" applyFill="0" applyAlignment="0" applyProtection="0"/>
    <xf numFmtId="0" fontId="381" fillId="0" borderId="144" applyNumberFormat="0" applyFill="0" applyAlignment="0" applyProtection="0"/>
    <xf numFmtId="0" fontId="381" fillId="0" borderId="118" applyNumberFormat="0" applyFill="0" applyAlignment="0" applyProtection="0"/>
    <xf numFmtId="211" fontId="225" fillId="57" borderId="142" applyNumberFormat="0" applyAlignment="0" applyProtection="0"/>
    <xf numFmtId="0" fontId="82" fillId="0" borderId="150" applyNumberFormat="0" applyFill="0" applyAlignment="0" applyProtection="0"/>
    <xf numFmtId="0" fontId="365" fillId="57" borderId="155" applyNumberFormat="0" applyAlignment="0" applyProtection="0"/>
    <xf numFmtId="0" fontId="47" fillId="61" borderId="115" applyNumberFormat="0" applyFont="0" applyAlignment="0" applyProtection="0"/>
    <xf numFmtId="0" fontId="48" fillId="61" borderId="141" applyNumberFormat="0" applyFont="0" applyAlignment="0" applyProtection="0"/>
    <xf numFmtId="211" fontId="242" fillId="0" borderId="143" applyNumberFormat="0" applyFill="0" applyAlignment="0" applyProtection="0"/>
    <xf numFmtId="0" fontId="65" fillId="57" borderId="153" applyNumberFormat="0" applyAlignment="0" applyProtection="0"/>
    <xf numFmtId="0" fontId="365" fillId="62" borderId="155" applyNumberFormat="0" applyAlignment="0" applyProtection="0"/>
    <xf numFmtId="0" fontId="88" fillId="42" borderId="114" applyNumberFormat="0" applyAlignment="0" applyProtection="0"/>
    <xf numFmtId="211" fontId="48" fillId="61" borderId="102" applyNumberFormat="0" applyFont="0" applyAlignment="0" applyProtection="0"/>
    <xf numFmtId="0" fontId="82" fillId="0" borderId="122" applyNumberFormat="0" applyFill="0" applyAlignment="0" applyProtection="0"/>
    <xf numFmtId="211" fontId="225" fillId="57" borderId="142" applyNumberFormat="0" applyAlignment="0" applyProtection="0"/>
    <xf numFmtId="211" fontId="225" fillId="57" borderId="116" applyNumberFormat="0" applyAlignment="0" applyProtection="0"/>
    <xf numFmtId="0" fontId="55" fillId="61" borderId="154" applyNumberFormat="0" applyFont="0" applyAlignment="0" applyProtection="0"/>
    <xf numFmtId="211" fontId="207" fillId="0" borderId="122" applyNumberFormat="0" applyFill="0" applyAlignment="0" applyProtection="0"/>
    <xf numFmtId="211" fontId="211" fillId="42" borderId="140" applyNumberFormat="0" applyAlignment="0" applyProtection="0"/>
    <xf numFmtId="0" fontId="211" fillId="42" borderId="114" applyNumberFormat="0" applyAlignment="0" applyProtection="0"/>
    <xf numFmtId="0" fontId="88" fillId="42" borderId="128" applyNumberFormat="0" applyAlignment="0" applyProtection="0"/>
    <xf numFmtId="0" fontId="65" fillId="57" borderId="153" applyNumberFormat="0" applyAlignment="0" applyProtection="0"/>
    <xf numFmtId="0" fontId="55" fillId="61" borderId="154" applyNumberFormat="0" applyFont="0" applyAlignment="0" applyProtection="0"/>
    <xf numFmtId="0" fontId="55" fillId="61" borderId="141" applyNumberFormat="0" applyFont="0" applyAlignment="0" applyProtection="0"/>
    <xf numFmtId="0" fontId="88" fillId="42" borderId="128" applyNumberFormat="0" applyAlignment="0" applyProtection="0"/>
    <xf numFmtId="0" fontId="381" fillId="0" borderId="157" applyNumberFormat="0" applyFill="0" applyAlignment="0" applyProtection="0"/>
    <xf numFmtId="0" fontId="114" fillId="0" borderId="117" applyNumberFormat="0" applyFill="0" applyAlignment="0" applyProtection="0"/>
    <xf numFmtId="0" fontId="99" fillId="57" borderId="142" applyNumberFormat="0" applyAlignment="0" applyProtection="0"/>
    <xf numFmtId="0" fontId="88" fillId="42" borderId="128" applyNumberFormat="0" applyAlignment="0" applyProtection="0"/>
    <xf numFmtId="0" fontId="114" fillId="0" borderId="131" applyNumberFormat="0" applyFill="0" applyAlignment="0" applyProtection="0"/>
    <xf numFmtId="0" fontId="381" fillId="0" borderId="132" applyNumberFormat="0" applyFill="0" applyAlignment="0" applyProtection="0"/>
    <xf numFmtId="211" fontId="48" fillId="61" borderId="129" applyNumberFormat="0" applyFont="0" applyAlignment="0" applyProtection="0"/>
    <xf numFmtId="211" fontId="211" fillId="42" borderId="101" applyNumberFormat="0" applyAlignment="0" applyProtection="0"/>
    <xf numFmtId="0" fontId="114" fillId="0" borderId="156" applyNumberFormat="0" applyFill="0" applyAlignment="0" applyProtection="0"/>
    <xf numFmtId="0" fontId="88" fillId="42" borderId="140" applyNumberFormat="0" applyAlignment="0" applyProtection="0"/>
    <xf numFmtId="211" fontId="211" fillId="42" borderId="114" applyNumberFormat="0" applyAlignment="0" applyProtection="0"/>
    <xf numFmtId="0" fontId="114" fillId="0" borderId="131" applyNumberFormat="0" applyFill="0" applyAlignment="0" applyProtection="0"/>
    <xf numFmtId="211" fontId="48" fillId="61" borderId="115" applyNumberFormat="0" applyFont="0" applyAlignment="0" applyProtection="0"/>
    <xf numFmtId="0" fontId="213" fillId="42" borderId="128" applyNumberFormat="0" applyAlignment="0" applyProtection="0"/>
    <xf numFmtId="211" fontId="212" fillId="42" borderId="140" applyNumberFormat="0" applyAlignment="0" applyProtection="0"/>
    <xf numFmtId="211" fontId="182" fillId="57" borderId="140" applyNumberFormat="0" applyAlignment="0" applyProtection="0"/>
    <xf numFmtId="0" fontId="47" fillId="61" borderId="129" applyNumberFormat="0" applyFont="0" applyAlignment="0" applyProtection="0"/>
    <xf numFmtId="0" fontId="114" fillId="0" borderId="156" applyNumberFormat="0" applyFill="0" applyAlignment="0" applyProtection="0"/>
    <xf numFmtId="0" fontId="48" fillId="61" borderId="154" applyNumberFormat="0" applyFont="0" applyAlignment="0" applyProtection="0"/>
    <xf numFmtId="211" fontId="182" fillId="57" borderId="114" applyNumberFormat="0" applyAlignment="0" applyProtection="0"/>
    <xf numFmtId="211" fontId="183" fillId="57" borderId="140" applyNumberFormat="0" applyAlignment="0" applyProtection="0"/>
    <xf numFmtId="0" fontId="47" fillId="61" borderId="129" applyNumberFormat="0" applyFont="0" applyAlignment="0" applyProtection="0"/>
    <xf numFmtId="0" fontId="114" fillId="0" borderId="131" applyNumberFormat="0" applyFill="0" applyAlignment="0" applyProtection="0"/>
    <xf numFmtId="0" fontId="55" fillId="61" borderId="115" applyNumberFormat="0" applyFont="0" applyAlignment="0" applyProtection="0"/>
    <xf numFmtId="0" fontId="55" fillId="61" borderId="141" applyNumberFormat="0" applyFont="0" applyAlignment="0" applyProtection="0"/>
    <xf numFmtId="0" fontId="242" fillId="0" borderId="117" applyNumberFormat="0" applyFill="0" applyAlignment="0" applyProtection="0"/>
    <xf numFmtId="211" fontId="182" fillId="57" borderId="140" applyNumberFormat="0" applyAlignment="0" applyProtection="0"/>
    <xf numFmtId="211" fontId="225" fillId="57" borderId="130" applyNumberFormat="0" applyAlignment="0" applyProtection="0"/>
    <xf numFmtId="0" fontId="211" fillId="42" borderId="140" applyNumberFormat="0" applyAlignment="0" applyProtection="0"/>
    <xf numFmtId="0" fontId="55" fillId="61" borderId="154" applyNumberFormat="0" applyFont="0" applyAlignment="0" applyProtection="0"/>
    <xf numFmtId="0" fontId="381" fillId="0" borderId="117" applyNumberFormat="0" applyFill="0" applyAlignment="0" applyProtection="0"/>
    <xf numFmtId="0" fontId="114" fillId="0" borderId="131" applyNumberFormat="0" applyFill="0" applyAlignment="0" applyProtection="0"/>
    <xf numFmtId="211" fontId="211" fillId="42" borderId="140" applyNumberFormat="0" applyAlignment="0" applyProtection="0"/>
    <xf numFmtId="0" fontId="55" fillId="61" borderId="141" applyNumberFormat="0" applyFont="0" applyAlignment="0" applyProtection="0"/>
    <xf numFmtId="211" fontId="225" fillId="57" borderId="142" applyNumberFormat="0" applyAlignment="0" applyProtection="0"/>
    <xf numFmtId="0" fontId="82" fillId="0" borderId="111" applyNumberFormat="0" applyFill="0" applyAlignment="0" applyProtection="0"/>
    <xf numFmtId="0" fontId="207" fillId="0" borderId="135" applyNumberFormat="0" applyFill="0" applyAlignment="0" applyProtection="0"/>
    <xf numFmtId="0" fontId="55" fillId="61" borderId="115" applyNumberFormat="0" applyFont="0" applyAlignment="0" applyProtection="0"/>
    <xf numFmtId="211" fontId="243" fillId="0" borderId="117" applyNumberFormat="0" applyFill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212" fillId="42" borderId="128" applyNumberFormat="0" applyAlignment="0" applyProtection="0"/>
    <xf numFmtId="0" fontId="114" fillId="0" borderId="117" applyNumberFormat="0" applyFill="0" applyAlignment="0" applyProtection="0"/>
    <xf numFmtId="0" fontId="82" fillId="0" borderId="111" applyNumberFormat="0" applyFill="0" applyAlignment="0" applyProtection="0"/>
    <xf numFmtId="0" fontId="65" fillId="57" borderId="153" applyNumberFormat="0" applyAlignment="0" applyProtection="0"/>
    <xf numFmtId="0" fontId="225" fillId="57" borderId="116" applyNumberFormat="0" applyAlignment="0" applyProtection="0"/>
    <xf numFmtId="0" fontId="243" fillId="0" borderId="156" applyNumberFormat="0" applyFill="0" applyAlignment="0" applyProtection="0"/>
    <xf numFmtId="211" fontId="48" fillId="61" borderId="115" applyNumberFormat="0" applyFont="0" applyAlignment="0" applyProtection="0"/>
    <xf numFmtId="0" fontId="226" fillId="57" borderId="103" applyNumberFormat="0" applyAlignment="0" applyProtection="0"/>
    <xf numFmtId="211" fontId="207" fillId="0" borderId="135" applyNumberFormat="0" applyFill="0" applyAlignment="0" applyProtection="0"/>
    <xf numFmtId="0" fontId="48" fillId="61" borderId="154" applyNumberFormat="0" applyFon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211" fontId="225" fillId="57" borderId="116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65" fillId="57" borderId="153" applyNumberFormat="0" applyAlignment="0" applyProtection="0"/>
    <xf numFmtId="0" fontId="367" fillId="62" borderId="114" applyNumberFormat="0" applyAlignment="0" applyProtection="0"/>
    <xf numFmtId="211" fontId="225" fillId="57" borderId="116" applyNumberFormat="0" applyAlignment="0" applyProtection="0"/>
    <xf numFmtId="0" fontId="114" fillId="0" borderId="131" applyNumberFormat="0" applyFill="0" applyAlignment="0" applyProtection="0"/>
    <xf numFmtId="0" fontId="114" fillId="0" borderId="143" applyNumberFormat="0" applyFill="0" applyAlignment="0" applyProtection="0"/>
    <xf numFmtId="0" fontId="242" fillId="0" borderId="156" applyNumberFormat="0" applyFill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65" fillId="57" borderId="101" applyNumberFormat="0" applyAlignment="0" applyProtection="0"/>
    <xf numFmtId="0" fontId="65" fillId="57" borderId="101" applyNumberFormat="0" applyAlignment="0" applyProtection="0"/>
    <xf numFmtId="0" fontId="47" fillId="61" borderId="154" applyNumberFormat="0" applyFont="0" applyAlignment="0" applyProtection="0"/>
    <xf numFmtId="0" fontId="114" fillId="0" borderId="156" applyNumberFormat="0" applyFill="0" applyAlignment="0" applyProtection="0"/>
    <xf numFmtId="0" fontId="82" fillId="0" borderId="135" applyNumberFormat="0" applyFill="0" applyAlignment="0" applyProtection="0"/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0" fontId="88" fillId="42" borderId="101" applyNumberFormat="0" applyAlignment="0" applyProtection="0"/>
    <xf numFmtId="0" fontId="48" fillId="61" borderId="102" applyNumberFormat="0" applyFont="0" applyAlignment="0" applyProtection="0"/>
    <xf numFmtId="0" fontId="48" fillId="61" borderId="102" applyNumberFormat="0" applyFont="0" applyAlignment="0" applyProtection="0"/>
    <xf numFmtId="0" fontId="48" fillId="61" borderId="102" applyNumberFormat="0" applyFont="0" applyAlignment="0" applyProtection="0"/>
    <xf numFmtId="0" fontId="55" fillId="61" borderId="102" applyNumberFormat="0" applyFont="0" applyAlignment="0" applyProtection="0"/>
    <xf numFmtId="0" fontId="48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211" fontId="207" fillId="0" borderId="122" applyNumberFormat="0" applyFill="0" applyAlignment="0" applyProtection="0"/>
    <xf numFmtId="0" fontId="114" fillId="0" borderId="156" applyNumberFormat="0" applyFill="0" applyAlignment="0" applyProtection="0"/>
    <xf numFmtId="211" fontId="208" fillId="0" borderId="122" applyNumberFormat="0" applyFill="0" applyAlignment="0" applyProtection="0"/>
    <xf numFmtId="0" fontId="114" fillId="0" borderId="143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242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377" fillId="60" borderId="101" applyNumberFormat="0" applyAlignment="0" applyProtection="0"/>
    <xf numFmtId="0" fontId="378" fillId="42" borderId="101" applyNumberFormat="0" applyAlignment="0" applyProtection="0"/>
    <xf numFmtId="0" fontId="382" fillId="0" borderId="104" applyNumberFormat="0" applyFill="0" applyAlignment="0" applyProtection="0"/>
    <xf numFmtId="0" fontId="382" fillId="0" borderId="104" applyNumberFormat="0" applyFill="0" applyAlignment="0" applyProtection="0"/>
    <xf numFmtId="0" fontId="382" fillId="0" borderId="104" applyNumberFormat="0" applyFill="0" applyAlignment="0" applyProtection="0"/>
    <xf numFmtId="0" fontId="55" fillId="61" borderId="115" applyNumberFormat="0" applyFont="0" applyAlignment="0" applyProtection="0"/>
    <xf numFmtId="0" fontId="13" fillId="61" borderId="102" applyNumberFormat="0" applyFont="0" applyAlignment="0" applyProtection="0"/>
    <xf numFmtId="0" fontId="65" fillId="57" borderId="140" applyNumberFormat="0" applyAlignment="0" applyProtection="0"/>
    <xf numFmtId="0" fontId="65" fillId="57" borderId="128" applyNumberFormat="0" applyAlignment="0" applyProtection="0"/>
    <xf numFmtId="0" fontId="88" fillId="42" borderId="101" applyNumberFormat="0" applyAlignment="0" applyProtection="0"/>
    <xf numFmtId="0" fontId="82" fillId="0" borderId="98" applyNumberFormat="0" applyFill="0" applyAlignment="0" applyProtection="0"/>
    <xf numFmtId="0" fontId="55" fillId="61" borderId="102" applyNumberFormat="0" applyFont="0" applyAlignment="0" applyProtection="0"/>
    <xf numFmtId="0" fontId="47" fillId="61" borderId="154" applyNumberFormat="0" applyFont="0" applyAlignment="0" applyProtection="0"/>
    <xf numFmtId="0" fontId="34" fillId="61" borderId="141" applyNumberFormat="0" applyFont="0" applyAlignment="0" applyProtection="0"/>
    <xf numFmtId="0" fontId="65" fillId="57" borderId="101" applyNumberFormat="0" applyAlignment="0" applyProtection="0"/>
    <xf numFmtId="0" fontId="65" fillId="57" borderId="101" applyNumberFormat="0" applyAlignment="0" applyProtection="0"/>
    <xf numFmtId="0" fontId="225" fillId="57" borderId="103" applyNumberFormat="0" applyAlignment="0" applyProtection="0"/>
    <xf numFmtId="0" fontId="99" fillId="57" borderId="103" applyNumberFormat="0" applyAlignment="0" applyProtection="0"/>
    <xf numFmtId="0" fontId="99" fillId="57" borderId="103" applyNumberFormat="0" applyAlignment="0" applyProtection="0"/>
    <xf numFmtId="0" fontId="47" fillId="61" borderId="129" applyNumberFormat="0" applyFont="0" applyAlignment="0" applyProtection="0"/>
    <xf numFmtId="0" fontId="382" fillId="0" borderId="131" applyNumberFormat="0" applyFill="0" applyAlignment="0" applyProtection="0"/>
    <xf numFmtId="0" fontId="82" fillId="0" borderId="122" applyNumberFormat="0" applyFill="0" applyAlignment="0" applyProtection="0"/>
    <xf numFmtId="0" fontId="114" fillId="0" borderId="131" applyNumberFormat="0" applyFill="0" applyAlignment="0" applyProtection="0"/>
    <xf numFmtId="0" fontId="55" fillId="61" borderId="154" applyNumberFormat="0" applyFont="0" applyAlignment="0" applyProtection="0"/>
    <xf numFmtId="0" fontId="211" fillId="42" borderId="153" applyNumberFormat="0" applyAlignment="0" applyProtection="0"/>
    <xf numFmtId="211" fontId="183" fillId="57" borderId="101" applyNumberFormat="0" applyAlignment="0" applyProtection="0"/>
    <xf numFmtId="211" fontId="182" fillId="57" borderId="101" applyNumberFormat="0" applyAlignment="0" applyProtection="0"/>
    <xf numFmtId="0" fontId="377" fillId="60" borderId="140" applyNumberFormat="0" applyAlignment="0" applyProtection="0"/>
    <xf numFmtId="0" fontId="88" fillId="42" borderId="128" applyNumberFormat="0" applyAlignment="0" applyProtection="0"/>
    <xf numFmtId="0" fontId="47" fillId="61" borderId="129" applyNumberFormat="0" applyFont="0" applyAlignment="0" applyProtection="0"/>
    <xf numFmtId="0" fontId="82" fillId="0" borderId="135" applyNumberFormat="0" applyFill="0" applyAlignment="0" applyProtection="0"/>
    <xf numFmtId="0" fontId="182" fillId="57" borderId="153" applyNumberFormat="0" applyAlignment="0" applyProtection="0"/>
    <xf numFmtId="0" fontId="99" fillId="57" borderId="130" applyNumberFormat="0" applyAlignment="0" applyProtection="0"/>
    <xf numFmtId="211" fontId="48" fillId="61" borderId="129" applyNumberFormat="0" applyFont="0" applyAlignment="0" applyProtection="0"/>
    <xf numFmtId="0" fontId="48" fillId="61" borderId="154" applyNumberFormat="0" applyFont="0" applyAlignment="0" applyProtection="0"/>
    <xf numFmtId="211" fontId="182" fillId="57" borderId="114" applyNumberFormat="0" applyAlignment="0" applyProtection="0"/>
    <xf numFmtId="0" fontId="65" fillId="57" borderId="128" applyNumberFormat="0" applyAlignment="0" applyProtection="0"/>
    <xf numFmtId="0" fontId="242" fillId="0" borderId="117" applyNumberFormat="0" applyFill="0" applyAlignment="0" applyProtection="0"/>
    <xf numFmtId="211" fontId="48" fillId="61" borderId="102" applyNumberFormat="0" applyFont="0" applyAlignment="0" applyProtection="0"/>
    <xf numFmtId="0" fontId="47" fillId="61" borderId="115" applyNumberFormat="0" applyFont="0" applyAlignment="0" applyProtection="0"/>
    <xf numFmtId="0" fontId="381" fillId="0" borderId="143" applyNumberFormat="0" applyFill="0" applyAlignment="0" applyProtection="0"/>
    <xf numFmtId="0" fontId="416" fillId="0" borderId="91" applyNumberFormat="0" applyFill="0" applyAlignment="0" applyProtection="0">
      <alignment vertical="center"/>
    </xf>
    <xf numFmtId="211" fontId="67" fillId="61" borderId="129" applyNumberFormat="0" applyFont="0" applyAlignment="0" applyProtection="0"/>
    <xf numFmtId="0" fontId="367" fillId="57" borderId="114" applyNumberFormat="0" applyAlignment="0" applyProtection="0"/>
    <xf numFmtId="0" fontId="114" fillId="0" borderId="131" applyNumberFormat="0" applyFill="0" applyAlignment="0" applyProtection="0"/>
    <xf numFmtId="0" fontId="114" fillId="0" borderId="143" applyNumberFormat="0" applyFill="0" applyAlignment="0" applyProtection="0"/>
    <xf numFmtId="0" fontId="99" fillId="57" borderId="142" applyNumberFormat="0" applyAlignment="0" applyProtection="0"/>
    <xf numFmtId="0" fontId="211" fillId="42" borderId="140" applyNumberFormat="0" applyAlignment="0" applyProtection="0"/>
    <xf numFmtId="0" fontId="55" fillId="61" borderId="141" applyNumberFormat="0" applyFont="0" applyAlignment="0" applyProtection="0"/>
    <xf numFmtId="0" fontId="99" fillId="57" borderId="116" applyNumberFormat="0" applyAlignment="0" applyProtection="0"/>
    <xf numFmtId="0" fontId="47" fillId="61" borderId="115" applyNumberFormat="0" applyFont="0" applyAlignment="0" applyProtection="0"/>
    <xf numFmtId="0" fontId="114" fillId="0" borderId="117" applyNumberFormat="0" applyFill="0" applyAlignment="0" applyProtection="0"/>
    <xf numFmtId="0" fontId="47" fillId="61" borderId="115" applyNumberFormat="0" applyFont="0" applyAlignment="0" applyProtection="0"/>
    <xf numFmtId="211" fontId="225" fillId="57" borderId="130" applyNumberFormat="0" applyAlignment="0" applyProtection="0"/>
    <xf numFmtId="0" fontId="213" fillId="42" borderId="140" applyNumberFormat="0" applyAlignment="0" applyProtection="0"/>
    <xf numFmtId="0" fontId="114" fillId="0" borderId="117" applyNumberFormat="0" applyFill="0" applyAlignment="0" applyProtection="0"/>
    <xf numFmtId="0" fontId="88" fillId="42" borderId="128" applyNumberFormat="0" applyAlignment="0" applyProtection="0"/>
    <xf numFmtId="0" fontId="114" fillId="0" borderId="131" applyNumberFormat="0" applyFill="0" applyAlignment="0" applyProtection="0"/>
    <xf numFmtId="211" fontId="242" fillId="0" borderId="104" applyNumberFormat="0" applyFill="0" applyAlignment="0" applyProtection="0"/>
    <xf numFmtId="0" fontId="13" fillId="61" borderId="141" applyNumberFormat="0" applyFont="0" applyAlignment="0" applyProtection="0"/>
    <xf numFmtId="211" fontId="207" fillId="0" borderId="135" applyNumberFormat="0" applyFill="0" applyAlignment="0" applyProtection="0"/>
    <xf numFmtId="0" fontId="55" fillId="61" borderId="115" applyNumberFormat="0" applyFont="0" applyAlignment="0" applyProtection="0"/>
    <xf numFmtId="0" fontId="114" fillId="0" borderId="104" applyNumberFormat="0" applyFill="0" applyAlignment="0" applyProtection="0"/>
    <xf numFmtId="0" fontId="182" fillId="57" borderId="114" applyNumberFormat="0" applyAlignment="0" applyProtection="0"/>
    <xf numFmtId="0" fontId="47" fillId="61" borderId="102" applyNumberFormat="0" applyFont="0" applyAlignment="0" applyProtection="0"/>
    <xf numFmtId="0" fontId="55" fillId="61" borderId="102" applyNumberFormat="0" applyFont="0" applyAlignment="0" applyProtection="0"/>
    <xf numFmtId="0" fontId="99" fillId="57" borderId="142" applyNumberForma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211" fillId="42" borderId="114" applyNumberFormat="0" applyAlignment="0" applyProtection="0"/>
    <xf numFmtId="211" fontId="225" fillId="57" borderId="103" applyNumberFormat="0" applyAlignment="0" applyProtection="0"/>
    <xf numFmtId="0" fontId="13" fillId="61" borderId="102" applyNumberFormat="0" applyFont="0" applyAlignment="0" applyProtection="0"/>
    <xf numFmtId="0" fontId="47" fillId="61" borderId="102" applyNumberFormat="0" applyFont="0" applyAlignment="0" applyProtection="0"/>
    <xf numFmtId="0" fontId="13" fillId="61" borderId="115" applyNumberFormat="0" applyFont="0" applyAlignment="0" applyProtection="0"/>
    <xf numFmtId="211" fontId="226" fillId="57" borderId="103" applyNumberFormat="0" applyAlignment="0" applyProtection="0"/>
    <xf numFmtId="0" fontId="368" fillId="57" borderId="128" applyNumberFormat="0" applyAlignment="0" applyProtection="0"/>
    <xf numFmtId="0" fontId="242" fillId="0" borderId="143" applyNumberFormat="0" applyFill="0" applyAlignment="0" applyProtection="0"/>
    <xf numFmtId="0" fontId="242" fillId="0" borderId="143" applyNumberFormat="0" applyFill="0" applyAlignment="0" applyProtection="0"/>
    <xf numFmtId="0" fontId="55" fillId="61" borderId="141" applyNumberFormat="0" applyFont="0" applyAlignment="0" applyProtection="0"/>
    <xf numFmtId="0" fontId="88" fillId="42" borderId="114" applyNumberFormat="0" applyAlignment="0" applyProtection="0"/>
    <xf numFmtId="211" fontId="211" fillId="42" borderId="128" applyNumberFormat="0" applyAlignment="0" applyProtection="0"/>
    <xf numFmtId="0" fontId="114" fillId="0" borderId="131" applyNumberFormat="0" applyFill="0" applyAlignment="0" applyProtection="0"/>
    <xf numFmtId="0" fontId="88" fillId="42" borderId="114" applyNumberFormat="0" applyAlignment="0" applyProtection="0"/>
    <xf numFmtId="211" fontId="225" fillId="57" borderId="103" applyNumberFormat="0" applyAlignment="0" applyProtection="0"/>
    <xf numFmtId="211" fontId="226" fillId="57" borderId="116" applyNumberFormat="0" applyAlignment="0" applyProtection="0"/>
    <xf numFmtId="211" fontId="207" fillId="0" borderId="150" applyNumberFormat="0" applyFill="0" applyAlignment="0" applyProtection="0"/>
    <xf numFmtId="0" fontId="65" fillId="57" borderId="114" applyNumberFormat="0" applyAlignment="0" applyProtection="0"/>
    <xf numFmtId="0" fontId="65" fillId="57" borderId="101" applyNumberFormat="0" applyAlignment="0" applyProtection="0"/>
    <xf numFmtId="0" fontId="88" fillId="42" borderId="128" applyNumberFormat="0" applyAlignment="0" applyProtection="0"/>
    <xf numFmtId="0" fontId="47" fillId="61" borderId="129" applyNumberFormat="0" applyFont="0" applyAlignment="0" applyProtection="0"/>
    <xf numFmtId="0" fontId="65" fillId="57" borderId="128" applyNumberFormat="0" applyAlignment="0" applyProtection="0"/>
    <xf numFmtId="0" fontId="207" fillId="0" borderId="135" applyNumberFormat="0" applyFill="0" applyAlignment="0" applyProtection="0"/>
    <xf numFmtId="0" fontId="88" fillId="42" borderId="140" applyNumberFormat="0" applyAlignment="0" applyProtection="0"/>
    <xf numFmtId="0" fontId="208" fillId="0" borderId="98" applyNumberFormat="0" applyFill="0" applyAlignment="0" applyProtection="0"/>
    <xf numFmtId="211" fontId="225" fillId="57" borderId="103" applyNumberFormat="0" applyAlignment="0" applyProtection="0"/>
    <xf numFmtId="0" fontId="65" fillId="57" borderId="128" applyNumberFormat="0" applyAlignment="0" applyProtection="0"/>
    <xf numFmtId="211" fontId="183" fillId="57" borderId="101" applyNumberFormat="0" applyAlignment="0" applyProtection="0"/>
    <xf numFmtId="0" fontId="65" fillId="57" borderId="128" applyNumberFormat="0" applyAlignment="0" applyProtection="0"/>
    <xf numFmtId="0" fontId="82" fillId="0" borderId="98" applyNumberFormat="0" applyFill="0" applyAlignment="0" applyProtection="0"/>
    <xf numFmtId="211" fontId="211" fillId="42" borderId="101" applyNumberFormat="0" applyAlignment="0" applyProtection="0"/>
    <xf numFmtId="211" fontId="212" fillId="42" borderId="128" applyNumberFormat="0" applyAlignment="0" applyProtection="0"/>
    <xf numFmtId="0" fontId="88" fillId="42" borderId="128" applyNumberFormat="0" applyAlignment="0" applyProtection="0"/>
    <xf numFmtId="0" fontId="114" fillId="0" borderId="143" applyNumberFormat="0" applyFill="0" applyAlignment="0" applyProtection="0"/>
    <xf numFmtId="0" fontId="47" fillId="61" borderId="154" applyNumberFormat="0" applyFont="0" applyAlignment="0" applyProtection="0"/>
    <xf numFmtId="0" fontId="47" fillId="61" borderId="102" applyNumberFormat="0" applyFont="0" applyAlignment="0" applyProtection="0"/>
    <xf numFmtId="0" fontId="13" fillId="61" borderId="129" applyNumberFormat="0" applyFont="0" applyAlignment="0" applyProtection="0"/>
    <xf numFmtId="0" fontId="242" fillId="0" borderId="104" applyNumberFormat="0" applyFill="0" applyAlignment="0" applyProtection="0"/>
    <xf numFmtId="211" fontId="225" fillId="57" borderId="142" applyNumberFormat="0" applyAlignment="0" applyProtection="0"/>
    <xf numFmtId="0" fontId="48" fillId="61" borderId="129" applyNumberFormat="0" applyFont="0" applyAlignment="0" applyProtection="0"/>
    <xf numFmtId="211" fontId="211" fillId="42" borderId="140" applyNumberFormat="0" applyAlignment="0" applyProtection="0"/>
    <xf numFmtId="0" fontId="88" fillId="42" borderId="128" applyNumberFormat="0" applyAlignment="0" applyProtection="0"/>
    <xf numFmtId="0" fontId="242" fillId="0" borderId="131" applyNumberFormat="0" applyFill="0" applyAlignment="0" applyProtection="0"/>
    <xf numFmtId="211" fontId="208" fillId="0" borderId="150" applyNumberFormat="0" applyFill="0" applyAlignment="0" applyProtection="0"/>
    <xf numFmtId="0" fontId="48" fillId="61" borderId="102" applyNumberFormat="0" applyFont="0" applyAlignment="0" applyProtection="0"/>
    <xf numFmtId="0" fontId="207" fillId="0" borderId="135" applyNumberFormat="0" applyFill="0" applyAlignment="0" applyProtection="0"/>
    <xf numFmtId="211" fontId="183" fillId="57" borderId="101" applyNumberFormat="0" applyAlignment="0" applyProtection="0"/>
    <xf numFmtId="0" fontId="226" fillId="57" borderId="116" applyNumberFormat="0" applyAlignment="0" applyProtection="0"/>
    <xf numFmtId="0" fontId="47" fillId="61" borderId="102" applyNumberFormat="0" applyFont="0" applyAlignment="0" applyProtection="0"/>
    <xf numFmtId="211" fontId="211" fillId="42" borderId="114" applyNumberFormat="0" applyAlignment="0" applyProtection="0"/>
    <xf numFmtId="0" fontId="82" fillId="0" borderId="135" applyNumberFormat="0" applyFill="0" applyAlignment="0" applyProtection="0"/>
    <xf numFmtId="0" fontId="82" fillId="0" borderId="135" applyNumberFormat="0" applyFill="0" applyAlignment="0" applyProtection="0"/>
    <xf numFmtId="211" fontId="182" fillId="57" borderId="101" applyNumberFormat="0" applyAlignment="0" applyProtection="0"/>
    <xf numFmtId="0" fontId="88" fillId="42" borderId="114" applyNumberFormat="0" applyAlignment="0" applyProtection="0"/>
    <xf numFmtId="0" fontId="88" fillId="42" borderId="140" applyNumberFormat="0" applyAlignment="0" applyProtection="0"/>
    <xf numFmtId="0" fontId="82" fillId="0" borderId="135" applyNumberFormat="0" applyFill="0" applyAlignment="0" applyProtection="0"/>
    <xf numFmtId="0" fontId="55" fillId="61" borderId="141" applyNumberFormat="0" applyFont="0" applyAlignment="0" applyProtection="0"/>
    <xf numFmtId="0" fontId="82" fillId="0" borderId="111" applyNumberFormat="0" applyFill="0" applyAlignment="0" applyProtection="0"/>
    <xf numFmtId="211" fontId="48" fillId="61" borderId="129" applyNumberFormat="0" applyFont="0" applyAlignment="0" applyProtection="0"/>
    <xf numFmtId="0" fontId="47" fillId="61" borderId="154" applyNumberFormat="0" applyFont="0" applyAlignment="0" applyProtection="0"/>
    <xf numFmtId="211" fontId="182" fillId="57" borderId="128" applyNumberFormat="0" applyAlignment="0" applyProtection="0"/>
    <xf numFmtId="211" fontId="182" fillId="57" borderId="128" applyNumberFormat="0" applyAlignment="0" applyProtection="0"/>
    <xf numFmtId="0" fontId="47" fillId="61" borderId="115" applyNumberFormat="0" applyFont="0" applyAlignment="0" applyProtection="0"/>
    <xf numFmtId="211" fontId="48" fillId="61" borderId="141" applyNumberFormat="0" applyFont="0" applyAlignment="0" applyProtection="0"/>
    <xf numFmtId="0" fontId="88" fillId="42" borderId="114" applyNumberFormat="0" applyAlignment="0" applyProtection="0"/>
    <xf numFmtId="0" fontId="55" fillId="61" borderId="141" applyNumberFormat="0" applyFont="0" applyAlignment="0" applyProtection="0"/>
    <xf numFmtId="0" fontId="211" fillId="42" borderId="128" applyNumberFormat="0" applyAlignment="0" applyProtection="0"/>
    <xf numFmtId="0" fontId="88" fillId="42" borderId="114" applyNumberFormat="0" applyAlignment="0" applyProtection="0"/>
    <xf numFmtId="0" fontId="88" fillId="42" borderId="140" applyNumberFormat="0" applyAlignment="0" applyProtection="0"/>
    <xf numFmtId="0" fontId="114" fillId="0" borderId="131" applyNumberFormat="0" applyFill="0" applyAlignment="0" applyProtection="0"/>
    <xf numFmtId="0" fontId="183" fillId="57" borderId="101" applyNumberFormat="0" applyAlignment="0" applyProtection="0"/>
    <xf numFmtId="0" fontId="243" fillId="0" borderId="156" applyNumberFormat="0" applyFill="0" applyAlignment="0" applyProtection="0"/>
    <xf numFmtId="211" fontId="207" fillId="0" borderId="150" applyNumberFormat="0" applyFill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211" fontId="211" fillId="42" borderId="128" applyNumberFormat="0" applyAlignment="0" applyProtection="0"/>
    <xf numFmtId="0" fontId="182" fillId="57" borderId="114" applyNumberFormat="0" applyAlignment="0" applyProtection="0"/>
    <xf numFmtId="0" fontId="114" fillId="0" borderId="131" applyNumberFormat="0" applyFill="0" applyAlignment="0" applyProtection="0"/>
    <xf numFmtId="211" fontId="242" fillId="0" borderId="131" applyNumberFormat="0" applyFill="0" applyAlignment="0" applyProtection="0"/>
    <xf numFmtId="0" fontId="367" fillId="62" borderId="114" applyNumberForma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365" fillId="57" borderId="130" applyNumberFormat="0" applyAlignment="0" applyProtection="0"/>
    <xf numFmtId="0" fontId="114" fillId="0" borderId="117" applyNumberFormat="0" applyFill="0" applyAlignment="0" applyProtection="0"/>
    <xf numFmtId="211" fontId="225" fillId="57" borderId="142" applyNumberFormat="0" applyAlignment="0" applyProtection="0"/>
    <xf numFmtId="0" fontId="55" fillId="61" borderId="141" applyNumberFormat="0" applyFont="0" applyAlignment="0" applyProtection="0"/>
    <xf numFmtId="0" fontId="389" fillId="0" borderId="111" applyNumberFormat="0" applyFill="0" applyAlignment="0" applyProtection="0"/>
    <xf numFmtId="0" fontId="48" fillId="61" borderId="115" applyNumberFormat="0" applyFont="0" applyAlignment="0" applyProtection="0"/>
    <xf numFmtId="211" fontId="242" fillId="0" borderId="143" applyNumberFormat="0" applyFill="0" applyAlignment="0" applyProtection="0"/>
    <xf numFmtId="0" fontId="47" fillId="61" borderId="154" applyNumberFormat="0" applyFont="0" applyAlignment="0" applyProtection="0"/>
    <xf numFmtId="211" fontId="211" fillId="42" borderId="128" applyNumberFormat="0" applyAlignment="0" applyProtection="0"/>
    <xf numFmtId="211" fontId="242" fillId="0" borderId="143" applyNumberFormat="0" applyFill="0" applyAlignment="0" applyProtection="0"/>
    <xf numFmtId="0" fontId="211" fillId="42" borderId="153" applyNumberFormat="0" applyAlignment="0" applyProtection="0"/>
    <xf numFmtId="0" fontId="208" fillId="0" borderId="98" applyNumberFormat="0" applyFill="0" applyAlignment="0" applyProtection="0"/>
    <xf numFmtId="0" fontId="114" fillId="0" borderId="117" applyNumberFormat="0" applyFill="0" applyAlignment="0" applyProtection="0"/>
    <xf numFmtId="0" fontId="211" fillId="42" borderId="128" applyNumberFormat="0" applyAlignment="0" applyProtection="0"/>
    <xf numFmtId="0" fontId="47" fillId="61" borderId="129" applyNumberFormat="0" applyFont="0" applyAlignment="0" applyProtection="0"/>
    <xf numFmtId="0" fontId="47" fillId="61" borderId="154" applyNumberFormat="0" applyFont="0" applyAlignment="0" applyProtection="0"/>
    <xf numFmtId="0" fontId="88" fillId="42" borderId="140" applyNumberFormat="0" applyAlignment="0" applyProtection="0"/>
    <xf numFmtId="0" fontId="211" fillId="42" borderId="153" applyNumberFormat="0" applyAlignment="0" applyProtection="0"/>
    <xf numFmtId="0" fontId="211" fillId="42" borderId="128" applyNumberFormat="0" applyAlignment="0" applyProtection="0"/>
    <xf numFmtId="0" fontId="242" fillId="0" borderId="143" applyNumberFormat="0" applyFill="0" applyAlignment="0" applyProtection="0"/>
    <xf numFmtId="211" fontId="211" fillId="42" borderId="140" applyNumberFormat="0" applyAlignment="0" applyProtection="0"/>
    <xf numFmtId="211" fontId="182" fillId="57" borderId="114" applyNumberFormat="0" applyAlignment="0" applyProtection="0"/>
    <xf numFmtId="211" fontId="182" fillId="57" borderId="101" applyNumberFormat="0" applyAlignment="0" applyProtection="0"/>
    <xf numFmtId="0" fontId="114" fillId="0" borderId="143" applyNumberFormat="0" applyFill="0" applyAlignment="0" applyProtection="0"/>
    <xf numFmtId="0" fontId="55" fillId="61" borderId="115" applyNumberFormat="0" applyFont="0" applyAlignment="0" applyProtection="0"/>
    <xf numFmtId="211" fontId="225" fillId="57" borderId="116" applyNumberFormat="0" applyAlignment="0" applyProtection="0"/>
    <xf numFmtId="211" fontId="208" fillId="0" borderId="122" applyNumberFormat="0" applyFill="0" applyAlignment="0" applyProtection="0"/>
    <xf numFmtId="0" fontId="55" fillId="61" borderId="102" applyNumberFormat="0" applyFont="0" applyAlignment="0" applyProtection="0"/>
    <xf numFmtId="211" fontId="211" fillId="42" borderId="114" applyNumberFormat="0" applyAlignment="0" applyProtection="0"/>
    <xf numFmtId="0" fontId="242" fillId="0" borderId="143" applyNumberFormat="0" applyFill="0" applyAlignment="0" applyProtection="0"/>
    <xf numFmtId="211" fontId="182" fillId="57" borderId="101" applyNumberFormat="0" applyAlignment="0" applyProtection="0"/>
    <xf numFmtId="211" fontId="207" fillId="0" borderId="111" applyNumberFormat="0" applyFill="0" applyAlignment="0" applyProtection="0"/>
    <xf numFmtId="0" fontId="88" fillId="42" borderId="153" applyNumberFormat="0" applyAlignment="0" applyProtection="0"/>
    <xf numFmtId="0" fontId="377" fillId="60" borderId="114" applyNumberFormat="0" applyAlignment="0" applyProtection="0"/>
    <xf numFmtId="37" fontId="57" fillId="55" borderId="107" applyBorder="0">
      <alignment horizontal="left" vertical="center" indent="2"/>
    </xf>
    <xf numFmtId="0" fontId="242" fillId="0" borderId="143" applyNumberFormat="0" applyFill="0" applyAlignment="0" applyProtection="0"/>
    <xf numFmtId="211" fontId="48" fillId="61" borderId="102" applyNumberFormat="0" applyFont="0" applyAlignment="0" applyProtection="0"/>
    <xf numFmtId="211" fontId="207" fillId="0" borderId="98" applyNumberFormat="0" applyFill="0" applyAlignment="0" applyProtection="0"/>
    <xf numFmtId="0" fontId="211" fillId="42" borderId="153" applyNumberFormat="0" applyAlignment="0" applyProtection="0"/>
    <xf numFmtId="211" fontId="211" fillId="42" borderId="114" applyNumberFormat="0" applyAlignment="0" applyProtection="0"/>
    <xf numFmtId="0" fontId="99" fillId="57" borderId="130" applyNumberFormat="0" applyAlignment="0" applyProtection="0"/>
    <xf numFmtId="211" fontId="67" fillId="61" borderId="115" applyNumberFormat="0" applyFont="0" applyAlignment="0" applyProtection="0"/>
    <xf numFmtId="0" fontId="225" fillId="57" borderId="103" applyNumberFormat="0" applyAlignment="0" applyProtection="0"/>
    <xf numFmtId="0" fontId="280" fillId="61" borderId="115" applyNumberFormat="0" applyFont="0" applyAlignment="0" applyProtection="0"/>
    <xf numFmtId="0" fontId="225" fillId="57" borderId="103" applyNumberFormat="0" applyAlignment="0" applyProtection="0"/>
    <xf numFmtId="0" fontId="65" fillId="57" borderId="101" applyNumberFormat="0" applyAlignment="0" applyProtection="0"/>
    <xf numFmtId="0" fontId="377" fillId="60" borderId="140" applyNumberFormat="0" applyAlignment="0" applyProtection="0"/>
    <xf numFmtId="0" fontId="183" fillId="57" borderId="101" applyNumberFormat="0" applyAlignment="0" applyProtection="0"/>
    <xf numFmtId="0" fontId="114" fillId="0" borderId="156" applyNumberFormat="0" applyFill="0" applyAlignment="0" applyProtection="0"/>
    <xf numFmtId="0" fontId="65" fillId="57" borderId="153" applyNumberFormat="0" applyAlignment="0" applyProtection="0"/>
    <xf numFmtId="0" fontId="365" fillId="57" borderId="142" applyNumberFormat="0" applyAlignment="0" applyProtection="0"/>
    <xf numFmtId="0" fontId="88" fillId="42" borderId="140" applyNumberFormat="0" applyAlignment="0" applyProtection="0"/>
    <xf numFmtId="211" fontId="242" fillId="0" borderId="104" applyNumberFormat="0" applyFill="0" applyAlignment="0" applyProtection="0"/>
    <xf numFmtId="0" fontId="47" fillId="61" borderId="102" applyNumberFormat="0" applyFont="0" applyAlignment="0" applyProtection="0"/>
    <xf numFmtId="211" fontId="182" fillId="57" borderId="140" applyNumberFormat="0" applyAlignment="0" applyProtection="0"/>
    <xf numFmtId="0" fontId="211" fillId="42" borderId="114" applyNumberFormat="0" applyAlignment="0" applyProtection="0"/>
    <xf numFmtId="0" fontId="55" fillId="61" borderId="129" applyNumberFormat="0" applyFont="0" applyAlignment="0" applyProtection="0"/>
    <xf numFmtId="0" fontId="99" fillId="57" borderId="116" applyNumberFormat="0" applyAlignment="0" applyProtection="0"/>
    <xf numFmtId="0" fontId="47" fillId="61" borderId="129" applyNumberFormat="0" applyFont="0" applyAlignment="0" applyProtection="0"/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114" fillId="0" borderId="143" applyNumberFormat="0" applyFill="0" applyAlignment="0" applyProtection="0"/>
    <xf numFmtId="211" fontId="225" fillId="57" borderId="116" applyNumberFormat="0" applyAlignment="0" applyProtection="0"/>
    <xf numFmtId="0" fontId="114" fillId="0" borderId="143" applyNumberFormat="0" applyFill="0" applyAlignment="0" applyProtection="0"/>
    <xf numFmtId="211" fontId="182" fillId="57" borderId="140" applyNumberFormat="0" applyAlignment="0" applyProtection="0"/>
    <xf numFmtId="211" fontId="225" fillId="57" borderId="103" applyNumberFormat="0" applyAlignment="0" applyProtection="0"/>
    <xf numFmtId="0" fontId="48" fillId="61" borderId="154" applyNumberFormat="0" applyFont="0" applyAlignment="0" applyProtection="0"/>
    <xf numFmtId="0" fontId="65" fillId="57" borderId="128" applyNumberFormat="0" applyAlignment="0" applyProtection="0"/>
    <xf numFmtId="211" fontId="211" fillId="42" borderId="140" applyNumberFormat="0" applyAlignment="0" applyProtection="0"/>
    <xf numFmtId="0" fontId="114" fillId="0" borderId="143" applyNumberFormat="0" applyFill="0" applyAlignment="0" applyProtection="0"/>
    <xf numFmtId="211" fontId="183" fillId="57" borderId="114" applyNumberFormat="0" applyAlignment="0" applyProtection="0"/>
    <xf numFmtId="211" fontId="183" fillId="57" borderId="140" applyNumberFormat="0" applyAlignment="0" applyProtection="0"/>
    <xf numFmtId="0" fontId="242" fillId="0" borderId="117" applyNumberFormat="0" applyFill="0" applyAlignment="0" applyProtection="0"/>
    <xf numFmtId="0" fontId="88" fillId="42" borderId="140" applyNumberFormat="0" applyAlignment="0" applyProtection="0"/>
    <xf numFmtId="0" fontId="47" fillId="61" borderId="115" applyNumberFormat="0" applyFont="0" applyAlignment="0" applyProtection="0"/>
    <xf numFmtId="0" fontId="367" fillId="57" borderId="153" applyNumberFormat="0" applyAlignment="0" applyProtection="0"/>
    <xf numFmtId="0" fontId="55" fillId="61" borderId="115" applyNumberFormat="0" applyFont="0" applyAlignment="0" applyProtection="0"/>
    <xf numFmtId="0" fontId="47" fillId="61" borderId="115" applyNumberFormat="0" applyFont="0" applyAlignment="0" applyProtection="0"/>
    <xf numFmtId="0" fontId="48" fillId="61" borderId="141" applyNumberFormat="0" applyFont="0" applyAlignment="0" applyProtection="0"/>
    <xf numFmtId="211" fontId="242" fillId="0" borderId="143" applyNumberFormat="0" applyFill="0" applyAlignment="0" applyProtection="0"/>
    <xf numFmtId="0" fontId="381" fillId="0" borderId="132" applyNumberFormat="0" applyFill="0" applyAlignment="0" applyProtection="0"/>
    <xf numFmtId="211" fontId="242" fillId="0" borderId="117" applyNumberFormat="0" applyFill="0" applyAlignment="0" applyProtection="0"/>
    <xf numFmtId="0" fontId="47" fillId="61" borderId="129" applyNumberFormat="0" applyFont="0" applyAlignment="0" applyProtection="0"/>
    <xf numFmtId="0" fontId="114" fillId="0" borderId="143" applyNumberFormat="0" applyFill="0" applyAlignment="0" applyProtection="0"/>
    <xf numFmtId="0" fontId="67" fillId="61" borderId="115" applyNumberFormat="0" applyFont="0" applyAlignment="0" applyProtection="0"/>
    <xf numFmtId="0" fontId="55" fillId="61" borderId="115" applyNumberFormat="0" applyFont="0" applyAlignment="0" applyProtection="0"/>
    <xf numFmtId="0" fontId="242" fillId="0" borderId="117" applyNumberFormat="0" applyFill="0" applyAlignment="0" applyProtection="0"/>
    <xf numFmtId="0" fontId="48" fillId="61" borderId="141" applyNumberFormat="0" applyFont="0" applyAlignment="0" applyProtection="0"/>
    <xf numFmtId="211" fontId="207" fillId="0" borderId="122" applyNumberFormat="0" applyFill="0" applyAlignment="0" applyProtection="0"/>
    <xf numFmtId="211" fontId="207" fillId="0" borderId="98" applyNumberFormat="0" applyFill="0" applyAlignment="0" applyProtection="0"/>
    <xf numFmtId="211" fontId="207" fillId="0" borderId="98" applyNumberFormat="0" applyFill="0" applyAlignment="0" applyProtection="0"/>
    <xf numFmtId="211" fontId="208" fillId="0" borderId="98" applyNumberFormat="0" applyFill="0" applyAlignment="0" applyProtection="0"/>
    <xf numFmtId="0" fontId="82" fillId="0" borderId="122" applyNumberFormat="0" applyFill="0" applyAlignment="0" applyProtection="0"/>
    <xf numFmtId="0" fontId="78" fillId="0" borderId="159">
      <alignment horizontal="left" vertical="center"/>
    </xf>
    <xf numFmtId="0" fontId="234" fillId="0" borderId="113">
      <alignment horizontal="center"/>
    </xf>
    <xf numFmtId="0" fontId="99" fillId="57" borderId="155" applyNumberFormat="0" applyAlignment="0" applyProtection="0"/>
    <xf numFmtId="211" fontId="48" fillId="61" borderId="141" applyNumberFormat="0" applyFont="0" applyAlignment="0" applyProtection="0"/>
    <xf numFmtId="0" fontId="55" fillId="61" borderId="129" applyNumberFormat="0" applyFont="0" applyAlignment="0" applyProtection="0"/>
    <xf numFmtId="0" fontId="114" fillId="0" borderId="156" applyNumberFormat="0" applyFill="0" applyAlignment="0" applyProtection="0"/>
    <xf numFmtId="211" fontId="207" fillId="0" borderId="150" applyNumberFormat="0" applyFill="0" applyAlignment="0" applyProtection="0"/>
    <xf numFmtId="0" fontId="82" fillId="0" borderId="98" applyNumberFormat="0" applyFill="0" applyAlignment="0" applyProtection="0"/>
    <xf numFmtId="211" fontId="226" fillId="57" borderId="142" applyNumberFormat="0" applyAlignment="0" applyProtection="0"/>
    <xf numFmtId="0" fontId="55" fillId="61" borderId="102" applyNumberFormat="0" applyFont="0" applyAlignment="0" applyProtection="0"/>
    <xf numFmtId="0" fontId="381" fillId="0" borderId="104" applyNumberFormat="0" applyFill="0" applyAlignment="0" applyProtection="0"/>
    <xf numFmtId="0" fontId="114" fillId="0" borderId="104" applyNumberFormat="0" applyFill="0" applyAlignment="0" applyProtection="0"/>
    <xf numFmtId="0" fontId="65" fillId="57" borderId="101" applyNumberFormat="0" applyAlignment="0" applyProtection="0"/>
    <xf numFmtId="0" fontId="55" fillId="61" borderId="102" applyNumberFormat="0" applyFont="0" applyAlignment="0" applyProtection="0"/>
    <xf numFmtId="211" fontId="242" fillId="0" borderId="104" applyNumberFormat="0" applyFill="0" applyAlignment="0" applyProtection="0"/>
    <xf numFmtId="211" fontId="207" fillId="0" borderId="111" applyNumberFormat="0" applyFill="0" applyAlignment="0" applyProtection="0"/>
    <xf numFmtId="0" fontId="47" fillId="61" borderId="102" applyNumberFormat="0" applyFont="0" applyAlignment="0" applyProtection="0"/>
    <xf numFmtId="211" fontId="207" fillId="0" borderId="150" applyNumberFormat="0" applyFill="0" applyAlignment="0" applyProtection="0"/>
    <xf numFmtId="0" fontId="114" fillId="0" borderId="131" applyNumberFormat="0" applyFill="0" applyAlignment="0" applyProtection="0"/>
    <xf numFmtId="0" fontId="34" fillId="61" borderId="115" applyNumberFormat="0" applyFont="0" applyAlignment="0" applyProtection="0"/>
    <xf numFmtId="0" fontId="242" fillId="0" borderId="131" applyNumberFormat="0" applyFill="0" applyAlignment="0" applyProtection="0"/>
    <xf numFmtId="211" fontId="242" fillId="0" borderId="143" applyNumberFormat="0" applyFill="0" applyAlignment="0" applyProtection="0"/>
    <xf numFmtId="0" fontId="65" fillId="57" borderId="140" applyNumberFormat="0" applyAlignment="0" applyProtection="0"/>
    <xf numFmtId="0" fontId="88" fillId="42" borderId="140" applyNumberFormat="0" applyAlignment="0" applyProtection="0"/>
    <xf numFmtId="0" fontId="378" fillId="42" borderId="114" applyNumberFormat="0" applyAlignment="0" applyProtection="0"/>
    <xf numFmtId="0" fontId="114" fillId="0" borderId="117" applyNumberFormat="0" applyFill="0" applyAlignment="0" applyProtection="0"/>
    <xf numFmtId="0" fontId="88" fillId="42" borderId="114" applyNumberFormat="0" applyAlignment="0" applyProtection="0"/>
    <xf numFmtId="211" fontId="242" fillId="0" borderId="117" applyNumberFormat="0" applyFill="0" applyAlignment="0" applyProtection="0"/>
    <xf numFmtId="0" fontId="88" fillId="42" borderId="140" applyNumberFormat="0" applyAlignment="0" applyProtection="0"/>
    <xf numFmtId="0" fontId="82" fillId="0" borderId="122" applyNumberFormat="0" applyFill="0" applyAlignment="0" applyProtection="0"/>
    <xf numFmtId="211" fontId="208" fillId="0" borderId="98" applyNumberFormat="0" applyFill="0" applyAlignment="0" applyProtection="0"/>
    <xf numFmtId="0" fontId="377" fillId="42" borderId="153" applyNumberFormat="0" applyAlignment="0" applyProtection="0"/>
    <xf numFmtId="211" fontId="207" fillId="0" borderId="122" applyNumberFormat="0" applyFill="0" applyAlignment="0" applyProtection="0"/>
    <xf numFmtId="0" fontId="243" fillId="0" borderId="104" applyNumberFormat="0" applyFill="0" applyAlignment="0" applyProtection="0"/>
    <xf numFmtId="211" fontId="208" fillId="0" borderId="98" applyNumberFormat="0" applyFill="0" applyAlignment="0" applyProtection="0"/>
    <xf numFmtId="0" fontId="242" fillId="0" borderId="156" applyNumberFormat="0" applyFill="0" applyAlignment="0" applyProtection="0"/>
    <xf numFmtId="211" fontId="182" fillId="57" borderId="128" applyNumberFormat="0" applyAlignment="0" applyProtection="0"/>
    <xf numFmtId="0" fontId="182" fillId="57" borderId="140" applyNumberFormat="0" applyAlignment="0" applyProtection="0"/>
    <xf numFmtId="0" fontId="211" fillId="42" borderId="128" applyNumberFormat="0" applyAlignment="0" applyProtection="0"/>
    <xf numFmtId="0" fontId="48" fillId="61" borderId="141" applyNumberFormat="0" applyFont="0" applyAlignment="0" applyProtection="0"/>
    <xf numFmtId="0" fontId="82" fillId="0" borderId="98" applyNumberFormat="0" applyFill="0" applyAlignment="0" applyProtection="0"/>
    <xf numFmtId="0" fontId="242" fillId="0" borderId="156" applyNumberFormat="0" applyFill="0" applyAlignment="0" applyProtection="0"/>
    <xf numFmtId="211" fontId="211" fillId="42" borderId="101" applyNumberFormat="0" applyAlignment="0" applyProtection="0"/>
    <xf numFmtId="211" fontId="225" fillId="57" borderId="103" applyNumberFormat="0" applyAlignment="0" applyProtection="0"/>
    <xf numFmtId="0" fontId="213" fillId="42" borderId="101" applyNumberFormat="0" applyAlignment="0" applyProtection="0"/>
    <xf numFmtId="211" fontId="183" fillId="57" borderId="114" applyNumberFormat="0" applyAlignment="0" applyProtection="0"/>
    <xf numFmtId="0" fontId="381" fillId="0" borderId="144" applyNumberFormat="0" applyFill="0" applyAlignment="0" applyProtection="0"/>
    <xf numFmtId="211" fontId="207" fillId="0" borderId="122" applyNumberFormat="0" applyFill="0" applyAlignment="0" applyProtection="0"/>
    <xf numFmtId="0" fontId="55" fillId="61" borderId="141" applyNumberFormat="0" applyFont="0" applyAlignment="0" applyProtection="0"/>
    <xf numFmtId="0" fontId="88" fillId="42" borderId="153" applyNumberFormat="0" applyAlignment="0" applyProtection="0"/>
    <xf numFmtId="211" fontId="225" fillId="57" borderId="130" applyNumberFormat="0" applyAlignment="0" applyProtection="0"/>
    <xf numFmtId="0" fontId="382" fillId="0" borderId="143" applyNumberFormat="0" applyFill="0" applyAlignment="0" applyProtection="0"/>
    <xf numFmtId="211" fontId="48" fillId="61" borderId="115" applyNumberFormat="0" applyFont="0" applyAlignment="0" applyProtection="0"/>
    <xf numFmtId="0" fontId="114" fillId="0" borderId="143" applyNumberFormat="0" applyFill="0" applyAlignment="0" applyProtection="0"/>
    <xf numFmtId="0" fontId="242" fillId="0" borderId="156" applyNumberFormat="0" applyFill="0" applyAlignment="0" applyProtection="0"/>
    <xf numFmtId="0" fontId="377" fillId="60" borderId="114" applyNumberFormat="0" applyAlignment="0" applyProtection="0"/>
    <xf numFmtId="0" fontId="82" fillId="0" borderId="111" applyNumberFormat="0" applyFill="0" applyAlignment="0" applyProtection="0"/>
    <xf numFmtId="0" fontId="368" fillId="57" borderId="153" applyNumberFormat="0" applyAlignment="0" applyProtection="0"/>
    <xf numFmtId="0" fontId="47" fillId="61" borderId="115" applyNumberFormat="0" applyFont="0" applyAlignment="0" applyProtection="0"/>
    <xf numFmtId="0" fontId="182" fillId="57" borderId="140" applyNumberFormat="0" applyAlignment="0" applyProtection="0"/>
    <xf numFmtId="211" fontId="48" fillId="61" borderId="141" applyNumberFormat="0" applyFont="0" applyAlignment="0" applyProtection="0"/>
    <xf numFmtId="0" fontId="82" fillId="0" borderId="111" applyNumberFormat="0" applyFill="0" applyAlignment="0" applyProtection="0"/>
    <xf numFmtId="211" fontId="207" fillId="0" borderId="98" applyNumberFormat="0" applyFill="0" applyAlignment="0" applyProtection="0"/>
    <xf numFmtId="211" fontId="207" fillId="0" borderId="98" applyNumberFormat="0" applyFill="0" applyAlignment="0" applyProtection="0"/>
    <xf numFmtId="211" fontId="207" fillId="0" borderId="98" applyNumberFormat="0" applyFill="0" applyAlignment="0" applyProtection="0"/>
    <xf numFmtId="0" fontId="367" fillId="57" borderId="128" applyNumberFormat="0" applyAlignment="0" applyProtection="0"/>
    <xf numFmtId="0" fontId="88" fillId="42" borderId="114" applyNumberFormat="0" applyAlignment="0" applyProtection="0"/>
    <xf numFmtId="0" fontId="114" fillId="0" borderId="156" applyNumberFormat="0" applyFill="0" applyAlignment="0" applyProtection="0"/>
    <xf numFmtId="211" fontId="242" fillId="0" borderId="104" applyNumberFormat="0" applyFill="0" applyAlignment="0" applyProtection="0"/>
    <xf numFmtId="0" fontId="48" fillId="61" borderId="154" applyNumberFormat="0" applyFont="0" applyAlignment="0" applyProtection="0"/>
    <xf numFmtId="211" fontId="211" fillId="42" borderId="140" applyNumberFormat="0" applyAlignment="0" applyProtection="0"/>
    <xf numFmtId="0" fontId="99" fillId="57" borderId="155" applyNumberFormat="0" applyAlignment="0" applyProtection="0"/>
    <xf numFmtId="211" fontId="211" fillId="42" borderId="114" applyNumberFormat="0" applyAlignment="0" applyProtection="0"/>
    <xf numFmtId="211" fontId="242" fillId="0" borderId="131" applyNumberFormat="0" applyFill="0" applyAlignment="0" applyProtection="0"/>
    <xf numFmtId="0" fontId="381" fillId="0" borderId="131" applyNumberFormat="0" applyFill="0" applyAlignment="0" applyProtection="0"/>
    <xf numFmtId="0" fontId="211" fillId="42" borderId="114" applyNumberFormat="0" applyAlignment="0" applyProtection="0"/>
    <xf numFmtId="0" fontId="65" fillId="57" borderId="114" applyNumberFormat="0" applyAlignment="0" applyProtection="0"/>
    <xf numFmtId="211" fontId="242" fillId="0" borderId="104" applyNumberFormat="0" applyFill="0" applyAlignment="0" applyProtection="0"/>
    <xf numFmtId="0" fontId="55" fillId="61" borderId="115" applyNumberFormat="0" applyFont="0" applyAlignment="0" applyProtection="0"/>
    <xf numFmtId="0" fontId="378" fillId="42" borderId="128" applyNumberFormat="0" applyAlignment="0" applyProtection="0"/>
    <xf numFmtId="0" fontId="47" fillId="61" borderId="129" applyNumberFormat="0" applyFont="0" applyAlignment="0" applyProtection="0"/>
    <xf numFmtId="211" fontId="182" fillId="57" borderId="140" applyNumberFormat="0" applyAlignment="0" applyProtection="0"/>
    <xf numFmtId="0" fontId="367" fillId="62" borderId="128" applyNumberFormat="0" applyAlignment="0" applyProtection="0"/>
    <xf numFmtId="0" fontId="114" fillId="0" borderId="143" applyNumberFormat="0" applyFill="0" applyAlignment="0" applyProtection="0"/>
    <xf numFmtId="211" fontId="48" fillId="61" borderId="129" applyNumberFormat="0" applyFont="0" applyAlignment="0" applyProtection="0"/>
    <xf numFmtId="0" fontId="207" fillId="0" borderId="122" applyNumberFormat="0" applyFill="0" applyAlignment="0" applyProtection="0"/>
    <xf numFmtId="0" fontId="55" fillId="61" borderId="141" applyNumberFormat="0" applyFont="0" applyAlignment="0" applyProtection="0"/>
    <xf numFmtId="211" fontId="182" fillId="57" borderId="140" applyNumberFormat="0" applyAlignment="0" applyProtection="0"/>
    <xf numFmtId="0" fontId="182" fillId="57" borderId="128" applyNumberFormat="0" applyAlignment="0" applyProtection="0"/>
    <xf numFmtId="0" fontId="48" fillId="61" borderId="154" applyNumberFormat="0" applyFont="0" applyAlignment="0" applyProtection="0"/>
    <xf numFmtId="0" fontId="242" fillId="0" borderId="117" applyNumberFormat="0" applyFill="0" applyAlignment="0" applyProtection="0"/>
    <xf numFmtId="0" fontId="280" fillId="61" borderId="115" applyNumberFormat="0" applyFont="0" applyAlignment="0" applyProtection="0"/>
    <xf numFmtId="0" fontId="226" fillId="57" borderId="116" applyNumberFormat="0" applyAlignment="0" applyProtection="0"/>
    <xf numFmtId="0" fontId="114" fillId="0" borderId="131" applyNumberFormat="0" applyFill="0" applyAlignment="0" applyProtection="0"/>
    <xf numFmtId="0" fontId="88" fillId="42" borderId="128" applyNumberFormat="0" applyAlignment="0" applyProtection="0"/>
    <xf numFmtId="0" fontId="242" fillId="0" borderId="156" applyNumberFormat="0" applyFill="0" applyAlignment="0" applyProtection="0"/>
    <xf numFmtId="0" fontId="114" fillId="0" borderId="131" applyNumberFormat="0" applyFill="0" applyAlignment="0" applyProtection="0"/>
    <xf numFmtId="211" fontId="242" fillId="0" borderId="131" applyNumberFormat="0" applyFill="0" applyAlignment="0" applyProtection="0"/>
    <xf numFmtId="211" fontId="226" fillId="57" borderId="103" applyNumberFormat="0" applyAlignment="0" applyProtection="0"/>
    <xf numFmtId="0" fontId="382" fillId="0" borderId="143" applyNumberFormat="0" applyFill="0" applyAlignment="0" applyProtection="0"/>
    <xf numFmtId="0" fontId="65" fillId="57" borderId="114" applyNumberFormat="0" applyAlignment="0" applyProtection="0"/>
    <xf numFmtId="211" fontId="48" fillId="61" borderId="102" applyNumberFormat="0" applyFont="0" applyAlignment="0" applyProtection="0"/>
    <xf numFmtId="0" fontId="48" fillId="61" borderId="154" applyNumberFormat="0" applyFont="0" applyAlignment="0" applyProtection="0"/>
    <xf numFmtId="211" fontId="182" fillId="57" borderId="101" applyNumberFormat="0" applyAlignment="0" applyProtection="0"/>
    <xf numFmtId="0" fontId="167" fillId="61" borderId="141" applyNumberFormat="0" applyFont="0" applyAlignment="0" applyProtection="0"/>
    <xf numFmtId="0" fontId="65" fillId="57" borderId="128" applyNumberFormat="0" applyAlignment="0" applyProtection="0"/>
    <xf numFmtId="0" fontId="114" fillId="0" borderId="143" applyNumberFormat="0" applyFill="0" applyAlignment="0" applyProtection="0"/>
    <xf numFmtId="0" fontId="88" fillId="42" borderId="114" applyNumberFormat="0" applyAlignment="0" applyProtection="0"/>
    <xf numFmtId="0" fontId="381" fillId="0" borderId="117" applyNumberFormat="0" applyFill="0" applyAlignment="0" applyProtection="0"/>
    <xf numFmtId="0" fontId="114" fillId="0" borderId="117" applyNumberFormat="0" applyFill="0" applyAlignment="0" applyProtection="0"/>
    <xf numFmtId="0" fontId="88" fillId="42" borderId="114" applyNumberFormat="0" applyAlignment="0" applyProtection="0"/>
    <xf numFmtId="0" fontId="13" fillId="61" borderId="129" applyNumberFormat="0" applyFont="0" applyAlignment="0" applyProtection="0"/>
    <xf numFmtId="0" fontId="242" fillId="0" borderId="156" applyNumberFormat="0" applyFill="0" applyAlignment="0" applyProtection="0"/>
    <xf numFmtId="211" fontId="225" fillId="57" borderId="130" applyNumberFormat="0" applyAlignment="0" applyProtection="0"/>
    <xf numFmtId="0" fontId="114" fillId="0" borderId="143" applyNumberFormat="0" applyFill="0" applyAlignment="0" applyProtection="0"/>
    <xf numFmtId="0" fontId="207" fillId="0" borderId="150" applyNumberFormat="0" applyFill="0" applyAlignment="0" applyProtection="0"/>
    <xf numFmtId="0" fontId="99" fillId="57" borderId="103" applyNumberFormat="0" applyAlignment="0" applyProtection="0"/>
    <xf numFmtId="0" fontId="366" fillId="57" borderId="130" applyNumberFormat="0" applyAlignment="0" applyProtection="0"/>
    <xf numFmtId="0" fontId="88" fillId="42" borderId="101" applyNumberForma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211" fontId="208" fillId="0" borderId="111" applyNumberFormat="0" applyFill="0" applyAlignment="0" applyProtection="0"/>
    <xf numFmtId="0" fontId="55" fillId="61" borderId="115" applyNumberFormat="0" applyFont="0" applyAlignment="0" applyProtection="0"/>
    <xf numFmtId="0" fontId="242" fillId="0" borderId="104" applyNumberFormat="0" applyFill="0" applyAlignment="0" applyProtection="0"/>
    <xf numFmtId="211" fontId="225" fillId="57" borderId="103" applyNumberFormat="0" applyAlignment="0" applyProtection="0"/>
    <xf numFmtId="0" fontId="242" fillId="0" borderId="104" applyNumberFormat="0" applyFill="0" applyAlignment="0" applyProtection="0"/>
    <xf numFmtId="211" fontId="182" fillId="57" borderId="101" applyNumberFormat="0" applyAlignment="0" applyProtection="0"/>
    <xf numFmtId="0" fontId="65" fillId="57" borderId="140" applyNumberFormat="0" applyAlignment="0" applyProtection="0"/>
    <xf numFmtId="0" fontId="114" fillId="0" borderId="156" applyNumberFormat="0" applyFill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55" fillId="61" borderId="141" applyNumberFormat="0" applyFont="0" applyAlignment="0" applyProtection="0"/>
    <xf numFmtId="211" fontId="207" fillId="0" borderId="98" applyNumberFormat="0" applyFill="0" applyAlignment="0" applyProtection="0"/>
    <xf numFmtId="0" fontId="78" fillId="0" borderId="146">
      <alignment horizontal="left" vertical="center"/>
    </xf>
    <xf numFmtId="211" fontId="182" fillId="57" borderId="128" applyNumberFormat="0" applyAlignment="0" applyProtection="0"/>
    <xf numFmtId="0" fontId="211" fillId="42" borderId="128" applyNumberFormat="0" applyAlignment="0" applyProtection="0"/>
    <xf numFmtId="0" fontId="47" fillId="61" borderId="154" applyNumberFormat="0" applyFont="0" applyAlignment="0" applyProtection="0"/>
    <xf numFmtId="0" fontId="377" fillId="42" borderId="114" applyNumberFormat="0" applyAlignment="0" applyProtection="0"/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211" fontId="67" fillId="61" borderId="115" applyNumberFormat="0" applyFont="0" applyAlignment="0" applyProtection="0"/>
    <xf numFmtId="0" fontId="114" fillId="0" borderId="143" applyNumberFormat="0" applyFill="0" applyAlignment="0" applyProtection="0"/>
    <xf numFmtId="0" fontId="114" fillId="0" borderId="131" applyNumberFormat="0" applyFill="0" applyAlignment="0" applyProtection="0"/>
    <xf numFmtId="0" fontId="88" fillId="42" borderId="153" applyNumberFormat="0" applyAlignment="0" applyProtection="0"/>
    <xf numFmtId="0" fontId="211" fillId="42" borderId="140" applyNumberFormat="0" applyAlignment="0" applyProtection="0"/>
    <xf numFmtId="211" fontId="211" fillId="42" borderId="140" applyNumberFormat="0" applyAlignment="0" applyProtection="0"/>
    <xf numFmtId="0" fontId="65" fillId="57" borderId="101" applyNumberFormat="0" applyAlignment="0" applyProtection="0"/>
    <xf numFmtId="0" fontId="88" fillId="42" borderId="153" applyNumberFormat="0" applyAlignment="0" applyProtection="0"/>
    <xf numFmtId="0" fontId="99" fillId="57" borderId="130" applyNumberFormat="0" applyAlignment="0" applyProtection="0"/>
    <xf numFmtId="0" fontId="88" fillId="42" borderId="128" applyNumberFormat="0" applyAlignment="0" applyProtection="0"/>
    <xf numFmtId="0" fontId="88" fillId="42" borderId="101" applyNumberFormat="0" applyAlignment="0" applyProtection="0"/>
    <xf numFmtId="211" fontId="207" fillId="0" borderId="122" applyNumberFormat="0" applyFill="0" applyAlignment="0" applyProtection="0"/>
    <xf numFmtId="211" fontId="211" fillId="42" borderId="140" applyNumberFormat="0" applyAlignment="0" applyProtection="0"/>
    <xf numFmtId="211" fontId="243" fillId="0" borderId="104" applyNumberFormat="0" applyFill="0" applyAlignment="0" applyProtection="0"/>
    <xf numFmtId="0" fontId="55" fillId="61" borderId="141" applyNumberFormat="0" applyFont="0" applyAlignment="0" applyProtection="0"/>
    <xf numFmtId="0" fontId="114" fillId="0" borderId="104" applyNumberFormat="0" applyFill="0" applyAlignment="0" applyProtection="0"/>
    <xf numFmtId="0" fontId="82" fillId="0" borderId="122" applyNumberFormat="0" applyFill="0" applyAlignment="0" applyProtection="0"/>
    <xf numFmtId="0" fontId="55" fillId="61" borderId="102" applyNumberFormat="0" applyFont="0" applyAlignment="0" applyProtection="0"/>
    <xf numFmtId="0" fontId="55" fillId="61" borderId="129" applyNumberFormat="0" applyFont="0" applyAlignment="0" applyProtection="0"/>
    <xf numFmtId="0" fontId="114" fillId="0" borderId="143" applyNumberFormat="0" applyFill="0" applyAlignment="0" applyProtection="0"/>
    <xf numFmtId="211" fontId="211" fillId="42" borderId="128" applyNumberFormat="0" applyAlignment="0" applyProtection="0"/>
    <xf numFmtId="0" fontId="382" fillId="0" borderId="117" applyNumberFormat="0" applyFill="0" applyAlignment="0" applyProtection="0"/>
    <xf numFmtId="0" fontId="88" fillId="42" borderId="101" applyNumberFormat="0" applyAlignment="0" applyProtection="0"/>
    <xf numFmtId="0" fontId="207" fillId="0" borderId="98" applyNumberFormat="0" applyFill="0" applyAlignment="0" applyProtection="0"/>
    <xf numFmtId="0" fontId="114" fillId="0" borderId="143" applyNumberFormat="0" applyFill="0" applyAlignment="0" applyProtection="0"/>
    <xf numFmtId="0" fontId="114" fillId="0" borderId="104" applyNumberFormat="0" applyFill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207" fillId="0" borderId="111" applyNumberFormat="0" applyFill="0" applyAlignment="0" applyProtection="0"/>
    <xf numFmtId="211" fontId="211" fillId="42" borderId="140" applyNumberFormat="0" applyAlignment="0" applyProtection="0"/>
    <xf numFmtId="0" fontId="82" fillId="0" borderId="135" applyNumberFormat="0" applyFill="0" applyAlignment="0" applyProtection="0"/>
    <xf numFmtId="0" fontId="47" fillId="61" borderId="129" applyNumberFormat="0" applyFont="0" applyAlignment="0" applyProtection="0"/>
    <xf numFmtId="0" fontId="82" fillId="0" borderId="98" applyNumberFormat="0" applyFill="0" applyAlignment="0" applyProtection="0"/>
    <xf numFmtId="0" fontId="47" fillId="61" borderId="129" applyNumberFormat="0" applyFont="0" applyAlignment="0" applyProtection="0"/>
    <xf numFmtId="0" fontId="226" fillId="57" borderId="116" applyNumberFormat="0" applyAlignment="0" applyProtection="0"/>
    <xf numFmtId="0" fontId="211" fillId="42" borderId="114" applyNumberFormat="0" applyAlignment="0" applyProtection="0"/>
    <xf numFmtId="0" fontId="209" fillId="0" borderId="98" applyNumberFormat="0" applyFill="0" applyAlignment="0" applyProtection="0"/>
    <xf numFmtId="0" fontId="55" fillId="61" borderId="102" applyNumberFormat="0" applyFont="0" applyAlignment="0" applyProtection="0"/>
    <xf numFmtId="0" fontId="99" fillId="57" borderId="103" applyNumberFormat="0" applyAlignment="0" applyProtection="0"/>
    <xf numFmtId="211" fontId="182" fillId="57" borderId="114" applyNumberFormat="0" applyAlignment="0" applyProtection="0"/>
    <xf numFmtId="0" fontId="114" fillId="0" borderId="104" applyNumberFormat="0" applyFill="0" applyAlignment="0" applyProtection="0"/>
    <xf numFmtId="0" fontId="243" fillId="0" borderId="143" applyNumberFormat="0" applyFill="0" applyAlignment="0" applyProtection="0"/>
    <xf numFmtId="0" fontId="277" fillId="0" borderId="100"/>
    <xf numFmtId="0" fontId="211" fillId="42" borderId="114" applyNumberFormat="0" applyAlignment="0" applyProtection="0"/>
    <xf numFmtId="0" fontId="55" fillId="61" borderId="102" applyNumberFormat="0" applyFont="0" applyAlignment="0" applyProtection="0"/>
    <xf numFmtId="211" fontId="182" fillId="57" borderId="101" applyNumberFormat="0" applyAlignment="0" applyProtection="0"/>
    <xf numFmtId="0" fontId="114" fillId="0" borderId="104" applyNumberFormat="0" applyFill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99" fillId="57" borderId="142" applyNumberFormat="0" applyAlignment="0" applyProtection="0"/>
    <xf numFmtId="211" fontId="225" fillId="57" borderId="116" applyNumberFormat="0" applyAlignment="0" applyProtection="0"/>
    <xf numFmtId="0" fontId="47" fillId="61" borderId="115" applyNumberFormat="0" applyFont="0" applyAlignment="0" applyProtection="0"/>
    <xf numFmtId="0" fontId="65" fillId="57" borderId="101" applyNumberFormat="0" applyAlignment="0" applyProtection="0"/>
    <xf numFmtId="0" fontId="242" fillId="0" borderId="143" applyNumberFormat="0" applyFill="0" applyAlignment="0" applyProtection="0"/>
    <xf numFmtId="0" fontId="208" fillId="0" borderId="135" applyNumberFormat="0" applyFill="0" applyAlignment="0" applyProtection="0"/>
    <xf numFmtId="211" fontId="182" fillId="57" borderId="128" applyNumberFormat="0" applyAlignment="0" applyProtection="0"/>
    <xf numFmtId="211" fontId="212" fillId="42" borderId="140" applyNumberFormat="0" applyAlignment="0" applyProtection="0"/>
    <xf numFmtId="0" fontId="88" fillId="42" borderId="101" applyNumberFormat="0" applyAlignment="0" applyProtection="0"/>
    <xf numFmtId="0" fontId="226" fillId="57" borderId="103" applyNumberFormat="0" applyAlignment="0" applyProtection="0"/>
    <xf numFmtId="0" fontId="242" fillId="0" borderId="143" applyNumberFormat="0" applyFill="0" applyAlignment="0" applyProtection="0"/>
    <xf numFmtId="0" fontId="381" fillId="0" borderId="144" applyNumberFormat="0" applyFill="0" applyAlignment="0" applyProtection="0"/>
    <xf numFmtId="0" fontId="99" fillId="57" borderId="142" applyNumberFormat="0" applyAlignment="0" applyProtection="0"/>
    <xf numFmtId="211" fontId="48" fillId="61" borderId="141" applyNumberFormat="0" applyFont="0" applyAlignment="0" applyProtection="0"/>
    <xf numFmtId="0" fontId="82" fillId="0" borderId="111" applyNumberFormat="0" applyFill="0" applyAlignment="0" applyProtection="0"/>
    <xf numFmtId="0" fontId="99" fillId="57" borderId="130" applyNumberFormat="0" applyAlignment="0" applyProtection="0"/>
    <xf numFmtId="0" fontId="114" fillId="0" borderId="143" applyNumberFormat="0" applyFill="0" applyAlignment="0" applyProtection="0"/>
    <xf numFmtId="211" fontId="242" fillId="0" borderId="131" applyNumberFormat="0" applyFill="0" applyAlignment="0" applyProtection="0"/>
    <xf numFmtId="0" fontId="82" fillId="0" borderId="135" applyNumberFormat="0" applyFill="0" applyAlignment="0" applyProtection="0"/>
    <xf numFmtId="211" fontId="242" fillId="0" borderId="143" applyNumberFormat="0" applyFill="0" applyAlignment="0" applyProtection="0"/>
    <xf numFmtId="0" fontId="47" fillId="61" borderId="154" applyNumberFormat="0" applyFont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211" fontId="207" fillId="0" borderId="122" applyNumberFormat="0" applyFill="0" applyAlignment="0" applyProtection="0"/>
    <xf numFmtId="211" fontId="212" fillId="42" borderId="114" applyNumberFormat="0" applyAlignment="0" applyProtection="0"/>
    <xf numFmtId="0" fontId="211" fillId="42" borderId="153" applyNumberFormat="0" applyAlignment="0" applyProtection="0"/>
    <xf numFmtId="0" fontId="65" fillId="57" borderId="114" applyNumberFormat="0" applyAlignment="0" applyProtection="0"/>
    <xf numFmtId="0" fontId="55" fillId="61" borderId="141" applyNumberFormat="0" applyFont="0" applyAlignment="0" applyProtection="0"/>
    <xf numFmtId="0" fontId="211" fillId="42" borderId="128" applyNumberFormat="0" applyAlignment="0" applyProtection="0"/>
    <xf numFmtId="211" fontId="208" fillId="0" borderId="122" applyNumberFormat="0" applyFill="0" applyAlignment="0" applyProtection="0"/>
    <xf numFmtId="0" fontId="55" fillId="61" borderId="115" applyNumberFormat="0" applyFont="0" applyAlignment="0" applyProtection="0"/>
    <xf numFmtId="0" fontId="243" fillId="0" borderId="104" applyNumberFormat="0" applyFill="0" applyAlignment="0" applyProtection="0"/>
    <xf numFmtId="0" fontId="82" fillId="0" borderId="111" applyNumberFormat="0" applyFill="0" applyAlignment="0" applyProtection="0"/>
    <xf numFmtId="0" fontId="88" fillId="42" borderId="128" applyNumberFormat="0" applyAlignment="0" applyProtection="0"/>
    <xf numFmtId="0" fontId="48" fillId="61" borderId="115" applyNumberFormat="0" applyFont="0" applyAlignment="0" applyProtection="0"/>
    <xf numFmtId="0" fontId="55" fillId="61" borderId="129" applyNumberFormat="0" applyFont="0" applyAlignment="0" applyProtection="0"/>
    <xf numFmtId="0" fontId="47" fillId="61" borderId="154" applyNumberFormat="0" applyFont="0" applyAlignment="0" applyProtection="0"/>
    <xf numFmtId="0" fontId="88" fillId="42" borderId="153" applyNumberFormat="0" applyAlignment="0" applyProtection="0"/>
    <xf numFmtId="0" fontId="82" fillId="0" borderId="150" applyNumberFormat="0" applyFill="0" applyAlignment="0" applyProtection="0"/>
    <xf numFmtId="0" fontId="48" fillId="61" borderId="115" applyNumberFormat="0" applyFont="0" applyAlignment="0" applyProtection="0"/>
    <xf numFmtId="211" fontId="243" fillId="0" borderId="131" applyNumberFormat="0" applyFill="0" applyAlignment="0" applyProtection="0"/>
    <xf numFmtId="0" fontId="55" fillId="61" borderId="141" applyNumberFormat="0" applyFont="0" applyAlignment="0" applyProtection="0"/>
    <xf numFmtId="0" fontId="55" fillId="61" borderId="115" applyNumberFormat="0" applyFont="0" applyAlignment="0" applyProtection="0"/>
    <xf numFmtId="211" fontId="243" fillId="0" borderId="143" applyNumberFormat="0" applyFill="0" applyAlignment="0" applyProtection="0"/>
    <xf numFmtId="211" fontId="208" fillId="0" borderId="111" applyNumberFormat="0" applyFill="0" applyAlignment="0" applyProtection="0"/>
    <xf numFmtId="211" fontId="48" fillId="61" borderId="141" applyNumberFormat="0" applyFont="0" applyAlignment="0" applyProtection="0"/>
    <xf numFmtId="0" fontId="55" fillId="61" borderId="115" applyNumberFormat="0" applyFont="0" applyAlignment="0" applyProtection="0"/>
    <xf numFmtId="0" fontId="47" fillId="61" borderId="115" applyNumberFormat="0" applyFont="0" applyAlignment="0" applyProtection="0"/>
    <xf numFmtId="43" fontId="32" fillId="0" borderId="0" applyFont="0" applyFill="0" applyBorder="0" applyAlignment="0" applyProtection="0"/>
    <xf numFmtId="211" fontId="208" fillId="0" borderId="111" applyNumberFormat="0" applyFill="0" applyAlignment="0" applyProtection="0"/>
    <xf numFmtId="211" fontId="67" fillId="61" borderId="102" applyNumberFormat="0" applyFont="0" applyAlignment="0" applyProtection="0"/>
    <xf numFmtId="211" fontId="211" fillId="42" borderId="101" applyNumberFormat="0" applyAlignment="0" applyProtection="0"/>
    <xf numFmtId="0" fontId="65" fillId="57" borderId="140" applyNumberFormat="0" applyAlignment="0" applyProtection="0"/>
    <xf numFmtId="0" fontId="88" fillId="42" borderId="153" applyNumberFormat="0" applyAlignment="0" applyProtection="0"/>
    <xf numFmtId="0" fontId="99" fillId="57" borderId="155" applyNumberFormat="0" applyAlignment="0" applyProtection="0"/>
    <xf numFmtId="211" fontId="225" fillId="57" borderId="116" applyNumberFormat="0" applyAlignment="0" applyProtection="0"/>
    <xf numFmtId="0" fontId="211" fillId="42" borderId="128" applyNumberFormat="0" applyAlignment="0" applyProtection="0"/>
    <xf numFmtId="0" fontId="65" fillId="57" borderId="101" applyNumberFormat="0" applyAlignment="0" applyProtection="0"/>
    <xf numFmtId="0" fontId="207" fillId="0" borderId="122" applyNumberFormat="0" applyFill="0" applyAlignment="0" applyProtection="0"/>
    <xf numFmtId="0" fontId="47" fillId="61" borderId="102" applyNumberFormat="0" applyFont="0" applyAlignment="0" applyProtection="0"/>
    <xf numFmtId="211" fontId="182" fillId="57" borderId="101" applyNumberFormat="0" applyAlignment="0" applyProtection="0"/>
    <xf numFmtId="211" fontId="67" fillId="61" borderId="102" applyNumberFormat="0" applyFont="0" applyAlignment="0" applyProtection="0"/>
    <xf numFmtId="0" fontId="377" fillId="60" borderId="128" applyNumberFormat="0" applyAlignment="0" applyProtection="0"/>
    <xf numFmtId="0" fontId="208" fillId="0" borderId="91" applyNumberFormat="0" applyFill="0" applyAlignment="0" applyProtection="0"/>
    <xf numFmtId="211" fontId="48" fillId="61" borderId="102" applyNumberFormat="0" applyFont="0" applyAlignment="0" applyProtection="0"/>
    <xf numFmtId="0" fontId="295" fillId="0" borderId="91" applyNumberFormat="0" applyFill="0" applyAlignment="0" applyProtection="0">
      <alignment vertical="center"/>
    </xf>
    <xf numFmtId="0" fontId="381" fillId="0" borderId="131" applyNumberFormat="0" applyFill="0" applyAlignment="0" applyProtection="0"/>
    <xf numFmtId="0" fontId="88" fillId="42" borderId="114" applyNumberFormat="0" applyAlignment="0" applyProtection="0"/>
    <xf numFmtId="0" fontId="99" fillId="57" borderId="116" applyNumberFormat="0" applyAlignment="0" applyProtection="0"/>
    <xf numFmtId="0" fontId="367" fillId="57" borderId="140" applyNumberFormat="0" applyAlignment="0" applyProtection="0"/>
    <xf numFmtId="0" fontId="47" fillId="61" borderId="129" applyNumberFormat="0" applyFont="0" applyAlignment="0" applyProtection="0"/>
    <xf numFmtId="211" fontId="207" fillId="0" borderId="122" applyNumberFormat="0" applyFill="0" applyAlignment="0" applyProtection="0"/>
    <xf numFmtId="211" fontId="243" fillId="0" borderId="143" applyNumberFormat="0" applyFill="0" applyAlignment="0" applyProtection="0"/>
    <xf numFmtId="0" fontId="55" fillId="61" borderId="154" applyNumberFormat="0" applyFont="0" applyAlignment="0" applyProtection="0"/>
    <xf numFmtId="0" fontId="167" fillId="61" borderId="129" applyNumberFormat="0" applyFont="0" applyAlignment="0" applyProtection="0"/>
    <xf numFmtId="211" fontId="207" fillId="0" borderId="135" applyNumberFormat="0" applyFill="0" applyAlignment="0" applyProtection="0"/>
    <xf numFmtId="0" fontId="114" fillId="0" borderId="143" applyNumberFormat="0" applyFill="0" applyAlignment="0" applyProtection="0"/>
    <xf numFmtId="0" fontId="242" fillId="0" borderId="143" applyNumberFormat="0" applyFill="0" applyAlignment="0" applyProtection="0"/>
    <xf numFmtId="211" fontId="207" fillId="0" borderId="98" applyNumberFormat="0" applyFill="0" applyAlignment="0" applyProtection="0"/>
    <xf numFmtId="0" fontId="114" fillId="0" borderId="117" applyNumberFormat="0" applyFill="0" applyAlignment="0" applyProtection="0"/>
    <xf numFmtId="0" fontId="55" fillId="61" borderId="141" applyNumberFormat="0" applyFont="0" applyAlignment="0" applyProtection="0"/>
    <xf numFmtId="0" fontId="162" fillId="0" borderId="112" applyNumberFormat="0" applyFill="0" applyProtection="0">
      <alignment horizontal="center"/>
    </xf>
    <xf numFmtId="211" fontId="225" fillId="57" borderId="142" applyNumberFormat="0" applyAlignment="0" applyProtection="0"/>
    <xf numFmtId="0" fontId="55" fillId="61" borderId="141" applyNumberFormat="0" applyFont="0" applyAlignment="0" applyProtection="0"/>
    <xf numFmtId="211" fontId="207" fillId="0" borderId="111" applyNumberFormat="0" applyFill="0" applyAlignment="0" applyProtection="0"/>
    <xf numFmtId="0" fontId="391" fillId="0" borderId="158" applyNumberFormat="0" applyFill="0" applyAlignment="0" applyProtection="0"/>
    <xf numFmtId="0" fontId="55" fillId="61" borderId="115" applyNumberFormat="0" applyFont="0" applyAlignment="0" applyProtection="0"/>
    <xf numFmtId="211" fontId="212" fillId="42" borderId="140" applyNumberFormat="0" applyAlignment="0" applyProtection="0"/>
    <xf numFmtId="0" fontId="88" fillId="42" borderId="114" applyNumberFormat="0" applyAlignment="0" applyProtection="0"/>
    <xf numFmtId="211" fontId="207" fillId="0" borderId="98" applyNumberFormat="0" applyFill="0" applyAlignment="0" applyProtection="0"/>
    <xf numFmtId="211" fontId="182" fillId="57" borderId="101" applyNumberFormat="0" applyAlignment="0" applyProtection="0"/>
    <xf numFmtId="0" fontId="82" fillId="0" borderId="111" applyNumberFormat="0" applyFill="0" applyAlignment="0" applyProtection="0"/>
    <xf numFmtId="0" fontId="47" fillId="61" borderId="115" applyNumberFormat="0" applyFont="0" applyAlignment="0" applyProtection="0"/>
    <xf numFmtId="211" fontId="243" fillId="0" borderId="104" applyNumberFormat="0" applyFill="0" applyAlignment="0" applyProtection="0"/>
    <xf numFmtId="211" fontId="183" fillId="57" borderId="101" applyNumberFormat="0" applyAlignment="0" applyProtection="0"/>
    <xf numFmtId="0" fontId="55" fillId="61" borderId="129" applyNumberFormat="0" applyFont="0" applyAlignment="0" applyProtection="0"/>
    <xf numFmtId="0" fontId="88" fillId="42" borderId="128" applyNumberFormat="0" applyAlignment="0" applyProtection="0"/>
    <xf numFmtId="0" fontId="55" fillId="61" borderId="115" applyNumberFormat="0" applyFont="0" applyAlignment="0" applyProtection="0"/>
    <xf numFmtId="211" fontId="207" fillId="0" borderId="98" applyNumberFormat="0" applyFill="0" applyAlignment="0" applyProtection="0"/>
    <xf numFmtId="211" fontId="208" fillId="0" borderId="135" applyNumberFormat="0" applyFill="0" applyAlignment="0" applyProtection="0"/>
    <xf numFmtId="0" fontId="114" fillId="0" borderId="143" applyNumberFormat="0" applyFill="0" applyAlignment="0" applyProtection="0"/>
    <xf numFmtId="211" fontId="207" fillId="0" borderId="135" applyNumberFormat="0" applyFill="0" applyAlignment="0" applyProtection="0"/>
    <xf numFmtId="211" fontId="183" fillId="57" borderId="101" applyNumberFormat="0" applyAlignment="0" applyProtection="0"/>
    <xf numFmtId="0" fontId="48" fillId="61" borderId="154" applyNumberFormat="0" applyFont="0" applyAlignment="0" applyProtection="0"/>
    <xf numFmtId="0" fontId="381" fillId="0" borderId="118" applyNumberFormat="0" applyFill="0" applyAlignment="0" applyProtection="0"/>
    <xf numFmtId="0" fontId="208" fillId="0" borderId="150" applyNumberFormat="0" applyFill="0" applyAlignment="0" applyProtection="0"/>
    <xf numFmtId="0" fontId="65" fillId="57" borderId="153" applyNumberFormat="0" applyAlignment="0" applyProtection="0"/>
    <xf numFmtId="0" fontId="88" fillId="42" borderId="128" applyNumberFormat="0" applyAlignment="0" applyProtection="0"/>
    <xf numFmtId="0" fontId="47" fillId="61" borderId="115" applyNumberFormat="0" applyFont="0" applyAlignment="0" applyProtection="0"/>
    <xf numFmtId="0" fontId="88" fillId="42" borderId="114" applyNumberFormat="0" applyAlignment="0" applyProtection="0"/>
    <xf numFmtId="0" fontId="114" fillId="0" borderId="143" applyNumberFormat="0" applyFill="0" applyAlignment="0" applyProtection="0"/>
    <xf numFmtId="211" fontId="182" fillId="57" borderId="140" applyNumberFormat="0" applyAlignment="0" applyProtection="0"/>
    <xf numFmtId="0" fontId="48" fillId="61" borderId="102" applyNumberFormat="0" applyFont="0" applyAlignment="0" applyProtection="0"/>
    <xf numFmtId="0" fontId="78" fillId="0" borderId="120">
      <alignment horizontal="left" vertical="center"/>
    </xf>
    <xf numFmtId="0" fontId="88" fillId="42" borderId="114" applyNumberFormat="0" applyAlignment="0" applyProtection="0"/>
    <xf numFmtId="0" fontId="47" fillId="61" borderId="154" applyNumberFormat="0" applyFont="0" applyAlignment="0" applyProtection="0"/>
    <xf numFmtId="211" fontId="48" fillId="61" borderId="102" applyNumberFormat="0" applyFont="0" applyAlignment="0" applyProtection="0"/>
    <xf numFmtId="0" fontId="184" fillId="57" borderId="140" applyNumberFormat="0" applyAlignment="0" applyProtection="0"/>
    <xf numFmtId="0" fontId="88" fillId="42" borderId="114" applyNumberFormat="0" applyAlignment="0" applyProtection="0"/>
    <xf numFmtId="0" fontId="211" fillId="42" borderId="101" applyNumberFormat="0" applyAlignment="0" applyProtection="0"/>
    <xf numFmtId="0" fontId="55" fillId="61" borderId="141" applyNumberFormat="0" applyFont="0" applyAlignment="0" applyProtection="0"/>
    <xf numFmtId="0" fontId="184" fillId="57" borderId="114" applyNumberFormat="0" applyAlignment="0" applyProtection="0"/>
    <xf numFmtId="0" fontId="382" fillId="0" borderId="143" applyNumberFormat="0" applyFill="0" applyAlignment="0" applyProtection="0"/>
    <xf numFmtId="211" fontId="207" fillId="0" borderId="98" applyNumberFormat="0" applyFill="0" applyAlignment="0" applyProtection="0"/>
    <xf numFmtId="0" fontId="114" fillId="0" borderId="117" applyNumberFormat="0" applyFill="0" applyAlignment="0" applyProtection="0"/>
    <xf numFmtId="211" fontId="207" fillId="0" borderId="111" applyNumberFormat="0" applyFill="0" applyAlignment="0" applyProtection="0"/>
    <xf numFmtId="0" fontId="114" fillId="0" borderId="156" applyNumberFormat="0" applyFill="0" applyAlignment="0" applyProtection="0"/>
    <xf numFmtId="211" fontId="182" fillId="57" borderId="101" applyNumberFormat="0" applyAlignment="0" applyProtection="0"/>
    <xf numFmtId="0" fontId="88" fillId="42" borderId="140" applyNumberFormat="0" applyAlignment="0" applyProtection="0"/>
    <xf numFmtId="0" fontId="65" fillId="57" borderId="140" applyNumberFormat="0" applyAlignment="0" applyProtection="0"/>
    <xf numFmtId="0" fontId="365" fillId="62" borderId="116" applyNumberFormat="0" applyAlignment="0" applyProtection="0"/>
    <xf numFmtId="0" fontId="211" fillId="42" borderId="140" applyNumberFormat="0" applyAlignment="0" applyProtection="0"/>
    <xf numFmtId="211" fontId="225" fillId="57" borderId="116" applyNumberFormat="0" applyAlignment="0" applyProtection="0"/>
    <xf numFmtId="211" fontId="225" fillId="57" borderId="103" applyNumberFormat="0" applyAlignment="0" applyProtection="0"/>
    <xf numFmtId="0" fontId="88" fillId="42" borderId="140" applyNumberFormat="0" applyAlignment="0" applyProtection="0"/>
    <xf numFmtId="0" fontId="47" fillId="61" borderId="102" applyNumberFormat="0" applyFont="0" applyAlignment="0" applyProtection="0"/>
    <xf numFmtId="211" fontId="211" fillId="42" borderId="101" applyNumberFormat="0" applyAlignment="0" applyProtection="0"/>
    <xf numFmtId="0" fontId="88" fillId="42" borderId="114" applyNumberFormat="0" applyAlignment="0" applyProtection="0"/>
    <xf numFmtId="0" fontId="55" fillId="61" borderId="115" applyNumberFormat="0" applyFont="0" applyAlignment="0" applyProtection="0"/>
    <xf numFmtId="211" fontId="242" fillId="0" borderId="104" applyNumberFormat="0" applyFill="0" applyAlignment="0" applyProtection="0"/>
    <xf numFmtId="211" fontId="183" fillId="57" borderId="140" applyNumberFormat="0" applyAlignment="0" applyProtection="0"/>
    <xf numFmtId="0" fontId="211" fillId="42" borderId="140" applyNumberFormat="0" applyAlignment="0" applyProtection="0"/>
    <xf numFmtId="0" fontId="114" fillId="0" borderId="117" applyNumberFormat="0" applyFill="0" applyAlignment="0" applyProtection="0"/>
    <xf numFmtId="0" fontId="47" fillId="61" borderId="115" applyNumberFormat="0" applyFont="0" applyAlignment="0" applyProtection="0"/>
    <xf numFmtId="0" fontId="13" fillId="61" borderId="115" applyNumberFormat="0" applyFont="0" applyAlignment="0" applyProtection="0"/>
    <xf numFmtId="0" fontId="13" fillId="61" borderId="115" applyNumberFormat="0" applyFont="0" applyAlignment="0" applyProtection="0"/>
    <xf numFmtId="0" fontId="88" fillId="42" borderId="140" applyNumberFormat="0" applyAlignment="0" applyProtection="0"/>
    <xf numFmtId="0" fontId="114" fillId="0" borderId="143" applyNumberFormat="0" applyFill="0" applyAlignment="0" applyProtection="0"/>
    <xf numFmtId="211" fontId="242" fillId="0" borderId="104" applyNumberFormat="0" applyFill="0" applyAlignment="0" applyProtection="0"/>
    <xf numFmtId="0" fontId="55" fillId="61" borderId="141" applyNumberFormat="0" applyFont="0" applyAlignment="0" applyProtection="0"/>
    <xf numFmtId="211" fontId="211" fillId="42" borderId="140" applyNumberFormat="0" applyAlignment="0" applyProtection="0"/>
    <xf numFmtId="0" fontId="182" fillId="57" borderId="153" applyNumberFormat="0" applyAlignment="0" applyProtection="0"/>
    <xf numFmtId="0" fontId="114" fillId="0" borderId="131" applyNumberFormat="0" applyFill="0" applyAlignment="0" applyProtection="0"/>
    <xf numFmtId="0" fontId="114" fillId="0" borderId="156" applyNumberFormat="0" applyFill="0" applyAlignment="0" applyProtection="0"/>
    <xf numFmtId="0" fontId="55" fillId="61" borderId="141" applyNumberFormat="0" applyFont="0" applyAlignment="0" applyProtection="0"/>
    <xf numFmtId="211" fontId="48" fillId="61" borderId="115" applyNumberFormat="0" applyFont="0" applyAlignment="0" applyProtection="0"/>
    <xf numFmtId="0" fontId="88" fillId="42" borderId="101" applyNumberFormat="0" applyAlignment="0" applyProtection="0"/>
    <xf numFmtId="0" fontId="47" fillId="61" borderId="154" applyNumberFormat="0" applyFont="0" applyAlignment="0" applyProtection="0"/>
    <xf numFmtId="0" fontId="55" fillId="61" borderId="115" applyNumberFormat="0" applyFont="0" applyAlignment="0" applyProtection="0"/>
    <xf numFmtId="0" fontId="114" fillId="0" borderId="117" applyNumberFormat="0" applyFill="0" applyAlignment="0" applyProtection="0"/>
    <xf numFmtId="0" fontId="243" fillId="0" borderId="131" applyNumberFormat="0" applyFill="0" applyAlignment="0" applyProtection="0"/>
    <xf numFmtId="0" fontId="48" fillId="61" borderId="129" applyNumberFormat="0" applyFont="0" applyAlignment="0" applyProtection="0"/>
    <xf numFmtId="0" fontId="55" fillId="61" borderId="115" applyNumberFormat="0" applyFont="0" applyAlignment="0" applyProtection="0"/>
    <xf numFmtId="211" fontId="225" fillId="57" borderId="103" applyNumberFormat="0" applyAlignment="0" applyProtection="0"/>
    <xf numFmtId="211" fontId="211" fillId="42" borderId="101" applyNumberFormat="0" applyAlignment="0" applyProtection="0"/>
    <xf numFmtId="211" fontId="208" fillId="0" borderId="135" applyNumberFormat="0" applyFill="0" applyAlignment="0" applyProtection="0"/>
    <xf numFmtId="0" fontId="114" fillId="0" borderId="131" applyNumberFormat="0" applyFill="0" applyAlignment="0" applyProtection="0"/>
    <xf numFmtId="211" fontId="67" fillId="61" borderId="129" applyNumberFormat="0" applyFont="0" applyAlignment="0" applyProtection="0"/>
    <xf numFmtId="0" fontId="88" fillId="42" borderId="101" applyNumberFormat="0" applyAlignment="0" applyProtection="0"/>
    <xf numFmtId="0" fontId="242" fillId="0" borderId="156" applyNumberFormat="0" applyFill="0" applyAlignment="0" applyProtection="0"/>
    <xf numFmtId="211" fontId="226" fillId="57" borderId="103" applyNumberFormat="0" applyAlignment="0" applyProtection="0"/>
    <xf numFmtId="0" fontId="114" fillId="0" borderId="156" applyNumberFormat="0" applyFill="0" applyAlignment="0" applyProtection="0"/>
    <xf numFmtId="211" fontId="242" fillId="0" borderId="104" applyNumberFormat="0" applyFill="0" applyAlignment="0" applyProtection="0"/>
    <xf numFmtId="211" fontId="48" fillId="61" borderId="102" applyNumberFormat="0" applyFont="0" applyAlignment="0" applyProtection="0"/>
    <xf numFmtId="0" fontId="47" fillId="61" borderId="115" applyNumberFormat="0" applyFont="0" applyAlignment="0" applyProtection="0"/>
    <xf numFmtId="0" fontId="55" fillId="61" borderId="102" applyNumberFormat="0" applyFont="0" applyAlignment="0" applyProtection="0"/>
    <xf numFmtId="0" fontId="55" fillId="61" borderId="115" applyNumberFormat="0" applyFont="0" applyAlignment="0" applyProtection="0"/>
    <xf numFmtId="211" fontId="211" fillId="42" borderId="114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47" fillId="61" borderId="129" applyNumberFormat="0" applyFont="0" applyAlignment="0" applyProtection="0"/>
    <xf numFmtId="0" fontId="55" fillId="61" borderId="141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378" fillId="42" borderId="128" applyNumberForma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390" fillId="0" borderId="98" applyNumberFormat="0" applyFill="0" applyAlignment="0" applyProtection="0"/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114" fillId="0" borderId="104" applyNumberFormat="0" applyFill="0" applyAlignment="0" applyProtection="0"/>
    <xf numFmtId="0" fontId="47" fillId="61" borderId="102" applyNumberFormat="0" applyFont="0" applyAlignment="0" applyProtection="0"/>
    <xf numFmtId="0" fontId="88" fillId="42" borderId="101" applyNumberFormat="0" applyAlignment="0" applyProtection="0"/>
    <xf numFmtId="0" fontId="88" fillId="42" borderId="153" applyNumberFormat="0" applyAlignment="0" applyProtection="0"/>
    <xf numFmtId="0" fontId="55" fillId="61" borderId="102" applyNumberFormat="0" applyFont="0" applyAlignment="0" applyProtection="0"/>
    <xf numFmtId="0" fontId="55" fillId="61" borderId="129" applyNumberFormat="0" applyFont="0" applyAlignment="0" applyProtection="0"/>
    <xf numFmtId="0" fontId="65" fillId="57" borderId="101" applyNumberFormat="0" applyAlignment="0" applyProtection="0"/>
    <xf numFmtId="0" fontId="47" fillId="61" borderId="102" applyNumberFormat="0" applyFont="0" applyAlignment="0" applyProtection="0"/>
    <xf numFmtId="0" fontId="55" fillId="61" borderId="102" applyNumberFormat="0" applyFont="0" applyAlignment="0" applyProtection="0"/>
    <xf numFmtId="211" fontId="207" fillId="0" borderId="98" applyNumberFormat="0" applyFill="0" applyAlignment="0" applyProtection="0"/>
    <xf numFmtId="211" fontId="242" fillId="0" borderId="104" applyNumberFormat="0" applyFill="0" applyAlignment="0" applyProtection="0"/>
    <xf numFmtId="0" fontId="47" fillId="61" borderId="102" applyNumberFormat="0" applyFont="0" applyAlignment="0" applyProtection="0"/>
    <xf numFmtId="0" fontId="114" fillId="0" borderId="104" applyNumberFormat="0" applyFill="0" applyAlignment="0" applyProtection="0"/>
    <xf numFmtId="0" fontId="114" fillId="0" borderId="143" applyNumberFormat="0" applyFill="0" applyAlignment="0" applyProtection="0"/>
    <xf numFmtId="211" fontId="48" fillId="61" borderId="115" applyNumberFormat="0" applyFont="0" applyAlignment="0" applyProtection="0"/>
    <xf numFmtId="211" fontId="242" fillId="0" borderId="104" applyNumberFormat="0" applyFill="0" applyAlignment="0" applyProtection="0"/>
    <xf numFmtId="0" fontId="55" fillId="61" borderId="154" applyNumberFormat="0" applyFont="0" applyAlignment="0" applyProtection="0"/>
    <xf numFmtId="0" fontId="88" fillId="42" borderId="101" applyNumberFormat="0" applyAlignment="0" applyProtection="0"/>
    <xf numFmtId="0" fontId="243" fillId="0" borderId="143" applyNumberFormat="0" applyFill="0" applyAlignment="0" applyProtection="0"/>
    <xf numFmtId="0" fontId="381" fillId="0" borderId="105" applyNumberFormat="0" applyFill="0" applyAlignment="0" applyProtection="0"/>
    <xf numFmtId="0" fontId="182" fillId="57" borderId="101" applyNumberFormat="0" applyAlignment="0" applyProtection="0"/>
    <xf numFmtId="0" fontId="242" fillId="0" borderId="131" applyNumberFormat="0" applyFill="0" applyAlignment="0" applyProtection="0"/>
    <xf numFmtId="0" fontId="47" fillId="61" borderId="115" applyNumberFormat="0" applyFont="0" applyAlignment="0" applyProtection="0"/>
    <xf numFmtId="211" fontId="225" fillId="57" borderId="116" applyNumberFormat="0" applyAlignment="0" applyProtection="0"/>
    <xf numFmtId="0" fontId="88" fillId="42" borderId="128" applyNumberFormat="0" applyAlignment="0" applyProtection="0"/>
    <xf numFmtId="0" fontId="88" fillId="42" borderId="114" applyNumberFormat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48" fillId="61" borderId="115" applyNumberFormat="0" applyFont="0" applyAlignment="0" applyProtection="0"/>
    <xf numFmtId="0" fontId="82" fillId="0" borderId="135" applyNumberFormat="0" applyFill="0" applyAlignment="0" applyProtection="0"/>
    <xf numFmtId="0" fontId="378" fillId="42" borderId="140" applyNumberFormat="0" applyAlignment="0" applyProtection="0"/>
    <xf numFmtId="0" fontId="378" fillId="42" borderId="153" applyNumberFormat="0" applyAlignment="0" applyProtection="0"/>
    <xf numFmtId="211" fontId="225" fillId="57" borderId="103" applyNumberFormat="0" applyAlignment="0" applyProtection="0"/>
    <xf numFmtId="0" fontId="65" fillId="57" borderId="101" applyNumberFormat="0" applyAlignment="0" applyProtection="0"/>
    <xf numFmtId="0" fontId="242" fillId="0" borderId="143" applyNumberFormat="0" applyFill="0" applyAlignment="0" applyProtection="0"/>
    <xf numFmtId="211" fontId="48" fillId="61" borderId="102" applyNumberFormat="0" applyFont="0" applyAlignment="0" applyProtection="0"/>
    <xf numFmtId="0" fontId="114" fillId="0" borderId="156" applyNumberFormat="0" applyFill="0" applyAlignment="0" applyProtection="0"/>
    <xf numFmtId="211" fontId="211" fillId="42" borderId="101" applyNumberFormat="0" applyAlignment="0" applyProtection="0"/>
    <xf numFmtId="211" fontId="242" fillId="0" borderId="104" applyNumberFormat="0" applyFill="0" applyAlignment="0" applyProtection="0"/>
    <xf numFmtId="0" fontId="55" fillId="61" borderId="129" applyNumberFormat="0" applyFont="0" applyAlignment="0" applyProtection="0"/>
    <xf numFmtId="211" fontId="211" fillId="42" borderId="101" applyNumberFormat="0" applyAlignment="0" applyProtection="0"/>
    <xf numFmtId="211" fontId="211" fillId="42" borderId="101" applyNumberFormat="0" applyAlignment="0" applyProtection="0"/>
    <xf numFmtId="0" fontId="88" fillId="42" borderId="114" applyNumberFormat="0" applyAlignment="0" applyProtection="0"/>
    <xf numFmtId="0" fontId="242" fillId="0" borderId="156" applyNumberFormat="0" applyFill="0" applyAlignment="0" applyProtection="0"/>
    <xf numFmtId="211" fontId="242" fillId="0" borderId="131" applyNumberFormat="0" applyFill="0" applyAlignment="0" applyProtection="0"/>
    <xf numFmtId="211" fontId="211" fillId="42" borderId="101" applyNumberFormat="0" applyAlignment="0" applyProtection="0"/>
    <xf numFmtId="0" fontId="55" fillId="61" borderId="115" applyNumberFormat="0" applyFont="0" applyAlignment="0" applyProtection="0"/>
    <xf numFmtId="0" fontId="99" fillId="57" borderId="142" applyNumberFormat="0" applyAlignment="0" applyProtection="0"/>
    <xf numFmtId="0" fontId="47" fillId="61" borderId="115" applyNumberFormat="0" applyFont="0" applyAlignment="0" applyProtection="0"/>
    <xf numFmtId="0" fontId="65" fillId="57" borderId="140" applyNumberFormat="0" applyAlignment="0" applyProtection="0"/>
    <xf numFmtId="211" fontId="211" fillId="42" borderId="101" applyNumberFormat="0" applyAlignment="0" applyProtection="0"/>
    <xf numFmtId="0" fontId="88" fillId="42" borderId="140" applyNumberFormat="0" applyAlignment="0" applyProtection="0"/>
    <xf numFmtId="0" fontId="114" fillId="0" borderId="131" applyNumberFormat="0" applyFill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82" fillId="0" borderId="135" applyNumberFormat="0" applyFill="0" applyAlignment="0" applyProtection="0"/>
    <xf numFmtId="0" fontId="88" fillId="42" borderId="128" applyNumberFormat="0" applyAlignment="0" applyProtection="0"/>
    <xf numFmtId="0" fontId="211" fillId="42" borderId="114" applyNumberFormat="0" applyAlignment="0" applyProtection="0"/>
    <xf numFmtId="0" fontId="88" fillId="42" borderId="128" applyNumberFormat="0" applyAlignment="0" applyProtection="0"/>
    <xf numFmtId="0" fontId="48" fillId="61" borderId="129" applyNumberFormat="0" applyFont="0" applyAlignment="0" applyProtection="0"/>
    <xf numFmtId="211" fontId="225" fillId="57" borderId="116" applyNumberFormat="0" applyAlignment="0" applyProtection="0"/>
    <xf numFmtId="0" fontId="47" fillId="61" borderId="115" applyNumberFormat="0" applyFont="0" applyAlignment="0" applyProtection="0"/>
    <xf numFmtId="0" fontId="55" fillId="61" borderId="115" applyNumberFormat="0" applyFont="0" applyAlignment="0" applyProtection="0"/>
    <xf numFmtId="211" fontId="242" fillId="0" borderId="131" applyNumberFormat="0" applyFill="0" applyAlignment="0" applyProtection="0"/>
    <xf numFmtId="0" fontId="88" fillId="42" borderId="140" applyNumberFormat="0" applyAlignment="0" applyProtection="0"/>
    <xf numFmtId="0" fontId="55" fillId="61" borderId="141" applyNumberFormat="0" applyFont="0" applyAlignment="0" applyProtection="0"/>
    <xf numFmtId="211" fontId="225" fillId="57" borderId="103" applyNumberFormat="0" applyAlignment="0" applyProtection="0"/>
    <xf numFmtId="0" fontId="211" fillId="42" borderId="140" applyNumberFormat="0" applyAlignment="0" applyProtection="0"/>
    <xf numFmtId="0" fontId="242" fillId="0" borderId="117" applyNumberFormat="0" applyFill="0" applyAlignment="0" applyProtection="0"/>
    <xf numFmtId="0" fontId="114" fillId="0" borderId="117" applyNumberFormat="0" applyFill="0" applyAlignment="0" applyProtection="0"/>
    <xf numFmtId="0" fontId="88" fillId="42" borderId="114" applyNumberFormat="0" applyAlignment="0" applyProtection="0"/>
    <xf numFmtId="0" fontId="114" fillId="0" borderId="156" applyNumberFormat="0" applyFill="0" applyAlignment="0" applyProtection="0"/>
    <xf numFmtId="211" fontId="48" fillId="61" borderId="141" applyNumberFormat="0" applyFont="0" applyAlignment="0" applyProtection="0"/>
    <xf numFmtId="211" fontId="211" fillId="42" borderId="140" applyNumberFormat="0" applyAlignment="0" applyProtection="0"/>
    <xf numFmtId="0" fontId="88" fillId="42" borderId="153" applyNumberFormat="0" applyAlignment="0" applyProtection="0"/>
    <xf numFmtId="211" fontId="226" fillId="57" borderId="116" applyNumberFormat="0" applyAlignment="0" applyProtection="0"/>
    <xf numFmtId="0" fontId="88" fillId="42" borderId="128" applyNumberFormat="0" applyAlignment="0" applyProtection="0"/>
    <xf numFmtId="0" fontId="114" fillId="0" borderId="156" applyNumberFormat="0" applyFill="0" applyAlignment="0" applyProtection="0"/>
    <xf numFmtId="0" fontId="99" fillId="57" borderId="155" applyNumberFormat="0" applyAlignment="0" applyProtection="0"/>
    <xf numFmtId="0" fontId="208" fillId="0" borderId="135" applyNumberFormat="0" applyFill="0" applyAlignment="0" applyProtection="0"/>
    <xf numFmtId="0" fontId="55" fillId="61" borderId="115" applyNumberFormat="0" applyFont="0" applyAlignment="0" applyProtection="0"/>
    <xf numFmtId="0" fontId="47" fillId="61" borderId="115" applyNumberFormat="0" applyFont="0" applyAlignment="0" applyProtection="0"/>
    <xf numFmtId="0" fontId="88" fillId="42" borderId="128" applyNumberFormat="0" applyAlignment="0" applyProtection="0"/>
    <xf numFmtId="0" fontId="55" fillId="61" borderId="141" applyNumberFormat="0" applyFont="0" applyAlignment="0" applyProtection="0"/>
    <xf numFmtId="0" fontId="88" fillId="42" borderId="128" applyNumberFormat="0" applyAlignment="0" applyProtection="0"/>
    <xf numFmtId="0" fontId="114" fillId="0" borderId="131" applyNumberFormat="0" applyFill="0" applyAlignment="0" applyProtection="0"/>
    <xf numFmtId="0" fontId="65" fillId="57" borderId="140" applyNumberFormat="0" applyAlignment="0" applyProtection="0"/>
    <xf numFmtId="49" fontId="63" fillId="0" borderId="97" applyNumberFormat="0" applyAlignment="0" applyProtection="0">
      <alignment horizontal="left" wrapText="1"/>
    </xf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88" fillId="42" borderId="153" applyNumberFormat="0" applyAlignment="0" applyProtection="0"/>
    <xf numFmtId="0" fontId="242" fillId="0" borderId="131" applyNumberFormat="0" applyFill="0" applyAlignment="0" applyProtection="0"/>
    <xf numFmtId="0" fontId="114" fillId="0" borderId="131" applyNumberFormat="0" applyFill="0" applyAlignment="0" applyProtection="0"/>
    <xf numFmtId="0" fontId="99" fillId="57" borderId="142" applyNumberFormat="0" applyAlignment="0" applyProtection="0"/>
    <xf numFmtId="0" fontId="99" fillId="57" borderId="130" applyNumberFormat="0" applyAlignment="0" applyProtection="0"/>
    <xf numFmtId="211" fontId="182" fillId="57" borderId="140" applyNumberFormat="0" applyAlignment="0" applyProtection="0"/>
    <xf numFmtId="211" fontId="182" fillId="57" borderId="140" applyNumberFormat="0" applyAlignment="0" applyProtection="0"/>
    <xf numFmtId="0" fontId="213" fillId="42" borderId="114" applyNumberFormat="0" applyAlignment="0" applyProtection="0"/>
    <xf numFmtId="211" fontId="207" fillId="0" borderId="111" applyNumberFormat="0" applyFill="0" applyAlignment="0" applyProtection="0"/>
    <xf numFmtId="0" fontId="114" fillId="0" borderId="143" applyNumberFormat="0" applyFill="0" applyAlignment="0" applyProtection="0"/>
    <xf numFmtId="0" fontId="47" fillId="61" borderId="154" applyNumberFormat="0" applyFont="0" applyAlignment="0" applyProtection="0"/>
    <xf numFmtId="0" fontId="82" fillId="0" borderId="111" applyNumberFormat="0" applyFill="0" applyAlignment="0" applyProtection="0"/>
    <xf numFmtId="0" fontId="55" fillId="61" borderId="154" applyNumberFormat="0" applyFont="0" applyAlignment="0" applyProtection="0"/>
    <xf numFmtId="0" fontId="55" fillId="61" borderId="129" applyNumberFormat="0" applyFont="0" applyAlignment="0" applyProtection="0"/>
    <xf numFmtId="211" fontId="48" fillId="61" borderId="129" applyNumberFormat="0" applyFont="0" applyAlignment="0" applyProtection="0"/>
    <xf numFmtId="0" fontId="114" fillId="0" borderId="156" applyNumberFormat="0" applyFill="0" applyAlignment="0" applyProtection="0"/>
    <xf numFmtId="0" fontId="242" fillId="0" borderId="131" applyNumberFormat="0" applyFill="0" applyAlignment="0" applyProtection="0"/>
    <xf numFmtId="0" fontId="225" fillId="57" borderId="155" applyNumberFormat="0" applyAlignment="0" applyProtection="0"/>
    <xf numFmtId="211" fontId="48" fillId="61" borderId="141" applyNumberFormat="0" applyFont="0" applyAlignment="0" applyProtection="0"/>
    <xf numFmtId="0" fontId="114" fillId="0" borderId="131" applyNumberFormat="0" applyFill="0" applyAlignment="0" applyProtection="0"/>
    <xf numFmtId="211" fontId="182" fillId="57" borderId="128" applyNumberFormat="0" applyAlignment="0" applyProtection="0"/>
    <xf numFmtId="0" fontId="88" fillId="42" borderId="140" applyNumberFormat="0" applyAlignment="0" applyProtection="0"/>
    <xf numFmtId="211" fontId="48" fillId="61" borderId="115" applyNumberFormat="0" applyFont="0" applyAlignment="0" applyProtection="0"/>
    <xf numFmtId="0" fontId="226" fillId="57" borderId="130" applyNumberFormat="0" applyAlignment="0" applyProtection="0"/>
    <xf numFmtId="0" fontId="65" fillId="57" borderId="140" applyNumberFormat="0" applyAlignment="0" applyProtection="0"/>
    <xf numFmtId="0" fontId="48" fillId="61" borderId="129" applyNumberFormat="0" applyFont="0" applyAlignment="0" applyProtection="0"/>
    <xf numFmtId="0" fontId="88" fillId="42" borderId="128" applyNumberFormat="0" applyAlignment="0" applyProtection="0"/>
    <xf numFmtId="211" fontId="208" fillId="0" borderId="135" applyNumberFormat="0" applyFill="0" applyAlignment="0" applyProtection="0"/>
    <xf numFmtId="0" fontId="32" fillId="0" borderId="0"/>
    <xf numFmtId="211" fontId="208" fillId="0" borderId="150" applyNumberFormat="0" applyFill="0" applyAlignment="0" applyProtection="0"/>
    <xf numFmtId="0" fontId="88" fillId="42" borderId="128" applyNumberFormat="0" applyAlignment="0" applyProtection="0"/>
    <xf numFmtId="0" fontId="99" fillId="57" borderId="116" applyNumberFormat="0" applyAlignment="0" applyProtection="0"/>
    <xf numFmtId="0" fontId="48" fillId="61" borderId="154" applyNumberFormat="0" applyFont="0" applyAlignment="0" applyProtection="0"/>
    <xf numFmtId="0" fontId="55" fillId="61" borderId="129" applyNumberFormat="0" applyFont="0" applyAlignment="0" applyProtection="0"/>
    <xf numFmtId="0" fontId="381" fillId="0" borderId="157" applyNumberFormat="0" applyFill="0" applyAlignment="0" applyProtection="0"/>
    <xf numFmtId="0" fontId="55" fillId="61" borderId="141" applyNumberFormat="0" applyFont="0" applyAlignment="0" applyProtection="0"/>
    <xf numFmtId="211" fontId="207" fillId="0" borderId="122" applyNumberFormat="0" applyFill="0" applyAlignment="0" applyProtection="0"/>
    <xf numFmtId="0" fontId="88" fillId="42" borderId="128" applyNumberFormat="0" applyAlignment="0" applyProtection="0"/>
    <xf numFmtId="211" fontId="211" fillId="42" borderId="128" applyNumberFormat="0" applyAlignment="0" applyProtection="0"/>
    <xf numFmtId="0" fontId="114" fillId="0" borderId="131" applyNumberFormat="0" applyFill="0" applyAlignment="0" applyProtection="0"/>
    <xf numFmtId="0" fontId="368" fillId="57" borderId="140" applyNumberFormat="0" applyAlignment="0" applyProtection="0"/>
    <xf numFmtId="0" fontId="88" fillId="42" borderId="128" applyNumberFormat="0" applyAlignment="0" applyProtection="0"/>
    <xf numFmtId="211" fontId="211" fillId="42" borderId="101" applyNumberFormat="0" applyAlignment="0" applyProtection="0"/>
    <xf numFmtId="211" fontId="182" fillId="57" borderId="140" applyNumberFormat="0" applyAlignment="0" applyProtection="0"/>
    <xf numFmtId="0" fontId="65" fillId="57" borderId="153" applyNumberFormat="0" applyAlignment="0" applyProtection="0"/>
    <xf numFmtId="0" fontId="88" fillId="42" borderId="128" applyNumberFormat="0" applyAlignment="0" applyProtection="0"/>
    <xf numFmtId="211" fontId="242" fillId="0" borderId="104" applyNumberFormat="0" applyFill="0" applyAlignment="0" applyProtection="0"/>
    <xf numFmtId="211" fontId="182" fillId="57" borderId="114" applyNumberFormat="0" applyAlignment="0" applyProtection="0"/>
    <xf numFmtId="211" fontId="225" fillId="57" borderId="142" applyNumberFormat="0" applyAlignment="0" applyProtection="0"/>
    <xf numFmtId="211" fontId="225" fillId="57" borderId="103" applyNumberFormat="0" applyAlignment="0" applyProtection="0"/>
    <xf numFmtId="211" fontId="48" fillId="61" borderId="102" applyNumberFormat="0" applyFont="0" applyAlignment="0" applyProtection="0"/>
    <xf numFmtId="0" fontId="82" fillId="0" borderId="150" applyNumberFormat="0" applyFill="0" applyAlignment="0" applyProtection="0"/>
    <xf numFmtId="0" fontId="211" fillId="42" borderId="128" applyNumberFormat="0" applyAlignment="0" applyProtection="0"/>
    <xf numFmtId="0" fontId="77" fillId="0" borderId="138" applyNumberFormat="0" applyFill="0">
      <alignment horizontal="centerContinuous" vertical="top"/>
    </xf>
    <xf numFmtId="211" fontId="182" fillId="57" borderId="114" applyNumberFormat="0" applyAlignment="0" applyProtection="0"/>
    <xf numFmtId="0" fontId="55" fillId="61" borderId="129" applyNumberFormat="0" applyFont="0" applyAlignment="0" applyProtection="0"/>
    <xf numFmtId="0" fontId="55" fillId="61" borderId="141" applyNumberFormat="0" applyFont="0" applyAlignment="0" applyProtection="0"/>
    <xf numFmtId="211" fontId="243" fillId="0" borderId="117" applyNumberFormat="0" applyFill="0" applyAlignment="0" applyProtection="0"/>
    <xf numFmtId="0" fontId="114" fillId="0" borderId="131" applyNumberFormat="0" applyFill="0" applyAlignment="0" applyProtection="0"/>
    <xf numFmtId="0" fontId="88" fillId="42" borderId="140" applyNumberFormat="0" applyAlignment="0" applyProtection="0"/>
    <xf numFmtId="211" fontId="207" fillId="0" borderId="122" applyNumberFormat="0" applyFill="0" applyAlignment="0" applyProtection="0"/>
    <xf numFmtId="0" fontId="88" fillId="42" borderId="101" applyNumberFormat="0" applyAlignment="0" applyProtection="0"/>
    <xf numFmtId="211" fontId="225" fillId="57" borderId="130" applyNumberFormat="0" applyAlignment="0" applyProtection="0"/>
    <xf numFmtId="211" fontId="211" fillId="42" borderId="140" applyNumberFormat="0" applyAlignment="0" applyProtection="0"/>
    <xf numFmtId="0" fontId="47" fillId="61" borderId="129" applyNumberFormat="0" applyFont="0" applyAlignment="0" applyProtection="0"/>
    <xf numFmtId="211" fontId="242" fillId="0" borderId="117" applyNumberFormat="0" applyFill="0" applyAlignment="0" applyProtection="0"/>
    <xf numFmtId="0" fontId="242" fillId="0" borderId="143" applyNumberFormat="0" applyFill="0" applyAlignment="0" applyProtection="0"/>
    <xf numFmtId="211" fontId="207" fillId="0" borderId="111" applyNumberFormat="0" applyFill="0" applyAlignment="0" applyProtection="0"/>
    <xf numFmtId="211" fontId="242" fillId="0" borderId="131" applyNumberFormat="0" applyFill="0" applyAlignment="0" applyProtection="0"/>
    <xf numFmtId="211" fontId="211" fillId="42" borderId="114" applyNumberFormat="0" applyAlignment="0" applyProtection="0"/>
    <xf numFmtId="0" fontId="65" fillId="57" borderId="101" applyNumberFormat="0" applyAlignment="0" applyProtection="0"/>
    <xf numFmtId="0" fontId="225" fillId="57" borderId="103" applyNumberFormat="0" applyAlignment="0" applyProtection="0"/>
    <xf numFmtId="0" fontId="99" fillId="57" borderId="103" applyNumberFormat="0" applyAlignment="0" applyProtection="0"/>
    <xf numFmtId="211" fontId="242" fillId="0" borderId="104" applyNumberFormat="0" applyFill="0" applyAlignment="0" applyProtection="0"/>
    <xf numFmtId="0" fontId="55" fillId="61" borderId="154" applyNumberFormat="0" applyFont="0" applyAlignment="0" applyProtection="0"/>
    <xf numFmtId="211" fontId="225" fillId="57" borderId="130" applyNumberFormat="0" applyAlignment="0" applyProtection="0"/>
    <xf numFmtId="0" fontId="99" fillId="57" borderId="116" applyNumberFormat="0" applyAlignment="0" applyProtection="0"/>
    <xf numFmtId="0" fontId="47" fillId="61" borderId="115" applyNumberFormat="0" applyFont="0" applyAlignment="0" applyProtection="0"/>
    <xf numFmtId="0" fontId="47" fillId="61" borderId="129" applyNumberFormat="0" applyFont="0" applyAlignment="0" applyProtection="0"/>
    <xf numFmtId="0" fontId="47" fillId="61" borderId="102" applyNumberFormat="0" applyFont="0" applyAlignment="0" applyProtection="0"/>
    <xf numFmtId="0" fontId="65" fillId="57" borderId="128" applyNumberFormat="0" applyAlignment="0" applyProtection="0"/>
    <xf numFmtId="0" fontId="47" fillId="61" borderId="102" applyNumberFormat="0" applyFont="0" applyAlignment="0" applyProtection="0"/>
    <xf numFmtId="0" fontId="13" fillId="61" borderId="102" applyNumberFormat="0" applyFont="0" applyAlignment="0" applyProtection="0"/>
    <xf numFmtId="0" fontId="114" fillId="0" borderId="104" applyNumberFormat="0" applyFill="0" applyAlignment="0" applyProtection="0"/>
    <xf numFmtId="0" fontId="55" fillId="61" borderId="129" applyNumberFormat="0" applyFont="0" applyAlignment="0" applyProtection="0"/>
    <xf numFmtId="0" fontId="48" fillId="61" borderId="129" applyNumberFormat="0" applyFont="0" applyAlignment="0" applyProtection="0"/>
    <xf numFmtId="211" fontId="211" fillId="42" borderId="114" applyNumberFormat="0" applyAlignment="0" applyProtection="0"/>
    <xf numFmtId="211" fontId="242" fillId="0" borderId="104" applyNumberFormat="0" applyFill="0" applyAlignment="0" applyProtection="0"/>
    <xf numFmtId="0" fontId="114" fillId="0" borderId="156" applyNumberFormat="0" applyFill="0" applyAlignment="0" applyProtection="0"/>
    <xf numFmtId="211" fontId="182" fillId="57" borderId="140" applyNumberFormat="0" applyAlignment="0" applyProtection="0"/>
    <xf numFmtId="0" fontId="88" fillId="42" borderId="128" applyNumberFormat="0" applyAlignment="0" applyProtection="0"/>
    <xf numFmtId="0" fontId="99" fillId="57" borderId="116" applyNumberFormat="0" applyAlignment="0" applyProtection="0"/>
    <xf numFmtId="0" fontId="367" fillId="57" borderId="153" applyNumberFormat="0" applyAlignment="0" applyProtection="0"/>
    <xf numFmtId="211" fontId="242" fillId="0" borderId="104" applyNumberFormat="0" applyFill="0" applyAlignment="0" applyProtection="0"/>
    <xf numFmtId="211" fontId="243" fillId="0" borderId="104" applyNumberFormat="0" applyFill="0" applyAlignment="0" applyProtection="0"/>
    <xf numFmtId="0" fontId="114" fillId="0" borderId="156" applyNumberFormat="0" applyFill="0" applyAlignment="0" applyProtection="0"/>
    <xf numFmtId="211" fontId="212" fillId="42" borderId="128" applyNumberFormat="0" applyAlignment="0" applyProtection="0"/>
    <xf numFmtId="0" fontId="225" fillId="57" borderId="142" applyNumberFormat="0" applyAlignment="0" applyProtection="0"/>
    <xf numFmtId="0" fontId="88" fillId="42" borderId="128" applyNumberFormat="0" applyAlignment="0" applyProtection="0"/>
    <xf numFmtId="0" fontId="55" fillId="61" borderId="115" applyNumberFormat="0" applyFont="0" applyAlignment="0" applyProtection="0"/>
    <xf numFmtId="0" fontId="47" fillId="61" borderId="115" applyNumberFormat="0" applyFont="0" applyAlignment="0" applyProtection="0"/>
    <xf numFmtId="0" fontId="88" fillId="42" borderId="114" applyNumberFormat="0" applyAlignment="0" applyProtection="0"/>
    <xf numFmtId="0" fontId="114" fillId="0" borderId="117" applyNumberFormat="0" applyFill="0" applyAlignment="0" applyProtection="0"/>
    <xf numFmtId="0" fontId="211" fillId="42" borderId="128" applyNumberFormat="0" applyAlignment="0" applyProtection="0"/>
    <xf numFmtId="0" fontId="65" fillId="57" borderId="153" applyNumberFormat="0" applyAlignment="0" applyProtection="0"/>
    <xf numFmtId="211" fontId="212" fillId="42" borderId="101" applyNumberFormat="0" applyAlignment="0" applyProtection="0"/>
    <xf numFmtId="0" fontId="55" fillId="61" borderId="115" applyNumberFormat="0" applyFont="0" applyAlignment="0" applyProtection="0"/>
    <xf numFmtId="0" fontId="162" fillId="0" borderId="151" applyNumberFormat="0" applyFill="0" applyProtection="0">
      <alignment horizontal="center"/>
    </xf>
    <xf numFmtId="0" fontId="65" fillId="57" borderId="114" applyNumberFormat="0" applyAlignment="0" applyProtection="0"/>
    <xf numFmtId="211" fontId="211" fillId="42" borderId="114" applyNumberFormat="0" applyAlignment="0" applyProtection="0"/>
    <xf numFmtId="0" fontId="182" fillId="57" borderId="114" applyNumberFormat="0" applyAlignment="0" applyProtection="0"/>
    <xf numFmtId="211" fontId="182" fillId="57" borderId="140" applyNumberFormat="0" applyAlignment="0" applyProtection="0"/>
    <xf numFmtId="0" fontId="114" fillId="0" borderId="156" applyNumberFormat="0" applyFill="0" applyAlignment="0" applyProtection="0"/>
    <xf numFmtId="0" fontId="55" fillId="61" borderId="102" applyNumberFormat="0" applyFont="0" applyAlignment="0" applyProtection="0"/>
    <xf numFmtId="0" fontId="55" fillId="61" borderId="115" applyNumberFormat="0" applyFont="0" applyAlignment="0" applyProtection="0"/>
    <xf numFmtId="0" fontId="88" fillId="42" borderId="128" applyNumberFormat="0" applyAlignment="0" applyProtection="0"/>
    <xf numFmtId="0" fontId="48" fillId="61" borderId="141" applyNumberFormat="0" applyFont="0" applyAlignment="0" applyProtection="0"/>
    <xf numFmtId="211" fontId="182" fillId="57" borderId="128" applyNumberFormat="0" applyAlignment="0" applyProtection="0"/>
    <xf numFmtId="0" fontId="99" fillId="57" borderId="116" applyNumberFormat="0" applyAlignment="0" applyProtection="0"/>
    <xf numFmtId="211" fontId="211" fillId="42" borderId="128" applyNumberFormat="0" applyAlignment="0" applyProtection="0"/>
    <xf numFmtId="211" fontId="211" fillId="42" borderId="101" applyNumberFormat="0" applyAlignment="0" applyProtection="0"/>
    <xf numFmtId="0" fontId="243" fillId="0" borderId="117" applyNumberFormat="0" applyFill="0" applyAlignment="0" applyProtection="0"/>
    <xf numFmtId="211" fontId="207" fillId="0" borderId="122" applyNumberFormat="0" applyFill="0" applyAlignment="0" applyProtection="0"/>
    <xf numFmtId="0" fontId="88" fillId="42" borderId="114" applyNumberFormat="0" applyAlignment="0" applyProtection="0"/>
    <xf numFmtId="0" fontId="65" fillId="57" borderId="101" applyNumberFormat="0" applyAlignment="0" applyProtection="0"/>
    <xf numFmtId="0" fontId="82" fillId="0" borderId="98" applyNumberFormat="0" applyFill="0" applyAlignment="0" applyProtection="0"/>
    <xf numFmtId="0" fontId="88" fillId="42" borderId="101" applyNumberFormat="0" applyAlignment="0" applyProtection="0"/>
    <xf numFmtId="0" fontId="47" fillId="61" borderId="129" applyNumberFormat="0" applyFont="0" applyAlignment="0" applyProtection="0"/>
    <xf numFmtId="211" fontId="225" fillId="57" borderId="103" applyNumberFormat="0" applyAlignment="0" applyProtection="0"/>
    <xf numFmtId="0" fontId="82" fillId="0" borderId="122" applyNumberFormat="0" applyFill="0" applyAlignment="0" applyProtection="0"/>
    <xf numFmtId="0" fontId="114" fillId="0" borderId="143" applyNumberFormat="0" applyFill="0" applyAlignment="0" applyProtection="0"/>
    <xf numFmtId="211" fontId="211" fillId="42" borderId="114" applyNumberFormat="0" applyAlignment="0" applyProtection="0"/>
    <xf numFmtId="0" fontId="55" fillId="61" borderId="102" applyNumberFormat="0" applyFont="0" applyAlignment="0" applyProtection="0"/>
    <xf numFmtId="0" fontId="88" fillId="42" borderId="153" applyNumberFormat="0" applyAlignment="0" applyProtection="0"/>
    <xf numFmtId="0" fontId="381" fillId="0" borderId="143" applyNumberFormat="0" applyFill="0" applyAlignment="0" applyProtection="0"/>
    <xf numFmtId="0" fontId="182" fillId="57" borderId="140" applyNumberFormat="0" applyAlignment="0" applyProtection="0"/>
    <xf numFmtId="0" fontId="88" fillId="42" borderId="114" applyNumberFormat="0" applyAlignment="0" applyProtection="0"/>
    <xf numFmtId="0" fontId="377" fillId="60" borderId="153" applyNumberFormat="0" applyAlignment="0" applyProtection="0"/>
    <xf numFmtId="0" fontId="88" fillId="42" borderId="128" applyNumberFormat="0" applyAlignment="0" applyProtection="0"/>
    <xf numFmtId="0" fontId="55" fillId="61" borderId="154" applyNumberFormat="0" applyFont="0" applyAlignment="0" applyProtection="0"/>
    <xf numFmtId="0" fontId="243" fillId="0" borderId="104" applyNumberFormat="0" applyFill="0" applyAlignment="0" applyProtection="0"/>
    <xf numFmtId="0" fontId="366" fillId="57" borderId="116" applyNumberFormat="0" applyAlignment="0" applyProtection="0"/>
    <xf numFmtId="0" fontId="47" fillId="61" borderId="115" applyNumberFormat="0" applyFont="0" applyAlignment="0" applyProtection="0"/>
    <xf numFmtId="0" fontId="55" fillId="61" borderId="115" applyNumberFormat="0" applyFont="0" applyAlignment="0" applyProtection="0"/>
    <xf numFmtId="211" fontId="182" fillId="57" borderId="101" applyNumberFormat="0" applyAlignment="0" applyProtection="0"/>
    <xf numFmtId="0" fontId="88" fillId="42" borderId="114" applyNumberFormat="0" applyAlignment="0" applyProtection="0"/>
    <xf numFmtId="0" fontId="88" fillId="42" borderId="140" applyNumberFormat="0" applyAlignment="0" applyProtection="0"/>
    <xf numFmtId="0" fontId="55" fillId="61" borderId="115" applyNumberFormat="0" applyFont="0" applyAlignment="0" applyProtection="0"/>
    <xf numFmtId="0" fontId="242" fillId="0" borderId="131" applyNumberFormat="0" applyFill="0" applyAlignment="0" applyProtection="0"/>
    <xf numFmtId="211" fontId="225" fillId="57" borderId="116" applyNumberFormat="0" applyAlignment="0" applyProtection="0"/>
    <xf numFmtId="0" fontId="99" fillId="57" borderId="155" applyNumberFormat="0" applyAlignment="0" applyProtection="0"/>
    <xf numFmtId="211" fontId="225" fillId="57" borderId="130" applyNumberFormat="0" applyAlignment="0" applyProtection="0"/>
    <xf numFmtId="0" fontId="47" fillId="61" borderId="115" applyNumberFormat="0" applyFont="0" applyAlignment="0" applyProtection="0"/>
    <xf numFmtId="0" fontId="242" fillId="0" borderId="156" applyNumberFormat="0" applyFill="0" applyAlignment="0" applyProtection="0"/>
    <xf numFmtId="211" fontId="243" fillId="0" borderId="117" applyNumberFormat="0" applyFill="0" applyAlignment="0" applyProtection="0"/>
    <xf numFmtId="0" fontId="13" fillId="61" borderId="115" applyNumberFormat="0" applyFont="0" applyAlignment="0" applyProtection="0"/>
    <xf numFmtId="0" fontId="99" fillId="57" borderId="116" applyNumberFormat="0" applyAlignment="0" applyProtection="0"/>
    <xf numFmtId="211" fontId="225" fillId="57" borderId="116" applyNumberFormat="0" applyAlignment="0" applyProtection="0"/>
    <xf numFmtId="211" fontId="182" fillId="57" borderId="140" applyNumberFormat="0" applyAlignment="0" applyProtection="0"/>
    <xf numFmtId="0" fontId="65" fillId="57" borderId="101" applyNumberFormat="0" applyAlignment="0" applyProtection="0"/>
    <xf numFmtId="0" fontId="182" fillId="57" borderId="101" applyNumberFormat="0" applyAlignment="0" applyProtection="0"/>
    <xf numFmtId="0" fontId="65" fillId="57" borderId="101" applyNumberFormat="0" applyAlignment="0" applyProtection="0"/>
    <xf numFmtId="0" fontId="65" fillId="57" borderId="101" applyNumberFormat="0" applyAlignment="0" applyProtection="0"/>
    <xf numFmtId="0" fontId="65" fillId="57" borderId="101" applyNumberFormat="0" applyAlignment="0" applyProtection="0"/>
    <xf numFmtId="0" fontId="88" fillId="42" borderId="140" applyNumberFormat="0" applyAlignment="0" applyProtection="0"/>
    <xf numFmtId="0" fontId="55" fillId="61" borderId="129" applyNumberFormat="0" applyFont="0" applyAlignment="0" applyProtection="0"/>
    <xf numFmtId="0" fontId="88" fillId="42" borderId="153" applyNumberFormat="0" applyAlignment="0" applyProtection="0"/>
    <xf numFmtId="0" fontId="55" fillId="61" borderId="102" applyNumberFormat="0" applyFont="0" applyAlignment="0" applyProtection="0"/>
    <xf numFmtId="0" fontId="48" fillId="61" borderId="102" applyNumberFormat="0" applyFont="0" applyAlignment="0" applyProtection="0"/>
    <xf numFmtId="0" fontId="48" fillId="61" borderId="102" applyNumberFormat="0" applyFont="0" applyAlignment="0" applyProtection="0"/>
    <xf numFmtId="0" fontId="55" fillId="61" borderId="102" applyNumberFormat="0" applyFont="0" applyAlignment="0" applyProtection="0"/>
    <xf numFmtId="0" fontId="225" fillId="57" borderId="103" applyNumberFormat="0" applyAlignment="0" applyProtection="0"/>
    <xf numFmtId="0" fontId="114" fillId="0" borderId="104" applyNumberFormat="0" applyFill="0" applyAlignment="0" applyProtection="0"/>
    <xf numFmtId="0" fontId="242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367" fillId="57" borderId="101" applyNumberFormat="0" applyAlignment="0" applyProtection="0"/>
    <xf numFmtId="0" fontId="88" fillId="42" borderId="140" applyNumberFormat="0" applyAlignment="0" applyProtection="0"/>
    <xf numFmtId="0" fontId="381" fillId="0" borderId="105" applyNumberFormat="0" applyFill="0" applyAlignment="0" applyProtection="0"/>
    <xf numFmtId="0" fontId="382" fillId="0" borderId="104" applyNumberFormat="0" applyFill="0" applyAlignment="0" applyProtection="0"/>
    <xf numFmtId="0" fontId="381" fillId="0" borderId="104" applyNumberFormat="0" applyFill="0" applyAlignment="0" applyProtection="0"/>
    <xf numFmtId="0" fontId="47" fillId="61" borderId="129" applyNumberFormat="0" applyFont="0" applyAlignment="0" applyProtection="0"/>
    <xf numFmtId="0" fontId="280" fillId="61" borderId="102" applyNumberFormat="0" applyFont="0" applyAlignment="0" applyProtection="0"/>
    <xf numFmtId="0" fontId="13" fillId="61" borderId="102" applyNumberFormat="0" applyFont="0" applyAlignment="0" applyProtection="0"/>
    <xf numFmtId="0" fontId="391" fillId="0" borderId="106" applyNumberFormat="0" applyFill="0" applyAlignment="0" applyProtection="0"/>
    <xf numFmtId="0" fontId="88" fillId="42" borderId="101" applyNumberFormat="0" applyAlignment="0" applyProtection="0"/>
    <xf numFmtId="0" fontId="55" fillId="61" borderId="102" applyNumberFormat="0" applyFont="0" applyAlignment="0" applyProtection="0"/>
    <xf numFmtId="0" fontId="242" fillId="0" borderId="104" applyNumberFormat="0" applyFill="0" applyAlignment="0" applyProtection="0"/>
    <xf numFmtId="211" fontId="243" fillId="0" borderId="143" applyNumberFormat="0" applyFill="0" applyAlignment="0" applyProtection="0"/>
    <xf numFmtId="0" fontId="182" fillId="57" borderId="101" applyNumberFormat="0" applyAlignment="0" applyProtection="0"/>
    <xf numFmtId="0" fontId="65" fillId="57" borderId="101" applyNumberFormat="0" applyAlignment="0" applyProtection="0"/>
    <xf numFmtId="0" fontId="99" fillId="57" borderId="103" applyNumberFormat="0" applyAlignment="0" applyProtection="0"/>
    <xf numFmtId="0" fontId="99" fillId="57" borderId="103" applyNumberFormat="0" applyAlignment="0" applyProtection="0"/>
    <xf numFmtId="0" fontId="378" fillId="42" borderId="140" applyNumberFormat="0" applyAlignment="0" applyProtection="0"/>
    <xf numFmtId="211" fontId="207" fillId="0" borderId="111" applyNumberFormat="0" applyFill="0" applyAlignment="0" applyProtection="0"/>
    <xf numFmtId="211" fontId="207" fillId="0" borderId="150" applyNumberFormat="0" applyFill="0" applyAlignment="0" applyProtection="0"/>
    <xf numFmtId="0" fontId="55" fillId="61" borderId="115" applyNumberFormat="0" applyFont="0" applyAlignment="0" applyProtection="0"/>
    <xf numFmtId="0" fontId="381" fillId="0" borderId="117" applyNumberFormat="0" applyFill="0" applyAlignment="0" applyProtection="0"/>
    <xf numFmtId="0" fontId="47" fillId="61" borderId="115" applyNumberFormat="0" applyFont="0" applyAlignment="0" applyProtection="0"/>
    <xf numFmtId="211" fontId="225" fillId="57" borderId="116" applyNumberFormat="0" applyAlignment="0" applyProtection="0"/>
    <xf numFmtId="211" fontId="211" fillId="42" borderId="101" applyNumberFormat="0" applyAlignment="0" applyProtection="0"/>
    <xf numFmtId="211" fontId="48" fillId="61" borderId="102" applyNumberFormat="0" applyFont="0" applyAlignment="0" applyProtection="0"/>
    <xf numFmtId="211" fontId="211" fillId="42" borderId="101" applyNumberFormat="0" applyAlignment="0" applyProtection="0"/>
    <xf numFmtId="0" fontId="48" fillId="61" borderId="129" applyNumberFormat="0" applyFont="0" applyAlignment="0" applyProtection="0"/>
    <xf numFmtId="0" fontId="65" fillId="57" borderId="128" applyNumberFormat="0" applyAlignment="0" applyProtection="0"/>
    <xf numFmtId="0" fontId="365" fillId="57" borderId="142" applyNumberFormat="0" applyAlignment="0" applyProtection="0"/>
    <xf numFmtId="0" fontId="208" fillId="0" borderId="91" applyNumberFormat="0" applyFill="0" applyAlignment="0" applyProtection="0"/>
    <xf numFmtId="0" fontId="114" fillId="0" borderId="143" applyNumberFormat="0" applyFill="0" applyAlignment="0" applyProtection="0"/>
    <xf numFmtId="0" fontId="211" fillId="42" borderId="140" applyNumberFormat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0" fontId="55" fillId="61" borderId="115" applyNumberFormat="0" applyFont="0" applyAlignment="0" applyProtection="0"/>
    <xf numFmtId="0" fontId="65" fillId="57" borderId="114" applyNumberFormat="0" applyAlignment="0" applyProtection="0"/>
    <xf numFmtId="0" fontId="65" fillId="57" borderId="101" applyNumberFormat="0" applyAlignment="0" applyProtection="0"/>
    <xf numFmtId="211" fontId="211" fillId="42" borderId="114" applyNumberFormat="0" applyAlignment="0" applyProtection="0"/>
    <xf numFmtId="0" fontId="55" fillId="61" borderId="141" applyNumberFormat="0" applyFont="0" applyAlignment="0" applyProtection="0"/>
    <xf numFmtId="0" fontId="225" fillId="57" borderId="130" applyNumberFormat="0" applyAlignment="0" applyProtection="0"/>
    <xf numFmtId="0" fontId="55" fillId="61" borderId="102" applyNumberFormat="0" applyFont="0" applyAlignment="0" applyProtection="0"/>
    <xf numFmtId="0" fontId="377" fillId="42" borderId="140" applyNumberFormat="0" applyAlignment="0" applyProtection="0"/>
    <xf numFmtId="0" fontId="208" fillId="0" borderId="91" applyNumberFormat="0" applyFill="0" applyAlignment="0" applyProtection="0"/>
    <xf numFmtId="37" fontId="57" fillId="55" borderId="146" applyBorder="0">
      <alignment horizontal="left" vertical="center" indent="2"/>
    </xf>
    <xf numFmtId="0" fontId="212" fillId="42" borderId="101" applyNumberFormat="0" applyAlignment="0" applyProtection="0"/>
    <xf numFmtId="0" fontId="82" fillId="0" borderId="150" applyNumberFormat="0" applyFill="0" applyAlignment="0" applyProtection="0"/>
    <xf numFmtId="0" fontId="114" fillId="0" borderId="117" applyNumberFormat="0" applyFill="0" applyAlignment="0" applyProtection="0"/>
    <xf numFmtId="0" fontId="78" fillId="0" borderId="107">
      <alignment horizontal="left" vertical="center"/>
    </xf>
    <xf numFmtId="0" fontId="242" fillId="0" borderId="104" applyNumberFormat="0" applyFill="0" applyAlignment="0" applyProtection="0"/>
    <xf numFmtId="0" fontId="280" fillId="61" borderId="102" applyNumberFormat="0" applyFont="0" applyAlignment="0" applyProtection="0"/>
    <xf numFmtId="0" fontId="55" fillId="61" borderId="115" applyNumberFormat="0" applyFont="0" applyAlignment="0" applyProtection="0"/>
    <xf numFmtId="0" fontId="65" fillId="57" borderId="101" applyNumberFormat="0" applyAlignment="0" applyProtection="0"/>
    <xf numFmtId="0" fontId="13" fillId="61" borderId="102" applyNumberFormat="0" applyFont="0" applyAlignment="0" applyProtection="0"/>
    <xf numFmtId="0" fontId="55" fillId="61" borderId="129" applyNumberFormat="0" applyFont="0" applyAlignment="0" applyProtection="0"/>
    <xf numFmtId="0" fontId="55" fillId="61" borderId="141" applyNumberFormat="0" applyFont="0" applyAlignment="0" applyProtection="0"/>
    <xf numFmtId="0" fontId="114" fillId="0" borderId="143" applyNumberFormat="0" applyFill="0" applyAlignment="0" applyProtection="0"/>
    <xf numFmtId="0" fontId="244" fillId="0" borderId="117" applyNumberFormat="0" applyFill="0" applyAlignment="0" applyProtection="0"/>
    <xf numFmtId="0" fontId="367" fillId="62" borderId="128" applyNumberFormat="0" applyAlignment="0" applyProtection="0"/>
    <xf numFmtId="0" fontId="88" fillId="42" borderId="128" applyNumberFormat="0" applyAlignment="0" applyProtection="0"/>
    <xf numFmtId="0" fontId="242" fillId="0" borderId="117" applyNumberFormat="0" applyFill="0" applyAlignment="0" applyProtection="0"/>
    <xf numFmtId="0" fontId="55" fillId="61" borderId="129" applyNumberFormat="0" applyFont="0" applyAlignment="0" applyProtection="0"/>
    <xf numFmtId="211" fontId="242" fillId="0" borderId="104" applyNumberFormat="0" applyFill="0" applyAlignment="0" applyProtection="0"/>
    <xf numFmtId="0" fontId="88" fillId="42" borderId="128" applyNumberFormat="0" applyAlignment="0" applyProtection="0"/>
    <xf numFmtId="211" fontId="67" fillId="61" borderId="141" applyNumberFormat="0" applyFont="0" applyAlignment="0" applyProtection="0"/>
    <xf numFmtId="0" fontId="82" fillId="0" borderId="135" applyNumberFormat="0" applyFill="0" applyAlignment="0" applyProtection="0"/>
    <xf numFmtId="211" fontId="207" fillId="0" borderId="98" applyNumberFormat="0" applyFill="0" applyAlignment="0" applyProtection="0"/>
    <xf numFmtId="211" fontId="242" fillId="0" borderId="131" applyNumberFormat="0" applyFill="0" applyAlignment="0" applyProtection="0"/>
    <xf numFmtId="0" fontId="114" fillId="0" borderId="117" applyNumberFormat="0" applyFill="0" applyAlignment="0" applyProtection="0"/>
    <xf numFmtId="211" fontId="208" fillId="0" borderId="98" applyNumberFormat="0" applyFill="0" applyAlignment="0" applyProtection="0"/>
    <xf numFmtId="0" fontId="55" fillId="61" borderId="129" applyNumberFormat="0" applyFont="0" applyAlignment="0" applyProtection="0"/>
    <xf numFmtId="211" fontId="207" fillId="0" borderId="150" applyNumberFormat="0" applyFill="0" applyAlignment="0" applyProtection="0"/>
    <xf numFmtId="0" fontId="114" fillId="0" borderId="131" applyNumberFormat="0" applyFill="0" applyAlignment="0" applyProtection="0"/>
    <xf numFmtId="0" fontId="65" fillId="57" borderId="114" applyNumberFormat="0" applyAlignment="0" applyProtection="0"/>
    <xf numFmtId="0" fontId="381" fillId="0" borderId="144" applyNumberFormat="0" applyFill="0" applyAlignment="0" applyProtection="0"/>
    <xf numFmtId="0" fontId="377" fillId="42" borderId="101" applyNumberFormat="0" applyAlignment="0" applyProtection="0"/>
    <xf numFmtId="0" fontId="55" fillId="61" borderId="141" applyNumberFormat="0" applyFont="0" applyAlignment="0" applyProtection="0"/>
    <xf numFmtId="0" fontId="88" fillId="42" borderId="101" applyNumberFormat="0" applyAlignment="0" applyProtection="0"/>
    <xf numFmtId="211" fontId="242" fillId="0" borderId="131" applyNumberFormat="0" applyFill="0" applyAlignment="0" applyProtection="0"/>
    <xf numFmtId="0" fontId="47" fillId="61" borderId="115" applyNumberFormat="0" applyFont="0" applyAlignment="0" applyProtection="0"/>
    <xf numFmtId="211" fontId="212" fillId="42" borderId="114" applyNumberFormat="0" applyAlignment="0" applyProtection="0"/>
    <xf numFmtId="0" fontId="377" fillId="60" borderId="101" applyNumberFormat="0" applyAlignment="0" applyProtection="0"/>
    <xf numFmtId="211" fontId="182" fillId="57" borderId="114" applyNumberFormat="0" applyAlignment="0" applyProtection="0"/>
    <xf numFmtId="0" fontId="367" fillId="57" borderId="128" applyNumberFormat="0" applyAlignment="0" applyProtection="0"/>
    <xf numFmtId="0" fontId="114" fillId="0" borderId="131" applyNumberFormat="0" applyFill="0" applyAlignment="0" applyProtection="0"/>
    <xf numFmtId="211" fontId="225" fillId="57" borderId="142" applyNumberFormat="0" applyAlignment="0" applyProtection="0"/>
    <xf numFmtId="0" fontId="88" fillId="42" borderId="101" applyNumberFormat="0" applyAlignment="0" applyProtection="0"/>
    <xf numFmtId="0" fontId="225" fillId="57" borderId="116" applyNumberFormat="0" applyAlignment="0" applyProtection="0"/>
    <xf numFmtId="0" fontId="82" fillId="0" borderId="122" applyNumberFormat="0" applyFill="0" applyAlignment="0" applyProtection="0"/>
    <xf numFmtId="0" fontId="378" fillId="42" borderId="101" applyNumberFormat="0" applyAlignment="0" applyProtection="0"/>
    <xf numFmtId="0" fontId="48" fillId="61" borderId="154" applyNumberFormat="0" applyFont="0" applyAlignment="0" applyProtection="0"/>
    <xf numFmtId="0" fontId="88" fillId="42" borderId="140" applyNumberFormat="0" applyAlignment="0" applyProtection="0"/>
    <xf numFmtId="0" fontId="55" fillId="61" borderId="154" applyNumberFormat="0" applyFont="0" applyAlignment="0" applyProtection="0"/>
    <xf numFmtId="0" fontId="88" fillId="42" borderId="101" applyNumberFormat="0" applyAlignment="0" applyProtection="0"/>
    <xf numFmtId="0" fontId="47" fillId="61" borderId="115" applyNumberFormat="0" applyFont="0" applyAlignment="0" applyProtection="0"/>
    <xf numFmtId="0" fontId="55" fillId="61" borderId="154" applyNumberFormat="0" applyFont="0" applyAlignment="0" applyProtection="0"/>
    <xf numFmtId="0" fontId="378" fillId="42" borderId="101" applyNumberFormat="0" applyAlignment="0" applyProtection="0"/>
    <xf numFmtId="0" fontId="212" fillId="42" borderId="114" applyNumberFormat="0" applyAlignment="0" applyProtection="0"/>
    <xf numFmtId="0" fontId="88" fillId="42" borderId="101" applyNumberFormat="0" applyAlignment="0" applyProtection="0"/>
    <xf numFmtId="0" fontId="211" fillId="42" borderId="140" applyNumberFormat="0" applyAlignment="0" applyProtection="0"/>
    <xf numFmtId="0" fontId="55" fillId="61" borderId="129" applyNumberFormat="0" applyFont="0" applyAlignment="0" applyProtection="0"/>
    <xf numFmtId="0" fontId="365" fillId="57" borderId="103" applyNumberFormat="0" applyAlignment="0" applyProtection="0"/>
    <xf numFmtId="211" fontId="182" fillId="57" borderId="128" applyNumberFormat="0" applyAlignment="0" applyProtection="0"/>
    <xf numFmtId="0" fontId="88" fillId="42" borderId="128" applyNumberFormat="0" applyAlignment="0" applyProtection="0"/>
    <xf numFmtId="0" fontId="82" fillId="0" borderId="150" applyNumberFormat="0" applyFill="0" applyAlignment="0" applyProtection="0"/>
    <xf numFmtId="0" fontId="88" fillId="42" borderId="101" applyNumberFormat="0" applyAlignment="0" applyProtection="0"/>
    <xf numFmtId="0" fontId="55" fillId="61" borderId="115" applyNumberFormat="0" applyFont="0" applyAlignment="0" applyProtection="0"/>
    <xf numFmtId="0" fontId="211" fillId="42" borderId="140" applyNumberFormat="0" applyAlignment="0" applyProtection="0"/>
    <xf numFmtId="211" fontId="225" fillId="57" borderId="116" applyNumberFormat="0" applyAlignment="0" applyProtection="0"/>
    <xf numFmtId="0" fontId="114" fillId="0" borderId="143" applyNumberFormat="0" applyFill="0" applyAlignment="0" applyProtection="0"/>
    <xf numFmtId="0" fontId="88" fillId="42" borderId="101" applyNumberFormat="0" applyAlignment="0" applyProtection="0"/>
    <xf numFmtId="0" fontId="182" fillId="57" borderId="114" applyNumberFormat="0" applyAlignment="0" applyProtection="0"/>
    <xf numFmtId="0" fontId="242" fillId="0" borderId="143" applyNumberFormat="0" applyFill="0" applyAlignment="0" applyProtection="0"/>
    <xf numFmtId="0" fontId="88" fillId="42" borderId="140" applyNumberFormat="0" applyAlignment="0" applyProtection="0"/>
    <xf numFmtId="0" fontId="88" fillId="42" borderId="153" applyNumberFormat="0" applyAlignment="0" applyProtection="0"/>
    <xf numFmtId="0" fontId="88" fillId="42" borderId="101" applyNumberFormat="0" applyAlignment="0" applyProtection="0"/>
    <xf numFmtId="0" fontId="88" fillId="42" borderId="114" applyNumberFormat="0" applyAlignment="0" applyProtection="0"/>
    <xf numFmtId="0" fontId="88" fillId="42" borderId="153" applyNumberFormat="0" applyAlignment="0" applyProtection="0"/>
    <xf numFmtId="211" fontId="207" fillId="0" borderId="150" applyNumberFormat="0" applyFill="0" applyAlignment="0" applyProtection="0"/>
    <xf numFmtId="0" fontId="88" fillId="42" borderId="101" applyNumberFormat="0" applyAlignment="0" applyProtection="0"/>
    <xf numFmtId="211" fontId="207" fillId="0" borderId="122" applyNumberFormat="0" applyFill="0" applyAlignment="0" applyProtection="0"/>
    <xf numFmtId="211" fontId="211" fillId="42" borderId="128" applyNumberFormat="0" applyAlignment="0" applyProtection="0"/>
    <xf numFmtId="0" fontId="225" fillId="57" borderId="130" applyNumberFormat="0" applyAlignment="0" applyProtection="0"/>
    <xf numFmtId="0" fontId="243" fillId="0" borderId="117" applyNumberFormat="0" applyFill="0" applyAlignment="0" applyProtection="0"/>
    <xf numFmtId="211" fontId="182" fillId="57" borderId="101" applyNumberFormat="0" applyAlignment="0" applyProtection="0"/>
    <xf numFmtId="211" fontId="48" fillId="61" borderId="115" applyNumberFormat="0" applyFont="0" applyAlignment="0" applyProtection="0"/>
    <xf numFmtId="0" fontId="88" fillId="42" borderId="101" applyNumberFormat="0" applyAlignment="0" applyProtection="0"/>
    <xf numFmtId="0" fontId="65" fillId="57" borderId="114" applyNumberFormat="0" applyAlignment="0" applyProtection="0"/>
    <xf numFmtId="211" fontId="242" fillId="0" borderId="117" applyNumberFormat="0" applyFill="0" applyAlignment="0" applyProtection="0"/>
    <xf numFmtId="211" fontId="211" fillId="42" borderId="140" applyNumberFormat="0" applyAlignment="0" applyProtection="0"/>
    <xf numFmtId="211" fontId="225" fillId="57" borderId="103" applyNumberFormat="0" applyAlignment="0" applyProtection="0"/>
    <xf numFmtId="0" fontId="367" fillId="62" borderId="101" applyNumberFormat="0" applyAlignment="0" applyProtection="0"/>
    <xf numFmtId="0" fontId="88" fillId="42" borderId="153" applyNumberFormat="0" applyAlignment="0" applyProtection="0"/>
    <xf numFmtId="211" fontId="182" fillId="57" borderId="101" applyNumberFormat="0" applyAlignment="0" applyProtection="0"/>
    <xf numFmtId="0" fontId="65" fillId="57" borderId="114" applyNumberFormat="0" applyAlignment="0" applyProtection="0"/>
    <xf numFmtId="0" fontId="88" fillId="42" borderId="101" applyNumberFormat="0" applyAlignment="0" applyProtection="0"/>
    <xf numFmtId="0" fontId="213" fillId="42" borderId="114" applyNumberFormat="0" applyAlignment="0" applyProtection="0"/>
    <xf numFmtId="0" fontId="377" fillId="42" borderId="101" applyNumberFormat="0" applyAlignment="0" applyProtection="0"/>
    <xf numFmtId="0" fontId="367" fillId="57" borderId="101" applyNumberFormat="0" applyAlignment="0" applyProtection="0"/>
    <xf numFmtId="211" fontId="183" fillId="57" borderId="101" applyNumberFormat="0" applyAlignment="0" applyProtection="0"/>
    <xf numFmtId="211" fontId="242" fillId="0" borderId="143" applyNumberFormat="0" applyFill="0" applyAlignment="0" applyProtection="0"/>
    <xf numFmtId="0" fontId="88" fillId="42" borderId="101" applyNumberForma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211" fontId="182" fillId="57" borderId="114" applyNumberFormat="0" applyAlignment="0" applyProtection="0"/>
    <xf numFmtId="0" fontId="82" fillId="0" borderId="122" applyNumberFormat="0" applyFill="0" applyAlignment="0" applyProtection="0"/>
    <xf numFmtId="211" fontId="225" fillId="57" borderId="116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28" applyNumberFormat="0" applyAlignment="0" applyProtection="0"/>
    <xf numFmtId="211" fontId="226" fillId="57" borderId="130" applyNumberFormat="0" applyAlignment="0" applyProtection="0"/>
    <xf numFmtId="0" fontId="114" fillId="0" borderId="131" applyNumberFormat="0" applyFill="0" applyAlignment="0" applyProtection="0"/>
    <xf numFmtId="211" fontId="207" fillId="0" borderId="122" applyNumberFormat="0" applyFill="0" applyAlignment="0" applyProtection="0"/>
    <xf numFmtId="0" fontId="183" fillId="57" borderId="114" applyNumberFormat="0" applyAlignment="0" applyProtection="0"/>
    <xf numFmtId="211" fontId="208" fillId="0" borderId="122" applyNumberFormat="0" applyFill="0" applyAlignment="0" applyProtection="0"/>
    <xf numFmtId="0" fontId="47" fillId="61" borderId="129" applyNumberFormat="0" applyFont="0" applyAlignment="0" applyProtection="0"/>
    <xf numFmtId="211" fontId="225" fillId="57" borderId="130" applyNumberFormat="0" applyAlignment="0" applyProtection="0"/>
    <xf numFmtId="0" fontId="88" fillId="42" borderId="153" applyNumberFormat="0" applyAlignment="0" applyProtection="0"/>
    <xf numFmtId="0" fontId="88" fillId="42" borderId="128" applyNumberFormat="0" applyAlignment="0" applyProtection="0"/>
    <xf numFmtId="211" fontId="242" fillId="0" borderId="104" applyNumberFormat="0" applyFill="0" applyAlignment="0" applyProtection="0"/>
    <xf numFmtId="0" fontId="367" fillId="62" borderId="128" applyNumberFormat="0" applyAlignment="0" applyProtection="0"/>
    <xf numFmtId="0" fontId="213" fillId="42" borderId="140" applyNumberFormat="0" applyAlignment="0" applyProtection="0"/>
    <xf numFmtId="0" fontId="88" fillId="42" borderId="128" applyNumberFormat="0" applyAlignment="0" applyProtection="0"/>
    <xf numFmtId="0" fontId="182" fillId="57" borderId="128" applyNumberFormat="0" applyAlignment="0" applyProtection="0"/>
    <xf numFmtId="0" fontId="297" fillId="57" borderId="103" applyNumberFormat="0" applyAlignment="0" applyProtection="0">
      <alignment vertical="center"/>
    </xf>
    <xf numFmtId="0" fontId="290" fillId="0" borderId="104" applyNumberFormat="0" applyFill="0" applyAlignment="0" applyProtection="0">
      <alignment vertical="center"/>
    </xf>
    <xf numFmtId="0" fontId="208" fillId="0" borderId="98" applyNumberFormat="0" applyFill="0" applyAlignment="0" applyProtection="0"/>
    <xf numFmtId="0" fontId="212" fillId="42" borderId="101" applyNumberFormat="0" applyAlignment="0" applyProtection="0"/>
    <xf numFmtId="211" fontId="207" fillId="0" borderId="111" applyNumberFormat="0" applyFill="0" applyAlignment="0" applyProtection="0"/>
    <xf numFmtId="0" fontId="377" fillId="60" borderId="114" applyNumberFormat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243" fillId="0" borderId="156" applyNumberFormat="0" applyFill="0" applyAlignment="0" applyProtection="0"/>
    <xf numFmtId="0" fontId="55" fillId="61" borderId="129" applyNumberFormat="0" applyFont="0" applyAlignment="0" applyProtection="0"/>
    <xf numFmtId="37" fontId="78" fillId="0" borderId="127" applyFill="0"/>
    <xf numFmtId="0" fontId="88" fillId="42" borderId="128" applyNumberFormat="0" applyAlignment="0" applyProtection="0"/>
    <xf numFmtId="0" fontId="88" fillId="42" borderId="153" applyNumberFormat="0" applyAlignment="0" applyProtection="0"/>
    <xf numFmtId="211" fontId="211" fillId="42" borderId="128" applyNumberFormat="0" applyAlignment="0" applyProtection="0"/>
    <xf numFmtId="0" fontId="88" fillId="42" borderId="153" applyNumberFormat="0" applyAlignment="0" applyProtection="0"/>
    <xf numFmtId="0" fontId="47" fillId="61" borderId="129" applyNumberFormat="0" applyFont="0" applyAlignment="0" applyProtection="0"/>
    <xf numFmtId="211" fontId="207" fillId="0" borderId="111" applyNumberFormat="0" applyFill="0" applyAlignment="0" applyProtection="0"/>
    <xf numFmtId="0" fontId="114" fillId="0" borderId="143" applyNumberFormat="0" applyFill="0" applyAlignment="0" applyProtection="0"/>
    <xf numFmtId="0" fontId="211" fillId="42" borderId="140" applyNumberFormat="0" applyAlignment="0" applyProtection="0"/>
    <xf numFmtId="0" fontId="65" fillId="57" borderId="140" applyNumberFormat="0" applyAlignment="0" applyProtection="0"/>
    <xf numFmtId="0" fontId="99" fillId="57" borderId="130" applyNumberFormat="0" applyAlignment="0" applyProtection="0"/>
    <xf numFmtId="0" fontId="211" fillId="42" borderId="153" applyNumberFormat="0" applyAlignment="0" applyProtection="0"/>
    <xf numFmtId="211" fontId="182" fillId="57" borderId="128" applyNumberFormat="0" applyAlignment="0" applyProtection="0"/>
    <xf numFmtId="0" fontId="114" fillId="0" borderId="143" applyNumberFormat="0" applyFill="0" applyAlignment="0" applyProtection="0"/>
    <xf numFmtId="211" fontId="226" fillId="57" borderId="116" applyNumberFormat="0" applyAlignment="0" applyProtection="0"/>
    <xf numFmtId="0" fontId="114" fillId="0" borderId="117" applyNumberFormat="0" applyFill="0" applyAlignment="0" applyProtection="0"/>
    <xf numFmtId="0" fontId="424" fillId="42" borderId="101" applyNumberFormat="0" applyAlignment="0" applyProtection="0">
      <alignment vertical="center"/>
    </xf>
    <xf numFmtId="0" fontId="423" fillId="57" borderId="101" applyNumberFormat="0" applyAlignment="0" applyProtection="0">
      <alignment vertical="center"/>
    </xf>
    <xf numFmtId="0" fontId="419" fillId="61" borderId="102" applyNumberFormat="0" applyFont="0" applyAlignment="0" applyProtection="0">
      <alignment vertical="center"/>
    </xf>
    <xf numFmtId="0" fontId="418" fillId="0" borderId="104" applyNumberFormat="0" applyFill="0" applyAlignment="0" applyProtection="0">
      <alignment vertical="center"/>
    </xf>
    <xf numFmtId="211" fontId="225" fillId="57" borderId="130" applyNumberFormat="0" applyAlignment="0" applyProtection="0"/>
    <xf numFmtId="0" fontId="55" fillId="61" borderId="129" applyNumberFormat="0" applyFont="0" applyAlignment="0" applyProtection="0"/>
    <xf numFmtId="0" fontId="88" fillId="42" borderId="128" applyNumberFormat="0" applyAlignment="0" applyProtection="0"/>
    <xf numFmtId="211" fontId="225" fillId="57" borderId="116" applyNumberFormat="0" applyAlignment="0" applyProtection="0"/>
    <xf numFmtId="0" fontId="65" fillId="57" borderId="128" applyNumberFormat="0" applyAlignment="0" applyProtection="0"/>
    <xf numFmtId="0" fontId="114" fillId="0" borderId="143" applyNumberFormat="0" applyFill="0" applyAlignment="0" applyProtection="0"/>
    <xf numFmtId="211" fontId="207" fillId="0" borderId="150" applyNumberFormat="0" applyFill="0" applyAlignment="0" applyProtection="0"/>
    <xf numFmtId="0" fontId="47" fillId="61" borderId="115" applyNumberFormat="0" applyFont="0" applyAlignment="0" applyProtection="0"/>
    <xf numFmtId="0" fontId="114" fillId="0" borderId="143" applyNumberFormat="0" applyFill="0" applyAlignment="0" applyProtection="0"/>
    <xf numFmtId="211" fontId="211" fillId="42" borderId="128" applyNumberFormat="0" applyAlignment="0" applyProtection="0"/>
    <xf numFmtId="0" fontId="47" fillId="61" borderId="129" applyNumberFormat="0" applyFont="0" applyAlignment="0" applyProtection="0"/>
    <xf numFmtId="0" fontId="280" fillId="61" borderId="129" applyNumberFormat="0" applyFont="0" applyAlignment="0" applyProtection="0"/>
    <xf numFmtId="0" fontId="47" fillId="61" borderId="102" applyNumberFormat="0" applyFont="0" applyAlignment="0" applyProtection="0"/>
    <xf numFmtId="0" fontId="47" fillId="61" borderId="102" applyNumberFormat="0" applyFont="0" applyAlignment="0" applyProtection="0"/>
    <xf numFmtId="0" fontId="225" fillId="57" borderId="142" applyNumberFormat="0" applyAlignment="0" applyProtection="0"/>
    <xf numFmtId="211" fontId="211" fillId="42" borderId="101" applyNumberFormat="0" applyAlignment="0" applyProtection="0"/>
    <xf numFmtId="211" fontId="211" fillId="42" borderId="101" applyNumberFormat="0" applyAlignment="0" applyProtection="0"/>
    <xf numFmtId="211" fontId="212" fillId="42" borderId="101" applyNumberFormat="0" applyAlignment="0" applyProtection="0"/>
    <xf numFmtId="0" fontId="213" fillId="42" borderId="101" applyNumberFormat="0" applyAlignment="0" applyProtection="0"/>
    <xf numFmtId="211" fontId="225" fillId="57" borderId="130" applyNumberFormat="0" applyAlignment="0" applyProtection="0"/>
    <xf numFmtId="0" fontId="114" fillId="0" borderId="156" applyNumberFormat="0" applyFill="0" applyAlignment="0" applyProtection="0"/>
    <xf numFmtId="0" fontId="225" fillId="57" borderId="130" applyNumberFormat="0" applyAlignment="0" applyProtection="0"/>
    <xf numFmtId="211" fontId="67" fillId="61" borderId="102" applyNumberFormat="0" applyFont="0" applyAlignment="0" applyProtection="0"/>
    <xf numFmtId="211" fontId="225" fillId="57" borderId="103" applyNumberFormat="0" applyAlignment="0" applyProtection="0"/>
    <xf numFmtId="0" fontId="82" fillId="0" borderId="122" applyNumberFormat="0" applyFill="0" applyAlignment="0" applyProtection="0"/>
    <xf numFmtId="0" fontId="88" fillId="42" borderId="153" applyNumberFormat="0" applyAlignment="0" applyProtection="0"/>
    <xf numFmtId="0" fontId="55" fillId="61" borderId="141" applyNumberFormat="0" applyFont="0" applyAlignment="0" applyProtection="0"/>
    <xf numFmtId="0" fontId="88" fillId="42" borderId="140" applyNumberFormat="0" applyAlignment="0" applyProtection="0"/>
    <xf numFmtId="211" fontId="242" fillId="0" borderId="104" applyNumberFormat="0" applyFill="0" applyAlignment="0" applyProtection="0"/>
    <xf numFmtId="211" fontId="242" fillId="0" borderId="104" applyNumberFormat="0" applyFill="0" applyAlignment="0" applyProtection="0"/>
    <xf numFmtId="211" fontId="242" fillId="0" borderId="104" applyNumberFormat="0" applyFill="0" applyAlignment="0" applyProtection="0"/>
    <xf numFmtId="211" fontId="242" fillId="0" borderId="104" applyNumberFormat="0" applyFill="0" applyAlignment="0" applyProtection="0"/>
    <xf numFmtId="211" fontId="242" fillId="0" borderId="104" applyNumberFormat="0" applyFill="0" applyAlignment="0" applyProtection="0"/>
    <xf numFmtId="0" fontId="13" fillId="61" borderId="102" applyNumberFormat="0" applyFont="0" applyAlignment="0" applyProtection="0"/>
    <xf numFmtId="211" fontId="182" fillId="57" borderId="101" applyNumberFormat="0" applyAlignment="0" applyProtection="0"/>
    <xf numFmtId="0" fontId="389" fillId="0" borderId="111" applyNumberFormat="0" applyFill="0" applyAlignment="0" applyProtection="0"/>
    <xf numFmtId="0" fontId="381" fillId="0" borderId="118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242" fillId="0" borderId="117" applyNumberFormat="0" applyFill="0" applyAlignment="0" applyProtection="0"/>
    <xf numFmtId="211" fontId="225" fillId="57" borderId="116" applyNumberFormat="0" applyAlignment="0" applyProtection="0"/>
    <xf numFmtId="0" fontId="182" fillId="57" borderId="114" applyNumberFormat="0" applyAlignment="0" applyProtection="0"/>
    <xf numFmtId="0" fontId="65" fillId="57" borderId="114" applyNumberFormat="0" applyAlignment="0" applyProtection="0"/>
    <xf numFmtId="211" fontId="48" fillId="61" borderId="141" applyNumberFormat="0" applyFont="0" applyAlignment="0" applyProtection="0"/>
    <xf numFmtId="211" fontId="211" fillId="42" borderId="114" applyNumberFormat="0" applyAlignment="0" applyProtection="0"/>
    <xf numFmtId="0" fontId="99" fillId="57" borderId="155" applyNumberFormat="0" applyAlignment="0" applyProtection="0"/>
    <xf numFmtId="0" fontId="13" fillId="61" borderId="141" applyNumberFormat="0" applyFont="0" applyAlignment="0" applyProtection="0"/>
    <xf numFmtId="0" fontId="88" fillId="42" borderId="140" applyNumberFormat="0" applyAlignment="0" applyProtection="0"/>
    <xf numFmtId="0" fontId="55" fillId="61" borderId="154" applyNumberFormat="0" applyFont="0" applyAlignment="0" applyProtection="0"/>
    <xf numFmtId="211" fontId="243" fillId="0" borderId="117" applyNumberFormat="0" applyFill="0" applyAlignment="0" applyProtection="0"/>
    <xf numFmtId="0" fontId="211" fillId="42" borderId="140" applyNumberFormat="0" applyAlignment="0" applyProtection="0"/>
    <xf numFmtId="0" fontId="65" fillId="57" borderId="153" applyNumberFormat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418" fillId="0" borderId="117" applyNumberFormat="0" applyFill="0" applyAlignment="0" applyProtection="0">
      <alignment vertical="center"/>
    </xf>
    <xf numFmtId="211" fontId="211" fillId="42" borderId="101" applyNumberFormat="0" applyAlignment="0" applyProtection="0"/>
    <xf numFmtId="0" fontId="211" fillId="42" borderId="153" applyNumberFormat="0" applyAlignment="0" applyProtection="0"/>
    <xf numFmtId="0" fontId="55" fillId="61" borderId="141" applyNumberFormat="0" applyFont="0" applyAlignment="0" applyProtection="0"/>
    <xf numFmtId="0" fontId="423" fillId="57" borderId="114" applyNumberFormat="0" applyAlignment="0" applyProtection="0">
      <alignment vertical="center"/>
    </xf>
    <xf numFmtId="211" fontId="207" fillId="0" borderId="122" applyNumberFormat="0" applyFill="0" applyAlignment="0" applyProtection="0"/>
    <xf numFmtId="0" fontId="65" fillId="57" borderId="128" applyNumberFormat="0" applyAlignment="0" applyProtection="0"/>
    <xf numFmtId="211" fontId="243" fillId="0" borderId="104" applyNumberFormat="0" applyFill="0" applyAlignment="0" applyProtection="0"/>
    <xf numFmtId="0" fontId="391" fillId="0" borderId="106" applyNumberFormat="0" applyFill="0" applyAlignment="0" applyProtection="0"/>
    <xf numFmtId="0" fontId="82" fillId="0" borderId="135" applyNumberFormat="0" applyFill="0" applyAlignment="0" applyProtection="0"/>
    <xf numFmtId="0" fontId="389" fillId="0" borderId="98" applyNumberFormat="0" applyFill="0" applyAlignment="0" applyProtection="0"/>
    <xf numFmtId="0" fontId="114" fillId="0" borderId="143" applyNumberFormat="0" applyFill="0" applyAlignment="0" applyProtection="0"/>
    <xf numFmtId="0" fontId="55" fillId="61" borderId="129" applyNumberFormat="0" applyFont="0" applyAlignment="0" applyProtection="0"/>
    <xf numFmtId="0" fontId="391" fillId="0" borderId="106" applyNumberFormat="0" applyFill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48" fillId="61" borderId="102" applyNumberFormat="0" applyFont="0" applyAlignment="0" applyProtection="0"/>
    <xf numFmtId="0" fontId="48" fillId="61" borderId="102" applyNumberFormat="0" applyFont="0" applyAlignment="0" applyProtection="0"/>
    <xf numFmtId="0" fontId="48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82" fillId="0" borderId="98" applyNumberFormat="0" applyFill="0" applyAlignment="0" applyProtection="0"/>
    <xf numFmtId="0" fontId="82" fillId="0" borderId="98" applyNumberFormat="0" applyFill="0" applyAlignment="0" applyProtection="0"/>
    <xf numFmtId="0" fontId="82" fillId="0" borderId="98" applyNumberFormat="0" applyFill="0" applyAlignment="0" applyProtection="0"/>
    <xf numFmtId="0" fontId="82" fillId="0" borderId="98" applyNumberFormat="0" applyFill="0" applyAlignment="0" applyProtection="0"/>
    <xf numFmtId="0" fontId="82" fillId="0" borderId="98" applyNumberFormat="0" applyFill="0" applyAlignment="0" applyProtection="0"/>
    <xf numFmtId="0" fontId="82" fillId="0" borderId="98" applyNumberFormat="0" applyFill="0" applyAlignment="0" applyProtection="0"/>
    <xf numFmtId="0" fontId="55" fillId="61" borderId="102" applyNumberFormat="0" applyFont="0" applyAlignment="0" applyProtection="0"/>
    <xf numFmtId="0" fontId="48" fillId="61" borderId="102" applyNumberFormat="0" applyFont="0" applyAlignment="0" applyProtection="0"/>
    <xf numFmtId="0" fontId="367" fillId="62" borderId="101" applyNumberFormat="0" applyAlignment="0" applyProtection="0"/>
    <xf numFmtId="0" fontId="367" fillId="62" borderId="101" applyNumberFormat="0" applyAlignment="0" applyProtection="0"/>
    <xf numFmtId="0" fontId="368" fillId="57" borderId="101" applyNumberFormat="0" applyAlignment="0" applyProtection="0"/>
    <xf numFmtId="0" fontId="367" fillId="62" borderId="101" applyNumberFormat="0" applyAlignment="0" applyProtection="0"/>
    <xf numFmtId="0" fontId="365" fillId="57" borderId="103" applyNumberFormat="0" applyAlignment="0" applyProtection="0"/>
    <xf numFmtId="0" fontId="365" fillId="62" borderId="103" applyNumberFormat="0" applyAlignment="0" applyProtection="0"/>
    <xf numFmtId="0" fontId="82" fillId="0" borderId="150" applyNumberFormat="0" applyFill="0" applyAlignment="0" applyProtection="0"/>
    <xf numFmtId="211" fontId="211" fillId="42" borderId="114" applyNumberFormat="0" applyAlignment="0" applyProtection="0"/>
    <xf numFmtId="211" fontId="242" fillId="0" borderId="117" applyNumberFormat="0" applyFill="0" applyAlignment="0" applyProtection="0"/>
    <xf numFmtId="211" fontId="207" fillId="0" borderId="111" applyNumberFormat="0" applyFill="0" applyAlignment="0" applyProtection="0"/>
    <xf numFmtId="0" fontId="99" fillId="57" borderId="130" applyNumberFormat="0" applyAlignment="0" applyProtection="0"/>
    <xf numFmtId="211" fontId="225" fillId="57" borderId="116" applyNumberFormat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114" fillId="0" borderId="104" applyNumberFormat="0" applyFill="0" applyAlignment="0" applyProtection="0"/>
    <xf numFmtId="0" fontId="48" fillId="61" borderId="154" applyNumberFormat="0" applyFont="0" applyAlignment="0" applyProtection="0"/>
    <xf numFmtId="0" fontId="65" fillId="57" borderId="114" applyNumberFormat="0" applyAlignment="0" applyProtection="0"/>
    <xf numFmtId="0" fontId="99" fillId="57" borderId="103" applyNumberFormat="0" applyAlignment="0" applyProtection="0"/>
    <xf numFmtId="0" fontId="99" fillId="57" borderId="103" applyNumberFormat="0" applyAlignment="0" applyProtection="0"/>
    <xf numFmtId="0" fontId="99" fillId="57" borderId="103" applyNumberFormat="0" applyAlignment="0" applyProtection="0"/>
    <xf numFmtId="0" fontId="99" fillId="57" borderId="103" applyNumberFormat="0" applyAlignment="0" applyProtection="0"/>
    <xf numFmtId="0" fontId="99" fillId="57" borderId="103" applyNumberFormat="0" applyAlignment="0" applyProtection="0"/>
    <xf numFmtId="0" fontId="99" fillId="57" borderId="103" applyNumberFormat="0" applyAlignment="0" applyProtection="0"/>
    <xf numFmtId="0" fontId="99" fillId="57" borderId="103" applyNumberFormat="0" applyAlignment="0" applyProtection="0"/>
    <xf numFmtId="0" fontId="99" fillId="57" borderId="103" applyNumberFormat="0" applyAlignment="0" applyProtection="0"/>
    <xf numFmtId="0" fontId="225" fillId="57" borderId="103" applyNumberFormat="0" applyAlignment="0" applyProtection="0"/>
    <xf numFmtId="0" fontId="225" fillId="57" borderId="103" applyNumberFormat="0" applyAlignment="0" applyProtection="0"/>
    <xf numFmtId="0" fontId="99" fillId="57" borderId="103" applyNumberFormat="0" applyAlignment="0" applyProtection="0"/>
    <xf numFmtId="0" fontId="99" fillId="57" borderId="103" applyNumberFormat="0" applyAlignment="0" applyProtection="0"/>
    <xf numFmtId="0" fontId="55" fillId="61" borderId="115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0" fontId="55" fillId="61" borderId="102" applyNumberFormat="0" applyFont="0" applyAlignment="0" applyProtection="0"/>
    <xf numFmtId="211" fontId="207" fillId="0" borderId="150" applyNumberFormat="0" applyFill="0" applyAlignment="0" applyProtection="0"/>
    <xf numFmtId="0" fontId="381" fillId="0" borderId="132" applyNumberFormat="0" applyFill="0" applyAlignment="0" applyProtection="0"/>
    <xf numFmtId="0" fontId="234" fillId="0" borderId="124">
      <alignment horizontal="center"/>
    </xf>
    <xf numFmtId="211" fontId="48" fillId="61" borderId="115" applyNumberFormat="0" applyFont="0" applyAlignment="0" applyProtection="0"/>
    <xf numFmtId="211" fontId="242" fillId="0" borderId="117" applyNumberFormat="0" applyFill="0" applyAlignment="0" applyProtection="0"/>
    <xf numFmtId="211" fontId="207" fillId="0" borderId="150" applyNumberFormat="0" applyFill="0" applyAlignment="0" applyProtection="0"/>
    <xf numFmtId="211" fontId="211" fillId="42" borderId="101" applyNumberFormat="0" applyAlignment="0" applyProtection="0"/>
    <xf numFmtId="211" fontId="211" fillId="42" borderId="101" applyNumberFormat="0" applyAlignment="0" applyProtection="0"/>
    <xf numFmtId="211" fontId="182" fillId="57" borderId="128" applyNumberFormat="0" applyAlignment="0" applyProtection="0"/>
    <xf numFmtId="211" fontId="242" fillId="0" borderId="131" applyNumberFormat="0" applyFill="0" applyAlignment="0" applyProtection="0"/>
    <xf numFmtId="211" fontId="48" fillId="61" borderId="102" applyNumberFormat="0" applyFont="0" applyAlignment="0" applyProtection="0"/>
    <xf numFmtId="211" fontId="48" fillId="61" borderId="102" applyNumberFormat="0" applyFont="0" applyAlignment="0" applyProtection="0"/>
    <xf numFmtId="211" fontId="225" fillId="57" borderId="103" applyNumberFormat="0" applyAlignment="0" applyProtection="0"/>
    <xf numFmtId="211" fontId="48" fillId="61" borderId="141" applyNumberFormat="0" applyFont="0" applyAlignment="0" applyProtection="0"/>
    <xf numFmtId="211" fontId="182" fillId="57" borderId="128" applyNumberFormat="0" applyAlignment="0" applyProtection="0"/>
    <xf numFmtId="0" fontId="227" fillId="57" borderId="116" applyNumberFormat="0" applyAlignment="0" applyProtection="0"/>
    <xf numFmtId="0" fontId="367" fillId="57" borderId="140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211" fillId="42" borderId="101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88" fillId="42" borderId="101" applyNumberFormat="0" applyAlignment="0" applyProtection="0"/>
    <xf numFmtId="0" fontId="65" fillId="57" borderId="140" applyNumberFormat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88" fillId="42" borderId="128" applyNumberFormat="0" applyAlignment="0" applyProtection="0"/>
    <xf numFmtId="0" fontId="88" fillId="42" borderId="153" applyNumberFormat="0" applyAlignment="0" applyProtection="0"/>
    <xf numFmtId="0" fontId="99" fillId="57" borderId="130" applyNumberFormat="0" applyAlignment="0" applyProtection="0"/>
    <xf numFmtId="211" fontId="54" fillId="0" borderId="147"/>
    <xf numFmtId="0" fontId="208" fillId="0" borderId="111" applyNumberFormat="0" applyFill="0" applyAlignment="0" applyProtection="0"/>
    <xf numFmtId="0" fontId="208" fillId="0" borderId="122" applyNumberFormat="0" applyFill="0" applyAlignment="0" applyProtection="0"/>
    <xf numFmtId="211" fontId="48" fillId="61" borderId="115" applyNumberFormat="0" applyFont="0" applyAlignment="0" applyProtection="0"/>
    <xf numFmtId="0" fontId="114" fillId="0" borderId="156" applyNumberFormat="0" applyFill="0" applyAlignment="0" applyProtection="0"/>
    <xf numFmtId="0" fontId="242" fillId="0" borderId="143" applyNumberFormat="0" applyFill="0" applyAlignment="0" applyProtection="0"/>
    <xf numFmtId="0" fontId="47" fillId="61" borderId="129" applyNumberFormat="0" applyFont="0" applyAlignment="0" applyProtection="0"/>
    <xf numFmtId="0" fontId="13" fillId="61" borderId="115" applyNumberFormat="0" applyFont="0" applyAlignment="0" applyProtection="0"/>
    <xf numFmtId="0" fontId="88" fillId="42" borderId="114" applyNumberFormat="0" applyAlignment="0" applyProtection="0"/>
    <xf numFmtId="0" fontId="382" fillId="0" borderId="156" applyNumberFormat="0" applyFill="0" applyAlignment="0" applyProtection="0"/>
    <xf numFmtId="0" fontId="55" fillId="61" borderId="129" applyNumberFormat="0" applyFont="0" applyAlignment="0" applyProtection="0"/>
    <xf numFmtId="0" fontId="99" fillId="57" borderId="130" applyNumberFormat="0" applyAlignment="0" applyProtection="0"/>
    <xf numFmtId="211" fontId="211" fillId="42" borderId="114" applyNumberFormat="0" applyAlignment="0" applyProtection="0"/>
    <xf numFmtId="211" fontId="225" fillId="57" borderId="116" applyNumberFormat="0" applyAlignment="0" applyProtection="0"/>
    <xf numFmtId="211" fontId="207" fillId="0" borderId="135" applyNumberFormat="0" applyFill="0" applyAlignment="0" applyProtection="0"/>
    <xf numFmtId="0" fontId="182" fillId="57" borderId="140" applyNumberFormat="0" applyAlignment="0" applyProtection="0"/>
    <xf numFmtId="0" fontId="225" fillId="57" borderId="130" applyNumberFormat="0" applyAlignment="0" applyProtection="0"/>
    <xf numFmtId="0" fontId="47" fillId="61" borderId="129" applyNumberFormat="0" applyFont="0" applyAlignment="0" applyProtection="0"/>
    <xf numFmtId="0" fontId="114" fillId="0" borderId="131" applyNumberFormat="0" applyFill="0" applyAlignment="0" applyProtection="0"/>
    <xf numFmtId="0" fontId="225" fillId="57" borderId="130" applyNumberFormat="0" applyAlignment="0" applyProtection="0"/>
    <xf numFmtId="211" fontId="211" fillId="42" borderId="114" applyNumberFormat="0" applyAlignment="0" applyProtection="0"/>
    <xf numFmtId="0" fontId="88" fillId="42" borderId="128" applyNumberFormat="0" applyAlignment="0" applyProtection="0"/>
    <xf numFmtId="211" fontId="207" fillId="0" borderId="122" applyNumberFormat="0" applyFill="0" applyAlignment="0" applyProtection="0"/>
    <xf numFmtId="0" fontId="114" fillId="0" borderId="156" applyNumberFormat="0" applyFill="0" applyAlignment="0" applyProtection="0"/>
    <xf numFmtId="0" fontId="88" fillId="42" borderId="140" applyNumberFormat="0" applyAlignment="0" applyProtection="0"/>
    <xf numFmtId="211" fontId="207" fillId="0" borderId="98" applyNumberFormat="0" applyFill="0" applyAlignment="0" applyProtection="0"/>
    <xf numFmtId="0" fontId="65" fillId="57" borderId="128" applyNumberFormat="0" applyAlignment="0" applyProtection="0"/>
    <xf numFmtId="0" fontId="242" fillId="0" borderId="117" applyNumberFormat="0" applyFill="0" applyAlignment="0" applyProtection="0"/>
    <xf numFmtId="211" fontId="48" fillId="61" borderId="129" applyNumberFormat="0" applyFont="0" applyAlignment="0" applyProtection="0"/>
    <xf numFmtId="0" fontId="211" fillId="42" borderId="140" applyNumberFormat="0" applyAlignment="0" applyProtection="0"/>
    <xf numFmtId="0" fontId="55" fillId="61" borderId="115" applyNumberFormat="0" applyFont="0" applyAlignment="0" applyProtection="0"/>
    <xf numFmtId="0" fontId="242" fillId="0" borderId="117" applyNumberFormat="0" applyFill="0" applyAlignment="0" applyProtection="0"/>
    <xf numFmtId="0" fontId="88" fillId="42" borderId="140" applyNumberFormat="0" applyAlignment="0" applyProtection="0"/>
    <xf numFmtId="211" fontId="182" fillId="57" borderId="101" applyNumberFormat="0" applyAlignment="0" applyProtection="0"/>
    <xf numFmtId="0" fontId="114" fillId="0" borderId="117" applyNumberFormat="0" applyFill="0" applyAlignment="0" applyProtection="0"/>
    <xf numFmtId="0" fontId="65" fillId="57" borderId="140" applyNumberFormat="0" applyAlignment="0" applyProtection="0"/>
    <xf numFmtId="211" fontId="182" fillId="57" borderId="101" applyNumberFormat="0" applyAlignment="0" applyProtection="0"/>
    <xf numFmtId="0" fontId="99" fillId="57" borderId="116" applyNumberForma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29" applyNumberFormat="0" applyFont="0" applyAlignment="0" applyProtection="0"/>
    <xf numFmtId="0" fontId="88" fillId="42" borderId="140" applyNumberFormat="0" applyAlignment="0" applyProtection="0"/>
    <xf numFmtId="0" fontId="99" fillId="57" borderId="130" applyNumberFormat="0" applyAlignment="0" applyProtection="0"/>
    <xf numFmtId="0" fontId="242" fillId="0" borderId="117" applyNumberFormat="0" applyFill="0" applyAlignment="0" applyProtection="0"/>
    <xf numFmtId="211" fontId="207" fillId="0" borderId="111" applyNumberFormat="0" applyFill="0" applyAlignment="0" applyProtection="0"/>
    <xf numFmtId="0" fontId="381" fillId="0" borderId="118" applyNumberFormat="0" applyFill="0" applyAlignment="0" applyProtection="0"/>
    <xf numFmtId="0" fontId="55" fillId="61" borderId="129" applyNumberFormat="0" applyFont="0" applyAlignment="0" applyProtection="0"/>
    <xf numFmtId="211" fontId="225" fillId="57" borderId="142" applyNumberFormat="0" applyAlignment="0" applyProtection="0"/>
    <xf numFmtId="211" fontId="182" fillId="57" borderId="101" applyNumberFormat="0" applyAlignment="0" applyProtection="0"/>
    <xf numFmtId="0" fontId="65" fillId="57" borderId="140" applyNumberFormat="0" applyAlignment="0" applyProtection="0"/>
    <xf numFmtId="211" fontId="212" fillId="42" borderId="101" applyNumberFormat="0" applyAlignment="0" applyProtection="0"/>
    <xf numFmtId="0" fontId="82" fillId="0" borderId="122" applyNumberFormat="0" applyFill="0" applyAlignment="0" applyProtection="0"/>
    <xf numFmtId="0" fontId="114" fillId="0" borderId="156" applyNumberFormat="0" applyFill="0" applyAlignment="0" applyProtection="0"/>
    <xf numFmtId="0" fontId="65" fillId="57" borderId="153" applyNumberFormat="0" applyAlignment="0" applyProtection="0"/>
    <xf numFmtId="0" fontId="211" fillId="42" borderId="153" applyNumberFormat="0" applyAlignment="0" applyProtection="0"/>
    <xf numFmtId="0" fontId="114" fillId="0" borderId="131" applyNumberFormat="0" applyFill="0" applyAlignment="0" applyProtection="0"/>
    <xf numFmtId="0" fontId="88" fillId="42" borderId="153" applyNumberFormat="0" applyAlignment="0" applyProtection="0"/>
    <xf numFmtId="0" fontId="47" fillId="61" borderId="129" applyNumberFormat="0" applyFont="0" applyAlignment="0" applyProtection="0"/>
    <xf numFmtId="0" fontId="242" fillId="0" borderId="156" applyNumberFormat="0" applyFill="0" applyAlignment="0" applyProtection="0"/>
    <xf numFmtId="0" fontId="382" fillId="0" borderId="143" applyNumberFormat="0" applyFill="0" applyAlignment="0" applyProtection="0"/>
    <xf numFmtId="211" fontId="211" fillId="42" borderId="128" applyNumberFormat="0" applyAlignment="0" applyProtection="0"/>
    <xf numFmtId="0" fontId="182" fillId="57" borderId="128" applyNumberFormat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211" fontId="207" fillId="0" borderId="122" applyNumberFormat="0" applyFill="0" applyAlignment="0" applyProtection="0"/>
    <xf numFmtId="0" fontId="88" fillId="42" borderId="140" applyNumberFormat="0" applyAlignment="0" applyProtection="0"/>
    <xf numFmtId="0" fontId="419" fillId="61" borderId="115" applyNumberFormat="0" applyFont="0" applyAlignment="0" applyProtection="0">
      <alignment vertical="center"/>
    </xf>
    <xf numFmtId="0" fontId="47" fillId="61" borderId="115" applyNumberFormat="0" applyFont="0" applyAlignment="0" applyProtection="0"/>
    <xf numFmtId="0" fontId="211" fillId="42" borderId="114" applyNumberFormat="0" applyAlignment="0" applyProtection="0"/>
    <xf numFmtId="0" fontId="55" fillId="61" borderId="141" applyNumberFormat="0" applyFont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88" fillId="42" borderId="114" applyNumberFormat="0" applyAlignment="0" applyProtection="0"/>
    <xf numFmtId="0" fontId="114" fillId="0" borderId="131" applyNumberFormat="0" applyFill="0" applyAlignment="0" applyProtection="0"/>
    <xf numFmtId="0" fontId="88" fillId="42" borderId="140" applyNumberFormat="0" applyAlignment="0" applyProtection="0"/>
    <xf numFmtId="0" fontId="211" fillId="42" borderId="128" applyNumberFormat="0" applyAlignment="0" applyProtection="0"/>
    <xf numFmtId="211" fontId="207" fillId="0" borderId="135" applyNumberFormat="0" applyFill="0" applyAlignment="0" applyProtection="0"/>
    <xf numFmtId="0" fontId="65" fillId="57" borderId="128" applyNumberFormat="0" applyAlignment="0" applyProtection="0"/>
    <xf numFmtId="0" fontId="99" fillId="57" borderId="155" applyNumberFormat="0" applyAlignment="0" applyProtection="0"/>
    <xf numFmtId="0" fontId="65" fillId="57" borderId="128" applyNumberFormat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425" fillId="57" borderId="116" applyNumberFormat="0" applyAlignment="0" applyProtection="0">
      <alignment vertical="center"/>
    </xf>
    <xf numFmtId="0" fontId="65" fillId="57" borderId="114" applyNumberFormat="0" applyAlignment="0" applyProtection="0"/>
    <xf numFmtId="0" fontId="48" fillId="61" borderId="115" applyNumberFormat="0" applyFont="0" applyAlignment="0" applyProtection="0"/>
    <xf numFmtId="211" fontId="182" fillId="57" borderId="140" applyNumberFormat="0" applyAlignment="0" applyProtection="0"/>
    <xf numFmtId="0" fontId="114" fillId="0" borderId="143" applyNumberFormat="0" applyFill="0" applyAlignment="0" applyProtection="0"/>
    <xf numFmtId="211" fontId="211" fillId="42" borderId="140" applyNumberFormat="0" applyAlignment="0" applyProtection="0"/>
    <xf numFmtId="211" fontId="243" fillId="0" borderId="143" applyNumberFormat="0" applyFill="0" applyAlignment="0" applyProtection="0"/>
    <xf numFmtId="0" fontId="99" fillId="57" borderId="155" applyNumberFormat="0" applyAlignment="0" applyProtection="0"/>
    <xf numFmtId="211" fontId="48" fillId="61" borderId="115" applyNumberFormat="0" applyFont="0" applyAlignment="0" applyProtection="0"/>
    <xf numFmtId="0" fontId="48" fillId="61" borderId="154" applyNumberFormat="0" applyFont="0" applyAlignment="0" applyProtection="0"/>
    <xf numFmtId="0" fontId="207" fillId="0" borderId="135" applyNumberFormat="0" applyFill="0" applyAlignment="0" applyProtection="0"/>
    <xf numFmtId="0" fontId="99" fillId="57" borderId="142" applyNumberFormat="0" applyAlignment="0" applyProtection="0"/>
    <xf numFmtId="211" fontId="182" fillId="57" borderId="140" applyNumberFormat="0" applyAlignment="0" applyProtection="0"/>
    <xf numFmtId="0" fontId="48" fillId="61" borderId="141" applyNumberFormat="0" applyFont="0" applyAlignment="0" applyProtection="0"/>
    <xf numFmtId="0" fontId="55" fillId="61" borderId="141" applyNumberFormat="0" applyFont="0" applyAlignment="0" applyProtection="0"/>
    <xf numFmtId="0" fontId="55" fillId="61" borderId="154" applyNumberFormat="0" applyFont="0" applyAlignment="0" applyProtection="0"/>
    <xf numFmtId="0" fontId="82" fillId="0" borderId="122" applyNumberFormat="0" applyFill="0" applyAlignment="0" applyProtection="0"/>
    <xf numFmtId="211" fontId="212" fillId="42" borderId="114" applyNumberFormat="0" applyAlignment="0" applyProtection="0"/>
    <xf numFmtId="211" fontId="48" fillId="61" borderId="115" applyNumberFormat="0" applyFont="0" applyAlignment="0" applyProtection="0"/>
    <xf numFmtId="0" fontId="114" fillId="0" borderId="143" applyNumberFormat="0" applyFill="0" applyAlignment="0" applyProtection="0"/>
    <xf numFmtId="0" fontId="88" fillId="42" borderId="153" applyNumberFormat="0" applyAlignment="0" applyProtection="0"/>
    <xf numFmtId="0" fontId="114" fillId="0" borderId="131" applyNumberFormat="0" applyFill="0" applyAlignment="0" applyProtection="0"/>
    <xf numFmtId="0" fontId="82" fillId="0" borderId="150" applyNumberFormat="0" applyFill="0" applyAlignment="0" applyProtection="0"/>
    <xf numFmtId="211" fontId="243" fillId="0" borderId="131" applyNumberFormat="0" applyFill="0" applyAlignment="0" applyProtection="0"/>
    <xf numFmtId="0" fontId="65" fillId="57" borderId="128" applyNumberFormat="0" applyAlignment="0" applyProtection="0"/>
    <xf numFmtId="211" fontId="182" fillId="57" borderId="128" applyNumberFormat="0" applyAlignment="0" applyProtection="0"/>
    <xf numFmtId="211" fontId="225" fillId="57" borderId="116" applyNumberFormat="0" applyAlignment="0" applyProtection="0"/>
    <xf numFmtId="0" fontId="99" fillId="57" borderId="130" applyNumberFormat="0" applyAlignment="0" applyProtection="0"/>
    <xf numFmtId="211" fontId="225" fillId="57" borderId="116" applyNumberFormat="0" applyAlignment="0" applyProtection="0"/>
    <xf numFmtId="0" fontId="65" fillId="57" borderId="128" applyNumberFormat="0" applyAlignment="0" applyProtection="0"/>
    <xf numFmtId="0" fontId="65" fillId="57" borderId="114" applyNumberFormat="0" applyAlignment="0" applyProtection="0"/>
    <xf numFmtId="0" fontId="88" fillId="42" borderId="153" applyNumberFormat="0" applyAlignment="0" applyProtection="0"/>
    <xf numFmtId="0" fontId="13" fillId="61" borderId="154" applyNumberFormat="0" applyFont="0" applyAlignment="0" applyProtection="0"/>
    <xf numFmtId="211" fontId="67" fillId="61" borderId="102" applyNumberFormat="0" applyFont="0" applyAlignment="0" applyProtection="0"/>
    <xf numFmtId="211" fontId="242" fillId="0" borderId="117" applyNumberFormat="0" applyFill="0" applyAlignment="0" applyProtection="0"/>
    <xf numFmtId="211" fontId="242" fillId="0" borderId="143" applyNumberFormat="0" applyFill="0" applyAlignment="0" applyProtection="0"/>
    <xf numFmtId="0" fontId="48" fillId="61" borderId="129" applyNumberFormat="0" applyFont="0" applyAlignment="0" applyProtection="0"/>
    <xf numFmtId="0" fontId="82" fillId="0" borderId="122" applyNumberFormat="0" applyFill="0" applyAlignment="0" applyProtection="0"/>
    <xf numFmtId="211" fontId="225" fillId="57" borderId="142" applyNumberFormat="0" applyAlignment="0" applyProtection="0"/>
    <xf numFmtId="211" fontId="211" fillId="42" borderId="114" applyNumberFormat="0" applyAlignment="0" applyProtection="0"/>
    <xf numFmtId="0" fontId="65" fillId="57" borderId="114" applyNumberFormat="0" applyAlignment="0" applyProtection="0"/>
    <xf numFmtId="0" fontId="88" fillId="42" borderId="153" applyNumberFormat="0" applyAlignment="0" applyProtection="0"/>
    <xf numFmtId="0" fontId="211" fillId="42" borderId="153" applyNumberFormat="0" applyAlignment="0" applyProtection="0"/>
    <xf numFmtId="0" fontId="48" fillId="61" borderId="115" applyNumberFormat="0" applyFont="0" applyAlignment="0" applyProtection="0"/>
    <xf numFmtId="211" fontId="207" fillId="0" borderId="98" applyNumberFormat="0" applyFill="0" applyAlignment="0" applyProtection="0"/>
    <xf numFmtId="211" fontId="48" fillId="61" borderId="102" applyNumberFormat="0" applyFont="0" applyAlignment="0" applyProtection="0"/>
    <xf numFmtId="0" fontId="114" fillId="0" borderId="143" applyNumberFormat="0" applyFill="0" applyAlignment="0" applyProtection="0"/>
    <xf numFmtId="0" fontId="227" fillId="57" borderId="142" applyNumberFormat="0" applyAlignment="0" applyProtection="0"/>
    <xf numFmtId="0" fontId="55" fillId="61" borderId="115" applyNumberFormat="0" applyFont="0" applyAlignment="0" applyProtection="0"/>
    <xf numFmtId="0" fontId="226" fillId="57" borderId="142" applyNumberFormat="0" applyAlignment="0" applyProtection="0"/>
    <xf numFmtId="0" fontId="88" fillId="42" borderId="101" applyNumberFormat="0" applyAlignment="0" applyProtection="0"/>
    <xf numFmtId="0" fontId="114" fillId="0" borderId="104" applyNumberFormat="0" applyFill="0" applyAlignment="0" applyProtection="0"/>
    <xf numFmtId="0" fontId="47" fillId="61" borderId="102" applyNumberFormat="0" applyFont="0" applyAlignment="0" applyProtection="0"/>
    <xf numFmtId="0" fontId="48" fillId="61" borderId="102" applyNumberFormat="0" applyFont="0" applyAlignment="0" applyProtection="0"/>
    <xf numFmtId="211" fontId="225" fillId="57" borderId="103" applyNumberFormat="0" applyAlignment="0" applyProtection="0"/>
    <xf numFmtId="0" fontId="88" fillId="42" borderId="153" applyNumberFormat="0" applyAlignment="0" applyProtection="0"/>
    <xf numFmtId="0" fontId="65" fillId="57" borderId="128" applyNumberFormat="0" applyAlignment="0" applyProtection="0"/>
    <xf numFmtId="211" fontId="212" fillId="42" borderId="101" applyNumberFormat="0" applyAlignment="0" applyProtection="0"/>
    <xf numFmtId="0" fontId="367" fillId="62" borderId="114" applyNumberFormat="0" applyAlignment="0" applyProtection="0"/>
    <xf numFmtId="211" fontId="225" fillId="57" borderId="116" applyNumberFormat="0" applyAlignment="0" applyProtection="0"/>
    <xf numFmtId="0" fontId="208" fillId="0" borderId="111" applyNumberFormat="0" applyFill="0" applyAlignment="0" applyProtection="0"/>
    <xf numFmtId="211" fontId="208" fillId="0" borderId="150" applyNumberFormat="0" applyFill="0" applyAlignment="0" applyProtection="0"/>
    <xf numFmtId="0" fontId="211" fillId="42" borderId="140" applyNumberFormat="0" applyAlignment="0" applyProtection="0"/>
    <xf numFmtId="0" fontId="242" fillId="0" borderId="156" applyNumberFormat="0" applyFill="0" applyAlignment="0" applyProtection="0"/>
    <xf numFmtId="0" fontId="114" fillId="0" borderId="156" applyNumberFormat="0" applyFill="0" applyAlignment="0" applyProtection="0"/>
    <xf numFmtId="0" fontId="65" fillId="57" borderId="153" applyNumberFormat="0" applyAlignment="0" applyProtection="0"/>
    <xf numFmtId="0" fontId="114" fillId="0" borderId="143" applyNumberFormat="0" applyFill="0" applyAlignment="0" applyProtection="0"/>
    <xf numFmtId="211" fontId="225" fillId="57" borderId="116" applyNumberFormat="0" applyAlignment="0" applyProtection="0"/>
    <xf numFmtId="211" fontId="182" fillId="57" borderId="114" applyNumberFormat="0" applyAlignment="0" applyProtection="0"/>
    <xf numFmtId="211" fontId="242" fillId="0" borderId="131" applyNumberFormat="0" applyFill="0" applyAlignment="0" applyProtection="0"/>
    <xf numFmtId="0" fontId="13" fillId="61" borderId="154" applyNumberFormat="0" applyFont="0" applyAlignment="0" applyProtection="0"/>
    <xf numFmtId="211" fontId="211" fillId="42" borderId="128" applyNumberFormat="0" applyAlignment="0" applyProtection="0"/>
    <xf numFmtId="211" fontId="225" fillId="57" borderId="130" applyNumberFormat="0" applyAlignment="0" applyProtection="0"/>
    <xf numFmtId="211" fontId="48" fillId="61" borderId="141" applyNumberFormat="0" applyFont="0" applyAlignment="0" applyProtection="0"/>
    <xf numFmtId="211" fontId="226" fillId="57" borderId="130" applyNumberFormat="0" applyAlignment="0" applyProtection="0"/>
    <xf numFmtId="211" fontId="67" fillId="61" borderId="141" applyNumberFormat="0" applyFont="0" applyAlignment="0" applyProtection="0"/>
    <xf numFmtId="0" fontId="55" fillId="61" borderId="141" applyNumberFormat="0" applyFont="0" applyAlignment="0" applyProtection="0"/>
    <xf numFmtId="0" fontId="382" fillId="0" borderId="156" applyNumberFormat="0" applyFill="0" applyAlignment="0" applyProtection="0"/>
    <xf numFmtId="0" fontId="47" fillId="61" borderId="129" applyNumberFormat="0" applyFont="0" applyAlignment="0" applyProtection="0"/>
    <xf numFmtId="0" fontId="88" fillId="42" borderId="114" applyNumberFormat="0" applyAlignment="0" applyProtection="0"/>
    <xf numFmtId="0" fontId="242" fillId="0" borderId="117" applyNumberFormat="0" applyFill="0" applyAlignment="0" applyProtection="0"/>
    <xf numFmtId="0" fontId="47" fillId="61" borderId="115" applyNumberFormat="0" applyFont="0" applyAlignment="0" applyProtection="0"/>
    <xf numFmtId="0" fontId="48" fillId="61" borderId="115" applyNumberFormat="0" applyFont="0" applyAlignment="0" applyProtection="0"/>
    <xf numFmtId="211" fontId="208" fillId="0" borderId="150" applyNumberFormat="0" applyFill="0" applyAlignment="0" applyProtection="0"/>
    <xf numFmtId="0" fontId="99" fillId="57" borderId="155" applyNumberFormat="0" applyAlignment="0" applyProtection="0"/>
    <xf numFmtId="0" fontId="48" fillId="61" borderId="129" applyNumberFormat="0" applyFont="0" applyAlignment="0" applyProtection="0"/>
    <xf numFmtId="211" fontId="48" fillId="61" borderId="115" applyNumberFormat="0" applyFont="0" applyAlignment="0" applyProtection="0"/>
    <xf numFmtId="211" fontId="207" fillId="0" borderId="135" applyNumberFormat="0" applyFill="0" applyAlignment="0" applyProtection="0"/>
    <xf numFmtId="0" fontId="88" fillId="42" borderId="153" applyNumberFormat="0" applyAlignment="0" applyProtection="0"/>
    <xf numFmtId="0" fontId="290" fillId="0" borderId="117" applyNumberFormat="0" applyFill="0" applyAlignment="0" applyProtection="0">
      <alignment vertical="center"/>
    </xf>
    <xf numFmtId="211" fontId="225" fillId="57" borderId="116" applyNumberFormat="0" applyAlignment="0" applyProtection="0"/>
    <xf numFmtId="0" fontId="55" fillId="61" borderId="154" applyNumberFormat="0" applyFont="0" applyAlignment="0" applyProtection="0"/>
    <xf numFmtId="0" fontId="418" fillId="0" borderId="117" applyNumberFormat="0" applyFill="0" applyAlignment="0" applyProtection="0">
      <alignment vertical="center"/>
    </xf>
    <xf numFmtId="0" fontId="47" fillId="61" borderId="115" applyNumberFormat="0" applyFont="0" applyAlignment="0" applyProtection="0"/>
    <xf numFmtId="0" fontId="114" fillId="0" borderId="131" applyNumberFormat="0" applyFill="0" applyAlignment="0" applyProtection="0"/>
    <xf numFmtId="211" fontId="225" fillId="57" borderId="130" applyNumberFormat="0" applyAlignment="0" applyProtection="0"/>
    <xf numFmtId="0" fontId="55" fillId="61" borderId="115" applyNumberFormat="0" applyFont="0" applyAlignment="0" applyProtection="0"/>
    <xf numFmtId="0" fontId="88" fillId="42" borderId="114" applyNumberFormat="0" applyAlignment="0" applyProtection="0"/>
    <xf numFmtId="0" fontId="114" fillId="0" borderId="143" applyNumberFormat="0" applyFill="0" applyAlignment="0" applyProtection="0"/>
    <xf numFmtId="0" fontId="242" fillId="0" borderId="117" applyNumberFormat="0" applyFill="0" applyAlignment="0" applyProtection="0"/>
    <xf numFmtId="0" fontId="82" fillId="0" borderId="135" applyNumberFormat="0" applyFill="0" applyAlignment="0" applyProtection="0"/>
    <xf numFmtId="0" fontId="99" fillId="57" borderId="116" applyNumberFormat="0" applyAlignment="0" applyProtection="0"/>
    <xf numFmtId="0" fontId="48" fillId="61" borderId="115" applyNumberFormat="0" applyFont="0" applyAlignment="0" applyProtection="0"/>
    <xf numFmtId="0" fontId="88" fillId="42" borderId="114" applyNumberFormat="0" applyAlignment="0" applyProtection="0"/>
    <xf numFmtId="0" fontId="211" fillId="42" borderId="114" applyNumberFormat="0" applyAlignment="0" applyProtection="0"/>
    <xf numFmtId="0" fontId="55" fillId="61" borderId="129" applyNumberFormat="0" applyFont="0" applyAlignment="0" applyProtection="0"/>
    <xf numFmtId="0" fontId="55" fillId="61" borderId="154" applyNumberFormat="0" applyFont="0" applyAlignment="0" applyProtection="0"/>
    <xf numFmtId="0" fontId="211" fillId="42" borderId="140" applyNumberFormat="0" applyAlignment="0" applyProtection="0"/>
    <xf numFmtId="211" fontId="182" fillId="57" borderId="140" applyNumberFormat="0" applyAlignment="0" applyProtection="0"/>
    <xf numFmtId="0" fontId="99" fillId="57" borderId="116" applyNumberFormat="0" applyAlignment="0" applyProtection="0"/>
    <xf numFmtId="0" fontId="13" fillId="61" borderId="129" applyNumberFormat="0" applyFont="0" applyAlignment="0" applyProtection="0"/>
    <xf numFmtId="0" fontId="389" fillId="0" borderId="111" applyNumberFormat="0" applyFill="0" applyAlignment="0" applyProtection="0"/>
    <xf numFmtId="0" fontId="114" fillId="0" borderId="117" applyNumberFormat="0" applyFill="0" applyAlignment="0" applyProtection="0"/>
    <xf numFmtId="0" fontId="47" fillId="61" borderId="115" applyNumberFormat="0" applyFont="0" applyAlignment="0" applyProtection="0"/>
    <xf numFmtId="0" fontId="55" fillId="61" borderId="115" applyNumberFormat="0" applyFont="0" applyAlignment="0" applyProtection="0"/>
    <xf numFmtId="0" fontId="297" fillId="57" borderId="155" applyNumberFormat="0" applyAlignment="0" applyProtection="0">
      <alignment vertical="center"/>
    </xf>
    <xf numFmtId="211" fontId="226" fillId="57" borderId="116" applyNumberFormat="0" applyAlignment="0" applyProtection="0"/>
    <xf numFmtId="0" fontId="99" fillId="57" borderId="116" applyNumberFormat="0" applyAlignment="0" applyProtection="0"/>
    <xf numFmtId="211" fontId="225" fillId="57" borderId="130" applyNumberFormat="0" applyAlignment="0" applyProtection="0"/>
    <xf numFmtId="0" fontId="13" fillId="61" borderId="154" applyNumberFormat="0" applyFont="0" applyAlignment="0" applyProtection="0"/>
    <xf numFmtId="0" fontId="114" fillId="0" borderId="117" applyNumberFormat="0" applyFill="0" applyAlignment="0" applyProtection="0"/>
    <xf numFmtId="0" fontId="47" fillId="61" borderId="115" applyNumberFormat="0" applyFont="0" applyAlignment="0" applyProtection="0"/>
    <xf numFmtId="0" fontId="55" fillId="61" borderId="115" applyNumberFormat="0" applyFont="0" applyAlignment="0" applyProtection="0"/>
    <xf numFmtId="0" fontId="208" fillId="0" borderId="122" applyNumberFormat="0" applyFill="0" applyAlignment="0" applyProtection="0"/>
    <xf numFmtId="0" fontId="242" fillId="0" borderId="156" applyNumberFormat="0" applyFill="0" applyAlignment="0" applyProtection="0"/>
    <xf numFmtId="0" fontId="99" fillId="57" borderId="116" applyNumberFormat="0" applyAlignment="0" applyProtection="0"/>
    <xf numFmtId="0" fontId="55" fillId="61" borderId="141" applyNumberFormat="0" applyFont="0" applyAlignment="0" applyProtection="0"/>
    <xf numFmtId="0" fontId="34" fillId="61" borderId="115" applyNumberFormat="0" applyFont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55" fillId="61" borderId="129" applyNumberFormat="0" applyFont="0" applyAlignment="0" applyProtection="0"/>
    <xf numFmtId="0" fontId="88" fillId="42" borderId="114" applyNumberFormat="0" applyAlignment="0" applyProtection="0"/>
    <xf numFmtId="0" fontId="182" fillId="57" borderId="140" applyNumberFormat="0" applyAlignment="0" applyProtection="0"/>
    <xf numFmtId="0" fontId="207" fillId="0" borderId="122" applyNumberFormat="0" applyFill="0" applyAlignment="0" applyProtection="0"/>
    <xf numFmtId="0" fontId="225" fillId="57" borderId="116" applyNumberFormat="0" applyAlignment="0" applyProtection="0"/>
    <xf numFmtId="211" fontId="226" fillId="57" borderId="116" applyNumberFormat="0" applyAlignment="0" applyProtection="0"/>
    <xf numFmtId="0" fontId="13" fillId="61" borderId="115" applyNumberFormat="0" applyFont="0" applyAlignment="0" applyProtection="0"/>
    <xf numFmtId="0" fontId="114" fillId="0" borderId="117" applyNumberFormat="0" applyFill="0" applyAlignment="0" applyProtection="0"/>
    <xf numFmtId="0" fontId="47" fillId="61" borderId="115" applyNumberFormat="0" applyFont="0" applyAlignment="0" applyProtection="0"/>
    <xf numFmtId="0" fontId="55" fillId="61" borderId="115" applyNumberFormat="0" applyFont="0" applyAlignment="0" applyProtection="0"/>
    <xf numFmtId="0" fontId="88" fillId="42" borderId="114" applyNumberFormat="0" applyAlignment="0" applyProtection="0"/>
    <xf numFmtId="0" fontId="99" fillId="57" borderId="142" applyNumberFormat="0" applyAlignment="0" applyProtection="0"/>
    <xf numFmtId="211" fontId="225" fillId="57" borderId="116" applyNumberFormat="0" applyAlignment="0" applyProtection="0"/>
    <xf numFmtId="0" fontId="211" fillId="42" borderId="128" applyNumberFormat="0" applyAlignment="0" applyProtection="0"/>
    <xf numFmtId="0" fontId="65" fillId="57" borderId="114" applyNumberFormat="0" applyAlignment="0" applyProtection="0"/>
    <xf numFmtId="0" fontId="381" fillId="0" borderId="118" applyNumberFormat="0" applyFill="0" applyAlignment="0" applyProtection="0"/>
    <xf numFmtId="211" fontId="225" fillId="57" borderId="142" applyNumberFormat="0" applyAlignment="0" applyProtection="0"/>
    <xf numFmtId="211" fontId="225" fillId="57" borderId="142" applyNumberFormat="0" applyAlignment="0" applyProtection="0"/>
    <xf numFmtId="0" fontId="47" fillId="61" borderId="129" applyNumberFormat="0" applyFont="0" applyAlignment="0" applyProtection="0"/>
    <xf numFmtId="0" fontId="88" fillId="42" borderId="114" applyNumberFormat="0" applyAlignment="0" applyProtection="0"/>
    <xf numFmtId="0" fontId="114" fillId="0" borderId="156" applyNumberFormat="0" applyFill="0" applyAlignment="0" applyProtection="0"/>
    <xf numFmtId="0" fontId="55" fillId="61" borderId="141" applyNumberFormat="0" applyFont="0" applyAlignment="0" applyProtection="0"/>
    <xf numFmtId="0" fontId="182" fillId="57" borderId="114" applyNumberFormat="0" applyAlignment="0" applyProtection="0"/>
    <xf numFmtId="211" fontId="207" fillId="0" borderId="135" applyNumberFormat="0" applyFill="0" applyAlignment="0" applyProtection="0"/>
    <xf numFmtId="0" fontId="382" fillId="0" borderId="117" applyNumberFormat="0" applyFill="0" applyAlignment="0" applyProtection="0"/>
    <xf numFmtId="0" fontId="55" fillId="61" borderId="141" applyNumberFormat="0" applyFont="0" applyAlignment="0" applyProtection="0"/>
    <xf numFmtId="0" fontId="225" fillId="57" borderId="142" applyNumberFormat="0" applyAlignment="0" applyProtection="0"/>
    <xf numFmtId="0" fontId="88" fillId="42" borderId="114" applyNumberFormat="0" applyAlignment="0" applyProtection="0"/>
    <xf numFmtId="211" fontId="226" fillId="57" borderId="130" applyNumberFormat="0" applyAlignment="0" applyProtection="0"/>
    <xf numFmtId="0" fontId="211" fillId="42" borderId="153" applyNumberFormat="0" applyAlignment="0" applyProtection="0"/>
    <xf numFmtId="0" fontId="377" fillId="60" borderId="128" applyNumberFormat="0" applyAlignment="0" applyProtection="0"/>
    <xf numFmtId="0" fontId="47" fillId="61" borderId="154" applyNumberFormat="0" applyFont="0" applyAlignment="0" applyProtection="0"/>
    <xf numFmtId="0" fontId="182" fillId="57" borderId="114" applyNumberFormat="0" applyAlignment="0" applyProtection="0"/>
    <xf numFmtId="0" fontId="381" fillId="0" borderId="118" applyNumberFormat="0" applyFill="0" applyAlignment="0" applyProtection="0"/>
    <xf numFmtId="0" fontId="47" fillId="61" borderId="129" applyNumberFormat="0" applyFont="0" applyAlignment="0" applyProtection="0"/>
    <xf numFmtId="0" fontId="88" fillId="42" borderId="114" applyNumberFormat="0" applyAlignment="0" applyProtection="0"/>
    <xf numFmtId="0" fontId="114" fillId="0" borderId="156" applyNumberFormat="0" applyFill="0" applyAlignment="0" applyProtection="0"/>
    <xf numFmtId="0" fontId="65" fillId="57" borderId="114" applyNumberFormat="0" applyAlignment="0" applyProtection="0"/>
    <xf numFmtId="0" fontId="377" fillId="60" borderId="114" applyNumberFormat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0" fontId="88" fillId="42" borderId="114" applyNumberFormat="0" applyAlignment="0" applyProtection="0"/>
    <xf numFmtId="0" fontId="211" fillId="42" borderId="140" applyNumberFormat="0" applyAlignment="0" applyProtection="0"/>
    <xf numFmtId="0" fontId="55" fillId="61" borderId="154" applyNumberFormat="0" applyFont="0" applyAlignment="0" applyProtection="0"/>
    <xf numFmtId="0" fontId="65" fillId="57" borderId="114" applyNumberFormat="0" applyAlignment="0" applyProtection="0"/>
    <xf numFmtId="0" fontId="377" fillId="42" borderId="114" applyNumberFormat="0" applyAlignment="0" applyProtection="0"/>
    <xf numFmtId="0" fontId="55" fillId="61" borderId="154" applyNumberFormat="0" applyFont="0" applyAlignment="0" applyProtection="0"/>
    <xf numFmtId="0" fontId="67" fillId="61" borderId="154" applyNumberFormat="0" applyFont="0" applyAlignment="0" applyProtection="0"/>
    <xf numFmtId="0" fontId="88" fillId="42" borderId="114" applyNumberFormat="0" applyAlignment="0" applyProtection="0"/>
    <xf numFmtId="0" fontId="367" fillId="62" borderId="128" applyNumberFormat="0" applyAlignment="0" applyProtection="0"/>
    <xf numFmtId="0" fontId="365" fillId="57" borderId="116" applyNumberFormat="0" applyAlignment="0" applyProtection="0"/>
    <xf numFmtId="0" fontId="377" fillId="60" borderId="114" applyNumberFormat="0" applyAlignment="0" applyProtection="0"/>
    <xf numFmtId="211" fontId="182" fillId="57" borderId="128" applyNumberFormat="0" applyAlignment="0" applyProtection="0"/>
    <xf numFmtId="0" fontId="88" fillId="42" borderId="114" applyNumberFormat="0" applyAlignment="0" applyProtection="0"/>
    <xf numFmtId="0" fontId="377" fillId="60" borderId="114" applyNumberFormat="0" applyAlignment="0" applyProtection="0"/>
    <xf numFmtId="0" fontId="88" fillId="42" borderId="114" applyNumberFormat="0" applyAlignment="0" applyProtection="0"/>
    <xf numFmtId="0" fontId="183" fillId="57" borderId="114" applyNumberFormat="0" applyAlignment="0" applyProtection="0"/>
    <xf numFmtId="211" fontId="211" fillId="42" borderId="128" applyNumberFormat="0" applyAlignment="0" applyProtection="0"/>
    <xf numFmtId="0" fontId="367" fillId="62" borderId="128" applyNumberFormat="0" applyAlignment="0" applyProtection="0"/>
    <xf numFmtId="211" fontId="208" fillId="0" borderId="111" applyNumberFormat="0" applyFill="0" applyAlignment="0" applyProtection="0"/>
    <xf numFmtId="0" fontId="65" fillId="57" borderId="140" applyNumberFormat="0" applyAlignment="0" applyProtection="0"/>
    <xf numFmtId="211" fontId="207" fillId="0" borderId="111" applyNumberFormat="0" applyFill="0" applyAlignment="0" applyProtection="0"/>
    <xf numFmtId="0" fontId="365" fillId="62" borderId="142" applyNumberFormat="0" applyAlignment="0" applyProtection="0"/>
    <xf numFmtId="211" fontId="67" fillId="61" borderId="129" applyNumberFormat="0" applyFont="0" applyAlignment="0" applyProtection="0"/>
    <xf numFmtId="0" fontId="88" fillId="42" borderId="128" applyNumberFormat="0" applyAlignment="0" applyProtection="0"/>
    <xf numFmtId="211" fontId="211" fillId="42" borderId="128" applyNumberFormat="0" applyAlignment="0" applyProtection="0"/>
    <xf numFmtId="0" fontId="211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47" fillId="61" borderId="154" applyNumberFormat="0" applyFont="0" applyAlignment="0" applyProtection="0"/>
    <xf numFmtId="0" fontId="381" fillId="0" borderId="156" applyNumberFormat="0" applyFill="0" applyAlignment="0" applyProtection="0"/>
    <xf numFmtId="0" fontId="47" fillId="61" borderId="129" applyNumberFormat="0" applyFont="0" applyAlignment="0" applyProtection="0"/>
    <xf numFmtId="211" fontId="211" fillId="42" borderId="140" applyNumberFormat="0" applyAlignment="0" applyProtection="0"/>
    <xf numFmtId="0" fontId="114" fillId="0" borderId="156" applyNumberFormat="0" applyFill="0" applyAlignment="0" applyProtection="0"/>
    <xf numFmtId="211" fontId="182" fillId="57" borderId="114" applyNumberFormat="0" applyAlignment="0" applyProtection="0"/>
    <xf numFmtId="0" fontId="367" fillId="62" borderId="153" applyNumberFormat="0" applyAlignment="0" applyProtection="0"/>
    <xf numFmtId="0" fontId="381" fillId="0" borderId="144" applyNumberFormat="0" applyFill="0" applyAlignment="0" applyProtection="0"/>
    <xf numFmtId="211" fontId="207" fillId="0" borderId="135" applyNumberFormat="0" applyFill="0" applyAlignment="0" applyProtection="0"/>
    <xf numFmtId="0" fontId="82" fillId="0" borderId="122" applyNumberFormat="0" applyFill="0" applyAlignment="0" applyProtection="0"/>
    <xf numFmtId="0" fontId="82" fillId="0" borderId="122" applyNumberFormat="0" applyFill="0" applyAlignment="0" applyProtection="0"/>
    <xf numFmtId="0" fontId="55" fillId="61" borderId="154" applyNumberFormat="0" applyFont="0" applyAlignment="0" applyProtection="0"/>
    <xf numFmtId="211" fontId="225" fillId="57" borderId="142" applyNumberFormat="0" applyAlignment="0" applyProtection="0"/>
    <xf numFmtId="211" fontId="182" fillId="57" borderId="128" applyNumberFormat="0" applyAlignment="0" applyProtection="0"/>
    <xf numFmtId="211" fontId="225" fillId="57" borderId="142" applyNumberFormat="0" applyAlignment="0" applyProtection="0"/>
    <xf numFmtId="211" fontId="211" fillId="42" borderId="114" applyNumberFormat="0" applyAlignment="0" applyProtection="0"/>
    <xf numFmtId="0" fontId="47" fillId="61" borderId="154" applyNumberFormat="0" applyFont="0" applyAlignment="0" applyProtection="0"/>
    <xf numFmtId="0" fontId="47" fillId="61" borderId="154" applyNumberFormat="0" applyFont="0" applyAlignment="0" applyProtection="0"/>
    <xf numFmtId="0" fontId="55" fillId="61" borderId="141" applyNumberFormat="0" applyFont="0" applyAlignment="0" applyProtection="0"/>
    <xf numFmtId="211" fontId="215" fillId="0" borderId="147"/>
    <xf numFmtId="0" fontId="418" fillId="0" borderId="156" applyNumberFormat="0" applyFill="0" applyAlignment="0" applyProtection="0">
      <alignment vertical="center"/>
    </xf>
    <xf numFmtId="211" fontId="211" fillId="42" borderId="128" applyNumberFormat="0" applyAlignment="0" applyProtection="0"/>
    <xf numFmtId="211" fontId="207" fillId="0" borderId="150" applyNumberFormat="0" applyFill="0" applyAlignment="0" applyProtection="0"/>
    <xf numFmtId="211" fontId="207" fillId="0" borderId="135" applyNumberFormat="0" applyFill="0" applyAlignment="0" applyProtection="0"/>
    <xf numFmtId="0" fontId="82" fillId="0" borderId="122" applyNumberFormat="0" applyFill="0" applyAlignment="0" applyProtection="0"/>
    <xf numFmtId="0" fontId="419" fillId="61" borderId="115" applyNumberFormat="0" applyFont="0" applyAlignment="0" applyProtection="0">
      <alignment vertical="center"/>
    </xf>
    <xf numFmtId="0" fontId="47" fillId="61" borderId="129" applyNumberFormat="0" applyFont="0" applyAlignment="0" applyProtection="0"/>
    <xf numFmtId="0" fontId="226" fillId="57" borderId="116" applyNumberForma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211" fontId="207" fillId="0" borderId="122" applyNumberFormat="0" applyFill="0" applyAlignment="0" applyProtection="0"/>
    <xf numFmtId="211" fontId="207" fillId="0" borderId="122" applyNumberFormat="0" applyFill="0" applyAlignment="0" applyProtection="0"/>
    <xf numFmtId="0" fontId="207" fillId="0" borderId="135" applyNumberFormat="0" applyFill="0" applyAlignment="0" applyProtection="0"/>
    <xf numFmtId="0" fontId="55" fillId="61" borderId="141" applyNumberFormat="0" applyFont="0" applyAlignment="0" applyProtection="0"/>
    <xf numFmtId="0" fontId="88" fillId="42" borderId="140" applyNumberFormat="0" applyAlignment="0" applyProtection="0"/>
    <xf numFmtId="0" fontId="47" fillId="61" borderId="154" applyNumberFormat="0" applyFont="0" applyAlignment="0" applyProtection="0"/>
    <xf numFmtId="0" fontId="377" fillId="42" borderId="128" applyNumberFormat="0" applyAlignment="0" applyProtection="0"/>
    <xf numFmtId="211" fontId="182" fillId="57" borderId="114" applyNumberFormat="0" applyAlignment="0" applyProtection="0"/>
    <xf numFmtId="0" fontId="78" fillId="0" borderId="120">
      <alignment horizontal="left" vertical="center"/>
    </xf>
    <xf numFmtId="0" fontId="47" fillId="61" borderId="129" applyNumberFormat="0" applyFont="0" applyAlignment="0" applyProtection="0"/>
    <xf numFmtId="211" fontId="207" fillId="0" borderId="150" applyNumberFormat="0" applyFill="0" applyAlignment="0" applyProtection="0"/>
    <xf numFmtId="0" fontId="365" fillId="57" borderId="130" applyNumberFormat="0" applyAlignment="0" applyProtection="0"/>
    <xf numFmtId="0" fontId="55" fillId="61" borderId="154" applyNumberFormat="0" applyFont="0" applyAlignment="0" applyProtection="0"/>
    <xf numFmtId="0" fontId="13" fillId="61" borderId="129" applyNumberFormat="0" applyFont="0" applyAlignment="0" applyProtection="0"/>
    <xf numFmtId="0" fontId="114" fillId="0" borderId="143" applyNumberFormat="0" applyFill="0" applyAlignment="0" applyProtection="0"/>
    <xf numFmtId="0" fontId="60" fillId="0" borderId="124">
      <alignment horizontal="center"/>
    </xf>
    <xf numFmtId="0" fontId="114" fillId="0" borderId="156" applyNumberFormat="0" applyFill="0" applyAlignment="0" applyProtection="0"/>
    <xf numFmtId="0" fontId="88" fillId="42" borderId="153" applyNumberFormat="0" applyAlignment="0" applyProtection="0"/>
    <xf numFmtId="0" fontId="55" fillId="61" borderId="141" applyNumberFormat="0" applyFont="0" applyAlignment="0" applyProtection="0"/>
    <xf numFmtId="0" fontId="211" fillId="42" borderId="128" applyNumberFormat="0" applyAlignment="0" applyProtection="0"/>
    <xf numFmtId="0" fontId="65" fillId="57" borderId="128" applyNumberFormat="0" applyAlignment="0" applyProtection="0"/>
    <xf numFmtId="211" fontId="48" fillId="61" borderId="141" applyNumberFormat="0" applyFont="0" applyAlignment="0" applyProtection="0"/>
    <xf numFmtId="0" fontId="55" fillId="61" borderId="129" applyNumberFormat="0" applyFont="0" applyAlignment="0" applyProtection="0"/>
    <xf numFmtId="0" fontId="212" fillId="42" borderId="128" applyNumberFormat="0" applyAlignment="0" applyProtection="0"/>
    <xf numFmtId="211" fontId="207" fillId="0" borderId="135" applyNumberFormat="0" applyFill="0" applyAlignment="0" applyProtection="0"/>
    <xf numFmtId="0" fontId="280" fillId="61" borderId="141" applyNumberFormat="0" applyFont="0" applyAlignment="0" applyProtection="0"/>
    <xf numFmtId="0" fontId="212" fillId="42" borderId="114" applyNumberFormat="0" applyAlignment="0" applyProtection="0"/>
    <xf numFmtId="211" fontId="207" fillId="0" borderId="150" applyNumberFormat="0" applyFill="0" applyAlignment="0" applyProtection="0"/>
    <xf numFmtId="0" fontId="114" fillId="0" borderId="131" applyNumberFormat="0" applyFill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0" fontId="47" fillId="61" borderId="129" applyNumberFormat="0" applyFont="0" applyAlignment="0" applyProtection="0"/>
    <xf numFmtId="0" fontId="88" fillId="42" borderId="140" applyNumberFormat="0" applyAlignment="0" applyProtection="0"/>
    <xf numFmtId="0" fontId="99" fillId="57" borderId="116" applyNumberFormat="0" applyAlignment="0" applyProtection="0"/>
    <xf numFmtId="0" fontId="99" fillId="57" borderId="116" applyNumberFormat="0" applyAlignment="0" applyProtection="0"/>
    <xf numFmtId="0" fontId="99" fillId="57" borderId="116" applyNumberFormat="0" applyAlignment="0" applyProtection="0"/>
    <xf numFmtId="0" fontId="99" fillId="57" borderId="116" applyNumberFormat="0" applyAlignment="0" applyProtection="0"/>
    <xf numFmtId="211" fontId="225" fillId="57" borderId="116" applyNumberFormat="0" applyAlignment="0" applyProtection="0"/>
    <xf numFmtId="0" fontId="88" fillId="42" borderId="140" applyNumberFormat="0" applyAlignment="0" applyProtection="0"/>
    <xf numFmtId="0" fontId="381" fillId="0" borderId="117" applyNumberFormat="0" applyFill="0" applyAlignment="0" applyProtection="0"/>
    <xf numFmtId="0" fontId="13" fillId="61" borderId="115" applyNumberFormat="0" applyFont="0" applyAlignment="0" applyProtection="0"/>
    <xf numFmtId="0" fontId="82" fillId="0" borderId="111" applyNumberFormat="0" applyFill="0" applyAlignment="0" applyProtection="0"/>
    <xf numFmtId="211" fontId="207" fillId="0" borderId="122" applyNumberFormat="0" applyFill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48" fillId="61" borderId="115" applyNumberFormat="0" applyFont="0" applyAlignment="0" applyProtection="0"/>
    <xf numFmtId="0" fontId="48" fillId="61" borderId="115" applyNumberFormat="0" applyFon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211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211" fillId="42" borderId="114" applyNumberFormat="0" applyAlignment="0" applyProtection="0"/>
    <xf numFmtId="0" fontId="88" fillId="42" borderId="114" applyNumberFormat="0" applyAlignment="0" applyProtection="0"/>
    <xf numFmtId="0" fontId="13" fillId="61" borderId="115" applyNumberFormat="0" applyFont="0" applyAlignment="0" applyProtection="0"/>
    <xf numFmtId="0" fontId="34" fillId="61" borderId="115" applyNumberFormat="0" applyFont="0" applyAlignment="0" applyProtection="0"/>
    <xf numFmtId="0" fontId="378" fillId="42" borderId="114" applyNumberFormat="0" applyAlignment="0" applyProtection="0"/>
    <xf numFmtId="49" fontId="63" fillId="0" borderId="121" applyNumberFormat="0" applyAlignment="0" applyProtection="0">
      <alignment horizontal="left" wrapText="1"/>
    </xf>
    <xf numFmtId="0" fontId="367" fillId="62" borderId="114" applyNumberFormat="0" applyAlignment="0" applyProtection="0"/>
    <xf numFmtId="0" fontId="367" fillId="57" borderId="114" applyNumberFormat="0" applyAlignment="0" applyProtection="0"/>
    <xf numFmtId="0" fontId="367" fillId="62" borderId="114" applyNumberFormat="0" applyAlignment="0" applyProtection="0"/>
    <xf numFmtId="0" fontId="368" fillId="57" borderId="114" applyNumberFormat="0" applyAlignment="0" applyProtection="0"/>
    <xf numFmtId="0" fontId="367" fillId="62" borderId="114" applyNumberFormat="0" applyAlignment="0" applyProtection="0"/>
    <xf numFmtId="0" fontId="55" fillId="61" borderId="141" applyNumberFormat="0" applyFont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242" fillId="0" borderId="117" applyNumberFormat="0" applyFill="0" applyAlignment="0" applyProtection="0"/>
    <xf numFmtId="0" fontId="242" fillId="0" borderId="117" applyNumberFormat="0" applyFill="0" applyAlignment="0" applyProtection="0"/>
    <xf numFmtId="0" fontId="242" fillId="0" borderId="117" applyNumberFormat="0" applyFill="0" applyAlignment="0" applyProtection="0"/>
    <xf numFmtId="0" fontId="242" fillId="0" borderId="117" applyNumberFormat="0" applyFill="0" applyAlignment="0" applyProtection="0"/>
    <xf numFmtId="0" fontId="242" fillId="0" borderId="117" applyNumberFormat="0" applyFill="0" applyAlignment="0" applyProtection="0"/>
    <xf numFmtId="0" fontId="242" fillId="0" borderId="117" applyNumberFormat="0" applyFill="0" applyAlignment="0" applyProtection="0"/>
    <xf numFmtId="0" fontId="242" fillId="0" borderId="117" applyNumberFormat="0" applyFill="0" applyAlignment="0" applyProtection="0"/>
    <xf numFmtId="0" fontId="242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99" fillId="57" borderId="142" applyNumberFormat="0" applyAlignment="0" applyProtection="0"/>
    <xf numFmtId="0" fontId="47" fillId="61" borderId="129" applyNumberFormat="0" applyFont="0" applyAlignment="0" applyProtection="0"/>
    <xf numFmtId="211" fontId="225" fillId="57" borderId="130" applyNumberFormat="0" applyAlignment="0" applyProtection="0"/>
    <xf numFmtId="0" fontId="99" fillId="57" borderId="116" applyNumberForma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13" fillId="61" borderId="115" applyNumberFormat="0" applyFont="0" applyAlignment="0" applyProtection="0"/>
    <xf numFmtId="0" fontId="55" fillId="61" borderId="115" applyNumberFormat="0" applyFont="0" applyAlignment="0" applyProtection="0"/>
    <xf numFmtId="0" fontId="48" fillId="61" borderId="115" applyNumberFormat="0" applyFont="0" applyAlignment="0" applyProtection="0"/>
    <xf numFmtId="0" fontId="55" fillId="61" borderId="115" applyNumberFormat="0" applyFont="0" applyAlignment="0" applyProtection="0"/>
    <xf numFmtId="0" fontId="48" fillId="61" borderId="115" applyNumberFormat="0" applyFont="0" applyAlignment="0" applyProtection="0"/>
    <xf numFmtId="0" fontId="48" fillId="61" borderId="115" applyNumberFormat="0" applyFont="0" applyAlignment="0" applyProtection="0"/>
    <xf numFmtId="0" fontId="48" fillId="61" borderId="115" applyNumberFormat="0" applyFont="0" applyAlignment="0" applyProtection="0"/>
    <xf numFmtId="0" fontId="48" fillId="61" borderId="115" applyNumberFormat="0" applyFont="0" applyAlignment="0" applyProtection="0"/>
    <xf numFmtId="0" fontId="48" fillId="61" borderId="115" applyNumberFormat="0" applyFont="0" applyAlignment="0" applyProtection="0"/>
    <xf numFmtId="0" fontId="55" fillId="61" borderId="115" applyNumberFormat="0" applyFont="0" applyAlignment="0" applyProtection="0"/>
    <xf numFmtId="0" fontId="48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88" fillId="42" borderId="140" applyNumberFormat="0" applyAlignment="0" applyProtection="0"/>
    <xf numFmtId="0" fontId="226" fillId="57" borderId="130" applyNumberFormat="0" applyAlignment="0" applyProtection="0"/>
    <xf numFmtId="0" fontId="114" fillId="0" borderId="143" applyNumberFormat="0" applyFill="0" applyAlignment="0" applyProtection="0"/>
    <xf numFmtId="211" fontId="212" fillId="42" borderId="140" applyNumberFormat="0" applyAlignment="0" applyProtection="0"/>
    <xf numFmtId="0" fontId="55" fillId="61" borderId="141" applyNumberFormat="0" applyFont="0" applyAlignment="0" applyProtection="0"/>
    <xf numFmtId="0" fontId="211" fillId="42" borderId="140" applyNumberFormat="0" applyAlignment="0" applyProtection="0"/>
    <xf numFmtId="0" fontId="242" fillId="0" borderId="143" applyNumberFormat="0" applyFill="0" applyAlignment="0" applyProtection="0"/>
    <xf numFmtId="0" fontId="242" fillId="0" borderId="143" applyNumberFormat="0" applyFill="0" applyAlignment="0" applyProtection="0"/>
    <xf numFmtId="0" fontId="47" fillId="61" borderId="129" applyNumberFormat="0" applyFont="0" applyAlignment="0" applyProtection="0"/>
    <xf numFmtId="211" fontId="225" fillId="57" borderId="142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211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211" fontId="225" fillId="57" borderId="116" applyNumberFormat="0" applyAlignment="0" applyProtection="0"/>
    <xf numFmtId="0" fontId="82" fillId="0" borderId="111" applyNumberFormat="0" applyFill="0" applyAlignment="0" applyProtection="0"/>
    <xf numFmtId="211" fontId="226" fillId="57" borderId="130" applyNumberFormat="0" applyAlignment="0" applyProtection="0"/>
    <xf numFmtId="0" fontId="82" fillId="0" borderId="111" applyNumberFormat="0" applyFill="0" applyAlignment="0" applyProtection="0"/>
    <xf numFmtId="0" fontId="82" fillId="0" borderId="135" applyNumberFormat="0" applyFill="0" applyAlignment="0" applyProtection="0"/>
    <xf numFmtId="0" fontId="114" fillId="0" borderId="143" applyNumberFormat="0" applyFill="0" applyAlignment="0" applyProtection="0"/>
    <xf numFmtId="0" fontId="114" fillId="0" borderId="131" applyNumberFormat="0" applyFill="0" applyAlignment="0" applyProtection="0"/>
    <xf numFmtId="211" fontId="182" fillId="57" borderId="140" applyNumberFormat="0" applyAlignment="0" applyProtection="0"/>
    <xf numFmtId="0" fontId="47" fillId="61" borderId="129" applyNumberFormat="0" applyFont="0" applyAlignment="0" applyProtection="0"/>
    <xf numFmtId="0" fontId="211" fillId="42" borderId="140" applyNumberFormat="0" applyAlignment="0" applyProtection="0"/>
    <xf numFmtId="0" fontId="82" fillId="0" borderId="135" applyNumberFormat="0" applyFill="0" applyAlignment="0" applyProtection="0"/>
    <xf numFmtId="211" fontId="207" fillId="0" borderId="122" applyNumberFormat="0" applyFill="0" applyAlignment="0" applyProtection="0"/>
    <xf numFmtId="0" fontId="88" fillId="42" borderId="140" applyNumberFormat="0" applyAlignment="0" applyProtection="0"/>
    <xf numFmtId="0" fontId="65" fillId="57" borderId="114" applyNumberFormat="0" applyAlignment="0" applyProtection="0"/>
    <xf numFmtId="0" fontId="99" fillId="57" borderId="142" applyNumberFormat="0" applyAlignment="0" applyProtection="0"/>
    <xf numFmtId="0" fontId="365" fillId="57" borderId="130" applyNumberFormat="0" applyAlignment="0" applyProtection="0"/>
    <xf numFmtId="0" fontId="99" fillId="57" borderId="130" applyNumberFormat="0" applyAlignment="0" applyProtection="0"/>
    <xf numFmtId="0" fontId="225" fillId="57" borderId="142" applyNumberFormat="0" applyAlignment="0" applyProtection="0"/>
    <xf numFmtId="0" fontId="65" fillId="57" borderId="153" applyNumberFormat="0" applyAlignment="0" applyProtection="0"/>
    <xf numFmtId="0" fontId="47" fillId="61" borderId="154" applyNumberFormat="0" applyFont="0" applyAlignment="0" applyProtection="0"/>
    <xf numFmtId="0" fontId="48" fillId="61" borderId="141" applyNumberFormat="0" applyFont="0" applyAlignment="0" applyProtection="0"/>
    <xf numFmtId="0" fontId="114" fillId="0" borderId="143" applyNumberFormat="0" applyFill="0" applyAlignment="0" applyProtection="0"/>
    <xf numFmtId="0" fontId="82" fillId="0" borderId="150" applyNumberFormat="0" applyFill="0" applyAlignment="0" applyProtection="0"/>
    <xf numFmtId="0" fontId="88" fillId="42" borderId="153" applyNumberFormat="0" applyAlignment="0" applyProtection="0"/>
    <xf numFmtId="0" fontId="55" fillId="61" borderId="129" applyNumberFormat="0" applyFont="0" applyAlignment="0" applyProtection="0"/>
    <xf numFmtId="0" fontId="65" fillId="57" borderId="140" applyNumberFormat="0" applyAlignment="0" applyProtection="0"/>
    <xf numFmtId="0" fontId="212" fillId="42" borderId="140" applyNumberFormat="0" applyAlignment="0" applyProtection="0"/>
    <xf numFmtId="0" fontId="82" fillId="0" borderId="150" applyNumberFormat="0" applyFill="0" applyAlignment="0" applyProtection="0"/>
    <xf numFmtId="0" fontId="88" fillId="42" borderId="153" applyNumberFormat="0" applyAlignment="0" applyProtection="0"/>
    <xf numFmtId="211" fontId="242" fillId="0" borderId="131" applyNumberFormat="0" applyFill="0" applyAlignment="0" applyProtection="0"/>
    <xf numFmtId="211" fontId="183" fillId="57" borderId="128" applyNumberFormat="0" applyAlignment="0" applyProtection="0"/>
    <xf numFmtId="0" fontId="99" fillId="57" borderId="155" applyNumberFormat="0" applyAlignment="0" applyProtection="0"/>
    <xf numFmtId="211" fontId="207" fillId="0" borderId="122" applyNumberFormat="0" applyFill="0" applyAlignment="0" applyProtection="0"/>
    <xf numFmtId="0" fontId="55" fillId="61" borderId="129" applyNumberFormat="0" applyFont="0" applyAlignment="0" applyProtection="0"/>
    <xf numFmtId="0" fontId="183" fillId="57" borderId="114" applyNumberFormat="0" applyAlignment="0" applyProtection="0"/>
    <xf numFmtId="0" fontId="34" fillId="61" borderId="129" applyNumberFormat="0" applyFont="0" applyAlignment="0" applyProtection="0"/>
    <xf numFmtId="0" fontId="55" fillId="61" borderId="141" applyNumberFormat="0" applyFont="0" applyAlignment="0" applyProtection="0"/>
    <xf numFmtId="0" fontId="88" fillId="42" borderId="153" applyNumberFormat="0" applyAlignment="0" applyProtection="0"/>
    <xf numFmtId="0" fontId="209" fillId="0" borderId="135" applyNumberFormat="0" applyFill="0" applyAlignment="0" applyProtection="0"/>
    <xf numFmtId="0" fontId="114" fillId="0" borderId="143" applyNumberFormat="0" applyFill="0" applyAlignment="0" applyProtection="0"/>
    <xf numFmtId="0" fontId="368" fillId="57" borderId="153" applyNumberFormat="0" applyAlignment="0" applyProtection="0"/>
    <xf numFmtId="0" fontId="211" fillId="42" borderId="140" applyNumberFormat="0" applyAlignment="0" applyProtection="0"/>
    <xf numFmtId="211" fontId="182" fillId="57" borderId="128" applyNumberFormat="0" applyAlignment="0" applyProtection="0"/>
    <xf numFmtId="0" fontId="88" fillId="42" borderId="140" applyNumberFormat="0" applyAlignment="0" applyProtection="0"/>
    <xf numFmtId="0" fontId="55" fillId="61" borderId="154" applyNumberFormat="0" applyFont="0" applyAlignment="0" applyProtection="0"/>
    <xf numFmtId="211" fontId="225" fillId="57" borderId="130" applyNumberFormat="0" applyAlignment="0" applyProtection="0"/>
    <xf numFmtId="211" fontId="242" fillId="0" borderId="131" applyNumberFormat="0" applyFill="0" applyAlignment="0" applyProtection="0"/>
    <xf numFmtId="211" fontId="48" fillId="61" borderId="129" applyNumberFormat="0" applyFont="0" applyAlignment="0" applyProtection="0"/>
    <xf numFmtId="211" fontId="182" fillId="57" borderId="140" applyNumberFormat="0" applyAlignment="0" applyProtection="0"/>
    <xf numFmtId="0" fontId="114" fillId="0" borderId="143" applyNumberFormat="0" applyFill="0" applyAlignment="0" applyProtection="0"/>
    <xf numFmtId="0" fontId="88" fillId="42" borderId="140" applyNumberFormat="0" applyAlignment="0" applyProtection="0"/>
    <xf numFmtId="0" fontId="211" fillId="42" borderId="128" applyNumberFormat="0" applyAlignment="0" applyProtection="0"/>
    <xf numFmtId="211" fontId="208" fillId="0" borderId="150" applyNumberFormat="0" applyFill="0" applyAlignment="0" applyProtection="0"/>
    <xf numFmtId="211" fontId="182" fillId="57" borderId="140" applyNumberFormat="0" applyAlignment="0" applyProtection="0"/>
    <xf numFmtId="211" fontId="207" fillId="0" borderId="122" applyNumberFormat="0" applyFill="0" applyAlignment="0" applyProtection="0"/>
    <xf numFmtId="0" fontId="55" fillId="61" borderId="154" applyNumberFormat="0" applyFont="0" applyAlignment="0" applyProtection="0"/>
    <xf numFmtId="0" fontId="55" fillId="61" borderId="141" applyNumberFormat="0" applyFont="0" applyAlignment="0" applyProtection="0"/>
    <xf numFmtId="0" fontId="55" fillId="61" borderId="129" applyNumberFormat="0" applyFont="0" applyAlignment="0" applyProtection="0"/>
    <xf numFmtId="0" fontId="242" fillId="0" borderId="156" applyNumberFormat="0" applyFill="0" applyAlignment="0" applyProtection="0"/>
    <xf numFmtId="0" fontId="381" fillId="0" borderId="132" applyNumberFormat="0" applyFill="0" applyAlignment="0" applyProtection="0"/>
    <xf numFmtId="211" fontId="225" fillId="57" borderId="142" applyNumberFormat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82" fillId="0" borderId="150" applyNumberFormat="0" applyFill="0" applyAlignment="0" applyProtection="0"/>
    <xf numFmtId="0" fontId="88" fillId="42" borderId="140" applyNumberFormat="0" applyAlignment="0" applyProtection="0"/>
    <xf numFmtId="211" fontId="48" fillId="61" borderId="115" applyNumberFormat="0" applyFont="0" applyAlignment="0" applyProtection="0"/>
    <xf numFmtId="211" fontId="242" fillId="0" borderId="143" applyNumberFormat="0" applyFill="0" applyAlignment="0" applyProtection="0"/>
    <xf numFmtId="0" fontId="88" fillId="42" borderId="128" applyNumberFormat="0" applyAlignment="0" applyProtection="0"/>
    <xf numFmtId="0" fontId="48" fillId="61" borderId="141" applyNumberFormat="0" applyFont="0" applyAlignment="0" applyProtection="0"/>
    <xf numFmtId="211" fontId="242" fillId="0" borderId="117" applyNumberFormat="0" applyFill="0" applyAlignment="0" applyProtection="0"/>
    <xf numFmtId="0" fontId="55" fillId="61" borderId="141" applyNumberFormat="0" applyFont="0" applyAlignment="0" applyProtection="0"/>
    <xf numFmtId="0" fontId="377" fillId="60" borderId="128" applyNumberFormat="0" applyAlignment="0" applyProtection="0"/>
    <xf numFmtId="0" fontId="182" fillId="57" borderId="128" applyNumberFormat="0" applyAlignment="0" applyProtection="0"/>
    <xf numFmtId="0" fontId="55" fillId="61" borderId="129" applyNumberFormat="0" applyFont="0" applyAlignment="0" applyProtection="0"/>
    <xf numFmtId="0" fontId="65" fillId="57" borderId="128" applyNumberFormat="0" applyAlignment="0" applyProtection="0"/>
    <xf numFmtId="0" fontId="88" fillId="42" borderId="140" applyNumberFormat="0" applyAlignment="0" applyProtection="0"/>
    <xf numFmtId="0" fontId="114" fillId="0" borderId="131" applyNumberFormat="0" applyFill="0" applyAlignment="0" applyProtection="0"/>
    <xf numFmtId="211" fontId="207" fillId="0" borderId="150" applyNumberFormat="0" applyFill="0" applyAlignment="0" applyProtection="0"/>
    <xf numFmtId="0" fontId="88" fillId="42" borderId="140" applyNumberFormat="0" applyAlignment="0" applyProtection="0"/>
    <xf numFmtId="0" fontId="47" fillId="61" borderId="154" applyNumberFormat="0" applyFont="0" applyAlignment="0" applyProtection="0"/>
    <xf numFmtId="0" fontId="114" fillId="0" borderId="156" applyNumberFormat="0" applyFill="0" applyAlignment="0" applyProtection="0"/>
    <xf numFmtId="0" fontId="99" fillId="57" borderId="155" applyNumberFormat="0" applyAlignment="0" applyProtection="0"/>
    <xf numFmtId="211" fontId="212" fillId="42" borderId="128" applyNumberFormat="0" applyAlignment="0" applyProtection="0"/>
    <xf numFmtId="0" fontId="114" fillId="0" borderId="143" applyNumberFormat="0" applyFill="0" applyAlignment="0" applyProtection="0"/>
    <xf numFmtId="0" fontId="32" fillId="0" borderId="0"/>
    <xf numFmtId="0" fontId="114" fillId="0" borderId="143" applyNumberFormat="0" applyFill="0" applyAlignment="0" applyProtection="0"/>
    <xf numFmtId="211" fontId="242" fillId="0" borderId="117" applyNumberFormat="0" applyFill="0" applyAlignment="0" applyProtection="0"/>
    <xf numFmtId="0" fontId="209" fillId="0" borderId="135" applyNumberFormat="0" applyFill="0" applyAlignment="0" applyProtection="0"/>
    <xf numFmtId="0" fontId="55" fillId="61" borderId="141" applyNumberFormat="0" applyFont="0" applyAlignment="0" applyProtection="0"/>
    <xf numFmtId="0" fontId="34" fillId="61" borderId="141" applyNumberFormat="0" applyFont="0" applyAlignment="0" applyProtection="0"/>
    <xf numFmtId="0" fontId="114" fillId="0" borderId="156" applyNumberFormat="0" applyFill="0" applyAlignment="0" applyProtection="0"/>
    <xf numFmtId="211" fontId="48" fillId="61" borderId="129" applyNumberFormat="0" applyFont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211" fontId="48" fillId="61" borderId="141" applyNumberFormat="0" applyFont="0" applyAlignment="0" applyProtection="0"/>
    <xf numFmtId="211" fontId="226" fillId="57" borderId="130" applyNumberFormat="0" applyAlignment="0" applyProtection="0"/>
    <xf numFmtId="0" fontId="114" fillId="0" borderId="131" applyNumberFormat="0" applyFill="0" applyAlignment="0" applyProtection="0"/>
    <xf numFmtId="0" fontId="47" fillId="61" borderId="154" applyNumberFormat="0" applyFont="0" applyAlignment="0" applyProtection="0"/>
    <xf numFmtId="211" fontId="211" fillId="42" borderId="128" applyNumberFormat="0" applyAlignment="0" applyProtection="0"/>
    <xf numFmtId="0" fontId="211" fillId="42" borderId="128" applyNumberFormat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211" fontId="182" fillId="57" borderId="140" applyNumberFormat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47" fillId="61" borderId="129" applyNumberFormat="0" applyFont="0" applyAlignment="0" applyProtection="0"/>
    <xf numFmtId="0" fontId="48" fillId="61" borderId="129" applyNumberFormat="0" applyFont="0" applyAlignment="0" applyProtection="0"/>
    <xf numFmtId="0" fontId="88" fillId="42" borderId="128" applyNumberFormat="0" applyAlignment="0" applyProtection="0"/>
    <xf numFmtId="211" fontId="207" fillId="0" borderId="111" applyNumberFormat="0" applyFill="0" applyAlignment="0" applyProtection="0"/>
    <xf numFmtId="211" fontId="242" fillId="0" borderId="143" applyNumberFormat="0" applyFill="0" applyAlignment="0" applyProtection="0"/>
    <xf numFmtId="211" fontId="225" fillId="57" borderId="130" applyNumberFormat="0" applyAlignment="0" applyProtection="0"/>
    <xf numFmtId="0" fontId="65" fillId="57" borderId="128" applyNumberFormat="0" applyAlignment="0" applyProtection="0"/>
    <xf numFmtId="211" fontId="48" fillId="61" borderId="141" applyNumberFormat="0" applyFont="0" applyAlignment="0" applyProtection="0"/>
    <xf numFmtId="0" fontId="226" fillId="57" borderId="142" applyNumberFormat="0" applyAlignment="0" applyProtection="0"/>
    <xf numFmtId="0" fontId="55" fillId="61" borderId="141" applyNumberFormat="0" applyFont="0" applyAlignment="0" applyProtection="0"/>
    <xf numFmtId="0" fontId="55" fillId="61" borderId="154" applyNumberFormat="0" applyFont="0" applyAlignment="0" applyProtection="0"/>
    <xf numFmtId="0" fontId="242" fillId="0" borderId="131" applyNumberFormat="0" applyFill="0" applyAlignment="0" applyProtection="0"/>
    <xf numFmtId="211" fontId="225" fillId="57" borderId="116" applyNumberFormat="0" applyAlignment="0" applyProtection="0"/>
    <xf numFmtId="0" fontId="78" fillId="0" borderId="133">
      <alignment horizontal="left" vertical="center"/>
    </xf>
    <xf numFmtId="0" fontId="114" fillId="0" borderId="131" applyNumberFormat="0" applyFill="0" applyAlignment="0" applyProtection="0"/>
    <xf numFmtId="0" fontId="47" fillId="61" borderId="154" applyNumberFormat="0" applyFont="0" applyAlignment="0" applyProtection="0"/>
    <xf numFmtId="211" fontId="67" fillId="61" borderId="141" applyNumberFormat="0" applyFont="0" applyAlignment="0" applyProtection="0"/>
    <xf numFmtId="211" fontId="48" fillId="61" borderId="141" applyNumberFormat="0" applyFont="0" applyAlignment="0" applyProtection="0"/>
    <xf numFmtId="211" fontId="208" fillId="0" borderId="135" applyNumberFormat="0" applyFill="0" applyAlignment="0" applyProtection="0"/>
    <xf numFmtId="211" fontId="225" fillId="57" borderId="130" applyNumberFormat="0" applyAlignment="0" applyProtection="0"/>
    <xf numFmtId="0" fontId="55" fillId="61" borderId="129" applyNumberFormat="0" applyFont="0" applyAlignment="0" applyProtection="0"/>
    <xf numFmtId="0" fontId="211" fillId="42" borderId="153" applyNumberFormat="0" applyAlignment="0" applyProtection="0"/>
    <xf numFmtId="211" fontId="242" fillId="0" borderId="117" applyNumberFormat="0" applyFill="0" applyAlignment="0" applyProtection="0"/>
    <xf numFmtId="0" fontId="114" fillId="0" borderId="143" applyNumberFormat="0" applyFill="0" applyAlignment="0" applyProtection="0"/>
    <xf numFmtId="0" fontId="65" fillId="57" borderId="114" applyNumberFormat="0" applyAlignment="0" applyProtection="0"/>
    <xf numFmtId="0" fontId="367" fillId="62" borderId="128" applyNumberFormat="0" applyAlignment="0" applyProtection="0"/>
    <xf numFmtId="0" fontId="65" fillId="57" borderId="114" applyNumberFormat="0" applyAlignment="0" applyProtection="0"/>
    <xf numFmtId="0" fontId="55" fillId="61" borderId="141" applyNumberFormat="0" applyFont="0" applyAlignment="0" applyProtection="0"/>
    <xf numFmtId="0" fontId="65" fillId="57" borderId="114" applyNumberFormat="0" applyAlignment="0" applyProtection="0"/>
    <xf numFmtId="0" fontId="182" fillId="57" borderId="114" applyNumberFormat="0" applyAlignment="0" applyProtection="0"/>
    <xf numFmtId="0" fontId="88" fillId="42" borderId="140" applyNumberFormat="0" applyAlignment="0" applyProtection="0"/>
    <xf numFmtId="0" fontId="65" fillId="57" borderId="140" applyNumberFormat="0" applyAlignment="0" applyProtection="0"/>
    <xf numFmtId="0" fontId="88" fillId="42" borderId="128" applyNumberFormat="0" applyAlignment="0" applyProtection="0"/>
    <xf numFmtId="211" fontId="48" fillId="61" borderId="129" applyNumberFormat="0" applyFont="0" applyAlignment="0" applyProtection="0"/>
    <xf numFmtId="0" fontId="365" fillId="62" borderId="116" applyNumberFormat="0" applyAlignment="0" applyProtection="0"/>
    <xf numFmtId="0" fontId="55" fillId="61" borderId="129" applyNumberFormat="0" applyFont="0" applyAlignment="0" applyProtection="0"/>
    <xf numFmtId="0" fontId="88" fillId="42" borderId="114" applyNumberFormat="0" applyAlignment="0" applyProtection="0"/>
    <xf numFmtId="0" fontId="114" fillId="0" borderId="143" applyNumberFormat="0" applyFill="0" applyAlignment="0" applyProtection="0"/>
    <xf numFmtId="0" fontId="211" fillId="42" borderId="128" applyNumberForma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211" fontId="211" fillId="42" borderId="140" applyNumberFormat="0" applyAlignment="0" applyProtection="0"/>
    <xf numFmtId="0" fontId="99" fillId="57" borderId="116" applyNumberFormat="0" applyAlignment="0" applyProtection="0"/>
    <xf numFmtId="0" fontId="88" fillId="42" borderId="128" applyNumberFormat="0" applyAlignment="0" applyProtection="0"/>
    <xf numFmtId="0" fontId="88" fillId="42" borderId="114" applyNumberFormat="0" applyAlignment="0" applyProtection="0"/>
    <xf numFmtId="0" fontId="211" fillId="42" borderId="140" applyNumberFormat="0" applyAlignment="0" applyProtection="0"/>
    <xf numFmtId="0" fontId="47" fillId="61" borderId="154" applyNumberFormat="0" applyFont="0" applyAlignment="0" applyProtection="0"/>
    <xf numFmtId="0" fontId="389" fillId="0" borderId="111" applyNumberFormat="0" applyFill="0" applyAlignment="0" applyProtection="0"/>
    <xf numFmtId="0" fontId="424" fillId="42" borderId="114" applyNumberFormat="0" applyAlignment="0" applyProtection="0">
      <alignment vertical="center"/>
    </xf>
    <xf numFmtId="0" fontId="99" fillId="57" borderId="116" applyNumberFormat="0" applyAlignment="0" applyProtection="0"/>
    <xf numFmtId="0" fontId="88" fillId="42" borderId="128" applyNumberFormat="0" applyAlignment="0" applyProtection="0"/>
    <xf numFmtId="0" fontId="88" fillId="42" borderId="114" applyNumberFormat="0" applyAlignment="0" applyProtection="0"/>
    <xf numFmtId="0" fontId="212" fillId="42" borderId="114" applyNumberFormat="0" applyAlignment="0" applyProtection="0"/>
    <xf numFmtId="0" fontId="114" fillId="0" borderId="156" applyNumberFormat="0" applyFill="0" applyAlignment="0" applyProtection="0"/>
    <xf numFmtId="0" fontId="55" fillId="61" borderId="115" applyNumberFormat="0" applyFont="0" applyAlignment="0" applyProtection="0"/>
    <xf numFmtId="0" fontId="225" fillId="57" borderId="116" applyNumberFormat="0" applyAlignment="0" applyProtection="0"/>
    <xf numFmtId="0" fontId="242" fillId="0" borderId="131" applyNumberFormat="0" applyFill="0" applyAlignment="0" applyProtection="0"/>
    <xf numFmtId="0" fontId="211" fillId="42" borderId="114" applyNumberFormat="0" applyAlignment="0" applyProtection="0"/>
    <xf numFmtId="0" fontId="48" fillId="61" borderId="129" applyNumberFormat="0" applyFont="0" applyAlignment="0" applyProtection="0"/>
    <xf numFmtId="0" fontId="13" fillId="61" borderId="115" applyNumberFormat="0" applyFont="0" applyAlignment="0" applyProtection="0"/>
    <xf numFmtId="0" fontId="225" fillId="57" borderId="116" applyNumberFormat="0" applyAlignment="0" applyProtection="0"/>
    <xf numFmtId="0" fontId="114" fillId="0" borderId="143" applyNumberFormat="0" applyFill="0" applyAlignment="0" applyProtection="0"/>
    <xf numFmtId="0" fontId="242" fillId="0" borderId="131" applyNumberFormat="0" applyFill="0" applyAlignment="0" applyProtection="0"/>
    <xf numFmtId="0" fontId="211" fillId="42" borderId="114" applyNumberFormat="0" applyAlignment="0" applyProtection="0"/>
    <xf numFmtId="211" fontId="211" fillId="42" borderId="128" applyNumberFormat="0" applyAlignment="0" applyProtection="0"/>
    <xf numFmtId="211" fontId="207" fillId="0" borderId="135" applyNumberFormat="0" applyFill="0" applyAlignment="0" applyProtection="0"/>
    <xf numFmtId="0" fontId="55" fillId="61" borderId="115" applyNumberFormat="0" applyFont="0" applyAlignment="0" applyProtection="0"/>
    <xf numFmtId="0" fontId="99" fillId="57" borderId="116" applyNumberFormat="0" applyAlignment="0" applyProtection="0"/>
    <xf numFmtId="0" fontId="114" fillId="0" borderId="131" applyNumberFormat="0" applyFill="0" applyAlignment="0" applyProtection="0"/>
    <xf numFmtId="0" fontId="211" fillId="42" borderId="114" applyNumberFormat="0" applyAlignment="0" applyProtection="0"/>
    <xf numFmtId="0" fontId="55" fillId="61" borderId="115" applyNumberFormat="0" applyFont="0" applyAlignment="0" applyProtection="0"/>
    <xf numFmtId="0" fontId="55" fillId="61" borderId="141" applyNumberFormat="0" applyFont="0" applyAlignment="0" applyProtection="0"/>
    <xf numFmtId="0" fontId="99" fillId="57" borderId="116" applyNumberFormat="0" applyAlignment="0" applyProtection="0"/>
    <xf numFmtId="211" fontId="48" fillId="61" borderId="115" applyNumberFormat="0" applyFont="0" applyAlignment="0" applyProtection="0"/>
    <xf numFmtId="0" fontId="88" fillId="42" borderId="128" applyNumberFormat="0" applyAlignment="0" applyProtection="0"/>
    <xf numFmtId="0" fontId="211" fillId="42" borderId="114" applyNumberFormat="0" applyAlignment="0" applyProtection="0"/>
    <xf numFmtId="211" fontId="225" fillId="57" borderId="130" applyNumberFormat="0" applyAlignment="0" applyProtection="0"/>
    <xf numFmtId="211" fontId="242" fillId="0" borderId="117" applyNumberFormat="0" applyFill="0" applyAlignment="0" applyProtection="0"/>
    <xf numFmtId="0" fontId="48" fillId="61" borderId="115" applyNumberFormat="0" applyFont="0" applyAlignment="0" applyProtection="0"/>
    <xf numFmtId="0" fontId="114" fillId="0" borderId="143" applyNumberFormat="0" applyFill="0" applyAlignment="0" applyProtection="0"/>
    <xf numFmtId="0" fontId="65" fillId="57" borderId="140" applyNumberFormat="0" applyAlignment="0" applyProtection="0"/>
    <xf numFmtId="0" fontId="114" fillId="0" borderId="131" applyNumberFormat="0" applyFill="0" applyAlignment="0" applyProtection="0"/>
    <xf numFmtId="0" fontId="55" fillId="61" borderId="141" applyNumberFormat="0" applyFont="0" applyAlignment="0" applyProtection="0"/>
    <xf numFmtId="0" fontId="48" fillId="61" borderId="129" applyNumberFormat="0" applyFont="0" applyAlignment="0" applyProtection="0"/>
    <xf numFmtId="0" fontId="211" fillId="42" borderId="114" applyNumberFormat="0" applyAlignment="0" applyProtection="0"/>
    <xf numFmtId="211" fontId="182" fillId="57" borderId="114" applyNumberFormat="0" applyAlignment="0" applyProtection="0"/>
    <xf numFmtId="0" fontId="48" fillId="61" borderId="115" applyNumberFormat="0" applyFont="0" applyAlignment="0" applyProtection="0"/>
    <xf numFmtId="0" fontId="55" fillId="61" borderId="154" applyNumberFormat="0" applyFont="0" applyAlignment="0" applyProtection="0"/>
    <xf numFmtId="0" fontId="243" fillId="0" borderId="117" applyNumberFormat="0" applyFill="0" applyAlignment="0" applyProtection="0"/>
    <xf numFmtId="0" fontId="55" fillId="61" borderId="115" applyNumberFormat="0" applyFont="0" applyAlignment="0" applyProtection="0"/>
    <xf numFmtId="0" fontId="55" fillId="61" borderId="141" applyNumberFormat="0" applyFont="0" applyAlignment="0" applyProtection="0"/>
    <xf numFmtId="0" fontId="55" fillId="61" borderId="129" applyNumberFormat="0" applyFont="0" applyAlignment="0" applyProtection="0"/>
    <xf numFmtId="0" fontId="211" fillId="42" borderId="114" applyNumberFormat="0" applyAlignment="0" applyProtection="0"/>
    <xf numFmtId="0" fontId="55" fillId="61" borderId="141" applyNumberFormat="0" applyFont="0" applyAlignment="0" applyProtection="0"/>
    <xf numFmtId="0" fontId="55" fillId="61" borderId="115" applyNumberFormat="0" applyFont="0" applyAlignment="0" applyProtection="0"/>
    <xf numFmtId="0" fontId="82" fillId="0" borderId="150" applyNumberFormat="0" applyFill="0" applyAlignment="0" applyProtection="0"/>
    <xf numFmtId="0" fontId="242" fillId="0" borderId="143" applyNumberFormat="0" applyFill="0" applyAlignment="0" applyProtection="0"/>
    <xf numFmtId="0" fontId="55" fillId="61" borderId="115" applyNumberFormat="0" applyFont="0" applyAlignment="0" applyProtection="0"/>
    <xf numFmtId="0" fontId="55" fillId="61" borderId="141" applyNumberFormat="0" applyFont="0" applyAlignment="0" applyProtection="0"/>
    <xf numFmtId="0" fontId="88" fillId="42" borderId="153" applyNumberFormat="0" applyAlignment="0" applyProtection="0"/>
    <xf numFmtId="0" fontId="88" fillId="42" borderId="128" applyNumberFormat="0" applyAlignment="0" applyProtection="0"/>
    <xf numFmtId="0" fontId="211" fillId="42" borderId="114" applyNumberFormat="0" applyAlignment="0" applyProtection="0"/>
    <xf numFmtId="0" fontId="88" fillId="42" borderId="153" applyNumberFormat="0" applyAlignment="0" applyProtection="0"/>
    <xf numFmtId="0" fontId="55" fillId="61" borderId="115" applyNumberFormat="0" applyFont="0" applyAlignment="0" applyProtection="0"/>
    <xf numFmtId="211" fontId="211" fillId="42" borderId="140" applyNumberFormat="0" applyAlignment="0" applyProtection="0"/>
    <xf numFmtId="211" fontId="243" fillId="0" borderId="143" applyNumberFormat="0" applyFill="0" applyAlignment="0" applyProtection="0"/>
    <xf numFmtId="0" fontId="55" fillId="61" borderId="115" applyNumberFormat="0" applyFont="0" applyAlignment="0" applyProtection="0"/>
    <xf numFmtId="0" fontId="88" fillId="42" borderId="140" applyNumberFormat="0" applyAlignment="0" applyProtection="0"/>
    <xf numFmtId="0" fontId="211" fillId="42" borderId="114" applyNumberForma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41" applyNumberFormat="0" applyFont="0" applyAlignment="0" applyProtection="0"/>
    <xf numFmtId="0" fontId="47" fillId="61" borderId="154" applyNumberFormat="0" applyFont="0" applyAlignment="0" applyProtection="0"/>
    <xf numFmtId="0" fontId="211" fillId="42" borderId="114" applyNumberFormat="0" applyAlignment="0" applyProtection="0"/>
    <xf numFmtId="211" fontId="183" fillId="57" borderId="140" applyNumberFormat="0" applyAlignment="0" applyProtection="0"/>
    <xf numFmtId="211" fontId="242" fillId="0" borderId="117" applyNumberFormat="0" applyFill="0" applyAlignment="0" applyProtection="0"/>
    <xf numFmtId="0" fontId="55" fillId="61" borderId="154" applyNumberFormat="0" applyFont="0" applyAlignment="0" applyProtection="0"/>
    <xf numFmtId="0" fontId="82" fillId="0" borderId="111" applyNumberFormat="0" applyFill="0" applyAlignment="0" applyProtection="0"/>
    <xf numFmtId="211" fontId="215" fillId="64" borderId="137"/>
    <xf numFmtId="0" fontId="423" fillId="57" borderId="128" applyNumberFormat="0" applyAlignment="0" applyProtection="0">
      <alignment vertical="center"/>
    </xf>
    <xf numFmtId="0" fontId="55" fillId="61" borderId="115" applyNumberFormat="0" applyFont="0" applyAlignment="0" applyProtection="0"/>
    <xf numFmtId="0" fontId="280" fillId="61" borderId="141" applyNumberFormat="0" applyFont="0" applyAlignment="0" applyProtection="0"/>
    <xf numFmtId="0" fontId="196" fillId="0" borderId="120" applyNumberFormat="0" applyFill="0" applyBorder="0" applyAlignment="0" applyProtection="0">
      <alignment horizontal="centerContinuous"/>
    </xf>
    <xf numFmtId="0" fontId="88" fillId="42" borderId="114" applyNumberFormat="0" applyAlignment="0" applyProtection="0"/>
    <xf numFmtId="211" fontId="226" fillId="57" borderId="142" applyNumberFormat="0" applyAlignment="0" applyProtection="0"/>
    <xf numFmtId="0" fontId="82" fillId="0" borderId="111" applyNumberFormat="0" applyFill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88" fillId="42" borderId="114" applyNumberFormat="0" applyAlignment="0" applyProtection="0"/>
    <xf numFmtId="0" fontId="47" fillId="61" borderId="154" applyNumberFormat="0" applyFont="0" applyAlignment="0" applyProtection="0"/>
    <xf numFmtId="0" fontId="114" fillId="0" borderId="131" applyNumberFormat="0" applyFill="0" applyAlignment="0" applyProtection="0"/>
    <xf numFmtId="0" fontId="82" fillId="0" borderId="111" applyNumberFormat="0" applyFill="0" applyAlignment="0" applyProtection="0"/>
    <xf numFmtId="211" fontId="211" fillId="42" borderId="114" applyNumberFormat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82" fillId="0" borderId="150" applyNumberFormat="0" applyFill="0" applyAlignment="0" applyProtection="0"/>
    <xf numFmtId="0" fontId="88" fillId="42" borderId="114" applyNumberFormat="0" applyAlignment="0" applyProtection="0"/>
    <xf numFmtId="0" fontId="65" fillId="57" borderId="128" applyNumberFormat="0" applyAlignment="0" applyProtection="0"/>
    <xf numFmtId="0" fontId="381" fillId="0" borderId="132" applyNumberFormat="0" applyFill="0" applyAlignment="0" applyProtection="0"/>
    <xf numFmtId="0" fontId="207" fillId="0" borderId="111" applyNumberFormat="0" applyFill="0" applyAlignment="0" applyProtection="0"/>
    <xf numFmtId="211" fontId="225" fillId="57" borderId="142" applyNumberFormat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88" fillId="42" borderId="114" applyNumberFormat="0" applyAlignment="0" applyProtection="0"/>
    <xf numFmtId="0" fontId="114" fillId="0" borderId="156" applyNumberFormat="0" applyFill="0" applyAlignment="0" applyProtection="0"/>
    <xf numFmtId="0" fontId="212" fillId="42" borderId="153" applyNumberFormat="0" applyAlignment="0" applyProtection="0"/>
    <xf numFmtId="211" fontId="182" fillId="57" borderId="114" applyNumberFormat="0" applyAlignment="0" applyProtection="0"/>
    <xf numFmtId="211" fontId="207" fillId="0" borderId="150" applyNumberFormat="0" applyFill="0" applyAlignment="0" applyProtection="0"/>
    <xf numFmtId="211" fontId="208" fillId="0" borderId="135" applyNumberFormat="0" applyFill="0" applyAlignment="0" applyProtection="0"/>
    <xf numFmtId="211" fontId="207" fillId="0" borderId="122" applyNumberFormat="0" applyFill="0" applyAlignment="0" applyProtection="0"/>
    <xf numFmtId="0" fontId="47" fillId="61" borderId="154" applyNumberFormat="0" applyFont="0" applyAlignment="0" applyProtection="0"/>
    <xf numFmtId="0" fontId="114" fillId="0" borderId="131" applyNumberFormat="0" applyFill="0" applyAlignment="0" applyProtection="0"/>
    <xf numFmtId="0" fontId="381" fillId="0" borderId="157" applyNumberFormat="0" applyFill="0" applyAlignment="0" applyProtection="0"/>
    <xf numFmtId="0" fontId="82" fillId="0" borderId="150" applyNumberFormat="0" applyFill="0" applyAlignment="0" applyProtection="0"/>
    <xf numFmtId="0" fontId="48" fillId="61" borderId="129" applyNumberFormat="0" applyFont="0" applyAlignment="0" applyProtection="0"/>
    <xf numFmtId="0" fontId="55" fillId="61" borderId="129" applyNumberFormat="0" applyFont="0" applyAlignment="0" applyProtection="0"/>
    <xf numFmtId="211" fontId="225" fillId="57" borderId="130" applyNumberFormat="0" applyAlignment="0" applyProtection="0"/>
    <xf numFmtId="0" fontId="82" fillId="0" borderId="122" applyNumberFormat="0" applyFill="0" applyAlignment="0" applyProtection="0"/>
    <xf numFmtId="0" fontId="82" fillId="0" borderId="122" applyNumberFormat="0" applyFill="0" applyAlignment="0" applyProtection="0"/>
    <xf numFmtId="0" fontId="88" fillId="42" borderId="140" applyNumberFormat="0" applyAlignment="0" applyProtection="0"/>
    <xf numFmtId="0" fontId="114" fillId="0" borderId="143" applyNumberFormat="0" applyFill="0" applyAlignment="0" applyProtection="0"/>
    <xf numFmtId="211" fontId="67" fillId="61" borderId="115" applyNumberFormat="0" applyFont="0" applyAlignment="0" applyProtection="0"/>
    <xf numFmtId="0" fontId="82" fillId="0" borderId="135" applyNumberFormat="0" applyFill="0" applyAlignment="0" applyProtection="0"/>
    <xf numFmtId="211" fontId="225" fillId="57" borderId="142" applyNumberFormat="0" applyAlignment="0" applyProtection="0"/>
    <xf numFmtId="211" fontId="48" fillId="61" borderId="129" applyNumberFormat="0" applyFont="0" applyAlignment="0" applyProtection="0"/>
    <xf numFmtId="0" fontId="65" fillId="57" borderId="128" applyNumberFormat="0" applyAlignment="0" applyProtection="0"/>
    <xf numFmtId="0" fontId="55" fillId="61" borderId="129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6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47" fillId="61" borderId="115" applyNumberFormat="0" applyFont="0" applyAlignment="0" applyProtection="0"/>
    <xf numFmtId="0" fontId="82" fillId="0" borderId="150" applyNumberFormat="0" applyFill="0" applyAlignment="0" applyProtection="0"/>
    <xf numFmtId="0" fontId="48" fillId="61" borderId="154" applyNumberFormat="0" applyFont="0" applyAlignment="0" applyProtection="0"/>
    <xf numFmtId="211" fontId="208" fillId="0" borderId="122" applyNumberFormat="0" applyFill="0" applyAlignment="0" applyProtection="0"/>
    <xf numFmtId="211" fontId="242" fillId="0" borderId="117" applyNumberFormat="0" applyFill="0" applyAlignment="0" applyProtection="0"/>
    <xf numFmtId="0" fontId="55" fillId="61" borderId="154" applyNumberFormat="0" applyFont="0" applyAlignment="0" applyProtection="0"/>
    <xf numFmtId="211" fontId="225" fillId="57" borderId="142" applyNumberFormat="0" applyAlignment="0" applyProtection="0"/>
    <xf numFmtId="211" fontId="225" fillId="57" borderId="142" applyNumberFormat="0" applyAlignment="0" applyProtection="0"/>
    <xf numFmtId="0" fontId="367" fillId="57" borderId="140" applyNumberFormat="0" applyAlignment="0" applyProtection="0"/>
    <xf numFmtId="0" fontId="234" fillId="0" borderId="138">
      <alignment horizontal="center"/>
    </xf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211" fontId="242" fillId="0" borderId="131" applyNumberFormat="0" applyFill="0" applyAlignment="0" applyProtection="0"/>
    <xf numFmtId="211" fontId="48" fillId="61" borderId="141" applyNumberFormat="0" applyFont="0" applyAlignment="0" applyProtection="0"/>
    <xf numFmtId="0" fontId="114" fillId="0" borderId="156" applyNumberFormat="0" applyFill="0" applyAlignment="0" applyProtection="0"/>
    <xf numFmtId="0" fontId="13" fillId="61" borderId="154" applyNumberFormat="0" applyFont="0" applyAlignment="0" applyProtection="0"/>
    <xf numFmtId="0" fontId="243" fillId="0" borderId="143" applyNumberFormat="0" applyFill="0" applyAlignment="0" applyProtection="0"/>
    <xf numFmtId="0" fontId="88" fillId="42" borderId="140" applyNumberFormat="0" applyAlignment="0" applyProtection="0"/>
    <xf numFmtId="0" fontId="114" fillId="0" borderId="131" applyNumberFormat="0" applyFill="0" applyAlignment="0" applyProtection="0"/>
    <xf numFmtId="0" fontId="88" fillId="42" borderId="140" applyNumberFormat="0" applyAlignment="0" applyProtection="0"/>
    <xf numFmtId="0" fontId="99" fillId="57" borderId="116" applyNumberFormat="0" applyAlignment="0" applyProtection="0"/>
    <xf numFmtId="0" fontId="65" fillId="57" borderId="114" applyNumberFormat="0" applyAlignment="0" applyProtection="0"/>
    <xf numFmtId="0" fontId="207" fillId="0" borderId="111" applyNumberFormat="0" applyFill="0" applyAlignment="0" applyProtection="0"/>
    <xf numFmtId="0" fontId="82" fillId="0" borderId="111" applyNumberFormat="0" applyFill="0" applyAlignment="0" applyProtection="0"/>
    <xf numFmtId="0" fontId="82" fillId="0" borderId="111" applyNumberFormat="0" applyFill="0" applyAlignment="0" applyProtection="0"/>
    <xf numFmtId="0" fontId="82" fillId="0" borderId="111" applyNumberFormat="0" applyFill="0" applyAlignment="0" applyProtection="0"/>
    <xf numFmtId="0" fontId="391" fillId="0" borderId="158" applyNumberFormat="0" applyFill="0" applyAlignment="0" applyProtection="0"/>
    <xf numFmtId="0" fontId="13" fillId="61" borderId="115" applyNumberFormat="0" applyFont="0" applyAlignment="0" applyProtection="0"/>
    <xf numFmtId="0" fontId="367" fillId="62" borderId="114" applyNumberFormat="0" applyAlignment="0" applyProtection="0"/>
    <xf numFmtId="0" fontId="114" fillId="0" borderId="117" applyNumberFormat="0" applyFill="0" applyAlignment="0" applyProtection="0"/>
    <xf numFmtId="0" fontId="377" fillId="42" borderId="114" applyNumberFormat="0" applyAlignment="0" applyProtection="0"/>
    <xf numFmtId="0" fontId="382" fillId="0" borderId="117" applyNumberFormat="0" applyFill="0" applyAlignment="0" applyProtection="0"/>
    <xf numFmtId="0" fontId="377" fillId="60" borderId="114" applyNumberFormat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242" fillId="0" borderId="117" applyNumberFormat="0" applyFill="0" applyAlignment="0" applyProtection="0"/>
    <xf numFmtId="0" fontId="242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377" fillId="42" borderId="128" applyNumberFormat="0" applyAlignment="0" applyProtection="0"/>
    <xf numFmtId="0" fontId="88" fillId="42" borderId="128" applyNumberFormat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114" fillId="0" borderId="117" applyNumberFormat="0" applyFill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13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55" fillId="61" borderId="115" applyNumberFormat="0" applyFont="0" applyAlignment="0" applyProtection="0"/>
    <xf numFmtId="0" fontId="47" fillId="61" borderId="154" applyNumberFormat="0" applyFont="0" applyAlignment="0" applyProtection="0"/>
    <xf numFmtId="0" fontId="99" fillId="57" borderId="142" applyNumberFormat="0" applyAlignment="0" applyProtection="0"/>
    <xf numFmtId="211" fontId="207" fillId="0" borderId="135" applyNumberFormat="0" applyFill="0" applyAlignment="0" applyProtection="0"/>
    <xf numFmtId="0" fontId="47" fillId="61" borderId="154" applyNumberFormat="0" applyFont="0" applyAlignment="0" applyProtection="0"/>
    <xf numFmtId="211" fontId="207" fillId="0" borderId="135" applyNumberFormat="0" applyFill="0" applyAlignment="0" applyProtection="0"/>
    <xf numFmtId="0" fontId="47" fillId="61" borderId="154" applyNumberFormat="0" applyFont="0" applyAlignment="0" applyProtection="0"/>
    <xf numFmtId="0" fontId="88" fillId="42" borderId="140" applyNumberFormat="0" applyAlignment="0" applyProtection="0"/>
    <xf numFmtId="211" fontId="67" fillId="61" borderId="115" applyNumberFormat="0" applyFont="0" applyAlignment="0" applyProtection="0"/>
    <xf numFmtId="0" fontId="47" fillId="61" borderId="154" applyNumberFormat="0" applyFont="0" applyAlignment="0" applyProtection="0"/>
    <xf numFmtId="211" fontId="225" fillId="57" borderId="116" applyNumberFormat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211" fontId="182" fillId="57" borderId="128" applyNumberFormat="0" applyAlignment="0" applyProtection="0"/>
    <xf numFmtId="0" fontId="114" fillId="0" borderId="143" applyNumberFormat="0" applyFill="0" applyAlignment="0" applyProtection="0"/>
    <xf numFmtId="0" fontId="47" fillId="61" borderId="154" applyNumberFormat="0" applyFont="0" applyAlignment="0" applyProtection="0"/>
    <xf numFmtId="0" fontId="211" fillId="42" borderId="114" applyNumberFormat="0" applyAlignment="0" applyProtection="0"/>
    <xf numFmtId="0" fontId="211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0" fontId="88" fillId="42" borderId="114" applyNumberFormat="0" applyAlignment="0" applyProtection="0"/>
    <xf numFmtId="211" fontId="211" fillId="42" borderId="128" applyNumberFormat="0" applyAlignment="0" applyProtection="0"/>
    <xf numFmtId="0" fontId="88" fillId="42" borderId="153" applyNumberFormat="0" applyAlignment="0" applyProtection="0"/>
    <xf numFmtId="211" fontId="207" fillId="0" borderId="135" applyNumberFormat="0" applyFill="0" applyAlignment="0" applyProtection="0"/>
    <xf numFmtId="211" fontId="183" fillId="57" borderId="128" applyNumberFormat="0" applyAlignment="0" applyProtection="0"/>
    <xf numFmtId="211" fontId="211" fillId="42" borderId="114" applyNumberFormat="0" applyAlignment="0" applyProtection="0"/>
    <xf numFmtId="211" fontId="211" fillId="42" borderId="114" applyNumberFormat="0" applyAlignment="0" applyProtection="0"/>
    <xf numFmtId="211" fontId="182" fillId="57" borderId="114" applyNumberFormat="0" applyAlignment="0" applyProtection="0"/>
    <xf numFmtId="0" fontId="82" fillId="0" borderId="111" applyNumberFormat="0" applyFill="0" applyAlignment="0" applyProtection="0"/>
    <xf numFmtId="0" fontId="82" fillId="0" borderId="111" applyNumberFormat="0" applyFill="0" applyAlignment="0" applyProtection="0"/>
    <xf numFmtId="0" fontId="82" fillId="0" borderId="111" applyNumberFormat="0" applyFill="0" applyAlignment="0" applyProtection="0"/>
    <xf numFmtId="0" fontId="82" fillId="0" borderId="111" applyNumberFormat="0" applyFill="0" applyAlignment="0" applyProtection="0"/>
    <xf numFmtId="0" fontId="82" fillId="0" borderId="111" applyNumberFormat="0" applyFill="0" applyAlignment="0" applyProtection="0"/>
    <xf numFmtId="0" fontId="82" fillId="0" borderId="111" applyNumberFormat="0" applyFill="0" applyAlignment="0" applyProtection="0"/>
    <xf numFmtId="0" fontId="82" fillId="0" borderId="111" applyNumberFormat="0" applyFill="0" applyAlignment="0" applyProtection="0"/>
    <xf numFmtId="0" fontId="207" fillId="0" borderId="111" applyNumberFormat="0" applyFill="0" applyAlignment="0" applyProtection="0"/>
    <xf numFmtId="0" fontId="367" fillId="62" borderId="140" applyNumberFormat="0" applyAlignment="0" applyProtection="0"/>
    <xf numFmtId="0" fontId="88" fillId="42" borderId="140" applyNumberFormat="0" applyAlignment="0" applyProtection="0"/>
    <xf numFmtId="0" fontId="114" fillId="0" borderId="143" applyNumberFormat="0" applyFill="0" applyAlignment="0" applyProtection="0"/>
    <xf numFmtId="0" fontId="82" fillId="0" borderId="135" applyNumberFormat="0" applyFill="0" applyAlignment="0" applyProtection="0"/>
    <xf numFmtId="211" fontId="207" fillId="0" borderId="122" applyNumberFormat="0" applyFill="0" applyAlignment="0" applyProtection="0"/>
    <xf numFmtId="211" fontId="48" fillId="61" borderId="115" applyNumberFormat="0" applyFont="0" applyAlignment="0" applyProtection="0"/>
    <xf numFmtId="211" fontId="242" fillId="0" borderId="117" applyNumberFormat="0" applyFill="0" applyAlignment="0" applyProtection="0"/>
    <xf numFmtId="0" fontId="211" fillId="42" borderId="140" applyNumberFormat="0" applyAlignment="0" applyProtection="0"/>
    <xf numFmtId="211" fontId="212" fillId="42" borderId="114" applyNumberFormat="0" applyAlignment="0" applyProtection="0"/>
    <xf numFmtId="0" fontId="65" fillId="57" borderId="114" applyNumberFormat="0" applyAlignment="0" applyProtection="0"/>
    <xf numFmtId="0" fontId="65" fillId="57" borderId="114" applyNumberFormat="0" applyAlignment="0" applyProtection="0"/>
    <xf numFmtId="0" fontId="65" fillId="57" borderId="114" applyNumberFormat="0" applyAlignment="0" applyProtection="0"/>
    <xf numFmtId="0" fontId="65" fillId="57" borderId="114" applyNumberFormat="0" applyAlignment="0" applyProtection="0"/>
    <xf numFmtId="0" fontId="65" fillId="57" borderId="114" applyNumberFormat="0" applyAlignment="0" applyProtection="0"/>
    <xf numFmtId="0" fontId="65" fillId="57" borderId="114" applyNumberFormat="0" applyAlignment="0" applyProtection="0"/>
    <xf numFmtId="0" fontId="65" fillId="57" borderId="114" applyNumberFormat="0" applyAlignment="0" applyProtection="0"/>
    <xf numFmtId="0" fontId="65" fillId="57" borderId="114" applyNumberFormat="0" applyAlignment="0" applyProtection="0"/>
    <xf numFmtId="0" fontId="182" fillId="57" borderId="114" applyNumberFormat="0" applyAlignment="0" applyProtection="0"/>
    <xf numFmtId="0" fontId="182" fillId="57" borderId="114" applyNumberFormat="0" applyAlignment="0" applyProtection="0"/>
    <xf numFmtId="0" fontId="65" fillId="57" borderId="114" applyNumberFormat="0" applyAlignment="0" applyProtection="0"/>
    <xf numFmtId="0" fontId="65" fillId="57" borderId="114" applyNumberFormat="0" applyAlignment="0" applyProtection="0"/>
    <xf numFmtId="211" fontId="226" fillId="57" borderId="142" applyNumberFormat="0" applyAlignment="0" applyProtection="0"/>
    <xf numFmtId="0" fontId="88" fillId="42" borderId="153" applyNumberFormat="0" applyAlignment="0" applyProtection="0"/>
    <xf numFmtId="0" fontId="88" fillId="42" borderId="128" applyNumberFormat="0" applyAlignment="0" applyProtection="0"/>
    <xf numFmtId="0" fontId="242" fillId="0" borderId="143" applyNumberFormat="0" applyFill="0" applyAlignment="0" applyProtection="0"/>
    <xf numFmtId="211" fontId="211" fillId="42" borderId="140" applyNumberFormat="0" applyAlignment="0" applyProtection="0"/>
    <xf numFmtId="0" fontId="114" fillId="0" borderId="131" applyNumberFormat="0" applyFill="0" applyAlignment="0" applyProtection="0"/>
    <xf numFmtId="0" fontId="82" fillId="0" borderId="135" applyNumberFormat="0" applyFill="0" applyAlignment="0" applyProtection="0"/>
    <xf numFmtId="0" fontId="47" fillId="61" borderId="154" applyNumberFormat="0" applyFont="0" applyAlignment="0" applyProtection="0"/>
    <xf numFmtId="0" fontId="65" fillId="57" borderId="140" applyNumberFormat="0" applyAlignment="0" applyProtection="0"/>
    <xf numFmtId="0" fontId="209" fillId="0" borderId="150" applyNumberFormat="0" applyFill="0" applyAlignment="0" applyProtection="0"/>
    <xf numFmtId="0" fontId="114" fillId="0" borderId="143" applyNumberFormat="0" applyFill="0" applyAlignment="0" applyProtection="0"/>
    <xf numFmtId="0" fontId="367" fillId="62" borderId="153" applyNumberFormat="0" applyAlignment="0" applyProtection="0"/>
    <xf numFmtId="211" fontId="211" fillId="42" borderId="128" applyNumberFormat="0" applyAlignment="0" applyProtection="0"/>
    <xf numFmtId="211" fontId="225" fillId="57" borderId="116" applyNumberFormat="0" applyAlignment="0" applyProtection="0"/>
    <xf numFmtId="0" fontId="55" fillId="61" borderId="154" applyNumberFormat="0" applyFont="0" applyAlignment="0" applyProtection="0"/>
    <xf numFmtId="0" fontId="65" fillId="57" borderId="140" applyNumberFormat="0" applyAlignment="0" applyProtection="0"/>
    <xf numFmtId="0" fontId="243" fillId="0" borderId="131" applyNumberFormat="0" applyFill="0" applyAlignment="0" applyProtection="0"/>
    <xf numFmtId="211" fontId="207" fillId="0" borderId="111" applyNumberFormat="0" applyFill="0" applyAlignment="0" applyProtection="0"/>
    <xf numFmtId="211" fontId="207" fillId="0" borderId="111" applyNumberFormat="0" applyFill="0" applyAlignment="0" applyProtection="0"/>
    <xf numFmtId="211" fontId="207" fillId="0" borderId="111" applyNumberFormat="0" applyFill="0" applyAlignment="0" applyProtection="0"/>
    <xf numFmtId="211" fontId="207" fillId="0" borderId="111" applyNumberFormat="0" applyFill="0" applyAlignment="0" applyProtection="0"/>
    <xf numFmtId="211" fontId="207" fillId="0" borderId="111" applyNumberFormat="0" applyFill="0" applyAlignment="0" applyProtection="0"/>
    <xf numFmtId="211" fontId="207" fillId="0" borderId="111" applyNumberFormat="0" applyFill="0" applyAlignment="0" applyProtection="0"/>
    <xf numFmtId="211" fontId="225" fillId="57" borderId="130" applyNumberFormat="0" applyAlignment="0" applyProtection="0"/>
    <xf numFmtId="0" fontId="242" fillId="0" borderId="131" applyNumberFormat="0" applyFill="0" applyAlignment="0" applyProtection="0"/>
    <xf numFmtId="0" fontId="55" fillId="61" borderId="141" applyNumberFormat="0" applyFont="0" applyAlignment="0" applyProtection="0"/>
    <xf numFmtId="0" fontId="88" fillId="42" borderId="153" applyNumberFormat="0" applyAlignment="0" applyProtection="0"/>
    <xf numFmtId="211" fontId="242" fillId="0" borderId="143" applyNumberFormat="0" applyFill="0" applyAlignment="0" applyProtection="0"/>
    <xf numFmtId="211" fontId="182" fillId="57" borderId="140" applyNumberFormat="0" applyAlignment="0" applyProtection="0"/>
    <xf numFmtId="0" fontId="99" fillId="57" borderId="142" applyNumberFormat="0" applyAlignment="0" applyProtection="0"/>
    <xf numFmtId="0" fontId="47" fillId="61" borderId="154" applyNumberFormat="0" applyFont="0" applyAlignment="0" applyProtection="0"/>
    <xf numFmtId="0" fontId="65" fillId="57" borderId="153" applyNumberFormat="0" applyAlignment="0" applyProtection="0"/>
    <xf numFmtId="0" fontId="227" fillId="57" borderId="130" applyNumberFormat="0" applyAlignment="0" applyProtection="0"/>
    <xf numFmtId="0" fontId="82" fillId="0" borderId="135" applyNumberFormat="0" applyFill="0" applyAlignment="0" applyProtection="0"/>
    <xf numFmtId="211" fontId="225" fillId="57" borderId="142" applyNumberFormat="0" applyAlignment="0" applyProtection="0"/>
    <xf numFmtId="211" fontId="183" fillId="57" borderId="114" applyNumberFormat="0" applyAlignment="0" applyProtection="0"/>
    <xf numFmtId="0" fontId="55" fillId="61" borderId="141" applyNumberFormat="0" applyFont="0" applyAlignment="0" applyProtection="0"/>
    <xf numFmtId="0" fontId="65" fillId="57" borderId="153" applyNumberFormat="0" applyAlignment="0" applyProtection="0"/>
    <xf numFmtId="211" fontId="48" fillId="61" borderId="129" applyNumberFormat="0" applyFont="0" applyAlignment="0" applyProtection="0"/>
    <xf numFmtId="211" fontId="242" fillId="0" borderId="143" applyNumberFormat="0" applyFill="0" applyAlignment="0" applyProtection="0"/>
    <xf numFmtId="0" fontId="48" fillId="61" borderId="129" applyNumberFormat="0" applyFont="0" applyAlignment="0" applyProtection="0"/>
    <xf numFmtId="211" fontId="48" fillId="61" borderId="129" applyNumberFormat="0" applyFont="0" applyAlignment="0" applyProtection="0"/>
    <xf numFmtId="0" fontId="114" fillId="0" borderId="131" applyNumberFormat="0" applyFill="0" applyAlignment="0" applyProtection="0"/>
    <xf numFmtId="0" fontId="48" fillId="61" borderId="141" applyNumberFormat="0" applyFont="0" applyAlignment="0" applyProtection="0"/>
    <xf numFmtId="0" fontId="55" fillId="61" borderId="141" applyNumberFormat="0" applyFont="0" applyAlignment="0" applyProtection="0"/>
    <xf numFmtId="0" fontId="211" fillId="42" borderId="128" applyNumberFormat="0" applyAlignment="0" applyProtection="0"/>
    <xf numFmtId="211" fontId="48" fillId="61" borderId="141" applyNumberFormat="0" applyFont="0" applyAlignment="0" applyProtection="0"/>
    <xf numFmtId="0" fontId="88" fillId="42" borderId="153" applyNumberFormat="0" applyAlignment="0" applyProtection="0"/>
    <xf numFmtId="211" fontId="182" fillId="57" borderId="128" applyNumberFormat="0" applyAlignment="0" applyProtection="0"/>
    <xf numFmtId="0" fontId="78" fillId="0" borderId="146">
      <alignment horizontal="left" vertical="center"/>
    </xf>
    <xf numFmtId="211" fontId="211" fillId="42" borderId="128" applyNumberFormat="0" applyAlignment="0" applyProtection="0"/>
    <xf numFmtId="0" fontId="114" fillId="0" borderId="143" applyNumberFormat="0" applyFill="0" applyAlignment="0" applyProtection="0"/>
    <xf numFmtId="0" fontId="88" fillId="42" borderId="153" applyNumberFormat="0" applyAlignment="0" applyProtection="0"/>
    <xf numFmtId="0" fontId="211" fillId="42" borderId="128" applyNumberFormat="0" applyAlignment="0" applyProtection="0"/>
    <xf numFmtId="0" fontId="114" fillId="0" borderId="131" applyNumberFormat="0" applyFill="0" applyAlignment="0" applyProtection="0"/>
    <xf numFmtId="0" fontId="212" fillId="42" borderId="140" applyNumberFormat="0" applyAlignment="0" applyProtection="0"/>
    <xf numFmtId="211" fontId="211" fillId="42" borderId="114" applyNumberForma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78" fillId="0" borderId="159">
      <alignment horizontal="left" vertical="center"/>
    </xf>
    <xf numFmtId="0" fontId="48" fillId="61" borderId="141" applyNumberFormat="0" applyFont="0" applyAlignment="0" applyProtection="0"/>
    <xf numFmtId="0" fontId="47" fillId="61" borderId="129" applyNumberFormat="0" applyFont="0" applyAlignment="0" applyProtection="0"/>
    <xf numFmtId="0" fontId="389" fillId="0" borderId="150" applyNumberFormat="0" applyFill="0" applyAlignment="0" applyProtection="0"/>
    <xf numFmtId="211" fontId="48" fillId="61" borderId="129" applyNumberFormat="0" applyFont="0" applyAlignment="0" applyProtection="0"/>
    <xf numFmtId="0" fontId="55" fillId="61" borderId="154" applyNumberFormat="0" applyFont="0" applyAlignment="0" applyProtection="0"/>
    <xf numFmtId="0" fontId="99" fillId="57" borderId="130" applyNumberFormat="0" applyAlignment="0" applyProtection="0"/>
    <xf numFmtId="0" fontId="55" fillId="61" borderId="129" applyNumberFormat="0" applyFont="0" applyAlignment="0" applyProtection="0"/>
    <xf numFmtId="0" fontId="211" fillId="42" borderId="128" applyNumberFormat="0" applyAlignment="0" applyProtection="0"/>
    <xf numFmtId="0" fontId="114" fillId="0" borderId="131" applyNumberFormat="0" applyFill="0" applyAlignment="0" applyProtection="0"/>
    <xf numFmtId="0" fontId="242" fillId="0" borderId="131" applyNumberFormat="0" applyFill="0" applyAlignment="0" applyProtection="0"/>
    <xf numFmtId="0" fontId="114" fillId="0" borderId="131" applyNumberFormat="0" applyFill="0" applyAlignment="0" applyProtection="0"/>
    <xf numFmtId="0" fontId="365" fillId="57" borderId="130" applyNumberFormat="0" applyAlignment="0" applyProtection="0"/>
    <xf numFmtId="0" fontId="65" fillId="57" borderId="128" applyNumberFormat="0" applyAlignment="0" applyProtection="0"/>
    <xf numFmtId="211" fontId="207" fillId="0" borderId="150" applyNumberFormat="0" applyFill="0" applyAlignment="0" applyProtection="0"/>
    <xf numFmtId="211" fontId="211" fillId="42" borderId="140" applyNumberFormat="0" applyAlignment="0" applyProtection="0"/>
    <xf numFmtId="0" fontId="377" fillId="42" borderId="140" applyNumberFormat="0" applyAlignment="0" applyProtection="0"/>
    <xf numFmtId="0" fontId="65" fillId="57" borderId="153" applyNumberFormat="0" applyAlignment="0" applyProtection="0"/>
    <xf numFmtId="0" fontId="48" fillId="61" borderId="141" applyNumberFormat="0" applyFont="0" applyAlignment="0" applyProtection="0"/>
    <xf numFmtId="211" fontId="225" fillId="57" borderId="130" applyNumberFormat="0" applyAlignment="0" applyProtection="0"/>
    <xf numFmtId="0" fontId="211" fillId="42" borderId="140" applyNumberFormat="0" applyAlignment="0" applyProtection="0"/>
    <xf numFmtId="0" fontId="88" fillId="42" borderId="140" applyNumberFormat="0" applyAlignment="0" applyProtection="0"/>
    <xf numFmtId="211" fontId="225" fillId="57" borderId="130" applyNumberFormat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211" fontId="225" fillId="57" borderId="116" applyNumberFormat="0" applyAlignment="0" applyProtection="0"/>
    <xf numFmtId="0" fontId="55" fillId="61" borderId="129" applyNumberFormat="0" applyFont="0" applyAlignment="0" applyProtection="0"/>
    <xf numFmtId="211" fontId="211" fillId="42" borderId="140" applyNumberFormat="0" applyAlignment="0" applyProtection="0"/>
    <xf numFmtId="0" fontId="114" fillId="0" borderId="131" applyNumberFormat="0" applyFill="0" applyAlignment="0" applyProtection="0"/>
    <xf numFmtId="0" fontId="114" fillId="0" borderId="156" applyNumberFormat="0" applyFill="0" applyAlignment="0" applyProtection="0"/>
    <xf numFmtId="0" fontId="55" fillId="61" borderId="141" applyNumberFormat="0" applyFont="0" applyAlignment="0" applyProtection="0"/>
    <xf numFmtId="0" fontId="207" fillId="0" borderId="150" applyNumberFormat="0" applyFill="0" applyAlignment="0" applyProtection="0"/>
    <xf numFmtId="37" fontId="78" fillId="0" borderId="139" applyFill="0"/>
    <xf numFmtId="211" fontId="242" fillId="0" borderId="131" applyNumberFormat="0" applyFill="0" applyAlignment="0" applyProtection="0"/>
    <xf numFmtId="0" fontId="65" fillId="57" borderId="128" applyNumberFormat="0" applyAlignment="0" applyProtection="0"/>
    <xf numFmtId="211" fontId="225" fillId="57" borderId="130" applyNumberFormat="0" applyAlignment="0" applyProtection="0"/>
    <xf numFmtId="211" fontId="211" fillId="42" borderId="128" applyNumberFormat="0" applyAlignment="0" applyProtection="0"/>
    <xf numFmtId="0" fontId="211" fillId="42" borderId="153" applyNumberFormat="0" applyAlignment="0" applyProtection="0"/>
    <xf numFmtId="0" fontId="114" fillId="0" borderId="156" applyNumberFormat="0" applyFill="0" applyAlignment="0" applyProtection="0"/>
    <xf numFmtId="0" fontId="114" fillId="0" borderId="143" applyNumberFormat="0" applyFill="0" applyAlignment="0" applyProtection="0"/>
    <xf numFmtId="0" fontId="55" fillId="61" borderId="154" applyNumberFormat="0" applyFont="0" applyAlignment="0" applyProtection="0"/>
    <xf numFmtId="211" fontId="207" fillId="0" borderId="111" applyNumberFormat="0" applyFill="0" applyAlignment="0" applyProtection="0"/>
    <xf numFmtId="0" fontId="55" fillId="61" borderId="141" applyNumberFormat="0" applyFont="0" applyAlignment="0" applyProtection="0"/>
    <xf numFmtId="0" fontId="82" fillId="0" borderId="122" applyNumberFormat="0" applyFill="0" applyAlignment="0" applyProtection="0"/>
    <xf numFmtId="211" fontId="208" fillId="0" borderId="135" applyNumberFormat="0" applyFill="0" applyAlignment="0" applyProtection="0"/>
    <xf numFmtId="0" fontId="182" fillId="57" borderId="128" applyNumberFormat="0" applyAlignment="0" applyProtection="0"/>
    <xf numFmtId="0" fontId="99" fillId="57" borderId="155" applyNumberFormat="0" applyAlignment="0" applyProtection="0"/>
    <xf numFmtId="0" fontId="65" fillId="57" borderId="114" applyNumberFormat="0" applyAlignment="0" applyProtection="0"/>
    <xf numFmtId="0" fontId="381" fillId="0" borderId="117" applyNumberFormat="0" applyFill="0" applyAlignment="0" applyProtection="0"/>
    <xf numFmtId="211" fontId="211" fillId="42" borderId="140" applyNumberFormat="0" applyAlignment="0" applyProtection="0"/>
    <xf numFmtId="0" fontId="88" fillId="42" borderId="140" applyNumberFormat="0" applyAlignment="0" applyProtection="0"/>
    <xf numFmtId="0" fontId="47" fillId="61" borderId="129" applyNumberFormat="0" applyFont="0" applyAlignment="0" applyProtection="0"/>
    <xf numFmtId="0" fontId="88" fillId="42" borderId="114" applyNumberFormat="0" applyAlignment="0" applyProtection="0"/>
    <xf numFmtId="211" fontId="242" fillId="0" borderId="131" applyNumberFormat="0" applyFill="0" applyAlignment="0" applyProtection="0"/>
    <xf numFmtId="211" fontId="225" fillId="57" borderId="142" applyNumberFormat="0" applyAlignment="0" applyProtection="0"/>
    <xf numFmtId="0" fontId="60" fillId="0" borderId="113">
      <alignment horizontal="center"/>
    </xf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0" fontId="99" fillId="57" borderId="130" applyNumberFormat="0" applyAlignment="0" applyProtection="0"/>
    <xf numFmtId="0" fontId="55" fillId="61" borderId="141" applyNumberFormat="0" applyFont="0" applyAlignment="0" applyProtection="0"/>
    <xf numFmtId="0" fontId="55" fillId="61" borderId="129" applyNumberFormat="0" applyFont="0" applyAlignment="0" applyProtection="0"/>
    <xf numFmtId="211" fontId="183" fillId="57" borderId="114" applyNumberFormat="0" applyAlignment="0" applyProtection="0"/>
    <xf numFmtId="211" fontId="207" fillId="0" borderId="135" applyNumberFormat="0" applyFill="0" applyAlignment="0" applyProtection="0"/>
    <xf numFmtId="0" fontId="55" fillId="61" borderId="129" applyNumberFormat="0" applyFont="0" applyAlignment="0" applyProtection="0"/>
    <xf numFmtId="0" fontId="114" fillId="0" borderId="143" applyNumberFormat="0" applyFill="0" applyAlignment="0" applyProtection="0"/>
    <xf numFmtId="211" fontId="48" fillId="61" borderId="115" applyNumberFormat="0" applyFon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13" fillId="61" borderId="141" applyNumberFormat="0" applyFont="0" applyAlignment="0" applyProtection="0"/>
    <xf numFmtId="0" fontId="47" fillId="61" borderId="154" applyNumberFormat="0" applyFont="0" applyAlignment="0" applyProtection="0"/>
    <xf numFmtId="0" fontId="114" fillId="0" borderId="156" applyNumberFormat="0" applyFill="0" applyAlignment="0" applyProtection="0"/>
    <xf numFmtId="211" fontId="182" fillId="57" borderId="114" applyNumberFormat="0" applyAlignment="0" applyProtection="0"/>
    <xf numFmtId="0" fontId="389" fillId="0" borderId="122" applyNumberFormat="0" applyFill="0" applyAlignment="0" applyProtection="0"/>
    <xf numFmtId="211" fontId="207" fillId="0" borderId="135" applyNumberFormat="0" applyFill="0" applyAlignment="0" applyProtection="0"/>
    <xf numFmtId="211" fontId="182" fillId="57" borderId="114" applyNumberFormat="0" applyAlignment="0" applyProtection="0"/>
    <xf numFmtId="211" fontId="225" fillId="57" borderId="142" applyNumberForma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211" fontId="182" fillId="57" borderId="140" applyNumberFormat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48" fillId="61" borderId="141" applyNumberFormat="0" applyFont="0" applyAlignment="0" applyProtection="0"/>
    <xf numFmtId="0" fontId="48" fillId="61" borderId="141" applyNumberFormat="0" applyFont="0" applyAlignment="0" applyProtection="0"/>
    <xf numFmtId="0" fontId="65" fillId="57" borderId="153" applyNumberFormat="0" applyAlignment="0" applyProtection="0"/>
    <xf numFmtId="211" fontId="225" fillId="57" borderId="142" applyNumberFormat="0" applyAlignment="0" applyProtection="0"/>
    <xf numFmtId="0" fontId="212" fillId="42" borderId="140" applyNumberFormat="0" applyAlignment="0" applyProtection="0"/>
    <xf numFmtId="0" fontId="243" fillId="0" borderId="131" applyNumberFormat="0" applyFill="0" applyAlignment="0" applyProtection="0"/>
    <xf numFmtId="0" fontId="88" fillId="42" borderId="114" applyNumberFormat="0" applyAlignment="0" applyProtection="0"/>
    <xf numFmtId="211" fontId="182" fillId="57" borderId="114" applyNumberFormat="0" applyAlignment="0" applyProtection="0"/>
    <xf numFmtId="211" fontId="211" fillId="42" borderId="114" applyNumberFormat="0" applyAlignment="0" applyProtection="0"/>
    <xf numFmtId="211" fontId="48" fillId="61" borderId="115" applyNumberFormat="0" applyFont="0" applyAlignment="0" applyProtection="0"/>
    <xf numFmtId="211" fontId="225" fillId="57" borderId="116" applyNumberFormat="0" applyAlignment="0" applyProtection="0"/>
    <xf numFmtId="211" fontId="242" fillId="0" borderId="117" applyNumberFormat="0" applyFill="0" applyAlignment="0" applyProtection="0"/>
    <xf numFmtId="211" fontId="183" fillId="57" borderId="114" applyNumberFormat="0" applyAlignment="0" applyProtection="0"/>
    <xf numFmtId="0" fontId="242" fillId="0" borderId="143" applyNumberFormat="0" applyFill="0" applyAlignment="0" applyProtection="0"/>
    <xf numFmtId="0" fontId="88" fillId="42" borderId="140" applyNumberFormat="0" applyAlignment="0" applyProtection="0"/>
    <xf numFmtId="211" fontId="211" fillId="42" borderId="140" applyNumberFormat="0" applyAlignment="0" applyProtection="0"/>
    <xf numFmtId="0" fontId="65" fillId="57" borderId="140" applyNumberFormat="0" applyAlignment="0" applyProtection="0"/>
    <xf numFmtId="0" fontId="114" fillId="0" borderId="143" applyNumberFormat="0" applyFill="0" applyAlignment="0" applyProtection="0"/>
    <xf numFmtId="0" fontId="55" fillId="61" borderId="141" applyNumberFormat="0" applyFont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0" fontId="207" fillId="0" borderId="135" applyNumberFormat="0" applyFill="0" applyAlignment="0" applyProtection="0"/>
    <xf numFmtId="211" fontId="183" fillId="57" borderId="128" applyNumberFormat="0" applyAlignment="0" applyProtection="0"/>
    <xf numFmtId="0" fontId="99" fillId="57" borderId="142" applyNumberFormat="0" applyAlignment="0" applyProtection="0"/>
    <xf numFmtId="0" fontId="99" fillId="57" borderId="142" applyNumberFormat="0" applyAlignment="0" applyProtection="0"/>
    <xf numFmtId="0" fontId="211" fillId="42" borderId="140" applyNumberFormat="0" applyAlignment="0" applyProtection="0"/>
    <xf numFmtId="0" fontId="280" fillId="61" borderId="141" applyNumberFormat="0" applyFont="0" applyAlignment="0" applyProtection="0"/>
    <xf numFmtId="0" fontId="242" fillId="0" borderId="143" applyNumberFormat="0" applyFill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0" fontId="212" fillId="42" borderId="140" applyNumberFormat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211" fontId="242" fillId="0" borderId="143" applyNumberFormat="0" applyFill="0" applyAlignment="0" applyProtection="0"/>
    <xf numFmtId="0" fontId="365" fillId="62" borderId="142" applyNumberFormat="0" applyAlignment="0" applyProtection="0"/>
    <xf numFmtId="0" fontId="55" fillId="61" borderId="154" applyNumberFormat="0" applyFont="0" applyAlignment="0" applyProtection="0"/>
    <xf numFmtId="211" fontId="225" fillId="57" borderId="142" applyNumberFormat="0" applyAlignment="0" applyProtection="0"/>
    <xf numFmtId="0" fontId="211" fillId="42" borderId="140" applyNumberFormat="0" applyAlignment="0" applyProtection="0"/>
    <xf numFmtId="0" fontId="55" fillId="61" borderId="154" applyNumberFormat="0" applyFont="0" applyAlignment="0" applyProtection="0"/>
    <xf numFmtId="0" fontId="55" fillId="61" borderId="141" applyNumberFormat="0" applyFont="0" applyAlignment="0" applyProtection="0"/>
    <xf numFmtId="0" fontId="88" fillId="42" borderId="140" applyNumberFormat="0" applyAlignment="0" applyProtection="0"/>
    <xf numFmtId="0" fontId="48" fillId="61" borderId="154" applyNumberFormat="0" applyFont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211" fontId="225" fillId="57" borderId="142" applyNumberFormat="0" applyAlignment="0" applyProtection="0"/>
    <xf numFmtId="0" fontId="114" fillId="0" borderId="143" applyNumberFormat="0" applyFill="0" applyAlignment="0" applyProtection="0"/>
    <xf numFmtId="211" fontId="225" fillId="57" borderId="142" applyNumberFormat="0" applyAlignment="0" applyProtection="0"/>
    <xf numFmtId="0" fontId="88" fillId="42" borderId="140" applyNumberFormat="0" applyAlignment="0" applyProtection="0"/>
    <xf numFmtId="0" fontId="82" fillId="0" borderId="135" applyNumberFormat="0" applyFill="0" applyAlignment="0" applyProtection="0"/>
    <xf numFmtId="0" fontId="55" fillId="61" borderId="154" applyNumberFormat="0" applyFont="0" applyAlignment="0" applyProtection="0"/>
    <xf numFmtId="0" fontId="65" fillId="57" borderId="140" applyNumberFormat="0" applyAlignment="0" applyProtection="0"/>
    <xf numFmtId="0" fontId="99" fillId="57" borderId="155" applyNumberFormat="0" applyAlignment="0" applyProtection="0"/>
    <xf numFmtId="211" fontId="242" fillId="0" borderId="131" applyNumberFormat="0" applyFill="0" applyAlignment="0" applyProtection="0"/>
    <xf numFmtId="211" fontId="225" fillId="57" borderId="130" applyNumberFormat="0" applyAlignment="0" applyProtection="0"/>
    <xf numFmtId="211" fontId="67" fillId="61" borderId="129" applyNumberFormat="0" applyFont="0" applyAlignment="0" applyProtection="0"/>
    <xf numFmtId="211" fontId="48" fillId="61" borderId="129" applyNumberFormat="0" applyFont="0" applyAlignment="0" applyProtection="0"/>
    <xf numFmtId="211" fontId="182" fillId="57" borderId="128" applyNumberForma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225" fillId="57" borderId="130" applyNumberFormat="0" applyAlignment="0" applyProtection="0"/>
    <xf numFmtId="0" fontId="99" fillId="57" borderId="130" applyNumberFormat="0" applyAlignment="0" applyProtection="0"/>
    <xf numFmtId="0" fontId="99" fillId="57" borderId="130" applyNumberFormat="0" applyAlignment="0" applyProtection="0"/>
    <xf numFmtId="0" fontId="99" fillId="57" borderId="130" applyNumberForma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65" fillId="57" borderId="153" applyNumberFormat="0" applyAlignment="0" applyProtection="0"/>
    <xf numFmtId="0" fontId="55" fillId="61" borderId="154" applyNumberFormat="0" applyFont="0" applyAlignment="0" applyProtection="0"/>
    <xf numFmtId="0" fontId="82" fillId="0" borderId="150" applyNumberFormat="0" applyFill="0" applyAlignment="0" applyProtection="0"/>
    <xf numFmtId="0" fontId="47" fillId="61" borderId="154" applyNumberFormat="0" applyFont="0" applyAlignment="0" applyProtection="0"/>
    <xf numFmtId="0" fontId="48" fillId="61" borderId="154" applyNumberFormat="0" applyFont="0" applyAlignment="0" applyProtection="0"/>
    <xf numFmtId="0" fontId="114" fillId="0" borderId="143" applyNumberFormat="0" applyFill="0" applyAlignment="0" applyProtection="0"/>
    <xf numFmtId="0" fontId="114" fillId="0" borderId="143" applyNumberFormat="0" applyFill="0" applyAlignment="0" applyProtection="0"/>
    <xf numFmtId="0" fontId="55" fillId="61" borderId="141" applyNumberFormat="0" applyFont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0" fontId="47" fillId="61" borderId="154" applyNumberFormat="0" applyFont="0" applyAlignment="0" applyProtection="0"/>
    <xf numFmtId="0" fontId="55" fillId="61" borderId="154" applyNumberFormat="0" applyFont="0" applyAlignment="0" applyProtection="0"/>
    <xf numFmtId="0" fontId="99" fillId="57" borderId="155" applyNumberFormat="0" applyAlignment="0" applyProtection="0"/>
    <xf numFmtId="0" fontId="183" fillId="57" borderId="140" applyNumberFormat="0" applyAlignment="0" applyProtection="0"/>
    <xf numFmtId="0" fontId="88" fillId="42" borderId="128" applyNumberFormat="0" applyAlignment="0" applyProtection="0"/>
    <xf numFmtId="0" fontId="99" fillId="57" borderId="142" applyNumberFormat="0" applyAlignment="0" applyProtection="0"/>
    <xf numFmtId="0" fontId="55" fillId="61" borderId="129" applyNumberFormat="0" applyFont="0" applyAlignment="0" applyProtection="0"/>
    <xf numFmtId="0" fontId="167" fillId="61" borderId="129" applyNumberFormat="0" applyFont="0" applyAlignment="0" applyProtection="0"/>
    <xf numFmtId="211" fontId="211" fillId="42" borderId="114" applyNumberFormat="0" applyAlignment="0" applyProtection="0"/>
    <xf numFmtId="0" fontId="55" fillId="61" borderId="129" applyNumberFormat="0" applyFont="0" applyAlignment="0" applyProtection="0"/>
    <xf numFmtId="211" fontId="182" fillId="57" borderId="140" applyNumberFormat="0" applyAlignment="0" applyProtection="0"/>
    <xf numFmtId="0" fontId="65" fillId="57" borderId="140" applyNumberFormat="0" applyAlignment="0" applyProtection="0"/>
    <xf numFmtId="5" fontId="60" fillId="0" borderId="109" applyAlignment="0" applyProtection="0"/>
    <xf numFmtId="37" fontId="78" fillId="0" borderId="109" applyFill="0"/>
    <xf numFmtId="0" fontId="65" fillId="57" borderId="114" applyNumberFormat="0" applyAlignment="0" applyProtection="0"/>
    <xf numFmtId="0" fontId="88" fillId="42" borderId="140" applyNumberFormat="0" applyAlignment="0" applyProtection="0"/>
    <xf numFmtId="0" fontId="55" fillId="61" borderId="129" applyNumberFormat="0" applyFont="0" applyAlignment="0" applyProtection="0"/>
    <xf numFmtId="211" fontId="182" fillId="57" borderId="128" applyNumberFormat="0" applyAlignment="0" applyProtection="0"/>
    <xf numFmtId="211" fontId="211" fillId="42" borderId="128" applyNumberFormat="0" applyAlignment="0" applyProtection="0"/>
    <xf numFmtId="0" fontId="183" fillId="57" borderId="140" applyNumberFormat="0" applyAlignment="0" applyProtection="0"/>
    <xf numFmtId="0" fontId="88" fillId="42" borderId="128" applyNumberFormat="0" applyAlignment="0" applyProtection="0"/>
    <xf numFmtId="0" fontId="114" fillId="0" borderId="131" applyNumberFormat="0" applyFill="0" applyAlignment="0" applyProtection="0"/>
    <xf numFmtId="0" fontId="99" fillId="57" borderId="155" applyNumberFormat="0" applyAlignment="0" applyProtection="0"/>
    <xf numFmtId="0" fontId="48" fillId="61" borderId="129" applyNumberFormat="0" applyFont="0" applyAlignment="0" applyProtection="0"/>
    <xf numFmtId="0" fontId="114" fillId="0" borderId="131" applyNumberFormat="0" applyFill="0" applyAlignment="0" applyProtection="0"/>
    <xf numFmtId="0" fontId="381" fillId="0" borderId="144" applyNumberFormat="0" applyFill="0" applyAlignment="0" applyProtection="0"/>
    <xf numFmtId="0" fontId="88" fillId="42" borderId="140" applyNumberFormat="0" applyAlignment="0" applyProtection="0"/>
    <xf numFmtId="0" fontId="211" fillId="42" borderId="128" applyNumberFormat="0" applyAlignment="0" applyProtection="0"/>
    <xf numFmtId="211" fontId="183" fillId="57" borderId="140" applyNumberFormat="0" applyAlignment="0" applyProtection="0"/>
    <xf numFmtId="0" fontId="55" fillId="61" borderId="154" applyNumberFormat="0" applyFont="0" applyAlignment="0" applyProtection="0"/>
    <xf numFmtId="211" fontId="211" fillId="42" borderId="128" applyNumberFormat="0" applyAlignment="0" applyProtection="0"/>
    <xf numFmtId="0" fontId="99" fillId="57" borderId="130" applyNumberFormat="0" applyAlignment="0" applyProtection="0"/>
    <xf numFmtId="0" fontId="88" fillId="42" borderId="128" applyNumberFormat="0" applyAlignment="0" applyProtection="0"/>
    <xf numFmtId="0" fontId="47" fillId="61" borderId="129" applyNumberFormat="0" applyFont="0" applyAlignment="0" applyProtection="0"/>
    <xf numFmtId="0" fontId="60" fillId="0" borderId="152">
      <alignment horizontal="center"/>
    </xf>
    <xf numFmtId="0" fontId="88" fillId="42" borderId="140" applyNumberFormat="0" applyAlignment="0" applyProtection="0"/>
    <xf numFmtId="0" fontId="88" fillId="42" borderId="140" applyNumberFormat="0" applyAlignment="0" applyProtection="0"/>
    <xf numFmtId="0" fontId="55" fillId="61" borderId="154" applyNumberFormat="0" applyFont="0" applyAlignment="0" applyProtection="0"/>
    <xf numFmtId="211" fontId="48" fillId="61" borderId="129" applyNumberFormat="0" applyFont="0" applyAlignment="0" applyProtection="0"/>
    <xf numFmtId="0" fontId="211" fillId="42" borderId="153" applyNumberFormat="0" applyAlignment="0" applyProtection="0"/>
    <xf numFmtId="0" fontId="114" fillId="0" borderId="131" applyNumberFormat="0" applyFill="0" applyAlignment="0" applyProtection="0"/>
    <xf numFmtId="211" fontId="225" fillId="57" borderId="116" applyNumberFormat="0" applyAlignment="0" applyProtection="0"/>
    <xf numFmtId="211" fontId="182" fillId="57" borderId="114" applyNumberFormat="0" applyAlignment="0" applyProtection="0"/>
    <xf numFmtId="0" fontId="55" fillId="61" borderId="154" applyNumberFormat="0" applyFont="0" applyAlignment="0" applyProtection="0"/>
    <xf numFmtId="0" fontId="88" fillId="42" borderId="114" applyNumberFormat="0" applyAlignment="0" applyProtection="0"/>
    <xf numFmtId="211" fontId="211" fillId="42" borderId="140" applyNumberFormat="0" applyAlignment="0" applyProtection="0"/>
    <xf numFmtId="0" fontId="88" fillId="42" borderId="140" applyNumberFormat="0" applyAlignment="0" applyProtection="0"/>
    <xf numFmtId="0" fontId="211" fillId="42" borderId="153" applyNumberFormat="0" applyAlignment="0" applyProtection="0"/>
    <xf numFmtId="0" fontId="182" fillId="57" borderId="140" applyNumberFormat="0" applyAlignment="0" applyProtection="0"/>
    <xf numFmtId="0" fontId="82" fillId="0" borderId="135" applyNumberFormat="0" applyFill="0" applyAlignment="0" applyProtection="0"/>
    <xf numFmtId="0" fontId="99" fillId="57" borderId="155" applyNumberFormat="0" applyAlignment="0" applyProtection="0"/>
    <xf numFmtId="0" fontId="82" fillId="0" borderId="150" applyNumberFormat="0" applyFill="0" applyAlignment="0" applyProtection="0"/>
    <xf numFmtId="0" fontId="182" fillId="57" borderId="153" applyNumberFormat="0" applyAlignment="0" applyProtection="0"/>
    <xf numFmtId="211" fontId="242" fillId="0" borderId="131" applyNumberFormat="0" applyFill="0" applyAlignment="0" applyProtection="0"/>
    <xf numFmtId="0" fontId="88" fillId="42" borderId="140" applyNumberFormat="0" applyAlignment="0" applyProtection="0"/>
    <xf numFmtId="0" fontId="114" fillId="0" borderId="143" applyNumberFormat="0" applyFill="0" applyAlignment="0" applyProtection="0"/>
    <xf numFmtId="0" fontId="99" fillId="57" borderId="142" applyNumberFormat="0" applyAlignment="0" applyProtection="0"/>
    <xf numFmtId="0" fontId="13" fillId="61" borderId="141" applyNumberFormat="0" applyFont="0" applyAlignment="0" applyProtection="0"/>
    <xf numFmtId="0" fontId="55" fillId="61" borderId="154" applyNumberFormat="0" applyFont="0" applyAlignment="0" applyProtection="0"/>
    <xf numFmtId="0" fontId="47" fillId="61" borderId="154" applyNumberFormat="0" applyFont="0" applyAlignment="0" applyProtection="0"/>
    <xf numFmtId="211" fontId="54" fillId="0" borderId="147"/>
    <xf numFmtId="211" fontId="207" fillId="0" borderId="122" applyNumberFormat="0" applyFill="0" applyAlignment="0" applyProtection="0"/>
    <xf numFmtId="211" fontId="208" fillId="0" borderId="122" applyNumberFormat="0" applyFill="0" applyAlignment="0" applyProtection="0"/>
    <xf numFmtId="0" fontId="114" fillId="0" borderId="156" applyNumberFormat="0" applyFill="0" applyAlignment="0" applyProtection="0"/>
    <xf numFmtId="211" fontId="242" fillId="0" borderId="131" applyNumberFormat="0" applyFill="0" applyAlignment="0" applyProtection="0"/>
    <xf numFmtId="0" fontId="47" fillId="61" borderId="154" applyNumberFormat="0" applyFont="0" applyAlignment="0" applyProtection="0"/>
    <xf numFmtId="0" fontId="367" fillId="57" borderId="153" applyNumberFormat="0" applyAlignment="0" applyProtection="0"/>
    <xf numFmtId="211" fontId="225" fillId="57" borderId="130" applyNumberFormat="0" applyAlignment="0" applyProtection="0"/>
    <xf numFmtId="211" fontId="48" fillId="61" borderId="129" applyNumberFormat="0" applyFont="0" applyAlignment="0" applyProtection="0"/>
    <xf numFmtId="211" fontId="48" fillId="61" borderId="129" applyNumberFormat="0" applyFont="0" applyAlignment="0" applyProtection="0"/>
    <xf numFmtId="211" fontId="207" fillId="0" borderId="135" applyNumberFormat="0" applyFill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99" fillId="57" borderId="116" applyNumberFormat="0" applyAlignment="0" applyProtection="0"/>
    <xf numFmtId="0" fontId="114" fillId="0" borderId="143" applyNumberFormat="0" applyFill="0" applyAlignment="0" applyProtection="0"/>
    <xf numFmtId="0" fontId="48" fillId="61" borderId="154" applyNumberFormat="0" applyFont="0" applyAlignment="0" applyProtection="0"/>
    <xf numFmtId="0" fontId="82" fillId="0" borderId="150" applyNumberFormat="0" applyFill="0" applyAlignment="0" applyProtection="0"/>
    <xf numFmtId="211" fontId="182" fillId="57" borderId="140" applyNumberFormat="0" applyAlignment="0" applyProtection="0"/>
    <xf numFmtId="211" fontId="211" fillId="42" borderId="140" applyNumberFormat="0" applyAlignment="0" applyProtection="0"/>
    <xf numFmtId="211" fontId="212" fillId="42" borderId="140" applyNumberFormat="0" applyAlignment="0" applyProtection="0"/>
    <xf numFmtId="211" fontId="211" fillId="42" borderId="140" applyNumberFormat="0" applyAlignment="0" applyProtection="0"/>
    <xf numFmtId="0" fontId="167" fillId="61" borderId="141" applyNumberFormat="0" applyFont="0" applyAlignment="0" applyProtection="0"/>
    <xf numFmtId="211" fontId="207" fillId="0" borderId="135" applyNumberFormat="0" applyFill="0" applyAlignment="0" applyProtection="0"/>
    <xf numFmtId="0" fontId="277" fillId="0" borderId="152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25" fillId="57" borderId="130" applyNumberFormat="0" applyAlignment="0" applyProtection="0">
      <alignment vertical="center"/>
    </xf>
    <xf numFmtId="0" fontId="65" fillId="57" borderId="153" applyNumberFormat="0" applyAlignment="0" applyProtection="0"/>
    <xf numFmtId="0" fontId="88" fillId="42" borderId="153" applyNumberFormat="0" applyAlignment="0" applyProtection="0"/>
    <xf numFmtId="0" fontId="114" fillId="0" borderId="143" applyNumberFormat="0" applyFill="0" applyAlignment="0" applyProtection="0"/>
    <xf numFmtId="0" fontId="65" fillId="57" borderId="140" applyNumberFormat="0" applyAlignment="0" applyProtection="0"/>
    <xf numFmtId="0" fontId="226" fillId="57" borderId="116" applyNumberFormat="0" applyAlignment="0" applyProtection="0"/>
    <xf numFmtId="0" fontId="183" fillId="57" borderId="114" applyNumberFormat="0" applyAlignment="0" applyProtection="0"/>
    <xf numFmtId="0" fontId="212" fillId="42" borderId="114" applyNumberFormat="0" applyAlignment="0" applyProtection="0"/>
    <xf numFmtId="0" fontId="243" fillId="0" borderId="117" applyNumberFormat="0" applyFill="0" applyAlignment="0" applyProtection="0"/>
    <xf numFmtId="0" fontId="67" fillId="61" borderId="115" applyNumberFormat="0" applyFont="0" applyAlignment="0" applyProtection="0"/>
    <xf numFmtId="0" fontId="208" fillId="0" borderId="111" applyNumberFormat="0" applyFill="0" applyAlignment="0" applyProtection="0"/>
    <xf numFmtId="211" fontId="211" fillId="42" borderId="128" applyNumberFormat="0" applyAlignment="0" applyProtection="0"/>
    <xf numFmtId="0" fontId="381" fillId="0" borderId="131" applyNumberFormat="0" applyFill="0" applyAlignment="0" applyProtection="0"/>
    <xf numFmtId="0" fontId="381" fillId="0" borderId="131" applyNumberFormat="0" applyFill="0" applyAlignment="0" applyProtection="0"/>
    <xf numFmtId="211" fontId="242" fillId="0" borderId="143" applyNumberFormat="0" applyFill="0" applyAlignment="0" applyProtection="0"/>
    <xf numFmtId="0" fontId="48" fillId="61" borderId="129" applyNumberFormat="0" applyFont="0" applyAlignment="0" applyProtection="0"/>
    <xf numFmtId="0" fontId="55" fillId="61" borderId="129" applyNumberFormat="0" applyFont="0" applyAlignment="0" applyProtection="0"/>
    <xf numFmtId="211" fontId="225" fillId="57" borderId="130" applyNumberFormat="0" applyAlignment="0" applyProtection="0"/>
    <xf numFmtId="0" fontId="226" fillId="57" borderId="116" applyNumberFormat="0" applyAlignment="0" applyProtection="0"/>
    <xf numFmtId="0" fontId="183" fillId="57" borderId="114" applyNumberFormat="0" applyAlignment="0" applyProtection="0"/>
    <xf numFmtId="0" fontId="212" fillId="42" borderId="114" applyNumberFormat="0" applyAlignment="0" applyProtection="0"/>
    <xf numFmtId="0" fontId="243" fillId="0" borderId="117" applyNumberFormat="0" applyFill="0" applyAlignment="0" applyProtection="0"/>
    <xf numFmtId="0" fontId="67" fillId="61" borderId="115" applyNumberFormat="0" applyFont="0" applyAlignment="0" applyProtection="0"/>
    <xf numFmtId="0" fontId="208" fillId="0" borderId="111" applyNumberFormat="0" applyFill="0" applyAlignment="0" applyProtection="0"/>
    <xf numFmtId="211" fontId="207" fillId="0" borderId="135" applyNumberFormat="0" applyFill="0" applyAlignment="0" applyProtection="0"/>
    <xf numFmtId="0" fontId="47" fillId="61" borderId="129" applyNumberFormat="0" applyFont="0" applyAlignment="0" applyProtection="0"/>
    <xf numFmtId="0" fontId="48" fillId="61" borderId="141" applyNumberFormat="0" applyFont="0" applyAlignment="0" applyProtection="0"/>
    <xf numFmtId="0" fontId="99" fillId="57" borderId="142" applyNumberFormat="0" applyAlignment="0" applyProtection="0"/>
    <xf numFmtId="0" fontId="65" fillId="57" borderId="153" applyNumberFormat="0" applyAlignment="0" applyProtection="0"/>
    <xf numFmtId="0" fontId="88" fillId="42" borderId="140" applyNumberFormat="0" applyAlignment="0" applyProtection="0"/>
    <xf numFmtId="0" fontId="211" fillId="42" borderId="140" applyNumberFormat="0" applyAlignment="0" applyProtection="0"/>
    <xf numFmtId="0" fontId="82" fillId="0" borderId="135" applyNumberFormat="0" applyFill="0" applyAlignment="0" applyProtection="0"/>
    <xf numFmtId="0" fontId="114" fillId="0" borderId="143" applyNumberFormat="0" applyFill="0" applyAlignment="0" applyProtection="0"/>
    <xf numFmtId="0" fontId="225" fillId="57" borderId="142" applyNumberFormat="0" applyAlignment="0" applyProtection="0"/>
    <xf numFmtId="0" fontId="243" fillId="0" borderId="131" applyNumberFormat="0" applyFill="0" applyAlignment="0" applyProtection="0"/>
    <xf numFmtId="0" fontId="212" fillId="42" borderId="114" applyNumberFormat="0" applyAlignment="0" applyProtection="0"/>
    <xf numFmtId="0" fontId="212" fillId="42" borderId="114" applyNumberFormat="0" applyAlignment="0" applyProtection="0"/>
    <xf numFmtId="211" fontId="225" fillId="57" borderId="142" applyNumberFormat="0" applyAlignment="0" applyProtection="0"/>
    <xf numFmtId="0" fontId="88" fillId="42" borderId="140" applyNumberFormat="0" applyAlignment="0" applyProtection="0"/>
    <xf numFmtId="0" fontId="88" fillId="42" borderId="128" applyNumberFormat="0" applyAlignment="0" applyProtection="0"/>
    <xf numFmtId="211" fontId="211" fillId="42" borderId="140" applyNumberFormat="0" applyAlignment="0" applyProtection="0"/>
    <xf numFmtId="211" fontId="242" fillId="0" borderId="131" applyNumberFormat="0" applyFill="0" applyAlignment="0" applyProtection="0"/>
    <xf numFmtId="0" fontId="211" fillId="42" borderId="128" applyNumberFormat="0" applyAlignment="0" applyProtection="0"/>
    <xf numFmtId="211" fontId="225" fillId="57" borderId="130" applyNumberFormat="0" applyAlignment="0" applyProtection="0"/>
    <xf numFmtId="0" fontId="182" fillId="57" borderId="140" applyNumberFormat="0" applyAlignment="0" applyProtection="0"/>
    <xf numFmtId="0" fontId="88" fillId="42" borderId="140" applyNumberFormat="0" applyAlignment="0" applyProtection="0"/>
    <xf numFmtId="0" fontId="242" fillId="0" borderId="143" applyNumberFormat="0" applyFill="0" applyAlignment="0" applyProtection="0"/>
    <xf numFmtId="0" fontId="114" fillId="0" borderId="143" applyNumberFormat="0" applyFill="0" applyAlignment="0" applyProtection="0"/>
    <xf numFmtId="0" fontId="47" fillId="61" borderId="154" applyNumberFormat="0" applyFont="0" applyAlignment="0" applyProtection="0"/>
    <xf numFmtId="211" fontId="225" fillId="57" borderId="130" applyNumberFormat="0" applyAlignment="0" applyProtection="0"/>
    <xf numFmtId="0" fontId="88" fillId="42" borderId="153" applyNumberFormat="0" applyAlignment="0" applyProtection="0"/>
    <xf numFmtId="211" fontId="207" fillId="0" borderId="135" applyNumberFormat="0" applyFill="0" applyAlignment="0" applyProtection="0"/>
    <xf numFmtId="0" fontId="13" fillId="61" borderId="154" applyNumberFormat="0" applyFont="0" applyAlignment="0" applyProtection="0"/>
    <xf numFmtId="0" fontId="243" fillId="0" borderId="143" applyNumberFormat="0" applyFill="0" applyAlignment="0" applyProtection="0"/>
    <xf numFmtId="211" fontId="242" fillId="0" borderId="131" applyNumberFormat="0" applyFill="0" applyAlignment="0" applyProtection="0"/>
    <xf numFmtId="0" fontId="416" fillId="0" borderId="122" applyNumberFormat="0" applyFill="0" applyAlignment="0" applyProtection="0">
      <alignment vertical="center"/>
    </xf>
    <xf numFmtId="0" fontId="208" fillId="0" borderId="150" applyNumberFormat="0" applyFill="0" applyAlignment="0" applyProtection="0"/>
    <xf numFmtId="211" fontId="182" fillId="57" borderId="128" applyNumberFormat="0" applyAlignment="0" applyProtection="0"/>
    <xf numFmtId="211" fontId="242" fillId="0" borderId="143" applyNumberFormat="0" applyFill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182" fillId="57" borderId="128" applyNumberFormat="0" applyAlignment="0" applyProtection="0"/>
    <xf numFmtId="0" fontId="381" fillId="0" borderId="132" applyNumberFormat="0" applyFill="0" applyAlignment="0" applyProtection="0"/>
    <xf numFmtId="0" fontId="88" fillId="42" borderId="128" applyNumberFormat="0" applyAlignment="0" applyProtection="0"/>
    <xf numFmtId="0" fontId="65" fillId="57" borderId="140" applyNumberFormat="0" applyAlignment="0" applyProtection="0"/>
    <xf numFmtId="0" fontId="114" fillId="0" borderId="156" applyNumberFormat="0" applyFill="0" applyAlignment="0" applyProtection="0"/>
    <xf numFmtId="211" fontId="211" fillId="42" borderId="128" applyNumberFormat="0" applyAlignment="0" applyProtection="0"/>
    <xf numFmtId="0" fontId="114" fillId="0" borderId="143" applyNumberFormat="0" applyFill="0" applyAlignment="0" applyProtection="0"/>
    <xf numFmtId="0" fontId="365" fillId="57" borderId="142" applyNumberFormat="0" applyAlignment="0" applyProtection="0"/>
    <xf numFmtId="0" fontId="114" fillId="0" borderId="143" applyNumberFormat="0" applyFill="0" applyAlignment="0" applyProtection="0"/>
    <xf numFmtId="0" fontId="47" fillId="61" borderId="129" applyNumberFormat="0" applyFont="0" applyAlignment="0" applyProtection="0"/>
    <xf numFmtId="211" fontId="212" fillId="42" borderId="140" applyNumberFormat="0" applyAlignment="0" applyProtection="0"/>
    <xf numFmtId="211" fontId="67" fillId="61" borderId="129" applyNumberFormat="0" applyFont="0" applyAlignment="0" applyProtection="0"/>
    <xf numFmtId="0" fontId="47" fillId="61" borderId="154" applyNumberFormat="0" applyFont="0" applyAlignment="0" applyProtection="0"/>
    <xf numFmtId="0" fontId="182" fillId="57" borderId="128" applyNumberFormat="0" applyAlignment="0" applyProtection="0"/>
    <xf numFmtId="0" fontId="367" fillId="62" borderId="128" applyNumberFormat="0" applyAlignment="0" applyProtection="0"/>
    <xf numFmtId="0" fontId="382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211" fontId="242" fillId="0" borderId="143" applyNumberFormat="0" applyFill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211" fontId="243" fillId="0" borderId="131" applyNumberFormat="0" applyFill="0" applyAlignment="0" applyProtection="0"/>
    <xf numFmtId="211" fontId="211" fillId="42" borderId="128" applyNumberFormat="0" applyAlignment="0" applyProtection="0"/>
    <xf numFmtId="0" fontId="65" fillId="57" borderId="153" applyNumberFormat="0" applyAlignment="0" applyProtection="0"/>
    <xf numFmtId="211" fontId="182" fillId="57" borderId="114" applyNumberFormat="0" applyAlignment="0" applyProtection="0"/>
    <xf numFmtId="0" fontId="213" fillId="42" borderId="114" applyNumberFormat="0" applyAlignment="0" applyProtection="0"/>
    <xf numFmtId="211" fontId="211" fillId="42" borderId="114" applyNumberFormat="0" applyAlignment="0" applyProtection="0"/>
    <xf numFmtId="0" fontId="55" fillId="61" borderId="141" applyNumberFormat="0" applyFont="0" applyAlignment="0" applyProtection="0"/>
    <xf numFmtId="211" fontId="243" fillId="0" borderId="143" applyNumberFormat="0" applyFill="0" applyAlignment="0" applyProtection="0"/>
    <xf numFmtId="0" fontId="88" fillId="42" borderId="128" applyNumberFormat="0" applyAlignment="0" applyProtection="0"/>
    <xf numFmtId="211" fontId="211" fillId="42" borderId="114" applyNumberFormat="0" applyAlignment="0" applyProtection="0"/>
    <xf numFmtId="0" fontId="88" fillId="42" borderId="140" applyNumberFormat="0" applyAlignment="0" applyProtection="0"/>
    <xf numFmtId="0" fontId="377" fillId="60" borderId="153" applyNumberFormat="0" applyAlignment="0" applyProtection="0"/>
    <xf numFmtId="0" fontId="99" fillId="57" borderId="155" applyNumberFormat="0" applyAlignment="0" applyProtection="0"/>
    <xf numFmtId="0" fontId="88" fillId="42" borderId="128" applyNumberFormat="0" applyAlignment="0" applyProtection="0"/>
    <xf numFmtId="0" fontId="55" fillId="61" borderId="154" applyNumberFormat="0" applyFont="0" applyAlignment="0" applyProtection="0"/>
    <xf numFmtId="0" fontId="55" fillId="61" borderId="141" applyNumberFormat="0" applyFont="0" applyAlignment="0" applyProtection="0"/>
    <xf numFmtId="0" fontId="367" fillId="62" borderId="128" applyNumberFormat="0" applyAlignment="0" applyProtection="0"/>
    <xf numFmtId="211" fontId="67" fillId="61" borderId="141" applyNumberFormat="0" applyFont="0" applyAlignment="0" applyProtection="0"/>
    <xf numFmtId="0" fontId="88" fillId="42" borderId="128" applyNumberFormat="0" applyAlignment="0" applyProtection="0"/>
    <xf numFmtId="0" fontId="65" fillId="57" borderId="153" applyNumberFormat="0" applyAlignment="0" applyProtection="0"/>
    <xf numFmtId="0" fontId="99" fillId="57" borderId="142" applyNumberFormat="0" applyAlignment="0" applyProtection="0"/>
    <xf numFmtId="0" fontId="367" fillId="62" borderId="128" applyNumberFormat="0" applyAlignment="0" applyProtection="0"/>
    <xf numFmtId="0" fontId="88" fillId="42" borderId="128" applyNumberFormat="0" applyAlignment="0" applyProtection="0"/>
    <xf numFmtId="0" fontId="88" fillId="42" borderId="153" applyNumberFormat="0" applyAlignment="0" applyProtection="0"/>
    <xf numFmtId="0" fontId="243" fillId="0" borderId="131" applyNumberFormat="0" applyFill="0" applyAlignment="0" applyProtection="0"/>
    <xf numFmtId="0" fontId="55" fillId="61" borderId="129" applyNumberFormat="0" applyFont="0" applyAlignment="0" applyProtection="0"/>
    <xf numFmtId="211" fontId="182" fillId="57" borderId="140" applyNumberFormat="0" applyAlignment="0" applyProtection="0"/>
    <xf numFmtId="0" fontId="99" fillId="57" borderId="130" applyNumberFormat="0" applyAlignment="0" applyProtection="0"/>
    <xf numFmtId="0" fontId="211" fillId="42" borderId="128" applyNumberFormat="0" applyAlignment="0" applyProtection="0"/>
    <xf numFmtId="0" fontId="114" fillId="0" borderId="156" applyNumberFormat="0" applyFill="0" applyAlignment="0" applyProtection="0"/>
    <xf numFmtId="0" fontId="55" fillId="61" borderId="129" applyNumberFormat="0" applyFont="0" applyAlignment="0" applyProtection="0"/>
    <xf numFmtId="0" fontId="225" fillId="57" borderId="130" applyNumberFormat="0" applyAlignment="0" applyProtection="0"/>
    <xf numFmtId="0" fontId="183" fillId="57" borderId="140" applyNumberFormat="0" applyAlignment="0" applyProtection="0"/>
    <xf numFmtId="0" fontId="211" fillId="42" borderId="128" applyNumberFormat="0" applyAlignment="0" applyProtection="0"/>
    <xf numFmtId="0" fontId="55" fillId="61" borderId="129" applyNumberFormat="0" applyFont="0" applyAlignment="0" applyProtection="0"/>
    <xf numFmtId="211" fontId="212" fillId="42" borderId="140" applyNumberFormat="0" applyAlignment="0" applyProtection="0"/>
    <xf numFmtId="0" fontId="225" fillId="57" borderId="130" applyNumberFormat="0" applyAlignment="0" applyProtection="0"/>
    <xf numFmtId="211" fontId="207" fillId="0" borderId="135" applyNumberFormat="0" applyFill="0" applyAlignment="0" applyProtection="0"/>
    <xf numFmtId="0" fontId="211" fillId="42" borderId="128" applyNumberFormat="0" applyAlignment="0" applyProtection="0"/>
    <xf numFmtId="0" fontId="55" fillId="61" borderId="129" applyNumberFormat="0" applyFont="0" applyAlignment="0" applyProtection="0"/>
    <xf numFmtId="0" fontId="99" fillId="57" borderId="130" applyNumberFormat="0" applyAlignment="0" applyProtection="0"/>
    <xf numFmtId="0" fontId="211" fillId="42" borderId="128" applyNumberFormat="0" applyAlignment="0" applyProtection="0"/>
    <xf numFmtId="0" fontId="226" fillId="57" borderId="130" applyNumberFormat="0" applyAlignment="0" applyProtection="0"/>
    <xf numFmtId="0" fontId="295" fillId="0" borderId="135" applyNumberFormat="0" applyFill="0" applyAlignment="0" applyProtection="0">
      <alignment vertical="center"/>
    </xf>
    <xf numFmtId="0" fontId="55" fillId="61" borderId="129" applyNumberFormat="0" applyFont="0" applyAlignment="0" applyProtection="0"/>
    <xf numFmtId="0" fontId="99" fillId="57" borderId="130" applyNumberFormat="0" applyAlignment="0" applyProtection="0"/>
    <xf numFmtId="0" fontId="211" fillId="42" borderId="128" applyNumberFormat="0" applyAlignment="0" applyProtection="0"/>
    <xf numFmtId="0" fontId="88" fillId="42" borderId="140" applyNumberFormat="0" applyAlignment="0" applyProtection="0"/>
    <xf numFmtId="0" fontId="48" fillId="61" borderId="129" applyNumberFormat="0" applyFont="0" applyAlignment="0" applyProtection="0"/>
    <xf numFmtId="0" fontId="13" fillId="61" borderId="141" applyNumberFormat="0" applyFont="0" applyAlignment="0" applyProtection="0"/>
    <xf numFmtId="0" fontId="243" fillId="0" borderId="131" applyNumberFormat="0" applyFill="0" applyAlignment="0" applyProtection="0"/>
    <xf numFmtId="0" fontId="55" fillId="61" borderId="129" applyNumberFormat="0" applyFont="0" applyAlignment="0" applyProtection="0"/>
    <xf numFmtId="0" fontId="114" fillId="0" borderId="156" applyNumberFormat="0" applyFill="0" applyAlignment="0" applyProtection="0"/>
    <xf numFmtId="211" fontId="207" fillId="0" borderId="135" applyNumberFormat="0" applyFill="0" applyAlignment="0" applyProtection="0"/>
    <xf numFmtId="0" fontId="211" fillId="42" borderId="128" applyNumberFormat="0" applyAlignment="0" applyProtection="0"/>
    <xf numFmtId="0" fontId="88" fillId="42" borderId="140" applyNumberFormat="0" applyAlignment="0" applyProtection="0"/>
    <xf numFmtId="0" fontId="48" fillId="61" borderId="129" applyNumberFormat="0" applyFont="0" applyAlignment="0" applyProtection="0"/>
    <xf numFmtId="0" fontId="55" fillId="61" borderId="141" applyNumberFormat="0" applyFont="0" applyAlignment="0" applyProtection="0"/>
    <xf numFmtId="0" fontId="47" fillId="61" borderId="154" applyNumberFormat="0" applyFont="0" applyAlignment="0" applyProtection="0"/>
    <xf numFmtId="0" fontId="55" fillId="61" borderId="129" applyNumberFormat="0" applyFont="0" applyAlignment="0" applyProtection="0"/>
    <xf numFmtId="211" fontId="243" fillId="0" borderId="143" applyNumberFormat="0" applyFill="0" applyAlignment="0" applyProtection="0"/>
    <xf numFmtId="0" fontId="55" fillId="61" borderId="154" applyNumberFormat="0" applyFont="0" applyAlignment="0" applyProtection="0"/>
    <xf numFmtId="0" fontId="211" fillId="42" borderId="128" applyNumberFormat="0" applyAlignment="0" applyProtection="0"/>
    <xf numFmtId="0" fontId="114" fillId="0" borderId="143" applyNumberFormat="0" applyFill="0" applyAlignment="0" applyProtection="0"/>
    <xf numFmtId="0" fontId="47" fillId="61" borderId="154" applyNumberFormat="0" applyFont="0" applyAlignment="0" applyProtection="0"/>
    <xf numFmtId="0" fontId="88" fillId="42" borderId="140" applyNumberFormat="0" applyAlignment="0" applyProtection="0"/>
    <xf numFmtId="211" fontId="212" fillId="42" borderId="114" applyNumberFormat="0" applyAlignment="0" applyProtection="0"/>
    <xf numFmtId="0" fontId="88" fillId="42" borderId="153" applyNumberFormat="0" applyAlignment="0" applyProtection="0"/>
    <xf numFmtId="211" fontId="48" fillId="61" borderId="115" applyNumberFormat="0" applyFont="0" applyAlignment="0" applyProtection="0"/>
    <xf numFmtId="0" fontId="82" fillId="0" borderId="150" applyNumberFormat="0" applyFill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99" fillId="57" borderId="142" applyNumberFormat="0" applyAlignment="0" applyProtection="0"/>
    <xf numFmtId="0" fontId="114" fillId="0" borderId="143" applyNumberFormat="0" applyFill="0" applyAlignment="0" applyProtection="0"/>
    <xf numFmtId="0" fontId="381" fillId="0" borderId="144" applyNumberFormat="0" applyFill="0" applyAlignment="0" applyProtection="0"/>
    <xf numFmtId="0" fontId="242" fillId="0" borderId="143" applyNumberFormat="0" applyFill="0" applyAlignment="0" applyProtection="0"/>
    <xf numFmtId="0" fontId="48" fillId="61" borderId="141" applyNumberFormat="0" applyFont="0" applyAlignment="0" applyProtection="0"/>
    <xf numFmtId="0" fontId="48" fillId="61" borderId="141" applyNumberFormat="0" applyFont="0" applyAlignment="0" applyProtection="0"/>
    <xf numFmtId="0" fontId="114" fillId="0" borderId="143" applyNumberFormat="0" applyFill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55" fillId="61" borderId="154" applyNumberFormat="0" applyFont="0" applyAlignment="0" applyProtection="0"/>
    <xf numFmtId="0" fontId="82" fillId="0" borderId="150" applyNumberFormat="0" applyFill="0" applyAlignment="0" applyProtection="0"/>
    <xf numFmtId="0" fontId="65" fillId="57" borderId="140" applyNumberFormat="0" applyAlignment="0" applyProtection="0"/>
    <xf numFmtId="0" fontId="55" fillId="61" borderId="141" applyNumberFormat="0" applyFont="0" applyAlignment="0" applyProtection="0"/>
    <xf numFmtId="0" fontId="114" fillId="0" borderId="143" applyNumberFormat="0" applyFill="0" applyAlignment="0" applyProtection="0"/>
    <xf numFmtId="0" fontId="366" fillId="57" borderId="142" applyNumberFormat="0" applyAlignment="0" applyProtection="0"/>
    <xf numFmtId="0" fontId="377" fillId="60" borderId="140" applyNumberFormat="0" applyAlignment="0" applyProtection="0"/>
    <xf numFmtId="0" fontId="88" fillId="42" borderId="140" applyNumberFormat="0" applyAlignment="0" applyProtection="0"/>
    <xf numFmtId="0" fontId="114" fillId="0" borderId="143" applyNumberFormat="0" applyFill="0" applyAlignment="0" applyProtection="0"/>
    <xf numFmtId="0" fontId="389" fillId="0" borderId="135" applyNumberFormat="0" applyFill="0" applyAlignment="0" applyProtection="0"/>
    <xf numFmtId="0" fontId="55" fillId="61" borderId="141" applyNumberFormat="0" applyFont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0" fontId="55" fillId="61" borderId="141" applyNumberFormat="0" applyFont="0" applyAlignment="0" applyProtection="0"/>
    <xf numFmtId="0" fontId="368" fillId="57" borderId="153" applyNumberFormat="0" applyAlignment="0" applyProtection="0"/>
    <xf numFmtId="0" fontId="182" fillId="57" borderId="140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226" fillId="57" borderId="130" applyNumberForma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114" fillId="0" borderId="156" applyNumberFormat="0" applyFill="0" applyAlignment="0" applyProtection="0"/>
    <xf numFmtId="211" fontId="182" fillId="57" borderId="128" applyNumberFormat="0" applyAlignment="0" applyProtection="0"/>
    <xf numFmtId="211" fontId="226" fillId="57" borderId="142" applyNumberFormat="0" applyAlignment="0" applyProtection="0"/>
    <xf numFmtId="211" fontId="48" fillId="61" borderId="141" applyNumberFormat="0" applyFont="0" applyAlignment="0" applyProtection="0"/>
    <xf numFmtId="211" fontId="48" fillId="61" borderId="141" applyNumberFormat="0" applyFont="0" applyAlignment="0" applyProtection="0"/>
    <xf numFmtId="211" fontId="48" fillId="61" borderId="141" applyNumberFormat="0" applyFont="0" applyAlignment="0" applyProtection="0"/>
    <xf numFmtId="211" fontId="211" fillId="42" borderId="140" applyNumberFormat="0" applyAlignment="0" applyProtection="0"/>
    <xf numFmtId="0" fontId="184" fillId="57" borderId="140" applyNumberFormat="0" applyAlignment="0" applyProtection="0"/>
    <xf numFmtId="211" fontId="182" fillId="57" borderId="140" applyNumberFormat="0" applyAlignment="0" applyProtection="0"/>
    <xf numFmtId="211" fontId="182" fillId="57" borderId="140" applyNumberFormat="0" applyAlignment="0" applyProtection="0"/>
    <xf numFmtId="211" fontId="182" fillId="57" borderId="140" applyNumberFormat="0" applyAlignment="0" applyProtection="0"/>
    <xf numFmtId="211" fontId="182" fillId="57" borderId="140" applyNumberFormat="0" applyAlignment="0" applyProtection="0"/>
    <xf numFmtId="211" fontId="48" fillId="61" borderId="129" applyNumberFormat="0" applyFont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211" fontId="225" fillId="57" borderId="142" applyNumberFormat="0" applyAlignment="0" applyProtection="0"/>
    <xf numFmtId="211" fontId="207" fillId="0" borderId="150" applyNumberFormat="0" applyFill="0" applyAlignment="0" applyProtection="0"/>
    <xf numFmtId="0" fontId="67" fillId="61" borderId="141" applyNumberFormat="0" applyFont="0" applyAlignment="0" applyProtection="0"/>
    <xf numFmtId="211" fontId="48" fillId="61" borderId="141" applyNumberFormat="0" applyFont="0" applyAlignment="0" applyProtection="0"/>
    <xf numFmtId="211" fontId="225" fillId="57" borderId="142" applyNumberFormat="0" applyAlignment="0" applyProtection="0"/>
    <xf numFmtId="0" fontId="82" fillId="0" borderId="150" applyNumberFormat="0" applyFill="0" applyAlignment="0" applyProtection="0"/>
    <xf numFmtId="0" fontId="48" fillId="61" borderId="154" applyNumberFormat="0" applyFont="0" applyAlignment="0" applyProtection="0"/>
    <xf numFmtId="0" fontId="182" fillId="57" borderId="128" applyNumberFormat="0" applyAlignment="0" applyProtection="0"/>
    <xf numFmtId="0" fontId="82" fillId="0" borderId="150" applyNumberFormat="0" applyFill="0" applyAlignment="0" applyProtection="0"/>
    <xf numFmtId="0" fontId="99" fillId="57" borderId="130" applyNumberFormat="0" applyAlignment="0" applyProtection="0"/>
    <xf numFmtId="0" fontId="65" fillId="57" borderId="128" applyNumberFormat="0" applyAlignment="0" applyProtection="0"/>
    <xf numFmtId="0" fontId="65" fillId="57" borderId="128" applyNumberFormat="0" applyAlignment="0" applyProtection="0"/>
    <xf numFmtId="0" fontId="182" fillId="57" borderId="128" applyNumberFormat="0" applyAlignment="0" applyProtection="0"/>
    <xf numFmtId="0" fontId="65" fillId="57" borderId="128" applyNumberFormat="0" applyAlignment="0" applyProtection="0"/>
    <xf numFmtId="0" fontId="65" fillId="57" borderId="128" applyNumberFormat="0" applyAlignment="0" applyProtection="0"/>
    <xf numFmtId="0" fontId="182" fillId="57" borderId="153" applyNumberFormat="0" applyAlignment="0" applyProtection="0"/>
    <xf numFmtId="0" fontId="48" fillId="61" borderId="154" applyNumberFormat="0" applyFont="0" applyAlignment="0" applyProtection="0"/>
    <xf numFmtId="0" fontId="367" fillId="57" borderId="128" applyNumberForma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211" fontId="208" fillId="0" borderId="150" applyNumberFormat="0" applyFill="0" applyAlignment="0" applyProtection="0"/>
    <xf numFmtId="0" fontId="207" fillId="0" borderId="150" applyNumberFormat="0" applyFill="0" applyAlignment="0" applyProtection="0"/>
    <xf numFmtId="0" fontId="381" fillId="0" borderId="132" applyNumberFormat="0" applyFill="0" applyAlignment="0" applyProtection="0"/>
    <xf numFmtId="0" fontId="55" fillId="61" borderId="129" applyNumberFormat="0" applyFon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34" fillId="61" borderId="129" applyNumberFormat="0" applyFont="0" applyAlignment="0" applyProtection="0"/>
    <xf numFmtId="0" fontId="382" fillId="0" borderId="131" applyNumberFormat="0" applyFill="0" applyAlignment="0" applyProtection="0"/>
    <xf numFmtId="0" fontId="377" fillId="60" borderId="128" applyNumberFormat="0" applyAlignment="0" applyProtection="0"/>
    <xf numFmtId="0" fontId="377" fillId="60" borderId="128" applyNumberFormat="0" applyAlignment="0" applyProtection="0"/>
    <xf numFmtId="0" fontId="377" fillId="60" borderId="128" applyNumberFormat="0" applyAlignment="0" applyProtection="0"/>
    <xf numFmtId="0" fontId="377" fillId="42" borderId="128" applyNumberFormat="0" applyAlignment="0" applyProtection="0"/>
    <xf numFmtId="0" fontId="377" fillId="60" borderId="128" applyNumberFormat="0" applyAlignment="0" applyProtection="0"/>
    <xf numFmtId="0" fontId="378" fillId="42" borderId="128" applyNumberFormat="0" applyAlignment="0" applyProtection="0"/>
    <xf numFmtId="0" fontId="367" fillId="62" borderId="128" applyNumberFormat="0" applyAlignment="0" applyProtection="0"/>
    <xf numFmtId="0" fontId="47" fillId="61" borderId="154" applyNumberFormat="0" applyFont="0" applyAlignment="0" applyProtection="0"/>
    <xf numFmtId="0" fontId="367" fillId="57" borderId="128" applyNumberForma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242" fillId="0" borderId="131" applyNumberFormat="0" applyFill="0" applyAlignment="0" applyProtection="0"/>
    <xf numFmtId="0" fontId="242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48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88" fillId="42" borderId="153" applyNumberFormat="0" applyAlignment="0" applyProtection="0"/>
    <xf numFmtId="0" fontId="211" fillId="42" borderId="153" applyNumberFormat="0" applyAlignment="0" applyProtection="0"/>
    <xf numFmtId="211" fontId="211" fillId="42" borderId="128" applyNumberFormat="0" applyAlignment="0" applyProtection="0"/>
    <xf numFmtId="0" fontId="67" fillId="61" borderId="154" applyNumberFormat="0" applyFont="0" applyAlignment="0" applyProtection="0"/>
    <xf numFmtId="211" fontId="48" fillId="61" borderId="129" applyNumberFormat="0" applyFont="0" applyAlignment="0" applyProtection="0"/>
    <xf numFmtId="211" fontId="48" fillId="61" borderId="129" applyNumberFormat="0" applyFont="0" applyAlignment="0" applyProtection="0"/>
    <xf numFmtId="211" fontId="48" fillId="61" borderId="129" applyNumberFormat="0" applyFont="0" applyAlignment="0" applyProtection="0"/>
    <xf numFmtId="211" fontId="67" fillId="61" borderId="129" applyNumberFormat="0" applyFont="0" applyAlignment="0" applyProtection="0"/>
    <xf numFmtId="211" fontId="48" fillId="61" borderId="129" applyNumberFormat="0" applyFont="0" applyAlignment="0" applyProtection="0"/>
    <xf numFmtId="211" fontId="225" fillId="57" borderId="130" applyNumberFormat="0" applyAlignment="0" applyProtection="0"/>
    <xf numFmtId="211" fontId="225" fillId="57" borderId="130" applyNumberFormat="0" applyAlignment="0" applyProtection="0"/>
    <xf numFmtId="211" fontId="183" fillId="57" borderId="128" applyNumberFormat="0" applyAlignment="0" applyProtection="0"/>
    <xf numFmtId="211" fontId="226" fillId="57" borderId="130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211" fillId="42" borderId="128" applyNumberFormat="0" applyAlignment="0" applyProtection="0"/>
    <xf numFmtId="0" fontId="211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47" fillId="61" borderId="154" applyNumberFormat="0" applyFont="0" applyAlignment="0" applyProtection="0"/>
    <xf numFmtId="0" fontId="226" fillId="57" borderId="116" applyNumberFormat="0" applyAlignment="0" applyProtection="0"/>
    <xf numFmtId="0" fontId="114" fillId="0" borderId="143" applyNumberFormat="0" applyFill="0" applyAlignment="0" applyProtection="0"/>
    <xf numFmtId="211" fontId="211" fillId="42" borderId="128" applyNumberFormat="0" applyAlignment="0" applyProtection="0"/>
    <xf numFmtId="211" fontId="211" fillId="42" borderId="128" applyNumberFormat="0" applyAlignment="0" applyProtection="0"/>
    <xf numFmtId="0" fontId="55" fillId="61" borderId="154" applyNumberFormat="0" applyFont="0" applyAlignment="0" applyProtection="0"/>
    <xf numFmtId="0" fontId="48" fillId="61" borderId="154" applyNumberFormat="0" applyFont="0" applyAlignment="0" applyProtection="0"/>
    <xf numFmtId="0" fontId="82" fillId="0" borderId="135" applyNumberFormat="0" applyFill="0" applyAlignment="0" applyProtection="0"/>
    <xf numFmtId="0" fontId="211" fillId="42" borderId="140" applyNumberFormat="0" applyAlignment="0" applyProtection="0"/>
    <xf numFmtId="0" fontId="88" fillId="42" borderId="140" applyNumberFormat="0" applyAlignment="0" applyProtection="0"/>
    <xf numFmtId="211" fontId="211" fillId="42" borderId="140" applyNumberFormat="0" applyAlignment="0" applyProtection="0"/>
    <xf numFmtId="211" fontId="243" fillId="0" borderId="143" applyNumberFormat="0" applyFill="0" applyAlignment="0" applyProtection="0"/>
    <xf numFmtId="211" fontId="242" fillId="0" borderId="143" applyNumberFormat="0" applyFill="0" applyAlignment="0" applyProtection="0"/>
    <xf numFmtId="211" fontId="208" fillId="0" borderId="135" applyNumberFormat="0" applyFill="0" applyAlignment="0" applyProtection="0"/>
    <xf numFmtId="0" fontId="114" fillId="0" borderId="143" applyNumberFormat="0" applyFill="0" applyAlignment="0" applyProtection="0"/>
    <xf numFmtId="211" fontId="226" fillId="57" borderId="142" applyNumberFormat="0" applyAlignment="0" applyProtection="0"/>
    <xf numFmtId="0" fontId="88" fillId="42" borderId="140" applyNumberFormat="0" applyAlignment="0" applyProtection="0"/>
    <xf numFmtId="0" fontId="55" fillId="61" borderId="141" applyNumberFormat="0" applyFont="0" applyAlignment="0" applyProtection="0"/>
    <xf numFmtId="211" fontId="212" fillId="42" borderId="128" applyNumberFormat="0" applyAlignment="0" applyProtection="0"/>
    <xf numFmtId="211" fontId="242" fillId="0" borderId="131" applyNumberFormat="0" applyFill="0" applyAlignment="0" applyProtection="0"/>
    <xf numFmtId="0" fontId="88" fillId="42" borderId="140" applyNumberFormat="0" applyAlignment="0" applyProtection="0"/>
    <xf numFmtId="211" fontId="48" fillId="61" borderId="129" applyNumberFormat="0" applyFont="0" applyAlignment="0" applyProtection="0"/>
    <xf numFmtId="0" fontId="88" fillId="42" borderId="140" applyNumberFormat="0" applyAlignment="0" applyProtection="0"/>
    <xf numFmtId="0" fontId="55" fillId="61" borderId="141" applyNumberFormat="0" applyFont="0" applyAlignment="0" applyProtection="0"/>
    <xf numFmtId="211" fontId="212" fillId="42" borderId="140" applyNumberFormat="0" applyAlignment="0" applyProtection="0"/>
    <xf numFmtId="0" fontId="99" fillId="57" borderId="155" applyNumberFormat="0" applyAlignment="0" applyProtection="0"/>
    <xf numFmtId="0" fontId="114" fillId="0" borderId="143" applyNumberFormat="0" applyFill="0" applyAlignment="0" applyProtection="0"/>
    <xf numFmtId="0" fontId="47" fillId="61" borderId="154" applyNumberFormat="0" applyFont="0" applyAlignment="0" applyProtection="0"/>
    <xf numFmtId="0" fontId="65" fillId="57" borderId="153" applyNumberFormat="0" applyAlignment="0" applyProtection="0"/>
    <xf numFmtId="211" fontId="211" fillId="42" borderId="140" applyNumberFormat="0" applyAlignment="0" applyProtection="0"/>
    <xf numFmtId="211" fontId="212" fillId="42" borderId="128" applyNumberFormat="0" applyAlignment="0" applyProtection="0"/>
    <xf numFmtId="211" fontId="207" fillId="0" borderId="150" applyNumberFormat="0" applyFill="0" applyAlignment="0" applyProtection="0"/>
    <xf numFmtId="0" fontId="55" fillId="61" borderId="141" applyNumberFormat="0" applyFont="0" applyAlignment="0" applyProtection="0"/>
    <xf numFmtId="0" fontId="114" fillId="0" borderId="156" applyNumberFormat="0" applyFill="0" applyAlignment="0" applyProtection="0"/>
    <xf numFmtId="211" fontId="207" fillId="0" borderId="150" applyNumberFormat="0" applyFill="0" applyAlignment="0" applyProtection="0"/>
    <xf numFmtId="211" fontId="207" fillId="0" borderId="150" applyNumberFormat="0" applyFill="0" applyAlignment="0" applyProtection="0"/>
    <xf numFmtId="211" fontId="211" fillId="42" borderId="128" applyNumberFormat="0" applyAlignment="0" applyProtection="0"/>
    <xf numFmtId="0" fontId="82" fillId="0" borderId="150" applyNumberFormat="0" applyFill="0" applyAlignment="0" applyProtection="0"/>
    <xf numFmtId="0" fontId="211" fillId="42" borderId="140" applyNumberFormat="0" applyAlignment="0" applyProtection="0"/>
    <xf numFmtId="0" fontId="55" fillId="61" borderId="154" applyNumberFormat="0" applyFont="0" applyAlignment="0" applyProtection="0"/>
    <xf numFmtId="211" fontId="183" fillId="57" borderId="140" applyNumberFormat="0" applyAlignment="0" applyProtection="0"/>
    <xf numFmtId="0" fontId="65" fillId="57" borderId="153" applyNumberFormat="0" applyAlignment="0" applyProtection="0"/>
    <xf numFmtId="0" fontId="377" fillId="42" borderId="140" applyNumberFormat="0" applyAlignment="0" applyProtection="0"/>
    <xf numFmtId="211" fontId="211" fillId="42" borderId="128" applyNumberFormat="0" applyAlignment="0" applyProtection="0"/>
    <xf numFmtId="0" fontId="55" fillId="61" borderId="154" applyNumberFormat="0" applyFont="0" applyAlignment="0" applyProtection="0"/>
    <xf numFmtId="0" fontId="47" fillId="61" borderId="154" applyNumberFormat="0" applyFont="0" applyAlignment="0" applyProtection="0"/>
    <xf numFmtId="211" fontId="182" fillId="57" borderId="128" applyNumberFormat="0" applyAlignment="0" applyProtection="0"/>
    <xf numFmtId="211" fontId="212" fillId="42" borderId="114" applyNumberFormat="0" applyAlignment="0" applyProtection="0"/>
    <xf numFmtId="211" fontId="242" fillId="0" borderId="117" applyNumberFormat="0" applyFill="0" applyAlignment="0" applyProtection="0"/>
    <xf numFmtId="211" fontId="243" fillId="0" borderId="117" applyNumberFormat="0" applyFill="0" applyAlignment="0" applyProtection="0"/>
    <xf numFmtId="211" fontId="225" fillId="57" borderId="116" applyNumberFormat="0" applyAlignment="0" applyProtection="0"/>
    <xf numFmtId="211" fontId="225" fillId="57" borderId="116" applyNumberFormat="0" applyAlignment="0" applyProtection="0"/>
    <xf numFmtId="211" fontId="67" fillId="61" borderId="115" applyNumberFormat="0" applyFont="0" applyAlignment="0" applyProtection="0"/>
    <xf numFmtId="0" fontId="167" fillId="61" borderId="115" applyNumberFormat="0" applyFont="0" applyAlignment="0" applyProtection="0"/>
    <xf numFmtId="211" fontId="48" fillId="61" borderId="115" applyNumberFormat="0" applyFont="0" applyAlignment="0" applyProtection="0"/>
    <xf numFmtId="211" fontId="211" fillId="42" borderId="114" applyNumberFormat="0" applyAlignment="0" applyProtection="0"/>
    <xf numFmtId="211" fontId="211" fillId="42" borderId="114" applyNumberFormat="0" applyAlignment="0" applyProtection="0"/>
    <xf numFmtId="211" fontId="211" fillId="42" borderId="114" applyNumberFormat="0" applyAlignment="0" applyProtection="0"/>
    <xf numFmtId="211" fontId="211" fillId="42" borderId="114" applyNumberFormat="0" applyAlignment="0" applyProtection="0"/>
    <xf numFmtId="211" fontId="211" fillId="42" borderId="114" applyNumberFormat="0" applyAlignment="0" applyProtection="0"/>
    <xf numFmtId="211" fontId="211" fillId="42" borderId="114" applyNumberFormat="0" applyAlignment="0" applyProtection="0"/>
    <xf numFmtId="211" fontId="211" fillId="42" borderId="114" applyNumberFormat="0" applyAlignment="0" applyProtection="0"/>
    <xf numFmtId="211" fontId="211" fillId="42" borderId="114" applyNumberFormat="0" applyAlignment="0" applyProtection="0"/>
    <xf numFmtId="211" fontId="211" fillId="42" borderId="114" applyNumberFormat="0" applyAlignment="0" applyProtection="0"/>
    <xf numFmtId="211" fontId="54" fillId="0" borderId="126"/>
    <xf numFmtId="211" fontId="211" fillId="42" borderId="114" applyNumberFormat="0" applyAlignment="0" applyProtection="0"/>
    <xf numFmtId="211" fontId="182" fillId="57" borderId="114" applyNumberFormat="0" applyAlignment="0" applyProtection="0"/>
    <xf numFmtId="211" fontId="183" fillId="57" borderId="114" applyNumberFormat="0" applyAlignment="0" applyProtection="0"/>
    <xf numFmtId="211" fontId="182" fillId="57" borderId="114" applyNumberFormat="0" applyAlignment="0" applyProtection="0"/>
    <xf numFmtId="211" fontId="182" fillId="57" borderId="114" applyNumberFormat="0" applyAlignment="0" applyProtection="0"/>
    <xf numFmtId="211" fontId="182" fillId="57" borderId="114" applyNumberFormat="0" applyAlignment="0" applyProtection="0"/>
    <xf numFmtId="211" fontId="182" fillId="57" borderId="114" applyNumberFormat="0" applyAlignment="0" applyProtection="0"/>
    <xf numFmtId="211" fontId="182" fillId="57" borderId="114" applyNumberFormat="0" applyAlignment="0" applyProtection="0"/>
    <xf numFmtId="0" fontId="99" fillId="57" borderId="116" applyNumberFormat="0" applyAlignment="0" applyProtection="0"/>
    <xf numFmtId="211" fontId="242" fillId="0" borderId="143" applyNumberFormat="0" applyFill="0" applyAlignment="0" applyProtection="0"/>
    <xf numFmtId="0" fontId="208" fillId="0" borderId="135" applyNumberFormat="0" applyFill="0" applyAlignment="0" applyProtection="0"/>
    <xf numFmtId="0" fontId="377" fillId="42" borderId="153" applyNumberFormat="0" applyAlignment="0" applyProtection="0"/>
    <xf numFmtId="211" fontId="225" fillId="57" borderId="130" applyNumberFormat="0" applyAlignment="0" applyProtection="0"/>
    <xf numFmtId="0" fontId="32" fillId="0" borderId="0"/>
    <xf numFmtId="211" fontId="212" fillId="42" borderId="140" applyNumberFormat="0" applyAlignment="0" applyProtection="0"/>
    <xf numFmtId="211" fontId="207" fillId="0" borderId="150" applyNumberFormat="0" applyFill="0" applyAlignment="0" applyProtection="0"/>
    <xf numFmtId="0" fontId="65" fillId="57" borderId="153" applyNumberFormat="0" applyAlignment="0" applyProtection="0"/>
    <xf numFmtId="211" fontId="242" fillId="0" borderId="117" applyNumberFormat="0" applyFill="0" applyAlignment="0" applyProtection="0"/>
    <xf numFmtId="211" fontId="243" fillId="0" borderId="117" applyNumberFormat="0" applyFill="0" applyAlignment="0" applyProtection="0"/>
    <xf numFmtId="211" fontId="242" fillId="0" borderId="117" applyNumberFormat="0" applyFill="0" applyAlignment="0" applyProtection="0"/>
    <xf numFmtId="211" fontId="242" fillId="0" borderId="117" applyNumberFormat="0" applyFill="0" applyAlignment="0" applyProtection="0"/>
    <xf numFmtId="211" fontId="242" fillId="0" borderId="117" applyNumberFormat="0" applyFill="0" applyAlignment="0" applyProtection="0"/>
    <xf numFmtId="211" fontId="242" fillId="0" borderId="117" applyNumberFormat="0" applyFill="0" applyAlignment="0" applyProtection="0"/>
    <xf numFmtId="211" fontId="242" fillId="0" borderId="117" applyNumberFormat="0" applyFill="0" applyAlignment="0" applyProtection="0"/>
    <xf numFmtId="211" fontId="226" fillId="57" borderId="116" applyNumberFormat="0" applyAlignment="0" applyProtection="0"/>
    <xf numFmtId="211" fontId="226" fillId="57" borderId="116" applyNumberFormat="0" applyAlignment="0" applyProtection="0"/>
    <xf numFmtId="211" fontId="225" fillId="57" borderId="116" applyNumberFormat="0" applyAlignment="0" applyProtection="0"/>
    <xf numFmtId="211" fontId="225" fillId="57" borderId="116" applyNumberFormat="0" applyAlignment="0" applyProtection="0"/>
    <xf numFmtId="211" fontId="225" fillId="57" borderId="116" applyNumberFormat="0" applyAlignment="0" applyProtection="0"/>
    <xf numFmtId="211" fontId="225" fillId="57" borderId="116" applyNumberFormat="0" applyAlignment="0" applyProtection="0"/>
    <xf numFmtId="0" fontId="167" fillId="61" borderId="115" applyNumberFormat="0" applyFont="0" applyAlignment="0" applyProtection="0"/>
    <xf numFmtId="211" fontId="48" fillId="61" borderId="115" applyNumberFormat="0" applyFont="0" applyAlignment="0" applyProtection="0"/>
    <xf numFmtId="211" fontId="48" fillId="61" borderId="115" applyNumberFormat="0" applyFont="0" applyAlignment="0" applyProtection="0"/>
    <xf numFmtId="211" fontId="182" fillId="57" borderId="128" applyNumberFormat="0" applyAlignment="0" applyProtection="0"/>
    <xf numFmtId="211" fontId="211" fillId="42" borderId="128" applyNumberFormat="0" applyAlignment="0" applyProtection="0"/>
    <xf numFmtId="211" fontId="48" fillId="61" borderId="129" applyNumberFormat="0" applyFont="0" applyAlignment="0" applyProtection="0"/>
    <xf numFmtId="211" fontId="48" fillId="61" borderId="129" applyNumberFormat="0" applyFont="0" applyAlignment="0" applyProtection="0"/>
    <xf numFmtId="211" fontId="242" fillId="0" borderId="131" applyNumberFormat="0" applyFill="0" applyAlignment="0" applyProtection="0"/>
    <xf numFmtId="211" fontId="225" fillId="57" borderId="130" applyNumberFormat="0" applyAlignment="0" applyProtection="0"/>
    <xf numFmtId="211" fontId="243" fillId="0" borderId="131" applyNumberFormat="0" applyFill="0" applyAlignment="0" applyProtection="0"/>
    <xf numFmtId="211" fontId="242" fillId="0" borderId="131" applyNumberFormat="0" applyFill="0" applyAlignment="0" applyProtection="0"/>
    <xf numFmtId="0" fontId="114" fillId="0" borderId="156" applyNumberFormat="0" applyFill="0" applyAlignment="0" applyProtection="0"/>
    <xf numFmtId="211" fontId="215" fillId="64" borderId="126"/>
    <xf numFmtId="211" fontId="212" fillId="42" borderId="114" applyNumberFormat="0" applyAlignment="0" applyProtection="0"/>
    <xf numFmtId="211" fontId="211" fillId="42" borderId="114" applyNumberFormat="0" applyAlignment="0" applyProtection="0"/>
    <xf numFmtId="0" fontId="242" fillId="0" borderId="156" applyNumberFormat="0" applyFill="0" applyAlignment="0" applyProtection="0"/>
    <xf numFmtId="211" fontId="225" fillId="57" borderId="142" applyNumberFormat="0" applyAlignment="0" applyProtection="0"/>
    <xf numFmtId="211" fontId="211" fillId="42" borderId="140" applyNumberFormat="0" applyAlignment="0" applyProtection="0"/>
    <xf numFmtId="211" fontId="182" fillId="57" borderId="114" applyNumberFormat="0" applyAlignment="0" applyProtection="0"/>
    <xf numFmtId="0" fontId="88" fillId="42" borderId="153" applyNumberFormat="0" applyAlignment="0" applyProtection="0"/>
    <xf numFmtId="0" fontId="48" fillId="61" borderId="141" applyNumberFormat="0" applyFont="0" applyAlignment="0" applyProtection="0"/>
    <xf numFmtId="211" fontId="182" fillId="57" borderId="128" applyNumberFormat="0" applyAlignment="0" applyProtection="0"/>
    <xf numFmtId="0" fontId="88" fillId="42" borderId="153" applyNumberFormat="0" applyAlignment="0" applyProtection="0"/>
    <xf numFmtId="0" fontId="208" fillId="0" borderId="122" applyNumberFormat="0" applyFill="0" applyAlignment="0" applyProtection="0"/>
    <xf numFmtId="0" fontId="295" fillId="0" borderId="122" applyNumberFormat="0" applyFill="0" applyAlignment="0" applyProtection="0">
      <alignment vertical="center"/>
    </xf>
    <xf numFmtId="211" fontId="48" fillId="61" borderId="129" applyNumberFormat="0" applyFont="0" applyAlignment="0" applyProtection="0"/>
    <xf numFmtId="0" fontId="416" fillId="0" borderId="150" applyNumberFormat="0" applyFill="0" applyAlignment="0" applyProtection="0">
      <alignment vertical="center"/>
    </xf>
    <xf numFmtId="0" fontId="88" fillId="42" borderId="153" applyNumberFormat="0" applyAlignment="0" applyProtection="0"/>
    <xf numFmtId="0" fontId="114" fillId="0" borderId="143" applyNumberFormat="0" applyFill="0" applyAlignment="0" applyProtection="0"/>
    <xf numFmtId="211" fontId="242" fillId="0" borderId="143" applyNumberFormat="0" applyFill="0" applyAlignment="0" applyProtection="0"/>
    <xf numFmtId="0" fontId="391" fillId="0" borderId="145" applyNumberFormat="0" applyFill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211" fontId="225" fillId="57" borderId="130" applyNumberFormat="0" applyAlignment="0" applyProtection="0"/>
    <xf numFmtId="0" fontId="88" fillId="42" borderId="128" applyNumberFormat="0" applyAlignment="0" applyProtection="0"/>
    <xf numFmtId="211" fontId="182" fillId="57" borderId="114" applyNumberFormat="0" applyAlignment="0" applyProtection="0"/>
    <xf numFmtId="0" fontId="114" fillId="0" borderId="143" applyNumberFormat="0" applyFill="0" applyAlignment="0" applyProtection="0"/>
    <xf numFmtId="0" fontId="212" fillId="42" borderId="140" applyNumberFormat="0" applyAlignment="0" applyProtection="0"/>
    <xf numFmtId="0" fontId="367" fillId="62" borderId="128" applyNumberFormat="0" applyAlignment="0" applyProtection="0"/>
    <xf numFmtId="0" fontId="365" fillId="57" borderId="142" applyNumberFormat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211" fontId="225" fillId="57" borderId="130" applyNumberFormat="0" applyAlignment="0" applyProtection="0"/>
    <xf numFmtId="211" fontId="182" fillId="57" borderId="114" applyNumberFormat="0" applyAlignment="0" applyProtection="0"/>
    <xf numFmtId="0" fontId="242" fillId="0" borderId="143" applyNumberFormat="0" applyFill="0" applyAlignment="0" applyProtection="0"/>
    <xf numFmtId="211" fontId="182" fillId="57" borderId="128" applyNumberFormat="0" applyAlignment="0" applyProtection="0"/>
    <xf numFmtId="0" fontId="367" fillId="57" borderId="128" applyNumberFormat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211" fontId="225" fillId="57" borderId="130" applyNumberFormat="0" applyAlignment="0" applyProtection="0"/>
    <xf numFmtId="0" fontId="13" fillId="61" borderId="141" applyNumberFormat="0" applyFon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211" fontId="207" fillId="0" borderId="150" applyNumberFormat="0" applyFill="0" applyAlignment="0" applyProtection="0"/>
    <xf numFmtId="0" fontId="389" fillId="0" borderId="135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0" fontId="47" fillId="61" borderId="154" applyNumberFormat="0" applyFont="0" applyAlignment="0" applyProtection="0"/>
    <xf numFmtId="211" fontId="242" fillId="0" borderId="131" applyNumberFormat="0" applyFill="0" applyAlignment="0" applyProtection="0"/>
    <xf numFmtId="0" fontId="65" fillId="57" borderId="153" applyNumberFormat="0" applyAlignment="0" applyProtection="0"/>
    <xf numFmtId="0" fontId="88" fillId="42" borderId="140" applyNumberFormat="0" applyAlignment="0" applyProtection="0"/>
    <xf numFmtId="0" fontId="65" fillId="57" borderId="128" applyNumberForma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0" fontId="196" fillId="0" borderId="133" applyNumberFormat="0" applyFill="0" applyBorder="0" applyAlignment="0" applyProtection="0">
      <alignment horizontal="centerContinuous"/>
    </xf>
    <xf numFmtId="0" fontId="55" fillId="61" borderId="141" applyNumberFormat="0" applyFont="0" applyAlignment="0" applyProtection="0"/>
    <xf numFmtId="0" fontId="65" fillId="57" borderId="128" applyNumberForma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0" fontId="382" fillId="0" borderId="156" applyNumberFormat="0" applyFill="0" applyAlignment="0" applyProtection="0"/>
    <xf numFmtId="0" fontId="88" fillId="42" borderId="153" applyNumberFormat="0" applyAlignment="0" applyProtection="0"/>
    <xf numFmtId="211" fontId="211" fillId="42" borderId="140" applyNumberFormat="0" applyAlignment="0" applyProtection="0"/>
    <xf numFmtId="0" fontId="182" fillId="57" borderId="140" applyNumberFormat="0" applyAlignment="0" applyProtection="0"/>
    <xf numFmtId="0" fontId="65" fillId="57" borderId="128" applyNumberFormat="0" applyAlignment="0" applyProtection="0"/>
    <xf numFmtId="0" fontId="242" fillId="0" borderId="131" applyNumberFormat="0" applyFill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211" fontId="242" fillId="0" borderId="131" applyNumberFormat="0" applyFill="0" applyAlignment="0" applyProtection="0"/>
    <xf numFmtId="0" fontId="65" fillId="57" borderId="140" applyNumberFormat="0" applyAlignment="0" applyProtection="0"/>
    <xf numFmtId="0" fontId="65" fillId="57" borderId="128" applyNumberFormat="0" applyAlignment="0" applyProtection="0"/>
    <xf numFmtId="0" fontId="242" fillId="0" borderId="131" applyNumberFormat="0" applyFill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211" fontId="243" fillId="0" borderId="131" applyNumberFormat="0" applyFill="0" applyAlignment="0" applyProtection="0"/>
    <xf numFmtId="0" fontId="55" fillId="61" borderId="154" applyNumberFormat="0" applyFont="0" applyAlignment="0" applyProtection="0"/>
    <xf numFmtId="0" fontId="99" fillId="57" borderId="142" applyNumberFormat="0" applyAlignment="0" applyProtection="0"/>
    <xf numFmtId="0" fontId="65" fillId="57" borderId="128" applyNumberFormat="0" applyAlignment="0" applyProtection="0"/>
    <xf numFmtId="0" fontId="114" fillId="0" borderId="131" applyNumberFormat="0" applyFill="0" applyAlignment="0" applyProtection="0"/>
    <xf numFmtId="0" fontId="55" fillId="61" borderId="154" applyNumberFormat="0" applyFont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0" fontId="99" fillId="57" borderId="142" applyNumberFormat="0" applyAlignment="0" applyProtection="0"/>
    <xf numFmtId="0" fontId="65" fillId="57" borderId="128" applyNumberFormat="0" applyAlignment="0" applyProtection="0"/>
    <xf numFmtId="0" fontId="88" fillId="42" borderId="153" applyNumberForma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0" fontId="99" fillId="57" borderId="142" applyNumberFormat="0" applyAlignment="0" applyProtection="0"/>
    <xf numFmtId="0" fontId="65" fillId="57" borderId="128" applyNumberForma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0" fontId="99" fillId="57" borderId="130" applyNumberFormat="0" applyAlignment="0" applyProtection="0"/>
    <xf numFmtId="0" fontId="99" fillId="57" borderId="142" applyNumberFormat="0" applyAlignment="0" applyProtection="0"/>
    <xf numFmtId="0" fontId="182" fillId="57" borderId="128" applyNumberFormat="0" applyAlignment="0" applyProtection="0"/>
    <xf numFmtId="0" fontId="55" fillId="61" borderId="129" applyNumberFormat="0" applyFont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211" fontId="182" fillId="57" borderId="128" applyNumberFormat="0" applyAlignment="0" applyProtection="0"/>
    <xf numFmtId="0" fontId="55" fillId="61" borderId="129" applyNumberFormat="0" applyFont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211" fontId="208" fillId="0" borderId="135" applyNumberFormat="0" applyFill="0" applyAlignment="0" applyProtection="0"/>
    <xf numFmtId="211" fontId="211" fillId="42" borderId="128" applyNumberFormat="0" applyAlignment="0" applyProtection="0"/>
    <xf numFmtId="0" fontId="55" fillId="61" borderId="129" applyNumberFormat="0" applyFont="0" applyAlignment="0" applyProtection="0"/>
    <xf numFmtId="0" fontId="114" fillId="0" borderId="131" applyNumberFormat="0" applyFill="0" applyAlignment="0" applyProtection="0"/>
    <xf numFmtId="0" fontId="47" fillId="61" borderId="129" applyNumberFormat="0" applyFont="0" applyAlignment="0" applyProtection="0"/>
    <xf numFmtId="0" fontId="55" fillId="61" borderId="129" applyNumberFormat="0" applyFont="0" applyAlignment="0" applyProtection="0"/>
    <xf numFmtId="211" fontId="48" fillId="61" borderId="129" applyNumberFormat="0" applyFont="0" applyAlignment="0" applyProtection="0"/>
    <xf numFmtId="0" fontId="365" fillId="57" borderId="130" applyNumberFormat="0" applyAlignment="0" applyProtection="0"/>
    <xf numFmtId="0" fontId="48" fillId="61" borderId="129" applyNumberFormat="0" applyFont="0" applyAlignment="0" applyProtection="0"/>
    <xf numFmtId="0" fontId="114" fillId="0" borderId="131" applyNumberFormat="0" applyFill="0" applyAlignment="0" applyProtection="0"/>
    <xf numFmtId="0" fontId="55" fillId="61" borderId="129" applyNumberFormat="0" applyFont="0" applyAlignment="0" applyProtection="0"/>
    <xf numFmtId="211" fontId="48" fillId="61" borderId="129" applyNumberFormat="0" applyFont="0" applyAlignment="0" applyProtection="0"/>
    <xf numFmtId="0" fontId="242" fillId="0" borderId="143" applyNumberFormat="0" applyFill="0" applyAlignment="0" applyProtection="0"/>
    <xf numFmtId="0" fontId="88" fillId="42" borderId="140" applyNumberFormat="0" applyAlignment="0" applyProtection="0"/>
    <xf numFmtId="0" fontId="48" fillId="61" borderId="141" applyNumberFormat="0" applyFont="0" applyAlignment="0" applyProtection="0"/>
    <xf numFmtId="0" fontId="88" fillId="42" borderId="140" applyNumberFormat="0" applyAlignment="0" applyProtection="0"/>
    <xf numFmtId="0" fontId="389" fillId="0" borderId="150" applyNumberFormat="0" applyFill="0" applyAlignment="0" applyProtection="0"/>
    <xf numFmtId="0" fontId="88" fillId="42" borderId="140" applyNumberFormat="0" applyAlignment="0" applyProtection="0"/>
    <xf numFmtId="0" fontId="55" fillId="61" borderId="154" applyNumberFormat="0" applyFont="0" applyAlignment="0" applyProtection="0"/>
    <xf numFmtId="0" fontId="114" fillId="0" borderId="143" applyNumberFormat="0" applyFill="0" applyAlignment="0" applyProtection="0"/>
    <xf numFmtId="0" fontId="48" fillId="61" borderId="154" applyNumberFormat="0" applyFont="0" applyAlignment="0" applyProtection="0"/>
    <xf numFmtId="211" fontId="242" fillId="0" borderId="143" applyNumberFormat="0" applyFill="0" applyAlignment="0" applyProtection="0"/>
    <xf numFmtId="211" fontId="182" fillId="57" borderId="140" applyNumberFormat="0" applyAlignment="0" applyProtection="0"/>
    <xf numFmtId="0" fontId="208" fillId="0" borderId="135" applyNumberFormat="0" applyFill="0" applyAlignment="0" applyProtection="0"/>
    <xf numFmtId="0" fontId="82" fillId="0" borderId="135" applyNumberFormat="0" applyFill="0" applyAlignment="0" applyProtection="0"/>
    <xf numFmtId="0" fontId="88" fillId="42" borderId="140" applyNumberFormat="0" applyAlignment="0" applyProtection="0"/>
    <xf numFmtId="0" fontId="99" fillId="57" borderId="155" applyNumberFormat="0" applyAlignment="0" applyProtection="0"/>
    <xf numFmtId="0" fontId="207" fillId="0" borderId="135" applyNumberFormat="0" applyFill="0" applyAlignment="0" applyProtection="0"/>
    <xf numFmtId="0" fontId="114" fillId="0" borderId="143" applyNumberFormat="0" applyFill="0" applyAlignment="0" applyProtection="0"/>
    <xf numFmtId="0" fontId="65" fillId="57" borderId="140" applyNumberFormat="0" applyAlignment="0" applyProtection="0"/>
    <xf numFmtId="0" fontId="55" fillId="61" borderId="141" applyNumberFormat="0" applyFont="0" applyAlignment="0" applyProtection="0"/>
    <xf numFmtId="211" fontId="242" fillId="0" borderId="143" applyNumberFormat="0" applyFill="0" applyAlignment="0" applyProtection="0"/>
    <xf numFmtId="0" fontId="82" fillId="0" borderId="135" applyNumberFormat="0" applyFill="0" applyAlignment="0" applyProtection="0"/>
    <xf numFmtId="211" fontId="207" fillId="0" borderId="150" applyNumberFormat="0" applyFill="0" applyAlignment="0" applyProtection="0"/>
    <xf numFmtId="211" fontId="226" fillId="57" borderId="142" applyNumberFormat="0" applyAlignment="0" applyProtection="0"/>
    <xf numFmtId="0" fontId="55" fillId="61" borderId="141" applyNumberFormat="0" applyFont="0" applyAlignment="0" applyProtection="0"/>
    <xf numFmtId="0" fontId="175" fillId="0" borderId="152" applyFill="0">
      <alignment horizontal="center"/>
      <protection locked="0"/>
    </xf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211" fontId="207" fillId="0" borderId="150" applyNumberFormat="0" applyFill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29" applyNumberFormat="0" applyFont="0" applyAlignment="0" applyProtection="0"/>
    <xf numFmtId="0" fontId="47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211" fontId="243" fillId="0" borderId="143" applyNumberFormat="0" applyFill="0" applyAlignment="0" applyProtection="0"/>
    <xf numFmtId="211" fontId="182" fillId="57" borderId="128" applyNumberFormat="0" applyAlignment="0" applyProtection="0"/>
    <xf numFmtId="211" fontId="182" fillId="57" borderId="128" applyNumberFormat="0" applyAlignment="0" applyProtection="0"/>
    <xf numFmtId="211" fontId="48" fillId="61" borderId="129" applyNumberFormat="0" applyFont="0" applyAlignment="0" applyProtection="0"/>
    <xf numFmtId="211" fontId="48" fillId="61" borderId="129" applyNumberFormat="0" applyFont="0" applyAlignment="0" applyProtection="0"/>
    <xf numFmtId="0" fontId="78" fillId="0" borderId="133">
      <alignment horizontal="left" vertical="center"/>
    </xf>
    <xf numFmtId="0" fontId="78" fillId="0" borderId="133">
      <alignment horizontal="left" vertical="center"/>
    </xf>
    <xf numFmtId="0" fontId="211" fillId="42" borderId="153" applyNumberFormat="0" applyAlignment="0" applyProtection="0"/>
    <xf numFmtId="0" fontId="114" fillId="0" borderId="156" applyNumberFormat="0" applyFill="0" applyAlignment="0" applyProtection="0"/>
    <xf numFmtId="211" fontId="242" fillId="0" borderId="143" applyNumberFormat="0" applyFill="0" applyAlignment="0" applyProtection="0"/>
    <xf numFmtId="211" fontId="183" fillId="57" borderId="140" applyNumberFormat="0" applyAlignment="0" applyProtection="0"/>
    <xf numFmtId="0" fontId="88" fillId="42" borderId="153" applyNumberFormat="0" applyAlignment="0" applyProtection="0"/>
    <xf numFmtId="211" fontId="242" fillId="0" borderId="143" applyNumberFormat="0" applyFill="0" applyAlignment="0" applyProtection="0"/>
    <xf numFmtId="0" fontId="88" fillId="42" borderId="153" applyNumberFormat="0" applyAlignment="0" applyProtection="0"/>
    <xf numFmtId="0" fontId="99" fillId="57" borderId="130" applyNumberFormat="0" applyAlignment="0" applyProtection="0"/>
    <xf numFmtId="0" fontId="99" fillId="57" borderId="130" applyNumberFormat="0" applyAlignment="0" applyProtection="0"/>
    <xf numFmtId="0" fontId="99" fillId="57" borderId="130" applyNumberFormat="0" applyAlignment="0" applyProtection="0"/>
    <xf numFmtId="0" fontId="99" fillId="57" borderId="130" applyNumberFormat="0" applyAlignment="0" applyProtection="0"/>
    <xf numFmtId="0" fontId="99" fillId="57" borderId="130" applyNumberFormat="0" applyAlignment="0" applyProtection="0"/>
    <xf numFmtId="0" fontId="99" fillId="57" borderId="130" applyNumberFormat="0" applyAlignment="0" applyProtection="0"/>
    <xf numFmtId="0" fontId="99" fillId="57" borderId="130" applyNumberFormat="0" applyAlignment="0" applyProtection="0"/>
    <xf numFmtId="0" fontId="99" fillId="57" borderId="130" applyNumberFormat="0" applyAlignment="0" applyProtection="0"/>
    <xf numFmtId="0" fontId="225" fillId="57" borderId="130" applyNumberFormat="0" applyAlignment="0" applyProtection="0"/>
    <xf numFmtId="0" fontId="225" fillId="57" borderId="130" applyNumberFormat="0" applyAlignment="0" applyProtection="0"/>
    <xf numFmtId="0" fontId="225" fillId="57" borderId="130" applyNumberFormat="0" applyAlignment="0" applyProtection="0"/>
    <xf numFmtId="0" fontId="99" fillId="57" borderId="130" applyNumberFormat="0" applyAlignment="0" applyProtection="0"/>
    <xf numFmtId="0" fontId="48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211" fillId="42" borderId="128" applyNumberFormat="0" applyAlignment="0" applyProtection="0"/>
    <xf numFmtId="0" fontId="211" fillId="42" borderId="128" applyNumberFormat="0" applyAlignment="0" applyProtection="0"/>
    <xf numFmtId="0" fontId="211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13" fillId="61" borderId="129" applyNumberFormat="0" applyFont="0" applyAlignment="0" applyProtection="0"/>
    <xf numFmtId="0" fontId="13" fillId="61" borderId="129" applyNumberFormat="0" applyFont="0" applyAlignment="0" applyProtection="0"/>
    <xf numFmtId="0" fontId="13" fillId="61" borderId="129" applyNumberFormat="0" applyFont="0" applyAlignment="0" applyProtection="0"/>
    <xf numFmtId="0" fontId="280" fillId="61" borderId="129" applyNumberFormat="0" applyFont="0" applyAlignment="0" applyProtection="0"/>
    <xf numFmtId="0" fontId="280" fillId="61" borderId="129" applyNumberFormat="0" applyFont="0" applyAlignment="0" applyProtection="0"/>
    <xf numFmtId="0" fontId="13" fillId="61" borderId="129" applyNumberFormat="0" applyFont="0" applyAlignment="0" applyProtection="0"/>
    <xf numFmtId="0" fontId="365" fillId="57" borderId="130" applyNumberFormat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242" fillId="0" borderId="131" applyNumberFormat="0" applyFill="0" applyAlignment="0" applyProtection="0"/>
    <xf numFmtId="0" fontId="242" fillId="0" borderId="131" applyNumberFormat="0" applyFill="0" applyAlignment="0" applyProtection="0"/>
    <xf numFmtId="0" fontId="242" fillId="0" borderId="131" applyNumberFormat="0" applyFill="0" applyAlignment="0" applyProtection="0"/>
    <xf numFmtId="0" fontId="242" fillId="0" borderId="131" applyNumberFormat="0" applyFill="0" applyAlignment="0" applyProtection="0"/>
    <xf numFmtId="0" fontId="242" fillId="0" borderId="131" applyNumberFormat="0" applyFill="0" applyAlignment="0" applyProtection="0"/>
    <xf numFmtId="0" fontId="242" fillId="0" borderId="131" applyNumberFormat="0" applyFill="0" applyAlignment="0" applyProtection="0"/>
    <xf numFmtId="0" fontId="242" fillId="0" borderId="131" applyNumberFormat="0" applyFill="0" applyAlignment="0" applyProtection="0"/>
    <xf numFmtId="0" fontId="242" fillId="0" borderId="131" applyNumberFormat="0" applyFill="0" applyAlignment="0" applyProtection="0"/>
    <xf numFmtId="0" fontId="242" fillId="0" borderId="131" applyNumberFormat="0" applyFill="0" applyAlignment="0" applyProtection="0"/>
    <xf numFmtId="0" fontId="242" fillId="0" borderId="131" applyNumberFormat="0" applyFill="0" applyAlignment="0" applyProtection="0"/>
    <xf numFmtId="0" fontId="242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114" fillId="0" borderId="131" applyNumberFormat="0" applyFill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48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0" fontId="55" fillId="61" borderId="129" applyNumberFormat="0" applyFont="0" applyAlignment="0" applyProtection="0"/>
    <xf numFmtId="211" fontId="67" fillId="61" borderId="129" applyNumberFormat="0" applyFont="0" applyAlignment="0" applyProtection="0"/>
    <xf numFmtId="211" fontId="67" fillId="61" borderId="129" applyNumberFormat="0" applyFont="0" applyAlignment="0" applyProtection="0"/>
    <xf numFmtId="211" fontId="225" fillId="57" borderId="130" applyNumberFormat="0" applyAlignment="0" applyProtection="0"/>
    <xf numFmtId="211" fontId="225" fillId="57" borderId="130" applyNumberFormat="0" applyAlignment="0" applyProtection="0"/>
    <xf numFmtId="211" fontId="225" fillId="57" borderId="130" applyNumberFormat="0" applyAlignment="0" applyProtection="0"/>
    <xf numFmtId="211" fontId="225" fillId="57" borderId="130" applyNumberFormat="0" applyAlignment="0" applyProtection="0"/>
    <xf numFmtId="211" fontId="242" fillId="0" borderId="131" applyNumberFormat="0" applyFill="0" applyAlignment="0" applyProtection="0"/>
    <xf numFmtId="211" fontId="242" fillId="0" borderId="131" applyNumberFormat="0" applyFill="0" applyAlignment="0" applyProtection="0"/>
    <xf numFmtId="211" fontId="243" fillId="0" borderId="131" applyNumberFormat="0" applyFill="0" applyAlignment="0" applyProtection="0"/>
    <xf numFmtId="211" fontId="242" fillId="0" borderId="131" applyNumberFormat="0" applyFill="0" applyAlignment="0" applyProtection="0"/>
    <xf numFmtId="0" fontId="47" fillId="61" borderId="154" applyNumberFormat="0" applyFont="0" applyAlignment="0" applyProtection="0"/>
    <xf numFmtId="0" fontId="114" fillId="0" borderId="156" applyNumberFormat="0" applyFill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0" fontId="211" fillId="42" borderId="128" applyNumberFormat="0" applyAlignment="0" applyProtection="0"/>
    <xf numFmtId="0" fontId="88" fillId="42" borderId="128" applyNumberFormat="0" applyAlignment="0" applyProtection="0"/>
    <xf numFmtId="0" fontId="88" fillId="42" borderId="128" applyNumberFormat="0" applyAlignment="0" applyProtection="0"/>
    <xf numFmtId="211" fontId="182" fillId="57" borderId="140" applyNumberFormat="0" applyAlignment="0" applyProtection="0"/>
    <xf numFmtId="0" fontId="47" fillId="61" borderId="154" applyNumberFormat="0" applyFont="0" applyAlignment="0" applyProtection="0"/>
    <xf numFmtId="0" fontId="55" fillId="61" borderId="154" applyNumberFormat="0" applyFont="0" applyAlignment="0" applyProtection="0"/>
    <xf numFmtId="0" fontId="99" fillId="57" borderId="155" applyNumberFormat="0" applyAlignment="0" applyProtection="0"/>
    <xf numFmtId="0" fontId="55" fillId="61" borderId="141" applyNumberFormat="0" applyFont="0" applyAlignment="0" applyProtection="0"/>
    <xf numFmtId="211" fontId="242" fillId="0" borderId="131" applyNumberFormat="0" applyFill="0" applyAlignment="0" applyProtection="0"/>
    <xf numFmtId="211" fontId="48" fillId="61" borderId="141" applyNumberFormat="0" applyFont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0" fontId="114" fillId="0" borderId="143" applyNumberFormat="0" applyFill="0" applyAlignment="0" applyProtection="0"/>
    <xf numFmtId="0" fontId="381" fillId="0" borderId="157" applyNumberFormat="0" applyFill="0" applyAlignment="0" applyProtection="0"/>
    <xf numFmtId="211" fontId="182" fillId="57" borderId="128" applyNumberFormat="0" applyAlignment="0" applyProtection="0"/>
    <xf numFmtId="211" fontId="182" fillId="57" borderId="128" applyNumberFormat="0" applyAlignment="0" applyProtection="0"/>
    <xf numFmtId="211" fontId="182" fillId="57" borderId="128" applyNumberFormat="0" applyAlignment="0" applyProtection="0"/>
    <xf numFmtId="0" fontId="242" fillId="0" borderId="156" applyNumberFormat="0" applyFill="0" applyAlignment="0" applyProtection="0"/>
    <xf numFmtId="0" fontId="65" fillId="57" borderId="140" applyNumberFormat="0" applyAlignment="0" applyProtection="0"/>
    <xf numFmtId="211" fontId="211" fillId="42" borderId="140" applyNumberFormat="0" applyAlignment="0" applyProtection="0"/>
    <xf numFmtId="0" fontId="55" fillId="61" borderId="141" applyNumberFormat="0" applyFont="0" applyAlignment="0" applyProtection="0"/>
    <xf numFmtId="0" fontId="390" fillId="0" borderId="135" applyNumberFormat="0" applyFill="0" applyAlignment="0" applyProtection="0"/>
    <xf numFmtId="0" fontId="225" fillId="57" borderId="142" applyNumberFormat="0" applyAlignment="0" applyProtection="0"/>
    <xf numFmtId="211" fontId="48" fillId="61" borderId="141" applyNumberFormat="0" applyFont="0" applyAlignment="0" applyProtection="0"/>
    <xf numFmtId="0" fontId="280" fillId="61" borderId="141" applyNumberFormat="0" applyFont="0" applyAlignment="0" applyProtection="0"/>
    <xf numFmtId="0" fontId="280" fillId="61" borderId="154" applyNumberFormat="0" applyFont="0" applyAlignment="0" applyProtection="0"/>
    <xf numFmtId="211" fontId="243" fillId="0" borderId="131" applyNumberFormat="0" applyFill="0" applyAlignment="0" applyProtection="0"/>
    <xf numFmtId="0" fontId="65" fillId="57" borderId="153" applyNumberFormat="0" applyAlignment="0" applyProtection="0"/>
    <xf numFmtId="211" fontId="208" fillId="0" borderId="135" applyNumberFormat="0" applyFill="0" applyAlignment="0" applyProtection="0"/>
    <xf numFmtId="0" fontId="47" fillId="61" borderId="154" applyNumberFormat="0" applyFont="0" applyAlignment="0" applyProtection="0"/>
    <xf numFmtId="0" fontId="377" fillId="60" borderId="140" applyNumberFormat="0" applyAlignment="0" applyProtection="0"/>
    <xf numFmtId="0" fontId="48" fillId="61" borderId="141" applyNumberFormat="0" applyFont="0" applyAlignment="0" applyProtection="0"/>
    <xf numFmtId="0" fontId="211" fillId="42" borderId="140" applyNumberFormat="0" applyAlignment="0" applyProtection="0"/>
    <xf numFmtId="0" fontId="183" fillId="57" borderId="114" applyNumberForma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114" fillId="0" borderId="143" applyNumberFormat="0" applyFill="0" applyAlignment="0" applyProtection="0"/>
    <xf numFmtId="0" fontId="225" fillId="57" borderId="155" applyNumberFormat="0" applyAlignment="0" applyProtection="0"/>
    <xf numFmtId="0" fontId="82" fillId="0" borderId="150" applyNumberFormat="0" applyFill="0" applyAlignment="0" applyProtection="0"/>
    <xf numFmtId="211" fontId="207" fillId="0" borderId="135" applyNumberFormat="0" applyFill="0" applyAlignment="0" applyProtection="0"/>
    <xf numFmtId="0" fontId="212" fillId="42" borderId="153" applyNumberFormat="0" applyAlignment="0" applyProtection="0"/>
    <xf numFmtId="0" fontId="55" fillId="61" borderId="141" applyNumberFormat="0" applyFont="0" applyAlignment="0" applyProtection="0"/>
    <xf numFmtId="0" fontId="55" fillId="61" borderId="141" applyNumberFormat="0" applyFont="0" applyAlignment="0" applyProtection="0"/>
    <xf numFmtId="0" fontId="82" fillId="0" borderId="135" applyNumberFormat="0" applyFill="0" applyAlignment="0" applyProtection="0"/>
    <xf numFmtId="0" fontId="391" fillId="0" borderId="145" applyNumberFormat="0" applyFill="0" applyAlignment="0" applyProtection="0"/>
    <xf numFmtId="0" fontId="82" fillId="0" borderId="135" applyNumberFormat="0" applyFill="0" applyAlignment="0" applyProtection="0"/>
    <xf numFmtId="211" fontId="242" fillId="0" borderId="143" applyNumberFormat="0" applyFill="0" applyAlignment="0" applyProtection="0"/>
    <xf numFmtId="0" fontId="65" fillId="57" borderId="140" applyNumberFormat="0" applyAlignment="0" applyProtection="0"/>
    <xf numFmtId="0" fontId="211" fillId="42" borderId="153" applyNumberFormat="0" applyAlignment="0" applyProtection="0"/>
    <xf numFmtId="211" fontId="48" fillId="61" borderId="115" applyNumberFormat="0" applyFont="0" applyAlignment="0" applyProtection="0"/>
    <xf numFmtId="211" fontId="48" fillId="61" borderId="115" applyNumberFormat="0" applyFont="0" applyAlignment="0" applyProtection="0"/>
    <xf numFmtId="211" fontId="48" fillId="61" borderId="115" applyNumberFormat="0" applyFont="0" applyAlignment="0" applyProtection="0"/>
    <xf numFmtId="0" fontId="65" fillId="57" borderId="153" applyNumberFormat="0" applyAlignment="0" applyProtection="0"/>
    <xf numFmtId="211" fontId="242" fillId="0" borderId="131" applyNumberFormat="0" applyFill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60" fillId="0" borderId="138">
      <alignment horizontal="center"/>
    </xf>
    <xf numFmtId="0" fontId="88" fillId="42" borderId="153" applyNumberFormat="0" applyAlignment="0" applyProtection="0"/>
    <xf numFmtId="211" fontId="207" fillId="0" borderId="150" applyNumberFormat="0" applyFill="0" applyAlignment="0" applyProtection="0"/>
    <xf numFmtId="0" fontId="47" fillId="61" borderId="154" applyNumberFormat="0" applyFont="0" applyAlignment="0" applyProtection="0"/>
    <xf numFmtId="0" fontId="55" fillId="61" borderId="154" applyNumberFormat="0" applyFont="0" applyAlignment="0" applyProtection="0"/>
    <xf numFmtId="0" fontId="88" fillId="42" borderId="140" applyNumberFormat="0" applyAlignment="0" applyProtection="0"/>
    <xf numFmtId="0" fontId="88" fillId="42" borderId="140" applyNumberFormat="0" applyAlignment="0" applyProtection="0"/>
    <xf numFmtId="211" fontId="67" fillId="61" borderId="141" applyNumberFormat="0" applyFont="0" applyAlignment="0" applyProtection="0"/>
    <xf numFmtId="0" fontId="114" fillId="0" borderId="143" applyNumberFormat="0" applyFill="0" applyAlignment="0" applyProtection="0"/>
    <xf numFmtId="0" fontId="208" fillId="0" borderId="122" applyNumberFormat="0" applyFill="0" applyAlignment="0" applyProtection="0"/>
    <xf numFmtId="211" fontId="207" fillId="0" borderId="150" applyNumberFormat="0" applyFill="0" applyAlignment="0" applyProtection="0"/>
    <xf numFmtId="0" fontId="55" fillId="61" borderId="154" applyNumberFormat="0" applyFont="0" applyAlignment="0" applyProtection="0"/>
    <xf numFmtId="211" fontId="182" fillId="57" borderId="114" applyNumberFormat="0" applyAlignment="0" applyProtection="0"/>
    <xf numFmtId="0" fontId="65" fillId="57" borderId="153" applyNumberFormat="0" applyAlignment="0" applyProtection="0"/>
    <xf numFmtId="0" fontId="242" fillId="0" borderId="143" applyNumberFormat="0" applyFill="0" applyAlignment="0" applyProtection="0"/>
    <xf numFmtId="0" fontId="88" fillId="42" borderId="140" applyNumberFormat="0" applyAlignment="0" applyProtection="0"/>
    <xf numFmtId="0" fontId="208" fillId="0" borderId="122" applyNumberFormat="0" applyFill="0" applyAlignment="0" applyProtection="0"/>
    <xf numFmtId="211" fontId="183" fillId="57" borderId="140" applyNumberFormat="0" applyAlignment="0" applyProtection="0"/>
    <xf numFmtId="0" fontId="65" fillId="57" borderId="153" applyNumberFormat="0" applyAlignment="0" applyProtection="0"/>
    <xf numFmtId="0" fontId="55" fillId="61" borderId="154" applyNumberFormat="0" applyFont="0" applyAlignment="0" applyProtection="0"/>
    <xf numFmtId="0" fontId="47" fillId="61" borderId="154" applyNumberFormat="0" applyFont="0" applyAlignment="0" applyProtection="0"/>
    <xf numFmtId="0" fontId="367" fillId="57" borderId="140" applyNumberFormat="0" applyAlignment="0" applyProtection="0"/>
    <xf numFmtId="0" fontId="55" fillId="61" borderId="141" applyNumberFormat="0" applyFont="0" applyAlignment="0" applyProtection="0"/>
    <xf numFmtId="0" fontId="48" fillId="61" borderId="154" applyNumberFormat="0" applyFont="0" applyAlignment="0" applyProtection="0"/>
    <xf numFmtId="0" fontId="267" fillId="61" borderId="129" applyNumberFormat="0" applyFont="0" applyAlignment="0" applyProtection="0">
      <alignment vertical="center"/>
    </xf>
    <xf numFmtId="0" fontId="55" fillId="61" borderId="129" applyNumberFormat="0" applyFont="0" applyAlignment="0" applyProtection="0"/>
    <xf numFmtId="211" fontId="48" fillId="61" borderId="141" applyNumberFormat="0" applyFont="0" applyAlignment="0" applyProtection="0"/>
    <xf numFmtId="0" fontId="99" fillId="57" borderId="130" applyNumberFormat="0" applyAlignment="0" applyProtection="0"/>
    <xf numFmtId="0" fontId="55" fillId="61" borderId="154" applyNumberFormat="0" applyFont="0" applyAlignment="0" applyProtection="0"/>
    <xf numFmtId="0" fontId="211" fillId="42" borderId="128" applyNumberFormat="0" applyAlignment="0" applyProtection="0"/>
    <xf numFmtId="0" fontId="88" fillId="42" borderId="140" applyNumberFormat="0" applyAlignment="0" applyProtection="0"/>
    <xf numFmtId="211" fontId="48" fillId="61" borderId="141" applyNumberFormat="0" applyFont="0" applyAlignment="0" applyProtection="0"/>
    <xf numFmtId="211" fontId="242" fillId="0" borderId="143" applyNumberFormat="0" applyFill="0" applyAlignment="0" applyProtection="0"/>
    <xf numFmtId="211" fontId="242" fillId="0" borderId="143" applyNumberFormat="0" applyFill="0" applyAlignment="0" applyProtection="0"/>
    <xf numFmtId="211" fontId="183" fillId="57" borderId="140" applyNumberFormat="0" applyAlignment="0" applyProtection="0"/>
    <xf numFmtId="211" fontId="182" fillId="57" borderId="140" applyNumberFormat="0" applyAlignment="0" applyProtection="0"/>
    <xf numFmtId="0" fontId="114" fillId="0" borderId="156" applyNumberFormat="0" applyFill="0" applyAlignment="0" applyProtection="0"/>
    <xf numFmtId="0" fontId="47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211" fontId="67" fillId="61" borderId="141" applyNumberFormat="0" applyFont="0" applyAlignment="0" applyProtection="0"/>
    <xf numFmtId="0" fontId="377" fillId="60" borderId="153" applyNumberFormat="0" applyAlignment="0" applyProtection="0"/>
    <xf numFmtId="0" fontId="88" fillId="42" borderId="128" applyNumberFormat="0" applyAlignment="0" applyProtection="0"/>
    <xf numFmtId="211" fontId="48" fillId="61" borderId="129" applyNumberFormat="0" applyFont="0" applyAlignment="0" applyProtection="0"/>
    <xf numFmtId="0" fontId="55" fillId="61" borderId="154" applyNumberFormat="0" applyFont="0" applyAlignment="0" applyProtection="0"/>
    <xf numFmtId="211" fontId="242" fillId="0" borderId="143" applyNumberFormat="0" applyFill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2" fillId="0" borderId="150" applyNumberFormat="0" applyFill="0" applyAlignment="0" applyProtection="0"/>
    <xf numFmtId="211" fontId="226" fillId="57" borderId="142" applyNumberFormat="0" applyAlignment="0" applyProtection="0"/>
    <xf numFmtId="211" fontId="242" fillId="0" borderId="143" applyNumberFormat="0" applyFill="0" applyAlignment="0" applyProtection="0"/>
    <xf numFmtId="5" fontId="60" fillId="0" borderId="148" applyAlignment="0" applyProtection="0"/>
    <xf numFmtId="0" fontId="47" fillId="61" borderId="154" applyNumberFormat="0" applyFont="0" applyAlignment="0" applyProtection="0"/>
    <xf numFmtId="211" fontId="215" fillId="64" borderId="137"/>
    <xf numFmtId="0" fontId="47" fillId="61" borderId="154" applyNumberFormat="0" applyFont="0" applyAlignment="0" applyProtection="0"/>
    <xf numFmtId="0" fontId="99" fillId="57" borderId="130" applyNumberFormat="0" applyAlignment="0" applyProtection="0"/>
    <xf numFmtId="0" fontId="207" fillId="0" borderId="150" applyNumberFormat="0" applyFill="0" applyAlignment="0" applyProtection="0"/>
    <xf numFmtId="0" fontId="55" fillId="61" borderId="154" applyNumberFormat="0" applyFont="0" applyAlignment="0" applyProtection="0"/>
    <xf numFmtId="0" fontId="47" fillId="61" borderId="154" applyNumberFormat="0" applyFont="0" applyAlignment="0" applyProtection="0"/>
    <xf numFmtId="0" fontId="211" fillId="42" borderId="153" applyNumberFormat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211" fillId="42" borderId="153" applyNumberFormat="0" applyAlignment="0" applyProtection="0"/>
    <xf numFmtId="0" fontId="82" fillId="0" borderId="150" applyNumberFormat="0" applyFill="0" applyAlignment="0" applyProtection="0"/>
    <xf numFmtId="0" fontId="82" fillId="0" borderId="135" applyNumberFormat="0" applyFill="0" applyAlignment="0" applyProtection="0"/>
    <xf numFmtId="0" fontId="226" fillId="57" borderId="130" applyNumberFormat="0" applyAlignment="0" applyProtection="0"/>
    <xf numFmtId="0" fontId="183" fillId="57" borderId="128" applyNumberFormat="0" applyAlignment="0" applyProtection="0"/>
    <xf numFmtId="0" fontId="212" fillId="42" borderId="128" applyNumberFormat="0" applyAlignment="0" applyProtection="0"/>
    <xf numFmtId="0" fontId="243" fillId="0" borderId="131" applyNumberFormat="0" applyFill="0" applyAlignment="0" applyProtection="0"/>
    <xf numFmtId="0" fontId="67" fillId="61" borderId="129" applyNumberFormat="0" applyFont="0" applyAlignment="0" applyProtection="0"/>
    <xf numFmtId="0" fontId="13" fillId="61" borderId="154" applyNumberFormat="0" applyFont="0" applyAlignment="0" applyProtection="0"/>
    <xf numFmtId="211" fontId="242" fillId="0" borderId="131" applyNumberFormat="0" applyFill="0" applyAlignment="0" applyProtection="0"/>
    <xf numFmtId="211" fontId="242" fillId="0" borderId="131" applyNumberFormat="0" applyFill="0" applyAlignment="0" applyProtection="0"/>
    <xf numFmtId="0" fontId="65" fillId="57" borderId="153" applyNumberFormat="0" applyAlignment="0" applyProtection="0"/>
    <xf numFmtId="0" fontId="226" fillId="57" borderId="130" applyNumberFormat="0" applyAlignment="0" applyProtection="0"/>
    <xf numFmtId="0" fontId="183" fillId="57" borderId="128" applyNumberFormat="0" applyAlignment="0" applyProtection="0"/>
    <xf numFmtId="0" fontId="212" fillId="42" borderId="128" applyNumberFormat="0" applyAlignment="0" applyProtection="0"/>
    <xf numFmtId="0" fontId="243" fillId="0" borderId="131" applyNumberFormat="0" applyFill="0" applyAlignment="0" applyProtection="0"/>
    <xf numFmtId="0" fontId="67" fillId="61" borderId="129" applyNumberFormat="0" applyFont="0" applyAlignment="0" applyProtection="0"/>
    <xf numFmtId="0" fontId="243" fillId="0" borderId="156" applyNumberFormat="0" applyFill="0" applyAlignment="0" applyProtection="0"/>
    <xf numFmtId="211" fontId="48" fillId="61" borderId="129" applyNumberFormat="0" applyFont="0" applyAlignment="0" applyProtection="0"/>
    <xf numFmtId="0" fontId="114" fillId="0" borderId="156" applyNumberFormat="0" applyFill="0" applyAlignment="0" applyProtection="0"/>
    <xf numFmtId="211" fontId="242" fillId="0" borderId="131" applyNumberFormat="0" applyFill="0" applyAlignment="0" applyProtection="0"/>
    <xf numFmtId="211" fontId="226" fillId="57" borderId="142" applyNumberFormat="0" applyAlignment="0" applyProtection="0"/>
    <xf numFmtId="0" fontId="82" fillId="0" borderId="135" applyNumberFormat="0" applyFill="0" applyAlignment="0" applyProtection="0"/>
    <xf numFmtId="0" fontId="55" fillId="61" borderId="141" applyNumberFormat="0" applyFont="0" applyAlignment="0" applyProtection="0"/>
    <xf numFmtId="211" fontId="225" fillId="57" borderId="142" applyNumberFormat="0" applyAlignment="0" applyProtection="0"/>
    <xf numFmtId="0" fontId="212" fillId="42" borderId="128" applyNumberFormat="0" applyAlignment="0" applyProtection="0"/>
    <xf numFmtId="0" fontId="212" fillId="42" borderId="128" applyNumberFormat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381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55" fillId="61" borderId="154" applyNumberFormat="0" applyFont="0" applyAlignment="0" applyProtection="0"/>
    <xf numFmtId="0" fontId="13" fillId="61" borderId="154" applyNumberFormat="0" applyFont="0" applyAlignment="0" applyProtection="0"/>
    <xf numFmtId="0" fontId="114" fillId="0" borderId="156" applyNumberFormat="0" applyFill="0" applyAlignment="0" applyProtection="0"/>
    <xf numFmtId="0" fontId="47" fillId="61" borderId="154" applyNumberFormat="0" applyFont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242" fillId="0" borderId="156" applyNumberFormat="0" applyFill="0" applyAlignment="0" applyProtection="0"/>
    <xf numFmtId="0" fontId="114" fillId="0" borderId="156" applyNumberFormat="0" applyFill="0" applyAlignment="0" applyProtection="0"/>
    <xf numFmtId="0" fontId="99" fillId="57" borderId="155" applyNumberFormat="0" applyAlignment="0" applyProtection="0"/>
    <xf numFmtId="0" fontId="182" fillId="57" borderId="153" applyNumberFormat="0" applyAlignment="0" applyProtection="0"/>
    <xf numFmtId="211" fontId="208" fillId="0" borderId="150" applyNumberFormat="0" applyFill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67" fillId="61" borderId="141" applyNumberFormat="0" applyFont="0" applyAlignment="0" applyProtection="0"/>
    <xf numFmtId="0" fontId="67" fillId="61" borderId="141" applyNumberFormat="0" applyFont="0" applyAlignment="0" applyProtection="0"/>
    <xf numFmtId="0" fontId="6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47" fillId="61" borderId="141" applyNumberFormat="0" applyFont="0" applyAlignment="0" applyProtection="0"/>
    <xf numFmtId="0" fontId="226" fillId="57" borderId="142" applyNumberFormat="0" applyAlignment="0" applyProtection="0"/>
    <xf numFmtId="0" fontId="226" fillId="57" borderId="142" applyNumberFormat="0" applyAlignment="0" applyProtection="0"/>
    <xf numFmtId="0" fontId="48" fillId="61" borderId="154" applyNumberFormat="0" applyFont="0" applyAlignment="0" applyProtection="0"/>
    <xf numFmtId="0" fontId="182" fillId="57" borderId="153" applyNumberFormat="0" applyAlignment="0" applyProtection="0"/>
    <xf numFmtId="0" fontId="13" fillId="61" borderId="154" applyNumberFormat="0" applyFont="0" applyAlignment="0" applyProtection="0"/>
    <xf numFmtId="0" fontId="55" fillId="61" borderId="154" applyNumberFormat="0" applyFont="0" applyAlignment="0" applyProtection="0"/>
    <xf numFmtId="0" fontId="280" fillId="61" borderId="154" applyNumberFormat="0" applyFont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3" fillId="61" borderId="141" applyNumberFormat="0" applyFont="0" applyAlignment="0" applyProtection="0"/>
    <xf numFmtId="0" fontId="243" fillId="0" borderId="143" applyNumberFormat="0" applyFill="0" applyAlignment="0" applyProtection="0"/>
    <xf numFmtId="0" fontId="243" fillId="0" borderId="143" applyNumberFormat="0" applyFill="0" applyAlignment="0" applyProtection="0"/>
    <xf numFmtId="0" fontId="243" fillId="0" borderId="143" applyNumberFormat="0" applyFill="0" applyAlignment="0" applyProtection="0"/>
    <xf numFmtId="0" fontId="55" fillId="61" borderId="154" applyNumberFormat="0" applyFont="0" applyAlignment="0" applyProtection="0"/>
    <xf numFmtId="211" fontId="207" fillId="0" borderId="150" applyNumberFormat="0" applyFill="0" applyAlignment="0" applyProtection="0"/>
    <xf numFmtId="0" fontId="114" fillId="0" borderId="156" applyNumberFormat="0" applyFill="0" applyAlignment="0" applyProtection="0"/>
    <xf numFmtId="211" fontId="207" fillId="0" borderId="150" applyNumberFormat="0" applyFill="0" applyAlignment="0" applyProtection="0"/>
    <xf numFmtId="0" fontId="416" fillId="0" borderId="135" applyNumberFormat="0" applyFill="0" applyAlignment="0" applyProtection="0">
      <alignment vertical="center"/>
    </xf>
    <xf numFmtId="0" fontId="418" fillId="0" borderId="143" applyNumberFormat="0" applyFill="0" applyAlignment="0" applyProtection="0">
      <alignment vertical="center"/>
    </xf>
    <xf numFmtId="0" fontId="418" fillId="0" borderId="143" applyNumberFormat="0" applyFill="0" applyAlignment="0" applyProtection="0">
      <alignment vertical="center"/>
    </xf>
    <xf numFmtId="0" fontId="418" fillId="0" borderId="143" applyNumberFormat="0" applyFill="0" applyAlignment="0" applyProtection="0">
      <alignment vertical="center"/>
    </xf>
    <xf numFmtId="0" fontId="419" fillId="61" borderId="141" applyNumberFormat="0" applyFont="0" applyAlignment="0" applyProtection="0">
      <alignment vertical="center"/>
    </xf>
    <xf numFmtId="0" fontId="419" fillId="61" borderId="141" applyNumberFormat="0" applyFont="0" applyAlignment="0" applyProtection="0">
      <alignment vertical="center"/>
    </xf>
    <xf numFmtId="0" fontId="419" fillId="61" borderId="141" applyNumberFormat="0" applyFont="0" applyAlignment="0" applyProtection="0">
      <alignment vertical="center"/>
    </xf>
    <xf numFmtId="0" fontId="423" fillId="57" borderId="140" applyNumberFormat="0" applyAlignment="0" applyProtection="0">
      <alignment vertical="center"/>
    </xf>
    <xf numFmtId="0" fontId="423" fillId="57" borderId="140" applyNumberFormat="0" applyAlignment="0" applyProtection="0">
      <alignment vertical="center"/>
    </xf>
    <xf numFmtId="0" fontId="423" fillId="57" borderId="140" applyNumberFormat="0" applyAlignment="0" applyProtection="0">
      <alignment vertical="center"/>
    </xf>
    <xf numFmtId="0" fontId="424" fillId="42" borderId="140" applyNumberFormat="0" applyAlignment="0" applyProtection="0">
      <alignment vertical="center"/>
    </xf>
    <xf numFmtId="0" fontId="424" fillId="42" borderId="140" applyNumberFormat="0" applyAlignment="0" applyProtection="0">
      <alignment vertical="center"/>
    </xf>
    <xf numFmtId="0" fontId="424" fillId="42" borderId="140" applyNumberFormat="0" applyAlignment="0" applyProtection="0">
      <alignment vertical="center"/>
    </xf>
    <xf numFmtId="0" fontId="425" fillId="57" borderId="142" applyNumberFormat="0" applyAlignment="0" applyProtection="0">
      <alignment vertical="center"/>
    </xf>
    <xf numFmtId="0" fontId="425" fillId="57" borderId="142" applyNumberFormat="0" applyAlignment="0" applyProtection="0">
      <alignment vertical="center"/>
    </xf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0" fontId="82" fillId="0" borderId="150" applyNumberFormat="0" applyFill="0" applyAlignment="0" applyProtection="0"/>
    <xf numFmtId="0" fontId="65" fillId="57" borderId="153" applyNumberFormat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0" fontId="183" fillId="57" borderId="140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13" fillId="61" borderId="154" applyNumberFormat="0" applyFont="0" applyAlignment="0" applyProtection="0"/>
    <xf numFmtId="0" fontId="55" fillId="61" borderId="154" applyNumberFormat="0" applyFont="0" applyAlignment="0" applyProtection="0"/>
    <xf numFmtId="0" fontId="225" fillId="57" borderId="155" applyNumberFormat="0" applyAlignment="0" applyProtection="0"/>
    <xf numFmtId="0" fontId="82" fillId="0" borderId="150" applyNumberFormat="0" applyFill="0" applyAlignment="0" applyProtection="0"/>
    <xf numFmtId="0" fontId="65" fillId="57" borderId="153" applyNumberFormat="0" applyAlignment="0" applyProtection="0"/>
    <xf numFmtId="37" fontId="78" fillId="0" borderId="148" applyFill="0"/>
    <xf numFmtId="211" fontId="211" fillId="42" borderId="140" applyNumberFormat="0" applyAlignment="0" applyProtection="0"/>
    <xf numFmtId="0" fontId="114" fillId="0" borderId="156" applyNumberFormat="0" applyFill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207" fillId="0" borderId="150" applyNumberFormat="0" applyFill="0" applyAlignment="0" applyProtection="0"/>
    <xf numFmtId="0" fontId="209" fillId="0" borderId="150" applyNumberFormat="0" applyFill="0" applyAlignment="0" applyProtection="0"/>
    <xf numFmtId="0" fontId="65" fillId="57" borderId="153" applyNumberFormat="0" applyAlignment="0" applyProtection="0"/>
    <xf numFmtId="0" fontId="13" fillId="61" borderId="154" applyNumberFormat="0" applyFont="0" applyAlignment="0" applyProtection="0"/>
    <xf numFmtId="0" fontId="243" fillId="0" borderId="143" applyNumberFormat="0" applyFill="0" applyAlignment="0" applyProtection="0"/>
    <xf numFmtId="211" fontId="183" fillId="57" borderId="140" applyNumberFormat="0" applyAlignment="0" applyProtection="0"/>
    <xf numFmtId="0" fontId="55" fillId="61" borderId="154" applyNumberFormat="0" applyFont="0" applyAlignment="0" applyProtection="0"/>
    <xf numFmtId="0" fontId="207" fillId="0" borderId="150" applyNumberFormat="0" applyFill="0" applyAlignment="0" applyProtection="0"/>
    <xf numFmtId="0" fontId="225" fillId="57" borderId="155" applyNumberFormat="0" applyAlignment="0" applyProtection="0"/>
    <xf numFmtId="0" fontId="114" fillId="0" borderId="156" applyNumberFormat="0" applyFill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48" fillId="61" borderId="154" applyNumberFormat="0" applyFont="0" applyAlignment="0" applyProtection="0"/>
    <xf numFmtId="0" fontId="48" fillId="61" borderId="154" applyNumberFormat="0" applyFont="0" applyAlignment="0" applyProtection="0"/>
    <xf numFmtId="0" fontId="88" fillId="42" borderId="153" applyNumberFormat="0" applyAlignment="0" applyProtection="0"/>
    <xf numFmtId="0" fontId="47" fillId="61" borderId="154" applyNumberFormat="0" applyFont="0" applyAlignment="0" applyProtection="0"/>
    <xf numFmtId="0" fontId="47" fillId="61" borderId="154" applyNumberFormat="0" applyFont="0" applyAlignment="0" applyProtection="0"/>
    <xf numFmtId="0" fontId="99" fillId="57" borderId="155" applyNumberFormat="0" applyAlignment="0" applyProtection="0"/>
    <xf numFmtId="0" fontId="88" fillId="42" borderId="153" applyNumberFormat="0" applyAlignment="0" applyProtection="0"/>
    <xf numFmtId="0" fontId="381" fillId="0" borderId="157" applyNumberFormat="0" applyFill="0" applyAlignment="0" applyProtection="0"/>
    <xf numFmtId="0" fontId="47" fillId="61" borderId="154" applyNumberFormat="0" applyFont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0" fontId="425" fillId="57" borderId="155" applyNumberFormat="0" applyAlignment="0" applyProtection="0">
      <alignment vertical="center"/>
    </xf>
    <xf numFmtId="0" fontId="82" fillId="0" borderId="150" applyNumberFormat="0" applyFill="0" applyAlignment="0" applyProtection="0"/>
    <xf numFmtId="0" fontId="114" fillId="0" borderId="156" applyNumberFormat="0" applyFill="0" applyAlignment="0" applyProtection="0"/>
    <xf numFmtId="0" fontId="55" fillId="61" borderId="154" applyNumberFormat="0" applyFont="0" applyAlignment="0" applyProtection="0"/>
    <xf numFmtId="0" fontId="225" fillId="57" borderId="155" applyNumberFormat="0" applyAlignment="0" applyProtection="0"/>
    <xf numFmtId="211" fontId="207" fillId="0" borderId="150" applyNumberFormat="0" applyFill="0" applyAlignment="0" applyProtection="0"/>
    <xf numFmtId="0" fontId="47" fillId="61" borderId="154" applyNumberFormat="0" applyFont="0" applyAlignment="0" applyProtection="0"/>
    <xf numFmtId="0" fontId="114" fillId="0" borderId="156" applyNumberFormat="0" applyFill="0" applyAlignment="0" applyProtection="0"/>
    <xf numFmtId="0" fontId="82" fillId="0" borderId="150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55" fillId="61" borderId="154" applyNumberFormat="0" applyFont="0" applyAlignment="0" applyProtection="0"/>
    <xf numFmtId="0" fontId="212" fillId="42" borderId="140" applyNumberFormat="0" applyAlignment="0" applyProtection="0"/>
    <xf numFmtId="0" fontId="242" fillId="0" borderId="156" applyNumberFormat="0" applyFill="0" applyAlignment="0" applyProtection="0"/>
    <xf numFmtId="0" fontId="225" fillId="57" borderId="155" applyNumberFormat="0" applyAlignment="0" applyProtection="0"/>
    <xf numFmtId="0" fontId="67" fillId="61" borderId="141" applyNumberFormat="0" applyFont="0" applyAlignment="0" applyProtection="0"/>
    <xf numFmtId="0" fontId="183" fillId="57" borderId="140" applyNumberFormat="0" applyAlignment="0" applyProtection="0"/>
    <xf numFmtId="211" fontId="207" fillId="0" borderId="150" applyNumberFormat="0" applyFill="0" applyAlignment="0" applyProtection="0"/>
    <xf numFmtId="0" fontId="211" fillId="42" borderId="153" applyNumberFormat="0" applyAlignment="0" applyProtection="0"/>
    <xf numFmtId="0" fontId="55" fillId="61" borderId="154" applyNumberFormat="0" applyFont="0" applyAlignment="0" applyProtection="0"/>
    <xf numFmtId="0" fontId="47" fillId="61" borderId="154" applyNumberFormat="0" applyFont="0" applyAlignment="0" applyProtection="0"/>
    <xf numFmtId="0" fontId="280" fillId="61" borderId="154" applyNumberFormat="0" applyFont="0" applyAlignment="0" applyProtection="0"/>
    <xf numFmtId="0" fontId="55" fillId="61" borderId="154" applyNumberFormat="0" applyFont="0" applyAlignment="0" applyProtection="0"/>
    <xf numFmtId="0" fontId="242" fillId="0" borderId="156" applyNumberFormat="0" applyFill="0" applyAlignment="0" applyProtection="0"/>
    <xf numFmtId="0" fontId="114" fillId="0" borderId="156" applyNumberFormat="0" applyFill="0" applyAlignment="0" applyProtection="0"/>
    <xf numFmtId="0" fontId="88" fillId="42" borderId="153" applyNumberFormat="0" applyAlignment="0" applyProtection="0"/>
    <xf numFmtId="211" fontId="208" fillId="0" borderId="150" applyNumberFormat="0" applyFill="0" applyAlignment="0" applyProtection="0"/>
    <xf numFmtId="0" fontId="65" fillId="57" borderId="153" applyNumberFormat="0" applyAlignment="0" applyProtection="0"/>
    <xf numFmtId="0" fontId="55" fillId="61" borderId="154" applyNumberFormat="0" applyFont="0" applyAlignment="0" applyProtection="0"/>
    <xf numFmtId="0" fontId="65" fillId="57" borderId="153" applyNumberFormat="0" applyAlignment="0" applyProtection="0"/>
    <xf numFmtId="211" fontId="242" fillId="0" borderId="143" applyNumberFormat="0" applyFill="0" applyAlignment="0" applyProtection="0"/>
    <xf numFmtId="0" fontId="47" fillId="61" borderId="154" applyNumberFormat="0" applyFont="0" applyAlignment="0" applyProtection="0"/>
    <xf numFmtId="0" fontId="13" fillId="61" borderId="154" applyNumberFormat="0" applyFont="0" applyAlignment="0" applyProtection="0"/>
    <xf numFmtId="211" fontId="211" fillId="42" borderId="140" applyNumberFormat="0" applyAlignment="0" applyProtection="0"/>
    <xf numFmtId="0" fontId="99" fillId="57" borderId="155" applyNumberFormat="0" applyAlignment="0" applyProtection="0"/>
    <xf numFmtId="211" fontId="182" fillId="57" borderId="140" applyNumberFormat="0" applyAlignment="0" applyProtection="0"/>
    <xf numFmtId="211" fontId="182" fillId="57" borderId="140" applyNumberFormat="0" applyAlignment="0" applyProtection="0"/>
    <xf numFmtId="211" fontId="182" fillId="57" borderId="140" applyNumberFormat="0" applyAlignment="0" applyProtection="0"/>
    <xf numFmtId="211" fontId="182" fillId="57" borderId="140" applyNumberFormat="0" applyAlignment="0" applyProtection="0"/>
    <xf numFmtId="211" fontId="182" fillId="57" borderId="140" applyNumberFormat="0" applyAlignment="0" applyProtection="0"/>
    <xf numFmtId="211" fontId="182" fillId="57" borderId="140" applyNumberFormat="0" applyAlignment="0" applyProtection="0"/>
    <xf numFmtId="211" fontId="182" fillId="57" borderId="140" applyNumberFormat="0" applyAlignment="0" applyProtection="0"/>
    <xf numFmtId="0" fontId="88" fillId="42" borderId="153" applyNumberFormat="0" applyAlignment="0" applyProtection="0"/>
    <xf numFmtId="0" fontId="82" fillId="0" borderId="150" applyNumberFormat="0" applyFill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211" fillId="42" borderId="153" applyNumberFormat="0" applyAlignment="0" applyProtection="0"/>
    <xf numFmtId="0" fontId="99" fillId="57" borderId="155" applyNumberForma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99" fillId="57" borderId="155" applyNumberFormat="0" applyAlignment="0" applyProtection="0"/>
    <xf numFmtId="0" fontId="226" fillId="57" borderId="142" applyNumberFormat="0" applyAlignment="0" applyProtection="0"/>
    <xf numFmtId="0" fontId="183" fillId="57" borderId="140" applyNumberFormat="0" applyAlignment="0" applyProtection="0"/>
    <xf numFmtId="0" fontId="212" fillId="42" borderId="140" applyNumberFormat="0" applyAlignment="0" applyProtection="0"/>
    <xf numFmtId="0" fontId="243" fillId="0" borderId="143" applyNumberFormat="0" applyFill="0" applyAlignment="0" applyProtection="0"/>
    <xf numFmtId="0" fontId="67" fillId="61" borderId="141" applyNumberFormat="0" applyFont="0" applyAlignment="0" applyProtection="0"/>
    <xf numFmtId="0" fontId="208" fillId="0" borderId="135" applyNumberFormat="0" applyFill="0" applyAlignment="0" applyProtection="0"/>
    <xf numFmtId="0" fontId="282" fillId="57" borderId="140" applyNumberFormat="0" applyAlignment="0" applyProtection="0">
      <alignment vertical="center"/>
    </xf>
    <xf numFmtId="0" fontId="267" fillId="61" borderId="141" applyNumberFormat="0" applyFont="0" applyAlignment="0" applyProtection="0">
      <alignment vertical="center"/>
    </xf>
    <xf numFmtId="0" fontId="290" fillId="0" borderId="143" applyNumberFormat="0" applyFill="0" applyAlignment="0" applyProtection="0">
      <alignment vertical="center"/>
    </xf>
    <xf numFmtId="0" fontId="291" fillId="42" borderId="140" applyNumberFormat="0" applyAlignment="0" applyProtection="0">
      <alignment vertical="center"/>
    </xf>
    <xf numFmtId="0" fontId="295" fillId="0" borderId="135" applyNumberFormat="0" applyFill="0" applyAlignment="0" applyProtection="0">
      <alignment vertical="center"/>
    </xf>
    <xf numFmtId="0" fontId="297" fillId="57" borderId="142" applyNumberFormat="0" applyAlignment="0" applyProtection="0">
      <alignment vertical="center"/>
    </xf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82" fillId="0" borderId="150" applyNumberFormat="0" applyFill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65" fillId="57" borderId="153" applyNumberFormat="0" applyAlignment="0" applyProtection="0"/>
    <xf numFmtId="0" fontId="114" fillId="0" borderId="156" applyNumberFormat="0" applyFill="0" applyAlignment="0" applyProtection="0"/>
    <xf numFmtId="0" fontId="88" fillId="42" borderId="153" applyNumberFormat="0" applyAlignment="0" applyProtection="0"/>
    <xf numFmtId="0" fontId="182" fillId="57" borderId="153" applyNumberFormat="0" applyAlignment="0" applyProtection="0"/>
    <xf numFmtId="0" fontId="99" fillId="57" borderId="155" applyNumberFormat="0" applyAlignment="0" applyProtection="0"/>
    <xf numFmtId="0" fontId="55" fillId="61" borderId="154" applyNumberFormat="0" applyFont="0" applyAlignment="0" applyProtection="0"/>
    <xf numFmtId="0" fontId="207" fillId="0" borderId="150" applyNumberFormat="0" applyFill="0" applyAlignment="0" applyProtection="0"/>
    <xf numFmtId="0" fontId="55" fillId="61" borderId="154" applyNumberFormat="0" applyFont="0" applyAlignment="0" applyProtection="0"/>
    <xf numFmtId="0" fontId="47" fillId="61" borderId="154" applyNumberFormat="0" applyFont="0" applyAlignment="0" applyProtection="0"/>
    <xf numFmtId="0" fontId="55" fillId="61" borderId="154" applyNumberFormat="0" applyFont="0" applyAlignment="0" applyProtection="0"/>
    <xf numFmtId="0" fontId="47" fillId="61" borderId="154" applyNumberFormat="0" applyFont="0" applyAlignment="0" applyProtection="0"/>
    <xf numFmtId="43" fontId="32" fillId="0" borderId="0" applyFont="0" applyFill="0" applyBorder="0" applyAlignment="0" applyProtection="0"/>
    <xf numFmtId="0" fontId="55" fillId="61" borderId="154" applyNumberFormat="0" applyFont="0" applyAlignment="0" applyProtection="0"/>
    <xf numFmtId="0" fontId="47" fillId="61" borderId="154" applyNumberFormat="0" applyFon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211" fontId="207" fillId="0" borderId="150" applyNumberFormat="0" applyFill="0" applyAlignment="0" applyProtection="0"/>
    <xf numFmtId="0" fontId="208" fillId="0" borderId="150" applyNumberFormat="0" applyFill="0" applyAlignment="0" applyProtection="0"/>
    <xf numFmtId="0" fontId="47" fillId="61" borderId="154" applyNumberFormat="0" applyFont="0" applyAlignment="0" applyProtection="0"/>
    <xf numFmtId="0" fontId="47" fillId="61" borderId="154" applyNumberFormat="0" applyFont="0" applyAlignment="0" applyProtection="0"/>
    <xf numFmtId="0" fontId="99" fillId="57" borderId="155" applyNumberFormat="0" applyAlignment="0" applyProtection="0"/>
    <xf numFmtId="0" fontId="65" fillId="57" borderId="153" applyNumberFormat="0" applyAlignment="0" applyProtection="0"/>
    <xf numFmtId="0" fontId="82" fillId="0" borderId="150" applyNumberFormat="0" applyFill="0" applyAlignment="0" applyProtection="0"/>
    <xf numFmtId="0" fontId="48" fillId="61" borderId="154" applyNumberFormat="0" applyFont="0" applyAlignment="0" applyProtection="0"/>
    <xf numFmtId="0" fontId="48" fillId="61" borderId="154" applyNumberFormat="0" applyFont="0" applyAlignment="0" applyProtection="0"/>
    <xf numFmtId="0" fontId="365" fillId="62" borderId="155" applyNumberFormat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0" fontId="211" fillId="42" borderId="153" applyNumberFormat="0" applyAlignment="0" applyProtection="0"/>
    <xf numFmtId="0" fontId="65" fillId="57" borderId="153" applyNumberFormat="0" applyAlignment="0" applyProtection="0"/>
    <xf numFmtId="0" fontId="182" fillId="57" borderId="153" applyNumberFormat="0" applyAlignment="0" applyProtection="0"/>
    <xf numFmtId="0" fontId="208" fillId="0" borderId="150" applyNumberFormat="0" applyFill="0" applyAlignment="0" applyProtection="0"/>
    <xf numFmtId="0" fontId="55" fillId="61" borderId="154" applyNumberFormat="0" applyFont="0" applyAlignment="0" applyProtection="0"/>
    <xf numFmtId="0" fontId="67" fillId="61" borderId="154" applyNumberFormat="0" applyFont="0" applyAlignment="0" applyProtection="0"/>
    <xf numFmtId="0" fontId="418" fillId="0" borderId="156" applyNumberFormat="0" applyFill="0" applyAlignment="0" applyProtection="0">
      <alignment vertical="center"/>
    </xf>
    <xf numFmtId="0" fontId="55" fillId="61" borderId="154" applyNumberFormat="0" applyFont="0" applyAlignment="0" applyProtection="0"/>
    <xf numFmtId="0" fontId="82" fillId="0" borderId="150" applyNumberFormat="0" applyFill="0" applyAlignment="0" applyProtection="0"/>
    <xf numFmtId="0" fontId="114" fillId="0" borderId="156" applyNumberFormat="0" applyFill="0" applyAlignment="0" applyProtection="0"/>
    <xf numFmtId="0" fontId="99" fillId="57" borderId="155" applyNumberFormat="0" applyAlignment="0" applyProtection="0"/>
    <xf numFmtId="0" fontId="55" fillId="61" borderId="154" applyNumberFormat="0" applyFon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88" fillId="42" borderId="153" applyNumberFormat="0" applyAlignment="0" applyProtection="0"/>
    <xf numFmtId="0" fontId="65" fillId="57" borderId="153" applyNumberFormat="0" applyAlignment="0" applyProtection="0"/>
    <xf numFmtId="0" fontId="242" fillId="0" borderId="156" applyNumberFormat="0" applyFill="0" applyAlignment="0" applyProtection="0"/>
    <xf numFmtId="0" fontId="381" fillId="0" borderId="157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48" fillId="61" borderId="154" applyNumberFormat="0" applyFont="0" applyAlignment="0" applyProtection="0"/>
    <xf numFmtId="0" fontId="48" fillId="61" borderId="154" applyNumberFormat="0" applyFont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0" fontId="82" fillId="0" borderId="150" applyNumberFormat="0" applyFill="0" applyAlignment="0" applyProtection="0"/>
    <xf numFmtId="0" fontId="82" fillId="0" borderId="150" applyNumberFormat="0" applyFill="0" applyAlignment="0" applyProtection="0"/>
    <xf numFmtId="0" fontId="88" fillId="42" borderId="153" applyNumberFormat="0" applyAlignment="0" applyProtection="0"/>
    <xf numFmtId="0" fontId="382" fillId="0" borderId="156" applyNumberFormat="0" applyFill="0" applyAlignment="0" applyProtection="0"/>
    <xf numFmtId="0" fontId="67" fillId="61" borderId="154" applyNumberFormat="0" applyFont="0" applyAlignment="0" applyProtection="0"/>
    <xf numFmtId="0" fontId="55" fillId="61" borderId="154" applyNumberFormat="0" applyFont="0" applyAlignment="0" applyProtection="0"/>
    <xf numFmtId="0" fontId="47" fillId="61" borderId="154" applyNumberFormat="0" applyFont="0" applyAlignment="0" applyProtection="0"/>
    <xf numFmtId="0" fontId="114" fillId="0" borderId="156" applyNumberFormat="0" applyFill="0" applyAlignment="0" applyProtection="0"/>
    <xf numFmtId="0" fontId="55" fillId="61" borderId="154" applyNumberFormat="0" applyFont="0" applyAlignment="0" applyProtection="0"/>
    <xf numFmtId="0" fontId="211" fillId="42" borderId="153" applyNumberFormat="0" applyAlignment="0" applyProtection="0"/>
    <xf numFmtId="5" fontId="60" fillId="0" borderId="139" applyAlignment="0" applyProtection="0"/>
    <xf numFmtId="37" fontId="78" fillId="0" borderId="139" applyFill="0"/>
    <xf numFmtId="0" fontId="65" fillId="57" borderId="140" applyNumberFormat="0" applyAlignment="0" applyProtection="0"/>
    <xf numFmtId="0" fontId="47" fillId="61" borderId="154" applyNumberFormat="0" applyFont="0" applyAlignment="0" applyProtection="0"/>
    <xf numFmtId="0" fontId="88" fillId="42" borderId="153" applyNumberFormat="0" applyAlignment="0" applyProtection="0"/>
    <xf numFmtId="0" fontId="65" fillId="57" borderId="153" applyNumberFormat="0" applyAlignment="0" applyProtection="0"/>
    <xf numFmtId="0" fontId="366" fillId="57" borderId="155" applyNumberFormat="0" applyAlignment="0" applyProtection="0"/>
    <xf numFmtId="0" fontId="65" fillId="57" borderId="153" applyNumberFormat="0" applyAlignment="0" applyProtection="0"/>
    <xf numFmtId="0" fontId="88" fillId="42" borderId="140" applyNumberForma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211" fontId="48" fillId="61" borderId="141" applyNumberFormat="0" applyFon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211" fillId="42" borderId="153" applyNumberFormat="0" applyAlignment="0" applyProtection="0"/>
    <xf numFmtId="0" fontId="99" fillId="57" borderId="155" applyNumberFormat="0" applyAlignment="0" applyProtection="0"/>
    <xf numFmtId="0" fontId="242" fillId="0" borderId="156" applyNumberFormat="0" applyFill="0" applyAlignment="0" applyProtection="0"/>
    <xf numFmtId="211" fontId="211" fillId="42" borderId="140" applyNumberFormat="0" applyAlignment="0" applyProtection="0"/>
    <xf numFmtId="211" fontId="212" fillId="42" borderId="140" applyNumberFormat="0" applyAlignment="0" applyProtection="0"/>
    <xf numFmtId="211" fontId="211" fillId="42" borderId="140" applyNumberFormat="0" applyAlignment="0" applyProtection="0"/>
    <xf numFmtId="211" fontId="182" fillId="57" borderId="140" applyNumberFormat="0" applyAlignment="0" applyProtection="0"/>
    <xf numFmtId="0" fontId="47" fillId="61" borderId="154" applyNumberFormat="0" applyFont="0" applyAlignment="0" applyProtection="0"/>
    <xf numFmtId="211" fontId="208" fillId="0" borderId="150" applyNumberFormat="0" applyFill="0" applyAlignment="0" applyProtection="0"/>
    <xf numFmtId="0" fontId="99" fillId="57" borderId="142" applyNumberFormat="0" applyAlignment="0" applyProtection="0"/>
    <xf numFmtId="0" fontId="99" fillId="57" borderId="155" applyNumberFormat="0" applyAlignment="0" applyProtection="0"/>
    <xf numFmtId="0" fontId="114" fillId="0" borderId="156" applyNumberFormat="0" applyFill="0" applyAlignment="0" applyProtection="0"/>
    <xf numFmtId="0" fontId="48" fillId="61" borderId="154" applyNumberFormat="0" applyFont="0" applyAlignment="0" applyProtection="0"/>
    <xf numFmtId="0" fontId="47" fillId="61" borderId="154" applyNumberFormat="0" applyFont="0" applyAlignment="0" applyProtection="0"/>
    <xf numFmtId="0" fontId="114" fillId="0" borderId="156" applyNumberFormat="0" applyFill="0" applyAlignment="0" applyProtection="0"/>
    <xf numFmtId="0" fontId="99" fillId="57" borderId="155" applyNumberFormat="0" applyAlignment="0" applyProtection="0"/>
    <xf numFmtId="0" fontId="114" fillId="0" borderId="156" applyNumberFormat="0" applyFill="0" applyAlignment="0" applyProtection="0"/>
    <xf numFmtId="0" fontId="13" fillId="61" borderId="154" applyNumberFormat="0" applyFont="0" applyAlignment="0" applyProtection="0"/>
    <xf numFmtId="0" fontId="381" fillId="0" borderId="157" applyNumberFormat="0" applyFill="0" applyAlignment="0" applyProtection="0"/>
    <xf numFmtId="0" fontId="114" fillId="0" borderId="156" applyNumberFormat="0" applyFill="0" applyAlignment="0" applyProtection="0"/>
    <xf numFmtId="0" fontId="226" fillId="57" borderId="142" applyNumberFormat="0" applyAlignment="0" applyProtection="0"/>
    <xf numFmtId="0" fontId="183" fillId="57" borderId="140" applyNumberFormat="0" applyAlignment="0" applyProtection="0"/>
    <xf numFmtId="0" fontId="212" fillId="42" borderId="140" applyNumberFormat="0" applyAlignment="0" applyProtection="0"/>
    <xf numFmtId="0" fontId="243" fillId="0" borderId="143" applyNumberFormat="0" applyFill="0" applyAlignment="0" applyProtection="0"/>
    <xf numFmtId="0" fontId="67" fillId="61" borderId="141" applyNumberFormat="0" applyFont="0" applyAlignment="0" applyProtection="0"/>
    <xf numFmtId="0" fontId="208" fillId="0" borderId="135" applyNumberFormat="0" applyFill="0" applyAlignment="0" applyProtection="0"/>
    <xf numFmtId="211" fontId="242" fillId="0" borderId="143" applyNumberFormat="0" applyFill="0" applyAlignment="0" applyProtection="0"/>
    <xf numFmtId="211" fontId="242" fillId="0" borderId="143" applyNumberFormat="0" applyFill="0" applyAlignment="0" applyProtection="0"/>
    <xf numFmtId="0" fontId="47" fillId="61" borderId="154" applyNumberFormat="0" applyFont="0" applyAlignment="0" applyProtection="0"/>
    <xf numFmtId="0" fontId="47" fillId="61" borderId="154" applyNumberFormat="0" applyFont="0" applyAlignment="0" applyProtection="0"/>
    <xf numFmtId="0" fontId="226" fillId="57" borderId="142" applyNumberFormat="0" applyAlignment="0" applyProtection="0"/>
    <xf numFmtId="0" fontId="183" fillId="57" borderId="140" applyNumberFormat="0" applyAlignment="0" applyProtection="0"/>
    <xf numFmtId="0" fontId="212" fillId="42" borderId="140" applyNumberFormat="0" applyAlignment="0" applyProtection="0"/>
    <xf numFmtId="0" fontId="243" fillId="0" borderId="143" applyNumberFormat="0" applyFill="0" applyAlignment="0" applyProtection="0"/>
    <xf numFmtId="0" fontId="67" fillId="61" borderId="141" applyNumberFormat="0" applyFont="0" applyAlignment="0" applyProtection="0"/>
    <xf numFmtId="0" fontId="208" fillId="0" borderId="135" applyNumberFormat="0" applyFill="0" applyAlignment="0" applyProtection="0"/>
    <xf numFmtId="211" fontId="212" fillId="42" borderId="140" applyNumberFormat="0" applyAlignment="0" applyProtection="0"/>
    <xf numFmtId="211" fontId="48" fillId="61" borderId="141" applyNumberFormat="0" applyFont="0" applyAlignment="0" applyProtection="0"/>
    <xf numFmtId="0" fontId="78" fillId="0" borderId="159">
      <alignment horizontal="left" vertical="center"/>
    </xf>
    <xf numFmtId="211" fontId="242" fillId="0" borderId="143" applyNumberFormat="0" applyFill="0" applyAlignment="0" applyProtection="0"/>
    <xf numFmtId="0" fontId="88" fillId="42" borderId="153" applyNumberFormat="0" applyAlignment="0" applyProtection="0"/>
    <xf numFmtId="0" fontId="82" fillId="0" borderId="150" applyNumberFormat="0" applyFill="0" applyAlignment="0" applyProtection="0"/>
    <xf numFmtId="0" fontId="212" fillId="42" borderId="140" applyNumberFormat="0" applyAlignment="0" applyProtection="0"/>
    <xf numFmtId="0" fontId="212" fillId="42" borderId="140" applyNumberFormat="0" applyAlignment="0" applyProtection="0"/>
    <xf numFmtId="0" fontId="183" fillId="57" borderId="153" applyNumberFormat="0" applyAlignment="0" applyProtection="0"/>
    <xf numFmtId="0" fontId="65" fillId="57" borderId="153" applyNumberFormat="0" applyAlignment="0" applyProtection="0"/>
    <xf numFmtId="0" fontId="47" fillId="61" borderId="154" applyNumberFormat="0" applyFont="0" applyAlignment="0" applyProtection="0"/>
    <xf numFmtId="0" fontId="47" fillId="61" borderId="154" applyNumberFormat="0" applyFont="0" applyAlignment="0" applyProtection="0"/>
    <xf numFmtId="0" fontId="47" fillId="61" borderId="154" applyNumberFormat="0" applyFont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82" fillId="0" borderId="150" applyNumberFormat="0" applyFill="0" applyAlignment="0" applyProtection="0"/>
    <xf numFmtId="0" fontId="211" fillId="42" borderId="153" applyNumberFormat="0" applyAlignment="0" applyProtection="0"/>
    <xf numFmtId="211" fontId="208" fillId="0" borderId="150" applyNumberFormat="0" applyFill="0" applyAlignment="0" applyProtection="0"/>
    <xf numFmtId="0" fontId="47" fillId="61" borderId="154" applyNumberFormat="0" applyFont="0" applyAlignment="0" applyProtection="0"/>
    <xf numFmtId="0" fontId="99" fillId="57" borderId="155" applyNumberForma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211" fontId="207" fillId="0" borderId="150" applyNumberFormat="0" applyFill="0" applyAlignment="0" applyProtection="0"/>
    <xf numFmtId="211" fontId="207" fillId="0" borderId="150" applyNumberFormat="0" applyFill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48" fillId="61" borderId="154" applyNumberFormat="0" applyFont="0" applyAlignment="0" applyProtection="0"/>
    <xf numFmtId="0" fontId="48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242" fillId="0" borderId="156" applyNumberFormat="0" applyFill="0" applyAlignment="0" applyProtection="0"/>
    <xf numFmtId="0" fontId="242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367" fillId="62" borderId="153" applyNumberFormat="0" applyAlignment="0" applyProtection="0"/>
    <xf numFmtId="0" fontId="378" fillId="42" borderId="153" applyNumberFormat="0" applyAlignment="0" applyProtection="0"/>
    <xf numFmtId="0" fontId="377" fillId="42" borderId="153" applyNumberFormat="0" applyAlignment="0" applyProtection="0"/>
    <xf numFmtId="0" fontId="381" fillId="0" borderId="157" applyNumberFormat="0" applyFill="0" applyAlignment="0" applyProtection="0"/>
    <xf numFmtId="0" fontId="382" fillId="0" borderId="156" applyNumberFormat="0" applyFill="0" applyAlignment="0" applyProtection="0"/>
    <xf numFmtId="0" fontId="381" fillId="0" borderId="157" applyNumberFormat="0" applyFill="0" applyAlignment="0" applyProtection="0"/>
    <xf numFmtId="0" fontId="211" fillId="42" borderId="153" applyNumberFormat="0" applyAlignment="0" applyProtection="0"/>
    <xf numFmtId="0" fontId="242" fillId="0" borderId="156" applyNumberFormat="0" applyFill="0" applyAlignment="0" applyProtection="0"/>
    <xf numFmtId="0" fontId="55" fillId="61" borderId="154" applyNumberFormat="0" applyFont="0" applyAlignment="0" applyProtection="0"/>
    <xf numFmtId="0" fontId="65" fillId="57" borderId="153" applyNumberFormat="0" applyAlignment="0" applyProtection="0"/>
    <xf numFmtId="0" fontId="182" fillId="57" borderId="153" applyNumberFormat="0" applyAlignment="0" applyProtection="0"/>
    <xf numFmtId="0" fontId="182" fillId="57" borderId="153" applyNumberFormat="0" applyAlignment="0" applyProtection="0"/>
    <xf numFmtId="0" fontId="65" fillId="57" borderId="153" applyNumberFormat="0" applyAlignment="0" applyProtection="0"/>
    <xf numFmtId="0" fontId="65" fillId="57" borderId="153" applyNumberFormat="0" applyAlignment="0" applyProtection="0"/>
    <xf numFmtId="0" fontId="99" fillId="57" borderId="155" applyNumberFormat="0" applyAlignment="0" applyProtection="0"/>
    <xf numFmtId="0" fontId="225" fillId="57" borderId="155" applyNumberFormat="0" applyAlignment="0" applyProtection="0"/>
    <xf numFmtId="0" fontId="99" fillId="57" borderId="155" applyNumberFormat="0" applyAlignment="0" applyProtection="0"/>
    <xf numFmtId="0" fontId="242" fillId="0" borderId="156" applyNumberFormat="0" applyFill="0" applyAlignment="0" applyProtection="0"/>
    <xf numFmtId="0" fontId="88" fillId="42" borderId="153" applyNumberFormat="0" applyAlignment="0" applyProtection="0"/>
    <xf numFmtId="0" fontId="182" fillId="57" borderId="153" applyNumberFormat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47" fillId="61" borderId="154" applyNumberFormat="0" applyFont="0" applyAlignment="0" applyProtection="0"/>
    <xf numFmtId="0" fontId="208" fillId="0" borderId="150" applyNumberFormat="0" applyFill="0" applyAlignment="0" applyProtection="0"/>
    <xf numFmtId="0" fontId="47" fillId="61" borderId="154" applyNumberFormat="0" applyFon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13" fillId="61" borderId="154" applyNumberFormat="0" applyFont="0" applyAlignment="0" applyProtection="0"/>
    <xf numFmtId="0" fontId="55" fillId="61" borderId="154" applyNumberFormat="0" applyFont="0" applyAlignment="0" applyProtection="0"/>
    <xf numFmtId="0" fontId="242" fillId="0" borderId="156" applyNumberFormat="0" applyFill="0" applyAlignment="0" applyProtection="0"/>
    <xf numFmtId="0" fontId="114" fillId="0" borderId="156" applyNumberFormat="0" applyFill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367" fillId="57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377" fillId="42" borderId="153" applyNumberFormat="0" applyAlignment="0" applyProtection="0"/>
    <xf numFmtId="0" fontId="88" fillId="42" borderId="153" applyNumberFormat="0" applyAlignment="0" applyProtection="0"/>
    <xf numFmtId="0" fontId="65" fillId="57" borderId="153" applyNumberFormat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390" fillId="0" borderId="150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367" fillId="57" borderId="153" applyNumberFormat="0" applyAlignment="0" applyProtection="0"/>
    <xf numFmtId="0" fontId="82" fillId="0" borderId="150" applyNumberFormat="0" applyFill="0" applyAlignment="0" applyProtection="0"/>
    <xf numFmtId="0" fontId="65" fillId="57" borderId="153" applyNumberFormat="0" applyAlignment="0" applyProtection="0"/>
    <xf numFmtId="0" fontId="99" fillId="57" borderId="155" applyNumberFormat="0" applyAlignment="0" applyProtection="0"/>
    <xf numFmtId="0" fontId="242" fillId="0" borderId="156" applyNumberFormat="0" applyFill="0" applyAlignment="0" applyProtection="0"/>
    <xf numFmtId="0" fontId="242" fillId="0" borderId="156" applyNumberFormat="0" applyFill="0" applyAlignment="0" applyProtection="0"/>
    <xf numFmtId="0" fontId="47" fillId="61" borderId="154" applyNumberFormat="0" applyFont="0" applyAlignment="0" applyProtection="0"/>
    <xf numFmtId="0" fontId="243" fillId="0" borderId="156" applyNumberFormat="0" applyFill="0" applyAlignment="0" applyProtection="0"/>
    <xf numFmtId="0" fontId="114" fillId="0" borderId="156" applyNumberFormat="0" applyFill="0" applyAlignment="0" applyProtection="0"/>
    <xf numFmtId="211" fontId="207" fillId="0" borderId="150" applyNumberFormat="0" applyFill="0" applyAlignment="0" applyProtection="0"/>
    <xf numFmtId="0" fontId="82" fillId="0" borderId="150" applyNumberFormat="0" applyFill="0" applyAlignment="0" applyProtection="0"/>
    <xf numFmtId="0" fontId="114" fillId="0" borderId="156" applyNumberFormat="0" applyFill="0" applyAlignment="0" applyProtection="0"/>
    <xf numFmtId="0" fontId="47" fillId="61" borderId="154" applyNumberFormat="0" applyFont="0" applyAlignment="0" applyProtection="0"/>
    <xf numFmtId="211" fontId="207" fillId="0" borderId="150" applyNumberFormat="0" applyFill="0" applyAlignment="0" applyProtection="0"/>
    <xf numFmtId="211" fontId="207" fillId="0" borderId="150" applyNumberFormat="0" applyFill="0" applyAlignment="0" applyProtection="0"/>
    <xf numFmtId="211" fontId="207" fillId="0" borderId="150" applyNumberFormat="0" applyFill="0" applyAlignment="0" applyProtection="0"/>
    <xf numFmtId="0" fontId="55" fillId="61" borderId="154" applyNumberFormat="0" applyFont="0" applyAlignment="0" applyProtection="0"/>
    <xf numFmtId="0" fontId="13" fillId="61" borderId="154" applyNumberFormat="0" applyFont="0" applyAlignment="0" applyProtection="0"/>
    <xf numFmtId="0" fontId="114" fillId="0" borderId="156" applyNumberFormat="0" applyFill="0" applyAlignment="0" applyProtection="0"/>
    <xf numFmtId="0" fontId="47" fillId="61" borderId="154" applyNumberFormat="0" applyFont="0" applyAlignment="0" applyProtection="0"/>
    <xf numFmtId="0" fontId="48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211" fontId="207" fillId="0" borderId="150" applyNumberFormat="0" applyFill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0" fontId="55" fillId="61" borderId="154" applyNumberFormat="0" applyFont="0" applyAlignment="0" applyProtection="0"/>
    <xf numFmtId="0" fontId="32" fillId="0" borderId="0"/>
    <xf numFmtId="211" fontId="207" fillId="0" borderId="150" applyNumberFormat="0" applyFill="0" applyAlignment="0" applyProtection="0"/>
    <xf numFmtId="0" fontId="88" fillId="42" borderId="153" applyNumberFormat="0" applyAlignment="0" applyProtection="0"/>
    <xf numFmtId="0" fontId="47" fillId="61" borderId="154" applyNumberFormat="0" applyFont="0" applyAlignment="0" applyProtection="0"/>
    <xf numFmtId="0" fontId="226" fillId="57" borderId="155" applyNumberFormat="0" applyAlignment="0" applyProtection="0"/>
    <xf numFmtId="0" fontId="65" fillId="57" borderId="153" applyNumberFormat="0" applyAlignment="0" applyProtection="0"/>
    <xf numFmtId="0" fontId="48" fillId="61" borderId="154" applyNumberFormat="0" applyFont="0" applyAlignment="0" applyProtection="0"/>
    <xf numFmtId="0" fontId="13" fillId="61" borderId="154" applyNumberFormat="0" applyFont="0" applyAlignment="0" applyProtection="0"/>
    <xf numFmtId="211" fontId="208" fillId="0" borderId="150" applyNumberFormat="0" applyFill="0" applyAlignment="0" applyProtection="0"/>
    <xf numFmtId="211" fontId="207" fillId="0" borderId="150" applyNumberFormat="0" applyFill="0" applyAlignment="0" applyProtection="0"/>
    <xf numFmtId="211" fontId="207" fillId="0" borderId="150" applyNumberFormat="0" applyFill="0" applyAlignment="0" applyProtection="0"/>
    <xf numFmtId="211" fontId="207" fillId="0" borderId="150" applyNumberFormat="0" applyFill="0" applyAlignment="0" applyProtection="0"/>
    <xf numFmtId="0" fontId="47" fillId="61" borderId="154" applyNumberFormat="0" applyFont="0" applyAlignment="0" applyProtection="0"/>
    <xf numFmtId="0" fontId="47" fillId="61" borderId="154" applyNumberFormat="0" applyFont="0" applyAlignment="0" applyProtection="0"/>
    <xf numFmtId="0" fontId="47" fillId="61" borderId="154" applyNumberFormat="0" applyFont="0" applyAlignment="0" applyProtection="0"/>
    <xf numFmtId="0" fontId="114" fillId="0" borderId="156" applyNumberFormat="0" applyFill="0" applyAlignment="0" applyProtection="0"/>
    <xf numFmtId="211" fontId="207" fillId="0" borderId="150" applyNumberFormat="0" applyFill="0" applyAlignment="0" applyProtection="0"/>
    <xf numFmtId="211" fontId="207" fillId="0" borderId="150" applyNumberFormat="0" applyFill="0" applyAlignment="0" applyProtection="0"/>
    <xf numFmtId="211" fontId="207" fillId="0" borderId="150" applyNumberFormat="0" applyFill="0" applyAlignment="0" applyProtection="0"/>
    <xf numFmtId="0" fontId="88" fillId="42" borderId="153" applyNumberFormat="0" applyAlignment="0" applyProtection="0"/>
    <xf numFmtId="0" fontId="47" fillId="61" borderId="154" applyNumberFormat="0" applyFont="0" applyAlignment="0" applyProtection="0"/>
    <xf numFmtId="0" fontId="48" fillId="61" borderId="154" applyNumberFormat="0" applyFont="0" applyAlignment="0" applyProtection="0"/>
    <xf numFmtId="0" fontId="99" fillId="57" borderId="155" applyNumberFormat="0" applyAlignment="0" applyProtection="0"/>
    <xf numFmtId="0" fontId="243" fillId="0" borderId="156" applyNumberFormat="0" applyFill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82" fillId="0" borderId="150" applyNumberFormat="0" applyFill="0" applyAlignment="0" applyProtection="0"/>
    <xf numFmtId="0" fontId="225" fillId="57" borderId="155" applyNumberFormat="0" applyAlignment="0" applyProtection="0"/>
    <xf numFmtId="0" fontId="242" fillId="0" borderId="156" applyNumberFormat="0" applyFill="0" applyAlignment="0" applyProtection="0"/>
    <xf numFmtId="0" fontId="47" fillId="61" borderId="154" applyNumberFormat="0" applyFont="0" applyAlignment="0" applyProtection="0"/>
    <xf numFmtId="0" fontId="114" fillId="0" borderId="156" applyNumberFormat="0" applyFill="0" applyAlignment="0" applyProtection="0"/>
    <xf numFmtId="0" fontId="65" fillId="57" borderId="153" applyNumberFormat="0" applyAlignment="0" applyProtection="0"/>
    <xf numFmtId="0" fontId="82" fillId="0" borderId="150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211" fillId="42" borderId="153" applyNumberFormat="0" applyAlignment="0" applyProtection="0"/>
    <xf numFmtId="0" fontId="367" fillId="57" borderId="153" applyNumberFormat="0" applyAlignment="0" applyProtection="0"/>
    <xf numFmtId="0" fontId="82" fillId="0" borderId="150" applyNumberFormat="0" applyFill="0" applyAlignment="0" applyProtection="0"/>
    <xf numFmtId="0" fontId="88" fillId="42" borderId="153" applyNumberFormat="0" applyAlignment="0" applyProtection="0"/>
    <xf numFmtId="0" fontId="55" fillId="61" borderId="154" applyNumberFormat="0" applyFont="0" applyAlignment="0" applyProtection="0"/>
    <xf numFmtId="211" fontId="207" fillId="0" borderId="150" applyNumberFormat="0" applyFill="0" applyAlignment="0" applyProtection="0"/>
    <xf numFmtId="0" fontId="65" fillId="57" borderId="153" applyNumberFormat="0" applyAlignment="0" applyProtection="0"/>
    <xf numFmtId="0" fontId="65" fillId="57" borderId="153" applyNumberFormat="0" applyAlignment="0" applyProtection="0"/>
    <xf numFmtId="0" fontId="65" fillId="57" borderId="153" applyNumberFormat="0" applyAlignment="0" applyProtection="0"/>
    <xf numFmtId="0" fontId="65" fillId="57" borderId="153" applyNumberForma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48" fillId="61" borderId="154" applyNumberFormat="0" applyFont="0" applyAlignment="0" applyProtection="0"/>
    <xf numFmtId="0" fontId="48" fillId="61" borderId="154" applyNumberFormat="0" applyFont="0" applyAlignment="0" applyProtection="0"/>
    <xf numFmtId="0" fontId="48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242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368" fillId="57" borderId="153" applyNumberFormat="0" applyAlignment="0" applyProtection="0"/>
    <xf numFmtId="0" fontId="367" fillId="62" borderId="153" applyNumberFormat="0" applyAlignment="0" applyProtection="0"/>
    <xf numFmtId="0" fontId="377" fillId="60" borderId="153" applyNumberFormat="0" applyAlignment="0" applyProtection="0"/>
    <xf numFmtId="0" fontId="377" fillId="60" borderId="153" applyNumberFormat="0" applyAlignment="0" applyProtection="0"/>
    <xf numFmtId="0" fontId="382" fillId="0" borderId="156" applyNumberFormat="0" applyFill="0" applyAlignment="0" applyProtection="0"/>
    <xf numFmtId="0" fontId="382" fillId="0" borderId="156" applyNumberFormat="0" applyFill="0" applyAlignment="0" applyProtection="0"/>
    <xf numFmtId="0" fontId="280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182" fillId="57" borderId="153" applyNumberFormat="0" applyAlignment="0" applyProtection="0"/>
    <xf numFmtId="0" fontId="182" fillId="57" borderId="153" applyNumberFormat="0" applyAlignment="0" applyProtection="0"/>
    <xf numFmtId="0" fontId="182" fillId="57" borderId="153" applyNumberFormat="0" applyAlignment="0" applyProtection="0"/>
    <xf numFmtId="0" fontId="182" fillId="57" borderId="153" applyNumberFormat="0" applyAlignment="0" applyProtection="0"/>
    <xf numFmtId="0" fontId="65" fillId="57" borderId="153" applyNumberFormat="0" applyAlignment="0" applyProtection="0"/>
    <xf numFmtId="0" fontId="225" fillId="57" borderId="155" applyNumberFormat="0" applyAlignment="0" applyProtection="0"/>
    <xf numFmtId="0" fontId="99" fillId="57" borderId="155" applyNumberFormat="0" applyAlignment="0" applyProtection="0"/>
    <xf numFmtId="0" fontId="48" fillId="61" borderId="154" applyNumberFormat="0" applyFont="0" applyAlignment="0" applyProtection="0"/>
    <xf numFmtId="0" fontId="114" fillId="0" borderId="156" applyNumberFormat="0" applyFill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0" fontId="207" fillId="0" borderId="150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55" fillId="61" borderId="154" applyNumberFormat="0" applyFont="0" applyAlignment="0" applyProtection="0"/>
    <xf numFmtId="0" fontId="114" fillId="0" borderId="156" applyNumberFormat="0" applyFill="0" applyAlignment="0" applyProtection="0"/>
    <xf numFmtId="0" fontId="88" fillId="42" borderId="153" applyNumberFormat="0" applyAlignment="0" applyProtection="0"/>
    <xf numFmtId="0" fontId="47" fillId="61" borderId="154" applyNumberFormat="0" applyFont="0" applyAlignment="0" applyProtection="0"/>
    <xf numFmtId="0" fontId="114" fillId="0" borderId="156" applyNumberFormat="0" applyFill="0" applyAlignment="0" applyProtection="0"/>
    <xf numFmtId="0" fontId="99" fillId="57" borderId="155" applyNumberFormat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0" fontId="424" fillId="42" borderId="153" applyNumberFormat="0" applyAlignment="0" applyProtection="0">
      <alignment vertical="center"/>
    </xf>
    <xf numFmtId="0" fontId="423" fillId="57" borderId="153" applyNumberFormat="0" applyAlignment="0" applyProtection="0">
      <alignment vertical="center"/>
    </xf>
    <xf numFmtId="0" fontId="419" fillId="61" borderId="154" applyNumberFormat="0" applyFont="0" applyAlignment="0" applyProtection="0">
      <alignment vertical="center"/>
    </xf>
    <xf numFmtId="0" fontId="418" fillId="0" borderId="156" applyNumberFormat="0" applyFill="0" applyAlignment="0" applyProtection="0">
      <alignment vertical="center"/>
    </xf>
    <xf numFmtId="0" fontId="47" fillId="61" borderId="154" applyNumberFormat="0" applyFont="0" applyAlignment="0" applyProtection="0"/>
    <xf numFmtId="0" fontId="47" fillId="61" borderId="154" applyNumberFormat="0" applyFont="0" applyAlignment="0" applyProtection="0"/>
    <xf numFmtId="0" fontId="391" fillId="0" borderId="158" applyNumberFormat="0" applyFill="0" applyAlignment="0" applyProtection="0"/>
    <xf numFmtId="0" fontId="389" fillId="0" borderId="150" applyNumberFormat="0" applyFill="0" applyAlignment="0" applyProtection="0"/>
    <xf numFmtId="0" fontId="391" fillId="0" borderId="158" applyNumberFormat="0" applyFill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48" fillId="61" borderId="154" applyNumberFormat="0" applyFont="0" applyAlignment="0" applyProtection="0"/>
    <xf numFmtId="0" fontId="48" fillId="61" borderId="154" applyNumberFormat="0" applyFont="0" applyAlignment="0" applyProtection="0"/>
    <xf numFmtId="0" fontId="48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82" fillId="0" borderId="150" applyNumberFormat="0" applyFill="0" applyAlignment="0" applyProtection="0"/>
    <xf numFmtId="0" fontId="82" fillId="0" borderId="150" applyNumberFormat="0" applyFill="0" applyAlignment="0" applyProtection="0"/>
    <xf numFmtId="0" fontId="82" fillId="0" borderId="150" applyNumberFormat="0" applyFill="0" applyAlignment="0" applyProtection="0"/>
    <xf numFmtId="0" fontId="82" fillId="0" borderId="150" applyNumberFormat="0" applyFill="0" applyAlignment="0" applyProtection="0"/>
    <xf numFmtId="0" fontId="82" fillId="0" borderId="150" applyNumberFormat="0" applyFill="0" applyAlignment="0" applyProtection="0"/>
    <xf numFmtId="0" fontId="82" fillId="0" borderId="150" applyNumberFormat="0" applyFill="0" applyAlignment="0" applyProtection="0"/>
    <xf numFmtId="0" fontId="55" fillId="61" borderId="154" applyNumberFormat="0" applyFont="0" applyAlignment="0" applyProtection="0"/>
    <xf numFmtId="0" fontId="48" fillId="61" borderId="154" applyNumberFormat="0" applyFont="0" applyAlignment="0" applyProtection="0"/>
    <xf numFmtId="0" fontId="367" fillId="62" borderId="153" applyNumberFormat="0" applyAlignment="0" applyProtection="0"/>
    <xf numFmtId="0" fontId="367" fillId="62" borderId="153" applyNumberFormat="0" applyAlignment="0" applyProtection="0"/>
    <xf numFmtId="0" fontId="368" fillId="57" borderId="153" applyNumberFormat="0" applyAlignment="0" applyProtection="0"/>
    <xf numFmtId="0" fontId="367" fillId="62" borderId="153" applyNumberFormat="0" applyAlignment="0" applyProtection="0"/>
    <xf numFmtId="0" fontId="365" fillId="57" borderId="155" applyNumberFormat="0" applyAlignment="0" applyProtection="0"/>
    <xf numFmtId="0" fontId="365" fillId="62" borderId="155" applyNumberFormat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114" fillId="0" borderId="156" applyNumberFormat="0" applyFill="0" applyAlignment="0" applyProtection="0"/>
    <xf numFmtId="0" fontId="99" fillId="57" borderId="155" applyNumberFormat="0" applyAlignment="0" applyProtection="0"/>
    <xf numFmtId="0" fontId="99" fillId="57" borderId="155" applyNumberFormat="0" applyAlignment="0" applyProtection="0"/>
    <xf numFmtId="0" fontId="99" fillId="57" borderId="155" applyNumberFormat="0" applyAlignment="0" applyProtection="0"/>
    <xf numFmtId="0" fontId="99" fillId="57" borderId="155" applyNumberFormat="0" applyAlignment="0" applyProtection="0"/>
    <xf numFmtId="0" fontId="99" fillId="57" borderId="155" applyNumberFormat="0" applyAlignment="0" applyProtection="0"/>
    <xf numFmtId="0" fontId="99" fillId="57" borderId="155" applyNumberFormat="0" applyAlignment="0" applyProtection="0"/>
    <xf numFmtId="0" fontId="99" fillId="57" borderId="155" applyNumberFormat="0" applyAlignment="0" applyProtection="0"/>
    <xf numFmtId="0" fontId="99" fillId="57" borderId="155" applyNumberFormat="0" applyAlignment="0" applyProtection="0"/>
    <xf numFmtId="0" fontId="225" fillId="57" borderId="155" applyNumberFormat="0" applyAlignment="0" applyProtection="0"/>
    <xf numFmtId="0" fontId="225" fillId="57" borderId="155" applyNumberFormat="0" applyAlignment="0" applyProtection="0"/>
    <xf numFmtId="0" fontId="99" fillId="57" borderId="155" applyNumberFormat="0" applyAlignment="0" applyProtection="0"/>
    <xf numFmtId="0" fontId="99" fillId="57" borderId="155" applyNumberForma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55" fillId="61" borderId="154" applyNumberFormat="0" applyFon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211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0" fontId="88" fillId="42" borderId="153" applyNumberFormat="0" applyAlignment="0" applyProtection="0"/>
    <xf numFmtId="211" fontId="207" fillId="0" borderId="150" applyNumberFormat="0" applyFill="0" applyAlignment="0" applyProtection="0"/>
    <xf numFmtId="211" fontId="207" fillId="0" borderId="150" applyNumberFormat="0" applyFill="0" applyAlignment="0" applyProtection="0"/>
    <xf numFmtId="0" fontId="88" fillId="42" borderId="153" applyNumberFormat="0" applyAlignment="0" applyProtection="0"/>
    <xf numFmtId="0" fontId="114" fillId="0" borderId="156" applyNumberFormat="0" applyFill="0" applyAlignment="0" applyProtection="0"/>
    <xf numFmtId="0" fontId="47" fillId="61" borderId="154" applyNumberFormat="0" applyFont="0" applyAlignment="0" applyProtection="0"/>
    <xf numFmtId="0" fontId="48" fillId="61" borderId="154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211" fontId="211" fillId="42" borderId="1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211" fontId="211" fillId="42" borderId="15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182" fillId="57" borderId="15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243" fillId="0" borderId="70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5" fontId="60" fillId="0" borderId="160" applyAlignment="0" applyProtection="0"/>
    <xf numFmtId="0" fontId="243" fillId="0" borderId="70" applyNumberFormat="0" applyFill="0" applyAlignment="0" applyProtection="0"/>
    <xf numFmtId="0" fontId="65" fillId="57" borderId="161" applyNumberFormat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8" fillId="42" borderId="161" applyNumberFormat="0" applyAlignment="0" applyProtection="0"/>
    <xf numFmtId="0" fontId="88" fillId="42" borderId="161" applyNumberFormat="0" applyAlignment="0" applyProtection="0"/>
    <xf numFmtId="211" fontId="48" fillId="61" borderId="154" applyNumberFormat="0" applyFont="0" applyAlignment="0" applyProtection="0"/>
    <xf numFmtId="211" fontId="211" fillId="42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0" fontId="1" fillId="0" borderId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7" fontId="57" fillId="55" borderId="159" applyBorder="0">
      <alignment horizontal="left" vertical="center" indent="2"/>
    </xf>
    <xf numFmtId="211" fontId="212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61" borderId="162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99" fillId="57" borderId="16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57" borderId="163" applyNumberFormat="0" applyAlignment="0" applyProtection="0"/>
    <xf numFmtId="0" fontId="65" fillId="57" borderId="161" applyNumberFormat="0" applyAlignment="0" applyProtection="0"/>
    <xf numFmtId="0" fontId="88" fillId="42" borderId="161" applyNumberFormat="0" applyAlignment="0" applyProtection="0"/>
    <xf numFmtId="0" fontId="114" fillId="0" borderId="164" applyNumberFormat="0" applyFill="0" applyAlignment="0" applyProtection="0"/>
    <xf numFmtId="0" fontId="13" fillId="61" borderId="162" applyNumberFormat="0" applyFont="0" applyAlignment="0" applyProtection="0"/>
    <xf numFmtId="0" fontId="212" fillId="42" borderId="153" applyNumberFormat="0" applyAlignment="0" applyProtection="0"/>
    <xf numFmtId="0" fontId="212" fillId="42" borderId="153" applyNumberFormat="0" applyAlignment="0" applyProtection="0"/>
    <xf numFmtId="0" fontId="183" fillId="57" borderId="153" applyNumberFormat="0" applyAlignment="0" applyProtection="0"/>
    <xf numFmtId="0" fontId="243" fillId="0" borderId="70" applyNumberFormat="0" applyFill="0" applyAlignment="0" applyProtection="0"/>
    <xf numFmtId="0" fontId="226" fillId="57" borderId="69" applyNumberFormat="0" applyAlignment="0" applyProtection="0"/>
    <xf numFmtId="0" fontId="212" fillId="42" borderId="153" applyNumberFormat="0" applyAlignment="0" applyProtection="0"/>
    <xf numFmtId="0" fontId="212" fillId="42" borderId="153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211" fontId="182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0" fontId="184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54" fillId="0" borderId="165"/>
    <xf numFmtId="0" fontId="212" fillId="42" borderId="153" applyNumberFormat="0" applyAlignment="0" applyProtection="0"/>
    <xf numFmtId="0" fontId="226" fillId="57" borderId="69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211" fontId="211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0" fontId="213" fillId="42" borderId="161" applyNumberFormat="0" applyAlignment="0" applyProtection="0"/>
    <xf numFmtId="0" fontId="213" fillId="42" borderId="161" applyNumberFormat="0" applyAlignment="0" applyProtection="0"/>
    <xf numFmtId="0" fontId="213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5" fillId="64" borderId="165"/>
    <xf numFmtId="211" fontId="67" fillId="61" borderId="154" applyNumberFormat="0" applyFont="0" applyAlignment="0" applyProtection="0"/>
    <xf numFmtId="211" fontId="183" fillId="57" borderId="153" applyNumberFormat="0" applyAlignment="0" applyProtection="0"/>
    <xf numFmtId="211" fontId="67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183" fillId="57" borderId="153" applyNumberFormat="0" applyAlignment="0" applyProtection="0"/>
    <xf numFmtId="211" fontId="182" fillId="57" borderId="153" applyNumberForma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211" fontId="48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0" fontId="167" fillId="61" borderId="162" applyNumberFormat="0" applyFont="0" applyAlignment="0" applyProtection="0"/>
    <xf numFmtId="0" fontId="167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211" fontId="225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0" fontId="227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0" fontId="196" fillId="0" borderId="159" applyNumberFormat="0" applyFill="0" applyBorder="0" applyAlignment="0" applyProtection="0">
      <alignment horizontal="centerContinuous"/>
    </xf>
    <xf numFmtId="0" fontId="220" fillId="0" borderId="159" applyNumberFormat="0" applyFill="0" applyBorder="0" applyAlignment="0" applyProtection="0">
      <alignment horizontal="centerContinuous"/>
    </xf>
    <xf numFmtId="211" fontId="54" fillId="0" borderId="165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211" fontId="242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0" fontId="244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15" fillId="0" borderId="165"/>
    <xf numFmtId="211" fontId="226" fillId="57" borderId="163" applyNumberFormat="0" applyAlignment="0" applyProtection="0"/>
    <xf numFmtId="211" fontId="183" fillId="57" borderId="161" applyNumberFormat="0" applyAlignment="0" applyProtection="0"/>
    <xf numFmtId="211" fontId="212" fillId="42" borderId="161" applyNumberFormat="0" applyAlignment="0" applyProtection="0"/>
    <xf numFmtId="211" fontId="243" fillId="0" borderId="164" applyNumberFormat="0" applyFill="0" applyAlignment="0" applyProtection="0"/>
    <xf numFmtId="211" fontId="67" fillId="61" borderId="162" applyNumberFormat="0" applyFont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48" fillId="6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211" fontId="48" fillId="61" borderId="15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1" fontId="211" fillId="42" borderId="153" applyNumberFormat="0" applyAlignment="0" applyProtection="0"/>
    <xf numFmtId="211" fontId="182" fillId="57" borderId="153" applyNumberForma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0" fontId="65" fillId="57" borderId="161" applyNumberFormat="0" applyAlignment="0" applyProtection="0"/>
    <xf numFmtId="0" fontId="88" fillId="42" borderId="161" applyNumberFormat="0" applyAlignment="0" applyProtection="0"/>
    <xf numFmtId="0" fontId="88" fillId="42" borderId="161" applyNumberFormat="0" applyAlignment="0" applyProtection="0"/>
    <xf numFmtId="37" fontId="57" fillId="55" borderId="159" applyBorder="0">
      <alignment horizontal="left" vertical="center" indent="2"/>
    </xf>
    <xf numFmtId="0" fontId="13" fillId="61" borderId="162" applyNumberFormat="0" applyFont="0" applyAlignment="0" applyProtection="0"/>
    <xf numFmtId="0" fontId="99" fillId="57" borderId="163" applyNumberFormat="0" applyAlignment="0" applyProtection="0"/>
    <xf numFmtId="0" fontId="99" fillId="57" borderId="163" applyNumberFormat="0" applyAlignment="0" applyProtection="0"/>
    <xf numFmtId="0" fontId="65" fillId="57" borderId="161" applyNumberFormat="0" applyAlignment="0" applyProtection="0"/>
    <xf numFmtId="0" fontId="88" fillId="42" borderId="161" applyNumberFormat="0" applyAlignment="0" applyProtection="0"/>
    <xf numFmtId="0" fontId="114" fillId="0" borderId="164" applyNumberFormat="0" applyFill="0" applyAlignment="0" applyProtection="0"/>
    <xf numFmtId="0" fontId="13" fillId="61" borderId="162" applyNumberFormat="0" applyFont="0" applyAlignment="0" applyProtection="0"/>
    <xf numFmtId="0" fontId="220" fillId="0" borderId="159" applyNumberFormat="0" applyFill="0" applyBorder="0" applyAlignment="0" applyProtection="0">
      <alignment horizontal="centerContinuous"/>
    </xf>
    <xf numFmtId="0" fontId="196" fillId="0" borderId="159" applyNumberFormat="0" applyFill="0" applyBorder="0" applyAlignment="0" applyProtection="0">
      <alignment horizontal="centerContinuous"/>
    </xf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211" fontId="182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211" fontId="183" fillId="57" borderId="161" applyNumberFormat="0" applyAlignment="0" applyProtection="0"/>
    <xf numFmtId="0" fontId="184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182" fillId="57" borderId="161" applyNumberFormat="0" applyAlignment="0" applyProtection="0"/>
    <xf numFmtId="211" fontId="54" fillId="0" borderId="165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211" fontId="211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211" fontId="212" fillId="42" borderId="161" applyNumberFormat="0" applyAlignment="0" applyProtection="0"/>
    <xf numFmtId="0" fontId="213" fillId="42" borderId="161" applyNumberFormat="0" applyAlignment="0" applyProtection="0"/>
    <xf numFmtId="0" fontId="213" fillId="42" borderId="161" applyNumberFormat="0" applyAlignment="0" applyProtection="0"/>
    <xf numFmtId="0" fontId="213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1" fillId="42" borderId="161" applyNumberFormat="0" applyAlignment="0" applyProtection="0"/>
    <xf numFmtId="211" fontId="215" fillId="64" borderId="165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211" fontId="48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211" fontId="67" fillId="61" borderId="162" applyNumberFormat="0" applyFont="0" applyAlignment="0" applyProtection="0"/>
    <xf numFmtId="0" fontId="167" fillId="61" borderId="162" applyNumberFormat="0" applyFont="0" applyAlignment="0" applyProtection="0"/>
    <xf numFmtId="0" fontId="167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48" fillId="61" borderId="162" applyNumberFormat="0" applyFon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211" fontId="225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211" fontId="226" fillId="57" borderId="163" applyNumberFormat="0" applyAlignment="0" applyProtection="0"/>
    <xf numFmtId="0" fontId="227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225" fillId="57" borderId="163" applyNumberFormat="0" applyAlignment="0" applyProtection="0"/>
    <xf numFmtId="211" fontId="54" fillId="0" borderId="165"/>
    <xf numFmtId="5" fontId="60" fillId="0" borderId="166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211" fontId="242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211" fontId="243" fillId="0" borderId="164" applyNumberFormat="0" applyFill="0" applyAlignment="0" applyProtection="0"/>
    <xf numFmtId="0" fontId="244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42" fillId="0" borderId="164" applyNumberFormat="0" applyFill="0" applyAlignment="0" applyProtection="0"/>
    <xf numFmtId="211" fontId="215" fillId="0" borderId="165"/>
    <xf numFmtId="211" fontId="226" fillId="57" borderId="163" applyNumberFormat="0" applyAlignment="0" applyProtection="0"/>
    <xf numFmtId="211" fontId="183" fillId="57" borderId="161" applyNumberFormat="0" applyAlignment="0" applyProtection="0"/>
    <xf numFmtId="211" fontId="212" fillId="42" borderId="161" applyNumberFormat="0" applyAlignment="0" applyProtection="0"/>
    <xf numFmtId="211" fontId="243" fillId="0" borderId="164" applyNumberFormat="0" applyFill="0" applyAlignment="0" applyProtection="0"/>
    <xf numFmtId="211" fontId="67" fillId="61" borderId="162" applyNumberFormat="0" applyFont="0" applyAlignment="0" applyProtection="0"/>
    <xf numFmtId="0" fontId="78" fillId="0" borderId="159">
      <alignment horizontal="left" vertical="center"/>
    </xf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211" fontId="226" fillId="57" borderId="6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1" fontId="211" fillId="42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2" fillId="42" borderId="153" applyNumberForma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43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67" fillId="61" borderId="154" applyNumberFormat="0" applyFont="0" applyAlignment="0" applyProtection="0"/>
    <xf numFmtId="211" fontId="67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0" fontId="213" fillId="42" borderId="153" applyNumberFormat="0" applyAlignment="0" applyProtection="0"/>
    <xf numFmtId="211" fontId="212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183" fillId="57" borderId="153" applyNumberFormat="0" applyAlignment="0" applyProtection="0"/>
    <xf numFmtId="211" fontId="182" fillId="57" borderId="153" applyNumberFormat="0" applyAlignment="0" applyProtection="0"/>
    <xf numFmtId="211" fontId="183" fillId="57" borderId="153" applyNumberFormat="0" applyAlignment="0" applyProtection="0"/>
    <xf numFmtId="211" fontId="183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0" fontId="114" fillId="0" borderId="70" applyNumberFormat="0" applyFill="0" applyAlignment="0" applyProtection="0"/>
    <xf numFmtId="0" fontId="88" fillId="42" borderId="153" applyNumberFormat="0" applyAlignment="0" applyProtection="0"/>
    <xf numFmtId="0" fontId="65" fillId="57" borderId="153" applyNumberFormat="0" applyAlignment="0" applyProtection="0"/>
    <xf numFmtId="0" fontId="13" fillId="6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3" fillId="57" borderId="153" applyNumberFormat="0" applyAlignment="0" applyProtection="0"/>
    <xf numFmtId="0" fontId="1" fillId="0" borderId="0"/>
    <xf numFmtId="0" fontId="1" fillId="0" borderId="0"/>
    <xf numFmtId="0" fontId="1" fillId="0" borderId="0"/>
    <xf numFmtId="211" fontId="182" fillId="57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57" borderId="163" applyNumberFormat="0" applyAlignment="0" applyProtection="0"/>
    <xf numFmtId="0" fontId="183" fillId="57" borderId="161" applyNumberFormat="0" applyAlignment="0" applyProtection="0"/>
    <xf numFmtId="0" fontId="212" fillId="42" borderId="161" applyNumberFormat="0" applyAlignment="0" applyProtection="0"/>
    <xf numFmtId="0" fontId="243" fillId="0" borderId="164" applyNumberFormat="0" applyFill="0" applyAlignment="0" applyProtection="0"/>
    <xf numFmtId="0" fontId="67" fillId="61" borderId="162" applyNumberFormat="0" applyFont="0" applyAlignment="0" applyProtection="0"/>
    <xf numFmtId="0" fontId="282" fillId="57" borderId="161" applyNumberFormat="0" applyAlignment="0" applyProtection="0">
      <alignment vertical="center"/>
    </xf>
    <xf numFmtId="0" fontId="267" fillId="61" borderId="162" applyNumberFormat="0" applyFont="0" applyAlignment="0" applyProtection="0">
      <alignment vertical="center"/>
    </xf>
    <xf numFmtId="0" fontId="290" fillId="0" borderId="164" applyNumberFormat="0" applyFill="0" applyAlignment="0" applyProtection="0">
      <alignment vertical="center"/>
    </xf>
    <xf numFmtId="0" fontId="291" fillId="42" borderId="161" applyNumberFormat="0" applyAlignment="0" applyProtection="0">
      <alignment vertical="center"/>
    </xf>
    <xf numFmtId="0" fontId="297" fillId="57" borderId="163" applyNumberFormat="0" applyAlignment="0" applyProtection="0">
      <alignment vertical="center"/>
    </xf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211" fontId="67" fillId="61" borderId="154" applyNumberFormat="0" applyFont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2" fillId="42" borderId="153" applyNumberForma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3" fillId="57" borderId="153" applyNumberForma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211" fontId="67" fillId="61" borderId="154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37" fontId="78" fillId="0" borderId="166" applyFill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3" fillId="0" borderId="7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57" borderId="163" applyNumberFormat="0" applyAlignment="0" applyProtection="0"/>
    <xf numFmtId="0" fontId="183" fillId="57" borderId="161" applyNumberFormat="0" applyAlignment="0" applyProtection="0"/>
    <xf numFmtId="0" fontId="212" fillId="42" borderId="161" applyNumberFormat="0" applyAlignment="0" applyProtection="0"/>
    <xf numFmtId="0" fontId="243" fillId="0" borderId="16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61" borderId="162" applyNumberFormat="0" applyFont="0" applyAlignment="0" applyProtection="0"/>
    <xf numFmtId="211" fontId="48" fillId="61" borderId="1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1" fontId="48" fillId="61" borderId="154" applyNumberFormat="0" applyFont="0" applyAlignment="0" applyProtection="0"/>
    <xf numFmtId="211" fontId="182" fillId="57" borderId="153" applyNumberFormat="0" applyAlignment="0" applyProtection="0"/>
    <xf numFmtId="0" fontId="183" fillId="57" borderId="153" applyNumberFormat="0" applyAlignment="0" applyProtection="0"/>
    <xf numFmtId="211" fontId="211" fillId="42" borderId="153" applyNumberFormat="0" applyAlignment="0" applyProtection="0"/>
    <xf numFmtId="0" fontId="243" fillId="0" borderId="70" applyNumberFormat="0" applyFill="0" applyAlignment="0" applyProtection="0"/>
    <xf numFmtId="211" fontId="182" fillId="57" borderId="153" applyNumberFormat="0" applyAlignment="0" applyProtection="0"/>
    <xf numFmtId="0" fontId="226" fillId="57" borderId="163" applyNumberFormat="0" applyAlignment="0" applyProtection="0"/>
    <xf numFmtId="0" fontId="183" fillId="57" borderId="161" applyNumberFormat="0" applyAlignment="0" applyProtection="0"/>
    <xf numFmtId="0" fontId="212" fillId="42" borderId="161" applyNumberFormat="0" applyAlignment="0" applyProtection="0"/>
    <xf numFmtId="0" fontId="243" fillId="0" borderId="164" applyNumberFormat="0" applyFill="0" applyAlignment="0" applyProtection="0"/>
    <xf numFmtId="0" fontId="67" fillId="61" borderId="162" applyNumberFormat="0" applyFont="0" applyAlignment="0" applyProtection="0"/>
    <xf numFmtId="211" fontId="48" fillId="61" borderId="154" applyNumberFormat="0" applyFont="0" applyAlignment="0" applyProtection="0"/>
    <xf numFmtId="211" fontId="67" fillId="61" borderId="154" applyNumberFormat="0" applyFont="0" applyAlignment="0" applyProtection="0"/>
    <xf numFmtId="0" fontId="226" fillId="57" borderId="69" applyNumberForma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212" fillId="42" borderId="153" applyNumberFormat="0" applyAlignment="0" applyProtection="0"/>
    <xf numFmtId="211" fontId="226" fillId="57" borderId="69" applyNumberFormat="0" applyAlignment="0" applyProtection="0"/>
    <xf numFmtId="211" fontId="243" fillId="0" borderId="70" applyNumberFormat="0" applyFill="0" applyAlignment="0" applyProtection="0"/>
    <xf numFmtId="211" fontId="183" fillId="57" borderId="153" applyNumberFormat="0" applyAlignment="0" applyProtection="0"/>
    <xf numFmtId="0" fontId="1" fillId="0" borderId="0"/>
    <xf numFmtId="170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212" fillId="42" borderId="161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2" fillId="42" borderId="1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12" fillId="42" borderId="161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11" fillId="42" borderId="15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57" borderId="69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11" fontId="211" fillId="42" borderId="15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11" fillId="42" borderId="153" applyNumberFormat="0" applyAlignment="0" applyProtection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1" fontId="211" fillId="42" borderId="153" applyNumberFormat="0" applyAlignment="0" applyProtection="0"/>
    <xf numFmtId="0" fontId="1" fillId="9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211" fontId="226" fillId="57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211" fontId="211" fillId="42" borderId="15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1" fontId="211" fillId="42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83" fillId="57" borderId="153" applyNumberForma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43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26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0" fontId="167" fillId="61" borderId="154" applyNumberFormat="0" applyFont="0" applyAlignment="0" applyProtection="0"/>
    <xf numFmtId="211" fontId="67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0" fontId="213" fillId="42" borderId="153" applyNumberFormat="0" applyAlignment="0" applyProtection="0"/>
    <xf numFmtId="211" fontId="212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183" fillId="57" borderId="153" applyNumberFormat="0" applyAlignment="0" applyProtection="0"/>
    <xf numFmtId="211" fontId="183" fillId="57" borderId="153" applyNumberFormat="0" applyAlignment="0" applyProtection="0"/>
    <xf numFmtId="211" fontId="183" fillId="57" borderId="153" applyNumberFormat="0" applyAlignment="0" applyProtection="0"/>
    <xf numFmtId="211" fontId="183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0" fontId="99" fillId="57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57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226" fillId="57" borderId="163" applyNumberFormat="0" applyAlignment="0" applyProtection="0"/>
    <xf numFmtId="0" fontId="183" fillId="57" borderId="161" applyNumberFormat="0" applyAlignment="0" applyProtection="0"/>
    <xf numFmtId="0" fontId="212" fillId="42" borderId="161" applyNumberFormat="0" applyAlignment="0" applyProtection="0"/>
    <xf numFmtId="0" fontId="243" fillId="0" borderId="164" applyNumberFormat="0" applyFill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37" fontId="78" fillId="0" borderId="160" applyFill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57" borderId="153" applyNumberFormat="0" applyAlignment="0" applyProtection="0"/>
    <xf numFmtId="0" fontId="13" fillId="61" borderId="154" applyNumberFormat="0" applyFont="0" applyAlignment="0" applyProtection="0"/>
    <xf numFmtId="0" fontId="226" fillId="57" borderId="163" applyNumberFormat="0" applyAlignment="0" applyProtection="0"/>
    <xf numFmtId="0" fontId="183" fillId="57" borderId="161" applyNumberFormat="0" applyAlignment="0" applyProtection="0"/>
    <xf numFmtId="0" fontId="212" fillId="42" borderId="161" applyNumberFormat="0" applyAlignment="0" applyProtection="0"/>
    <xf numFmtId="0" fontId="243" fillId="0" borderId="16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61" borderId="16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1" fontId="183" fillId="57" borderId="153" applyNumberFormat="0" applyAlignment="0" applyProtection="0"/>
    <xf numFmtId="211" fontId="182" fillId="57" borderId="153" applyNumberFormat="0" applyAlignment="0" applyProtection="0"/>
    <xf numFmtId="0" fontId="226" fillId="57" borderId="163" applyNumberFormat="0" applyAlignment="0" applyProtection="0"/>
    <xf numFmtId="0" fontId="183" fillId="57" borderId="161" applyNumberFormat="0" applyAlignment="0" applyProtection="0"/>
    <xf numFmtId="0" fontId="243" fillId="0" borderId="164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0" fontId="244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3" fillId="0" borderId="70" applyNumberFormat="0" applyFill="0" applyAlignment="0" applyProtection="0"/>
    <xf numFmtId="19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211" fontId="211" fillId="42" borderId="153" applyNumberFormat="0" applyAlignment="0" applyProtection="0"/>
    <xf numFmtId="38" fontId="1" fillId="0" borderId="0" applyFont="0" applyFill="0" applyBorder="0" applyAlignment="0" applyProtection="0">
      <alignment vertical="center"/>
    </xf>
    <xf numFmtId="211" fontId="242" fillId="0" borderId="70" applyNumberFormat="0" applyFill="0" applyAlignment="0" applyProtection="0"/>
    <xf numFmtId="43" fontId="1" fillId="0" borderId="0" applyFont="0" applyFill="0" applyBorder="0" applyAlignment="0" applyProtection="0"/>
    <xf numFmtId="211" fontId="211" fillId="42" borderId="153" applyNumberFormat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2" fillId="42" borderId="161" applyNumberFormat="0" applyAlignment="0" applyProtection="0"/>
    <xf numFmtId="0" fontId="212" fillId="42" borderId="161" applyNumberFormat="0" applyAlignment="0" applyProtection="0"/>
    <xf numFmtId="0" fontId="212" fillId="42" borderId="161" applyNumberFormat="0" applyAlignment="0" applyProtection="0"/>
    <xf numFmtId="0" fontId="212" fillId="42" borderId="161" applyNumberFormat="0" applyAlignment="0" applyProtection="0"/>
    <xf numFmtId="211" fontId="242" fillId="0" borderId="70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211" fontId="211" fillId="42" borderId="15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211" fontId="182" fillId="57" borderId="153" applyNumberFormat="0" applyAlignment="0" applyProtection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6" applyNumberFormat="0" applyFont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61" borderId="154" applyNumberFormat="0" applyFont="0" applyAlignment="0" applyProtection="0"/>
    <xf numFmtId="0" fontId="226" fillId="57" borderId="69" applyNumberFormat="0" applyAlignment="0" applyProtection="0"/>
    <xf numFmtId="37" fontId="78" fillId="0" borderId="166" applyFill="0"/>
    <xf numFmtId="0" fontId="212" fillId="42" borderId="153" applyNumberFormat="0" applyAlignment="0" applyProtection="0"/>
    <xf numFmtId="0" fontId="243" fillId="0" borderId="70" applyNumberFormat="0" applyFill="0" applyAlignment="0" applyProtection="0"/>
    <xf numFmtId="0" fontId="226" fillId="57" borderId="69" applyNumberFormat="0" applyAlignment="0" applyProtection="0"/>
    <xf numFmtId="0" fontId="67" fillId="61" borderId="154" applyNumberFormat="0" applyFont="0" applyAlignment="0" applyProtection="0"/>
    <xf numFmtId="0" fontId="183" fillId="57" borderId="1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159">
      <alignment horizontal="left" vertical="center"/>
    </xf>
    <xf numFmtId="0" fontId="78" fillId="0" borderId="159">
      <alignment horizontal="left" vertical="center"/>
    </xf>
    <xf numFmtId="211" fontId="67" fillId="61" borderId="154" applyNumberFormat="0" applyFont="0" applyAlignment="0" applyProtection="0"/>
    <xf numFmtId="211" fontId="243" fillId="0" borderId="70" applyNumberFormat="0" applyFill="0" applyAlignment="0" applyProtection="0"/>
    <xf numFmtId="211" fontId="243" fillId="0" borderId="70" applyNumberFormat="0" applyFill="0" applyAlignment="0" applyProtection="0"/>
    <xf numFmtId="211" fontId="243" fillId="0" borderId="70" applyNumberFormat="0" applyFill="0" applyAlignment="0" applyProtection="0"/>
    <xf numFmtId="211" fontId="243" fillId="0" borderId="70" applyNumberFormat="0" applyFill="0" applyAlignment="0" applyProtection="0"/>
    <xf numFmtId="211" fontId="242" fillId="0" borderId="70" applyNumberFormat="0" applyFill="0" applyAlignment="0" applyProtection="0"/>
    <xf numFmtId="211" fontId="243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25" fillId="57" borderId="69" applyNumberFormat="0" applyAlignment="0" applyProtection="0"/>
    <xf numFmtId="211" fontId="242" fillId="0" borderId="70" applyNumberFormat="0" applyFill="0" applyAlignment="0" applyProtection="0"/>
    <xf numFmtId="211" fontId="225" fillId="57" borderId="69" applyNumberFormat="0" applyAlignment="0" applyProtection="0"/>
    <xf numFmtId="211" fontId="226" fillId="57" borderId="69" applyNumberFormat="0" applyAlignment="0" applyProtection="0"/>
    <xf numFmtId="211" fontId="225" fillId="57" borderId="69" applyNumberFormat="0" applyAlignment="0" applyProtection="0"/>
    <xf numFmtId="211" fontId="226" fillId="57" borderId="69" applyNumberFormat="0" applyAlignment="0" applyProtection="0"/>
    <xf numFmtId="211" fontId="226" fillId="57" borderId="69" applyNumberFormat="0" applyAlignment="0" applyProtection="0"/>
    <xf numFmtId="211" fontId="226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6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48" fillId="61" borderId="154" applyNumberFormat="0" applyFon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67" fillId="61" borderId="154" applyNumberFormat="0" applyFont="0" applyAlignment="0" applyProtection="0"/>
    <xf numFmtId="0" fontId="167" fillId="61" borderId="154" applyNumberFormat="0" applyFont="0" applyAlignment="0" applyProtection="0"/>
    <xf numFmtId="211" fontId="67" fillId="61" borderId="154" applyNumberFormat="0" applyFont="0" applyAlignment="0" applyProtection="0"/>
    <xf numFmtId="211" fontId="67" fillId="61" borderId="154" applyNumberFormat="0" applyFont="0" applyAlignment="0" applyProtection="0"/>
    <xf numFmtId="211" fontId="67" fillId="61" borderId="154" applyNumberFormat="0" applyFont="0" applyAlignment="0" applyProtection="0"/>
    <xf numFmtId="211" fontId="67" fillId="61" borderId="154" applyNumberFormat="0" applyFont="0" applyAlignment="0" applyProtection="0"/>
    <xf numFmtId="211" fontId="48" fillId="61" borderId="154" applyNumberFormat="0" applyFont="0" applyAlignment="0" applyProtection="0"/>
    <xf numFmtId="211" fontId="67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211" fillId="42" borderId="153" applyNumberForma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0" fontId="213" fillId="42" borderId="153" applyNumberFormat="0" applyAlignment="0" applyProtection="0"/>
    <xf numFmtId="211" fontId="212" fillId="42" borderId="153" applyNumberFormat="0" applyAlignment="0" applyProtection="0"/>
    <xf numFmtId="211" fontId="212" fillId="42" borderId="153" applyNumberFormat="0" applyAlignment="0" applyProtection="0"/>
    <xf numFmtId="211" fontId="212" fillId="42" borderId="153" applyNumberFormat="0" applyAlignment="0" applyProtection="0"/>
    <xf numFmtId="211" fontId="212" fillId="42" borderId="153" applyNumberFormat="0" applyAlignment="0" applyProtection="0"/>
    <xf numFmtId="211" fontId="211" fillId="42" borderId="153" applyNumberFormat="0" applyAlignment="0" applyProtection="0"/>
    <xf numFmtId="211" fontId="212" fillId="42" borderId="153" applyNumberFormat="0" applyAlignment="0" applyProtection="0"/>
    <xf numFmtId="211" fontId="212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0" fontId="184" fillId="57" borderId="153" applyNumberFormat="0" applyAlignment="0" applyProtection="0"/>
    <xf numFmtId="211" fontId="211" fillId="42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0" fontId="99" fillId="57" borderId="69" applyNumberFormat="0" applyAlignment="0" applyProtection="0"/>
    <xf numFmtId="0" fontId="88" fillId="42" borderId="153" applyNumberFormat="0" applyAlignment="0" applyProtection="0"/>
    <xf numFmtId="211" fontId="212" fillId="42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211" fillId="42" borderId="153" applyNumberFormat="0" applyAlignment="0" applyProtection="0"/>
    <xf numFmtId="211" fontId="211" fillId="42" borderId="153" applyNumberFormat="0" applyAlignment="0" applyProtection="0"/>
    <xf numFmtId="0" fontId="213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83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0" fontId="1" fillId="0" borderId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42" borderId="15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78" fillId="0" borderId="159">
      <alignment horizontal="left" vertical="center"/>
    </xf>
    <xf numFmtId="211" fontId="243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211" fontId="225" fillId="57" borderId="69" applyNumberFormat="0" applyAlignment="0" applyProtection="0"/>
    <xf numFmtId="211" fontId="226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225" fillId="57" borderId="69" applyNumberForma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211" fillId="42" borderId="153" applyNumberFormat="0" applyAlignment="0" applyProtection="0"/>
    <xf numFmtId="211" fontId="212" fillId="42" borderId="153" applyNumberFormat="0" applyAlignment="0" applyProtection="0"/>
    <xf numFmtId="211" fontId="211" fillId="42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2" fillId="57" borderId="153" applyNumberFormat="0" applyAlignment="0" applyProtection="0"/>
    <xf numFmtId="0" fontId="65" fillId="57" borderId="153" applyNumberFormat="0" applyAlignment="0" applyProtection="0"/>
    <xf numFmtId="43" fontId="1" fillId="0" borderId="0" applyFont="0" applyFill="0" applyBorder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78" fillId="0" borderId="159">
      <alignment horizontal="left" vertical="center"/>
    </xf>
    <xf numFmtId="43" fontId="1" fillId="0" borderId="0" applyFont="0" applyFill="0" applyBorder="0" applyAlignment="0" applyProtection="0"/>
    <xf numFmtId="211" fontId="183" fillId="57" borderId="153" applyNumberFormat="0" applyAlignment="0" applyProtection="0"/>
    <xf numFmtId="211" fontId="212" fillId="42" borderId="153" applyNumberForma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1" fontId="211" fillId="42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212" fillId="42" borderId="15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3" fillId="57" borderId="153" applyNumberFormat="0" applyAlignment="0" applyProtection="0"/>
    <xf numFmtId="0" fontId="227" fillId="57" borderId="69" applyNumberFormat="0" applyAlignment="0" applyProtection="0"/>
    <xf numFmtId="211" fontId="211" fillId="42" borderId="153" applyNumberFormat="0" applyAlignment="0" applyProtection="0"/>
    <xf numFmtId="211" fontId="48" fillId="61" borderId="154" applyNumberFormat="0" applyFont="0" applyAlignment="0" applyProtection="0"/>
    <xf numFmtId="211" fontId="183" fillId="57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48" fillId="61" borderId="154" applyNumberFormat="0" applyFont="0" applyAlignment="0" applyProtection="0"/>
    <xf numFmtId="0" fontId="167" fillId="6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67" fillId="6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67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42" borderId="153" applyNumberFormat="0" applyAlignment="0" applyProtection="0"/>
    <xf numFmtId="0" fontId="213" fillId="42" borderId="153" applyNumberFormat="0" applyAlignment="0" applyProtection="0"/>
    <xf numFmtId="0" fontId="1" fillId="0" borderId="0"/>
    <xf numFmtId="211" fontId="212" fillId="42" borderId="153" applyNumberFormat="0" applyAlignment="0" applyProtection="0"/>
    <xf numFmtId="0" fontId="1" fillId="0" borderId="0"/>
    <xf numFmtId="0" fontId="1" fillId="0" borderId="0"/>
    <xf numFmtId="0" fontId="1" fillId="0" borderId="0"/>
    <xf numFmtId="211" fontId="212" fillId="42" borderId="153" applyNumberFormat="0" applyAlignment="0" applyProtection="0"/>
    <xf numFmtId="211" fontId="212" fillId="42" borderId="153" applyNumberFormat="0" applyAlignment="0" applyProtection="0"/>
    <xf numFmtId="211" fontId="212" fillId="42" borderId="153" applyNumberFormat="0" applyAlignment="0" applyProtection="0"/>
    <xf numFmtId="0" fontId="1" fillId="0" borderId="0"/>
    <xf numFmtId="0" fontId="1" fillId="0" borderId="0"/>
    <xf numFmtId="211" fontId="212" fillId="42" borderId="153" applyNumberFormat="0" applyAlignment="0" applyProtection="0"/>
    <xf numFmtId="0" fontId="1" fillId="0" borderId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2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0" fontId="1" fillId="0" borderId="0"/>
    <xf numFmtId="0" fontId="1" fillId="0" borderId="0"/>
    <xf numFmtId="211" fontId="211" fillId="42" borderId="153" applyNumberFormat="0" applyAlignment="0" applyProtection="0"/>
    <xf numFmtId="0" fontId="1" fillId="0" borderId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211" fontId="211" fillId="42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57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57" borderId="153" applyNumberFormat="0" applyAlignment="0" applyProtection="0"/>
    <xf numFmtId="211" fontId="182" fillId="57" borderId="153" applyNumberFormat="0" applyAlignment="0" applyProtection="0"/>
    <xf numFmtId="211" fontId="183" fillId="57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57" borderId="153" applyNumberFormat="0" applyAlignment="0" applyProtection="0"/>
    <xf numFmtId="211" fontId="183" fillId="57" borderId="153" applyNumberFormat="0" applyAlignment="0" applyProtection="0"/>
    <xf numFmtId="0" fontId="1" fillId="0" borderId="0"/>
    <xf numFmtId="0" fontId="1" fillId="0" borderId="0"/>
    <xf numFmtId="211" fontId="183" fillId="57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57" borderId="153" applyNumberFormat="0" applyAlignment="0" applyProtection="0"/>
    <xf numFmtId="0" fontId="1" fillId="0" borderId="0"/>
    <xf numFmtId="0" fontId="1" fillId="0" borderId="0"/>
    <xf numFmtId="211" fontId="182" fillId="57" borderId="153" applyNumberFormat="0" applyAlignment="0" applyProtection="0"/>
    <xf numFmtId="0" fontId="1" fillId="0" borderId="0"/>
    <xf numFmtId="0" fontId="1" fillId="0" borderId="0"/>
    <xf numFmtId="211" fontId="182" fillId="57" borderId="153" applyNumberFormat="0" applyAlignment="0" applyProtection="0"/>
    <xf numFmtId="211" fontId="182" fillId="57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11" fillId="42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3" fillId="57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211" fontId="242" fillId="0" borderId="70" applyNumberFormat="0" applyFill="0" applyAlignment="0" applyProtection="0"/>
    <xf numFmtId="165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211" fontId="67" fillId="61" borderId="154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5" fontId="60" fillId="0" borderId="166" applyAlignment="0" applyProtection="0"/>
    <xf numFmtId="37" fontId="78" fillId="0" borderId="166" applyFill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11" fillId="42" borderId="153" applyNumberFormat="0" applyAlignment="0" applyProtection="0"/>
    <xf numFmtId="211" fontId="211" fillId="42" borderId="1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1" fontId="48" fillId="61" borderId="1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211" fontId="183" fillId="57" borderId="153" applyNumberFormat="0" applyAlignment="0" applyProtection="0"/>
    <xf numFmtId="211" fontId="67" fillId="61" borderId="154" applyNumberFormat="0" applyFont="0" applyAlignment="0" applyProtection="0"/>
    <xf numFmtId="211" fontId="67" fillId="61" borderId="154" applyNumberFormat="0" applyFont="0" applyAlignment="0" applyProtection="0"/>
    <xf numFmtId="211" fontId="48" fillId="61" borderId="154" applyNumberFormat="0" applyFont="0" applyAlignment="0" applyProtection="0"/>
    <xf numFmtId="211" fontId="48" fillId="61" borderId="154" applyNumberFormat="0" applyFont="0" applyAlignment="0" applyProtection="0"/>
    <xf numFmtId="19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211" fontId="242" fillId="0" borderId="70" applyNumberFormat="0" applyFill="0" applyAlignment="0" applyProtection="0"/>
    <xf numFmtId="211" fontId="242" fillId="0" borderId="70" applyNumberFormat="0" applyFill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13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365" fillId="62" borderId="169" applyNumberFormat="0" applyAlignment="0" applyProtection="0"/>
    <xf numFmtId="0" fontId="366" fillId="57" borderId="169" applyNumberFormat="0" applyAlignment="0" applyProtection="0"/>
    <xf numFmtId="0" fontId="365" fillId="62" borderId="169" applyNumberFormat="0" applyAlignment="0" applyProtection="0"/>
    <xf numFmtId="0" fontId="365" fillId="57" borderId="169" applyNumberFormat="0" applyAlignment="0" applyProtection="0"/>
    <xf numFmtId="0" fontId="365" fillId="62" borderId="169" applyNumberFormat="0" applyAlignment="0" applyProtection="0"/>
    <xf numFmtId="0" fontId="367" fillId="62" borderId="167" applyNumberFormat="0" applyAlignment="0" applyProtection="0"/>
    <xf numFmtId="0" fontId="367" fillId="62" borderId="167" applyNumberFormat="0" applyAlignment="0" applyProtection="0"/>
    <xf numFmtId="0" fontId="368" fillId="57" borderId="167" applyNumberFormat="0" applyAlignment="0" applyProtection="0"/>
    <xf numFmtId="0" fontId="368" fillId="57" borderId="167" applyNumberFormat="0" applyAlignment="0" applyProtection="0"/>
    <xf numFmtId="0" fontId="368" fillId="57" borderId="167" applyNumberFormat="0" applyAlignment="0" applyProtection="0"/>
    <xf numFmtId="0" fontId="368" fillId="57" borderId="167" applyNumberFormat="0" applyAlignment="0" applyProtection="0"/>
    <xf numFmtId="0" fontId="368" fillId="57" borderId="167" applyNumberFormat="0" applyAlignment="0" applyProtection="0"/>
    <xf numFmtId="0" fontId="368" fillId="57" borderId="167" applyNumberFormat="0" applyAlignment="0" applyProtection="0"/>
    <xf numFmtId="0" fontId="367" fillId="62" borderId="167" applyNumberFormat="0" applyAlignment="0" applyProtection="0"/>
    <xf numFmtId="0" fontId="367" fillId="62" borderId="167" applyNumberFormat="0" applyAlignment="0" applyProtection="0"/>
    <xf numFmtId="0" fontId="367" fillId="62" borderId="167" applyNumberFormat="0" applyAlignment="0" applyProtection="0"/>
    <xf numFmtId="0" fontId="367" fillId="62" borderId="167" applyNumberFormat="0" applyAlignment="0" applyProtection="0"/>
    <xf numFmtId="0" fontId="367" fillId="62" borderId="167" applyNumberFormat="0" applyAlignment="0" applyProtection="0"/>
    <xf numFmtId="0" fontId="367" fillId="62" borderId="167" applyNumberFormat="0" applyAlignment="0" applyProtection="0"/>
    <xf numFmtId="0" fontId="367" fillId="57" borderId="167" applyNumberFormat="0" applyAlignment="0" applyProtection="0"/>
    <xf numFmtId="0" fontId="367" fillId="57" borderId="167" applyNumberFormat="0" applyAlignment="0" applyProtection="0"/>
    <xf numFmtId="0" fontId="367" fillId="57" borderId="167" applyNumberFormat="0" applyAlignment="0" applyProtection="0"/>
    <xf numFmtId="0" fontId="367" fillId="57" borderId="167" applyNumberFormat="0" applyAlignment="0" applyProtection="0"/>
    <xf numFmtId="0" fontId="367" fillId="57" borderId="167" applyNumberFormat="0" applyAlignment="0" applyProtection="0"/>
    <xf numFmtId="0" fontId="367" fillId="57" borderId="167" applyNumberFormat="0" applyAlignment="0" applyProtection="0"/>
    <xf numFmtId="0" fontId="367" fillId="62" borderId="167" applyNumberFormat="0" applyAlignment="0" applyProtection="0"/>
    <xf numFmtId="0" fontId="367" fillId="62" borderId="167" applyNumberFormat="0" applyAlignment="0" applyProtection="0"/>
    <xf numFmtId="0" fontId="367" fillId="62" borderId="167" applyNumberFormat="0" applyAlignment="0" applyProtection="0"/>
    <xf numFmtId="0" fontId="367" fillId="62" borderId="167" applyNumberFormat="0" applyAlignment="0" applyProtection="0"/>
    <xf numFmtId="0" fontId="367" fillId="62" borderId="167" applyNumberFormat="0" applyAlignment="0" applyProtection="0"/>
    <xf numFmtId="0" fontId="377" fillId="60" borderId="167" applyNumberFormat="0" applyAlignment="0" applyProtection="0"/>
    <xf numFmtId="0" fontId="377" fillId="60" borderId="167" applyNumberFormat="0" applyAlignment="0" applyProtection="0"/>
    <xf numFmtId="0" fontId="378" fillId="42" borderId="167" applyNumberFormat="0" applyAlignment="0" applyProtection="0"/>
    <xf numFmtId="0" fontId="378" fillId="42" borderId="167" applyNumberFormat="0" applyAlignment="0" applyProtection="0"/>
    <xf numFmtId="0" fontId="378" fillId="42" borderId="167" applyNumberFormat="0" applyAlignment="0" applyProtection="0"/>
    <xf numFmtId="0" fontId="378" fillId="42" borderId="167" applyNumberFormat="0" applyAlignment="0" applyProtection="0"/>
    <xf numFmtId="0" fontId="378" fillId="42" borderId="167" applyNumberFormat="0" applyAlignment="0" applyProtection="0"/>
    <xf numFmtId="0" fontId="378" fillId="42" borderId="167" applyNumberFormat="0" applyAlignment="0" applyProtection="0"/>
    <xf numFmtId="0" fontId="377" fillId="60" borderId="167" applyNumberFormat="0" applyAlignment="0" applyProtection="0"/>
    <xf numFmtId="0" fontId="377" fillId="60" borderId="167" applyNumberFormat="0" applyAlignment="0" applyProtection="0"/>
    <xf numFmtId="0" fontId="377" fillId="60" borderId="167" applyNumberFormat="0" applyAlignment="0" applyProtection="0"/>
    <xf numFmtId="0" fontId="377" fillId="60" borderId="167" applyNumberFormat="0" applyAlignment="0" applyProtection="0"/>
    <xf numFmtId="0" fontId="377" fillId="60" borderId="167" applyNumberFormat="0" applyAlignment="0" applyProtection="0"/>
    <xf numFmtId="0" fontId="377" fillId="60" borderId="167" applyNumberFormat="0" applyAlignment="0" applyProtection="0"/>
    <xf numFmtId="0" fontId="377" fillId="42" borderId="167" applyNumberFormat="0" applyAlignment="0" applyProtection="0"/>
    <xf numFmtId="0" fontId="377" fillId="42" borderId="167" applyNumberFormat="0" applyAlignment="0" applyProtection="0"/>
    <xf numFmtId="0" fontId="377" fillId="42" borderId="167" applyNumberFormat="0" applyAlignment="0" applyProtection="0"/>
    <xf numFmtId="0" fontId="377" fillId="42" borderId="167" applyNumberFormat="0" applyAlignment="0" applyProtection="0"/>
    <xf numFmtId="0" fontId="377" fillId="42" borderId="167" applyNumberFormat="0" applyAlignment="0" applyProtection="0"/>
    <xf numFmtId="0" fontId="377" fillId="42" borderId="167" applyNumberFormat="0" applyAlignment="0" applyProtection="0"/>
    <xf numFmtId="0" fontId="377" fillId="60" borderId="167" applyNumberFormat="0" applyAlignment="0" applyProtection="0"/>
    <xf numFmtId="0" fontId="377" fillId="60" borderId="167" applyNumberFormat="0" applyAlignment="0" applyProtection="0"/>
    <xf numFmtId="0" fontId="377" fillId="60" borderId="167" applyNumberFormat="0" applyAlignment="0" applyProtection="0"/>
    <xf numFmtId="0" fontId="377" fillId="60" borderId="167" applyNumberFormat="0" applyAlignment="0" applyProtection="0"/>
    <xf numFmtId="0" fontId="377" fillId="60" borderId="167" applyNumberFormat="0" applyAlignment="0" applyProtection="0"/>
    <xf numFmtId="0" fontId="381" fillId="0" borderId="171" applyNumberFormat="0" applyFill="0" applyAlignment="0" applyProtection="0"/>
    <xf numFmtId="0" fontId="381" fillId="0" borderId="171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1" fillId="0" borderId="171" applyNumberFormat="0" applyFill="0" applyAlignment="0" applyProtection="0"/>
    <xf numFmtId="0" fontId="381" fillId="0" borderId="171" applyNumberFormat="0" applyFill="0" applyAlignment="0" applyProtection="0"/>
    <xf numFmtId="0" fontId="381" fillId="0" borderId="171" applyNumberFormat="0" applyFill="0" applyAlignment="0" applyProtection="0"/>
    <xf numFmtId="0" fontId="381" fillId="0" borderId="171" applyNumberFormat="0" applyFill="0" applyAlignment="0" applyProtection="0"/>
    <xf numFmtId="0" fontId="381" fillId="0" borderId="171" applyNumberFormat="0" applyFill="0" applyAlignment="0" applyProtection="0"/>
    <xf numFmtId="0" fontId="381" fillId="0" borderId="171" applyNumberFormat="0" applyFill="0" applyAlignment="0" applyProtection="0"/>
    <xf numFmtId="0" fontId="381" fillId="0" borderId="170" applyNumberFormat="0" applyFill="0" applyAlignment="0" applyProtection="0"/>
    <xf numFmtId="0" fontId="381" fillId="0" borderId="170" applyNumberFormat="0" applyFill="0" applyAlignment="0" applyProtection="0"/>
    <xf numFmtId="0" fontId="381" fillId="0" borderId="170" applyNumberFormat="0" applyFill="0" applyAlignment="0" applyProtection="0"/>
    <xf numFmtId="0" fontId="381" fillId="0" borderId="170" applyNumberFormat="0" applyFill="0" applyAlignment="0" applyProtection="0"/>
    <xf numFmtId="0" fontId="381" fillId="0" borderId="170" applyNumberFormat="0" applyFill="0" applyAlignment="0" applyProtection="0"/>
    <xf numFmtId="0" fontId="381" fillId="0" borderId="170" applyNumberFormat="0" applyFill="0" applyAlignment="0" applyProtection="0"/>
    <xf numFmtId="0" fontId="381" fillId="0" borderId="171" applyNumberFormat="0" applyFill="0" applyAlignment="0" applyProtection="0"/>
    <xf numFmtId="0" fontId="381" fillId="0" borderId="171" applyNumberFormat="0" applyFill="0" applyAlignment="0" applyProtection="0"/>
    <xf numFmtId="0" fontId="381" fillId="0" borderId="171" applyNumberFormat="0" applyFill="0" applyAlignment="0" applyProtection="0"/>
    <xf numFmtId="0" fontId="381" fillId="0" borderId="171" applyNumberFormat="0" applyFill="0" applyAlignment="0" applyProtection="0"/>
    <xf numFmtId="0" fontId="381" fillId="0" borderId="171" applyNumberFormat="0" applyFill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280" fillId="61" borderId="168" applyNumberFormat="0" applyFont="0" applyAlignment="0" applyProtection="0"/>
    <xf numFmtId="0" fontId="280" fillId="61" borderId="168" applyNumberFormat="0" applyFont="0" applyAlignment="0" applyProtection="0"/>
    <xf numFmtId="0" fontId="280" fillId="61" borderId="168" applyNumberFormat="0" applyFont="0" applyAlignment="0" applyProtection="0"/>
    <xf numFmtId="0" fontId="280" fillId="61" borderId="168" applyNumberFormat="0" applyFont="0" applyAlignment="0" applyProtection="0"/>
    <xf numFmtId="0" fontId="280" fillId="61" borderId="168" applyNumberFormat="0" applyFont="0" applyAlignment="0" applyProtection="0"/>
    <xf numFmtId="0" fontId="280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34" fillId="61" borderId="168" applyNumberFormat="0" applyFont="0" applyAlignment="0" applyProtection="0"/>
    <xf numFmtId="0" fontId="34" fillId="61" borderId="168" applyNumberFormat="0" applyFont="0" applyAlignment="0" applyProtection="0"/>
    <xf numFmtId="0" fontId="34" fillId="61" borderId="168" applyNumberFormat="0" applyFont="0" applyAlignment="0" applyProtection="0"/>
    <xf numFmtId="0" fontId="34" fillId="61" borderId="168" applyNumberFormat="0" applyFont="0" applyAlignment="0" applyProtection="0"/>
    <xf numFmtId="0" fontId="34" fillId="61" borderId="168" applyNumberFormat="0" applyFont="0" applyAlignment="0" applyProtection="0"/>
    <xf numFmtId="0" fontId="34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13" fillId="61" borderId="168" applyNumberFormat="0" applyFon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88" fillId="42" borderId="167" applyNumberForma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13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242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367" fillId="62" borderId="167" applyNumberFormat="0" applyAlignment="0" applyProtection="0"/>
    <xf numFmtId="0" fontId="368" fillId="57" borderId="167" applyNumberFormat="0" applyAlignment="0" applyProtection="0"/>
    <xf numFmtId="0" fontId="377" fillId="60" borderId="167" applyNumberFormat="0" applyAlignment="0" applyProtection="0"/>
    <xf numFmtId="0" fontId="378" fillId="42" borderId="167" applyNumberFormat="0" applyAlignment="0" applyProtection="0"/>
    <xf numFmtId="0" fontId="381" fillId="0" borderId="171" applyNumberFormat="0" applyFill="0" applyAlignment="0" applyProtection="0"/>
    <xf numFmtId="0" fontId="382" fillId="0" borderId="170" applyNumberFormat="0" applyFill="0" applyAlignment="0" applyProtection="0"/>
    <xf numFmtId="0" fontId="13" fillId="61" borderId="168" applyNumberFormat="0" applyFont="0" applyAlignment="0" applyProtection="0"/>
    <xf numFmtId="0" fontId="280" fillId="61" borderId="168" applyNumberFormat="0" applyFont="0" applyAlignment="0" applyProtection="0"/>
    <xf numFmtId="0" fontId="211" fillId="42" borderId="167" applyNumberFormat="0" applyAlignment="0" applyProtection="0"/>
    <xf numFmtId="0" fontId="211" fillId="42" borderId="167" applyNumberFormat="0" applyAlignment="0" applyProtection="0"/>
    <xf numFmtId="0" fontId="34" fillId="61" borderId="168" applyNumberFormat="0" applyFont="0" applyAlignment="0" applyProtection="0"/>
    <xf numFmtId="0" fontId="381" fillId="0" borderId="170" applyNumberFormat="0" applyFill="0" applyAlignment="0" applyProtection="0"/>
    <xf numFmtId="0" fontId="377" fillId="42" borderId="167" applyNumberFormat="0" applyAlignment="0" applyProtection="0"/>
    <xf numFmtId="0" fontId="367" fillId="57" borderId="167" applyNumberFormat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367" fillId="62" borderId="167" applyNumberFormat="0" applyAlignment="0" applyProtection="0"/>
    <xf numFmtId="0" fontId="377" fillId="60" borderId="167" applyNumberFormat="0" applyAlignment="0" applyProtection="0"/>
    <xf numFmtId="0" fontId="381" fillId="0" borderId="171" applyNumberFormat="0" applyFill="0" applyAlignment="0" applyProtection="0"/>
    <xf numFmtId="0" fontId="13" fillId="61" borderId="168" applyNumberFormat="0" applyFont="0" applyAlignment="0" applyProtection="0"/>
    <xf numFmtId="0" fontId="34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48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13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55" fillId="61" borderId="168" applyNumberFormat="0" applyFont="0" applyAlignment="0" applyProtection="0"/>
    <xf numFmtId="0" fontId="13" fillId="61" borderId="168" applyNumberFormat="0" applyFont="0" applyAlignment="0" applyProtection="0"/>
    <xf numFmtId="0" fontId="280" fillId="61" borderId="168" applyNumberFormat="0" applyFont="0" applyAlignment="0" applyProtection="0"/>
    <xf numFmtId="0" fontId="211" fillId="42" borderId="167" applyNumberFormat="0" applyAlignment="0" applyProtection="0"/>
    <xf numFmtId="0" fontId="34" fillId="61" borderId="168" applyNumberFormat="0" applyFont="0" applyAlignment="0" applyProtection="0"/>
    <xf numFmtId="0" fontId="13" fillId="61" borderId="168" applyNumberFormat="0" applyFont="0" applyAlignment="0" applyProtection="0"/>
    <xf numFmtId="0" fontId="365" fillId="57" borderId="169" applyNumberFormat="0" applyAlignment="0" applyProtection="0"/>
    <xf numFmtId="0" fontId="367" fillId="57" borderId="167" applyNumberFormat="0" applyAlignment="0" applyProtection="0"/>
    <xf numFmtId="0" fontId="377" fillId="42" borderId="167" applyNumberFormat="0" applyAlignment="0" applyProtection="0"/>
    <xf numFmtId="0" fontId="381" fillId="0" borderId="170" applyNumberFormat="0" applyFill="0" applyAlignment="0" applyProtection="0"/>
    <xf numFmtId="0" fontId="34" fillId="61" borderId="168" applyNumberFormat="0" applyFont="0" applyAlignment="0" applyProtection="0"/>
    <xf numFmtId="0" fontId="365" fillId="57" borderId="169" applyNumberFormat="0" applyAlignment="0" applyProtection="0"/>
    <xf numFmtId="0" fontId="365" fillId="57" borderId="169" applyNumberFormat="0" applyAlignment="0" applyProtection="0"/>
    <xf numFmtId="0" fontId="365" fillId="57" borderId="169" applyNumberFormat="0" applyAlignment="0" applyProtection="0"/>
    <xf numFmtId="0" fontId="365" fillId="57" borderId="169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225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99" fillId="57" borderId="169" applyNumberFormat="0" applyAlignment="0" applyProtection="0"/>
    <xf numFmtId="0" fontId="365" fillId="62" borderId="169" applyNumberFormat="0" applyAlignment="0" applyProtection="0"/>
    <xf numFmtId="0" fontId="366" fillId="57" borderId="169" applyNumberFormat="0" applyAlignment="0" applyProtection="0"/>
    <xf numFmtId="0" fontId="365" fillId="57" borderId="169" applyNumberFormat="0" applyAlignment="0" applyProtection="0"/>
    <xf numFmtId="0" fontId="365" fillId="62" borderId="169" applyNumberFormat="0" applyAlignment="0" applyProtection="0"/>
    <xf numFmtId="0" fontId="365" fillId="57" borderId="169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182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65" fillId="57" borderId="167" applyNumberFormat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114" fillId="0" borderId="170" applyNumberFormat="0" applyFill="0" applyAlignment="0" applyProtection="0"/>
    <xf numFmtId="0" fontId="367" fillId="62" borderId="167" applyNumberFormat="0" applyAlignment="0" applyProtection="0"/>
    <xf numFmtId="0" fontId="377" fillId="60" borderId="167" applyNumberFormat="0" applyAlignment="0" applyProtection="0"/>
    <xf numFmtId="0" fontId="183" fillId="57" borderId="167" applyNumberFormat="0" applyAlignment="0" applyProtection="0"/>
    <xf numFmtId="0" fontId="183" fillId="57" borderId="167" applyNumberFormat="0" applyAlignment="0" applyProtection="0"/>
    <xf numFmtId="0" fontId="183" fillId="57" borderId="167" applyNumberFormat="0" applyAlignment="0" applyProtection="0"/>
    <xf numFmtId="0" fontId="78" fillId="0" borderId="172">
      <alignment horizontal="left" vertical="center"/>
    </xf>
    <xf numFmtId="0" fontId="78" fillId="0" borderId="172">
      <alignment horizontal="left" vertical="center"/>
    </xf>
    <xf numFmtId="0" fontId="78" fillId="0" borderId="172">
      <alignment horizontal="left" vertical="center"/>
    </xf>
    <xf numFmtId="0" fontId="78" fillId="0" borderId="172">
      <alignment horizontal="left" vertical="center"/>
    </xf>
    <xf numFmtId="0" fontId="212" fillId="42" borderId="167" applyNumberFormat="0" applyAlignment="0" applyProtection="0"/>
    <xf numFmtId="0" fontId="212" fillId="42" borderId="167" applyNumberFormat="0" applyAlignment="0" applyProtection="0"/>
    <xf numFmtId="0" fontId="212" fillId="42" borderId="167" applyNumberForma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67" fillId="61" borderId="168" applyNumberFormat="0" applyFont="0" applyAlignment="0" applyProtection="0"/>
    <xf numFmtId="0" fontId="67" fillId="61" borderId="168" applyNumberFormat="0" applyFont="0" applyAlignment="0" applyProtection="0"/>
    <xf numFmtId="0" fontId="6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47" fillId="61" borderId="168" applyNumberFormat="0" applyFont="0" applyAlignment="0" applyProtection="0"/>
    <xf numFmtId="0" fontId="226" fillId="57" borderId="169" applyNumberFormat="0" applyAlignment="0" applyProtection="0"/>
    <xf numFmtId="0" fontId="226" fillId="57" borderId="169" applyNumberFormat="0" applyAlignment="0" applyProtection="0"/>
    <xf numFmtId="0" fontId="243" fillId="0" borderId="170" applyNumberFormat="0" applyFill="0" applyAlignment="0" applyProtection="0"/>
    <xf numFmtId="0" fontId="243" fillId="0" borderId="170" applyNumberFormat="0" applyFill="0" applyAlignment="0" applyProtection="0"/>
    <xf numFmtId="0" fontId="243" fillId="0" borderId="170" applyNumberFormat="0" applyFill="0" applyAlignment="0" applyProtection="0"/>
    <xf numFmtId="0" fontId="418" fillId="0" borderId="170" applyNumberFormat="0" applyFill="0" applyAlignment="0" applyProtection="0">
      <alignment vertical="center"/>
    </xf>
    <xf numFmtId="0" fontId="418" fillId="0" borderId="170" applyNumberFormat="0" applyFill="0" applyAlignment="0" applyProtection="0">
      <alignment vertical="center"/>
    </xf>
    <xf numFmtId="0" fontId="418" fillId="0" borderId="170" applyNumberFormat="0" applyFill="0" applyAlignment="0" applyProtection="0">
      <alignment vertical="center"/>
    </xf>
    <xf numFmtId="0" fontId="419" fillId="61" borderId="168" applyNumberFormat="0" applyFont="0" applyAlignment="0" applyProtection="0">
      <alignment vertical="center"/>
    </xf>
    <xf numFmtId="0" fontId="419" fillId="61" borderId="168" applyNumberFormat="0" applyFont="0" applyAlignment="0" applyProtection="0">
      <alignment vertical="center"/>
    </xf>
    <xf numFmtId="0" fontId="419" fillId="61" borderId="168" applyNumberFormat="0" applyFont="0" applyAlignment="0" applyProtection="0">
      <alignment vertical="center"/>
    </xf>
    <xf numFmtId="0" fontId="423" fillId="57" borderId="167" applyNumberFormat="0" applyAlignment="0" applyProtection="0">
      <alignment vertical="center"/>
    </xf>
    <xf numFmtId="0" fontId="423" fillId="57" borderId="167" applyNumberFormat="0" applyAlignment="0" applyProtection="0">
      <alignment vertical="center"/>
    </xf>
    <xf numFmtId="0" fontId="423" fillId="57" borderId="167" applyNumberFormat="0" applyAlignment="0" applyProtection="0">
      <alignment vertical="center"/>
    </xf>
    <xf numFmtId="0" fontId="424" fillId="42" borderId="167" applyNumberFormat="0" applyAlignment="0" applyProtection="0">
      <alignment vertical="center"/>
    </xf>
    <xf numFmtId="0" fontId="424" fillId="42" borderId="167" applyNumberFormat="0" applyAlignment="0" applyProtection="0">
      <alignment vertical="center"/>
    </xf>
    <xf numFmtId="0" fontId="424" fillId="42" borderId="167" applyNumberFormat="0" applyAlignment="0" applyProtection="0">
      <alignment vertical="center"/>
    </xf>
    <xf numFmtId="0" fontId="425" fillId="57" borderId="169" applyNumberFormat="0" applyAlignment="0" applyProtection="0">
      <alignment vertical="center"/>
    </xf>
    <xf numFmtId="0" fontId="425" fillId="57" borderId="169" applyNumberFormat="0" applyAlignment="0" applyProtection="0">
      <alignment vertical="center"/>
    </xf>
    <xf numFmtId="0" fontId="226" fillId="57" borderId="169" applyNumberFormat="0" applyAlignment="0" applyProtection="0"/>
    <xf numFmtId="0" fontId="183" fillId="57" borderId="167" applyNumberFormat="0" applyAlignment="0" applyProtection="0"/>
    <xf numFmtId="0" fontId="212" fillId="42" borderId="167" applyNumberFormat="0" applyAlignment="0" applyProtection="0"/>
    <xf numFmtId="0" fontId="243" fillId="0" borderId="170" applyNumberFormat="0" applyFill="0" applyAlignment="0" applyProtection="0"/>
    <xf numFmtId="0" fontId="67" fillId="61" borderId="168" applyNumberFormat="0" applyFont="0" applyAlignment="0" applyProtection="0"/>
    <xf numFmtId="0" fontId="282" fillId="57" borderId="167" applyNumberFormat="0" applyAlignment="0" applyProtection="0">
      <alignment vertical="center"/>
    </xf>
    <xf numFmtId="0" fontId="267" fillId="61" borderId="168" applyNumberFormat="0" applyFont="0" applyAlignment="0" applyProtection="0">
      <alignment vertical="center"/>
    </xf>
    <xf numFmtId="0" fontId="290" fillId="0" borderId="170" applyNumberFormat="0" applyFill="0" applyAlignment="0" applyProtection="0">
      <alignment vertical="center"/>
    </xf>
    <xf numFmtId="0" fontId="291" fillId="42" borderId="167" applyNumberFormat="0" applyAlignment="0" applyProtection="0">
      <alignment vertical="center"/>
    </xf>
    <xf numFmtId="0" fontId="297" fillId="57" borderId="169" applyNumberFormat="0" applyAlignment="0" applyProtection="0">
      <alignment vertical="center"/>
    </xf>
    <xf numFmtId="5" fontId="60" fillId="0" borderId="66" applyAlignment="0" applyProtection="0"/>
    <xf numFmtId="37" fontId="78" fillId="0" borderId="66" applyFill="0"/>
    <xf numFmtId="0" fontId="65" fillId="57" borderId="167" applyNumberFormat="0" applyAlignment="0" applyProtection="0"/>
    <xf numFmtId="0" fontId="88" fillId="42" borderId="167" applyNumberFormat="0" applyAlignment="0" applyProtection="0"/>
    <xf numFmtId="0" fontId="99" fillId="57" borderId="169" applyNumberFormat="0" applyAlignment="0" applyProtection="0"/>
    <xf numFmtId="0" fontId="226" fillId="57" borderId="169" applyNumberFormat="0" applyAlignment="0" applyProtection="0"/>
    <xf numFmtId="0" fontId="183" fillId="57" borderId="167" applyNumberFormat="0" applyAlignment="0" applyProtection="0"/>
    <xf numFmtId="0" fontId="212" fillId="42" borderId="167" applyNumberFormat="0" applyAlignment="0" applyProtection="0"/>
    <xf numFmtId="0" fontId="243" fillId="0" borderId="170" applyNumberFormat="0" applyFill="0" applyAlignment="0" applyProtection="0"/>
    <xf numFmtId="0" fontId="67" fillId="61" borderId="168" applyNumberFormat="0" applyFont="0" applyAlignment="0" applyProtection="0"/>
    <xf numFmtId="0" fontId="226" fillId="57" borderId="169" applyNumberFormat="0" applyAlignment="0" applyProtection="0"/>
    <xf numFmtId="0" fontId="183" fillId="57" borderId="167" applyNumberFormat="0" applyAlignment="0" applyProtection="0"/>
    <xf numFmtId="0" fontId="212" fillId="42" borderId="167" applyNumberFormat="0" applyAlignment="0" applyProtection="0"/>
    <xf numFmtId="0" fontId="243" fillId="0" borderId="170" applyNumberFormat="0" applyFill="0" applyAlignment="0" applyProtection="0"/>
    <xf numFmtId="0" fontId="67" fillId="61" borderId="168" applyNumberFormat="0" applyFont="0" applyAlignment="0" applyProtection="0"/>
    <xf numFmtId="0" fontId="212" fillId="42" borderId="167" applyNumberFormat="0" applyAlignment="0" applyProtection="0"/>
    <xf numFmtId="0" fontId="212" fillId="42" borderId="167" applyNumberFormat="0" applyAlignment="0" applyProtection="0"/>
  </cellStyleXfs>
  <cellXfs count="126">
    <xf numFmtId="0" fontId="0" fillId="0" borderId="0" xfId="0"/>
    <xf numFmtId="37" fontId="5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41" fontId="6" fillId="0" borderId="0" xfId="0" applyNumberFormat="1" applyFont="1" applyAlignment="1">
      <alignment vertical="top"/>
    </xf>
    <xf numFmtId="41" fontId="6" fillId="0" borderId="0" xfId="0" applyNumberFormat="1" applyFont="1" applyAlignment="1">
      <alignment horizontal="right" vertical="top"/>
    </xf>
    <xf numFmtId="3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37" fontId="7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1" fontId="6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37" fontId="8" fillId="0" borderId="0" xfId="0" quotePrefix="1" applyNumberFormat="1" applyFont="1" applyAlignment="1">
      <alignment horizontal="center" vertical="top"/>
    </xf>
    <xf numFmtId="37" fontId="8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0" fontId="9" fillId="0" borderId="0" xfId="0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1" fontId="6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vertical="top"/>
    </xf>
    <xf numFmtId="166" fontId="6" fillId="0" borderId="0" xfId="0" applyNumberFormat="1" applyFont="1" applyAlignment="1">
      <alignment horizontal="center" vertical="top"/>
    </xf>
    <xf numFmtId="41" fontId="9" fillId="0" borderId="0" xfId="0" applyNumberFormat="1" applyFont="1"/>
    <xf numFmtId="37" fontId="10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left"/>
    </xf>
    <xf numFmtId="37" fontId="10" fillId="0" borderId="0" xfId="0" applyNumberFormat="1" applyFont="1"/>
    <xf numFmtId="37" fontId="9" fillId="0" borderId="0" xfId="0" applyNumberFormat="1" applyFont="1"/>
    <xf numFmtId="37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/>
    <xf numFmtId="41" fontId="9" fillId="0" borderId="0" xfId="1" applyNumberFormat="1" applyFont="1" applyFill="1" applyAlignment="1">
      <alignment horizontal="right"/>
    </xf>
    <xf numFmtId="41" fontId="9" fillId="0" borderId="0" xfId="0" applyNumberFormat="1" applyFont="1" applyAlignment="1">
      <alignment horizontal="right"/>
    </xf>
    <xf numFmtId="165" fontId="9" fillId="0" borderId="0" xfId="1" applyFont="1" applyFill="1" applyAlignment="1"/>
    <xf numFmtId="41" fontId="10" fillId="0" borderId="0" xfId="1" applyNumberFormat="1" applyFont="1" applyFill="1" applyAlignment="1">
      <alignment horizontal="right"/>
    </xf>
    <xf numFmtId="0" fontId="12" fillId="0" borderId="0" xfId="0" quotePrefix="1" applyFont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12" fillId="0" borderId="0" xfId="0" quotePrefix="1" applyNumberFormat="1" applyFont="1" applyAlignment="1">
      <alignment horizontal="right"/>
    </xf>
    <xf numFmtId="41" fontId="9" fillId="0" borderId="1" xfId="1" applyNumberFormat="1" applyFont="1" applyFill="1" applyBorder="1" applyAlignment="1">
      <alignment horizontal="right"/>
    </xf>
    <xf numFmtId="41" fontId="9" fillId="0" borderId="2" xfId="1" applyNumberFormat="1" applyFont="1" applyFill="1" applyBorder="1" applyAlignment="1">
      <alignment horizontal="right"/>
    </xf>
    <xf numFmtId="0" fontId="9" fillId="0" borderId="0" xfId="1" applyNumberFormat="1" applyFont="1" applyFill="1" applyAlignment="1"/>
    <xf numFmtId="0" fontId="6" fillId="0" borderId="0" xfId="0" applyFont="1"/>
    <xf numFmtId="0" fontId="5" fillId="0" borderId="0" xfId="0" applyFont="1"/>
    <xf numFmtId="0" fontId="6" fillId="0" borderId="0" xfId="1" applyNumberFormat="1" applyFont="1" applyFill="1" applyAlignment="1"/>
    <xf numFmtId="165" fontId="6" fillId="0" borderId="0" xfId="1" applyFont="1" applyFill="1" applyAlignment="1">
      <alignment horizontal="right"/>
    </xf>
    <xf numFmtId="165" fontId="5" fillId="0" borderId="0" xfId="1" applyFont="1" applyFill="1" applyAlignment="1">
      <alignment horizontal="right"/>
    </xf>
    <xf numFmtId="0" fontId="6" fillId="0" borderId="0" xfId="0" applyFont="1" applyAlignment="1">
      <alignment horizontal="left"/>
    </xf>
    <xf numFmtId="37" fontId="6" fillId="0" borderId="0" xfId="0" applyNumberFormat="1" applyFont="1"/>
    <xf numFmtId="37" fontId="5" fillId="0" borderId="0" xfId="0" applyNumberFormat="1" applyFont="1"/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left"/>
    </xf>
    <xf numFmtId="41" fontId="6" fillId="0" borderId="0" xfId="0" applyNumberFormat="1" applyFont="1" applyAlignment="1">
      <alignment horizontal="right"/>
    </xf>
    <xf numFmtId="41" fontId="6" fillId="0" borderId="3" xfId="0" applyNumberFormat="1" applyFont="1" applyBorder="1" applyAlignment="1">
      <alignment horizontal="right"/>
    </xf>
    <xf numFmtId="38" fontId="6" fillId="0" borderId="0" xfId="0" quotePrefix="1" applyNumberFormat="1" applyFont="1" applyAlignment="1">
      <alignment horizontal="left"/>
    </xf>
    <xf numFmtId="41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41" fontId="6" fillId="0" borderId="0" xfId="0" applyNumberFormat="1" applyFont="1"/>
    <xf numFmtId="41" fontId="6" fillId="0" borderId="0" xfId="1" applyNumberFormat="1" applyFont="1" applyFill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41" fontId="6" fillId="0" borderId="2" xfId="0" applyNumberFormat="1" applyFont="1" applyBorder="1" applyAlignment="1">
      <alignment horizontal="right" vertical="top"/>
    </xf>
    <xf numFmtId="41" fontId="6" fillId="0" borderId="3" xfId="0" applyNumberFormat="1" applyFont="1" applyBorder="1" applyAlignment="1">
      <alignment horizontal="right" vertical="top"/>
    </xf>
    <xf numFmtId="0" fontId="6" fillId="0" borderId="5" xfId="0" applyFont="1" applyBorder="1" applyAlignment="1">
      <alignment vertical="top"/>
    </xf>
    <xf numFmtId="0" fontId="6" fillId="0" borderId="0" xfId="0" quotePrefix="1" applyFont="1" applyAlignment="1">
      <alignment horizontal="center" vertical="top"/>
    </xf>
    <xf numFmtId="166" fontId="6" fillId="2" borderId="0" xfId="1" applyNumberFormat="1" applyFont="1" applyFill="1" applyAlignment="1">
      <alignment horizontal="right"/>
    </xf>
    <xf numFmtId="166" fontId="5" fillId="2" borderId="0" xfId="1" applyNumberFormat="1" applyFont="1" applyFill="1" applyAlignment="1">
      <alignment horizontal="right"/>
    </xf>
    <xf numFmtId="167" fontId="6" fillId="2" borderId="4" xfId="1" applyNumberFormat="1" applyFont="1" applyFill="1" applyBorder="1" applyAlignment="1">
      <alignment horizontal="right"/>
    </xf>
    <xf numFmtId="167" fontId="6" fillId="2" borderId="0" xfId="1" applyNumberFormat="1" applyFont="1" applyFill="1" applyAlignment="1">
      <alignment horizontal="right"/>
    </xf>
    <xf numFmtId="167" fontId="5" fillId="2" borderId="0" xfId="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165" fontId="9" fillId="0" borderId="0" xfId="1" applyFont="1" applyFill="1" applyAlignment="1">
      <alignment horizontal="center"/>
    </xf>
    <xf numFmtId="165" fontId="10" fillId="0" borderId="0" xfId="1" applyFont="1" applyFill="1" applyAlignment="1">
      <alignment horizontal="center"/>
    </xf>
    <xf numFmtId="165" fontId="6" fillId="0" borderId="0" xfId="1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quotePrefix="1" applyFont="1" applyAlignment="1">
      <alignment horizontal="center" vertical="top"/>
    </xf>
    <xf numFmtId="37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9" fontId="6" fillId="2" borderId="4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41" fontId="9" fillId="0" borderId="6" xfId="1" applyNumberFormat="1" applyFont="1" applyFill="1" applyBorder="1" applyAlignment="1">
      <alignment horizontal="right"/>
    </xf>
    <xf numFmtId="41" fontId="5" fillId="0" borderId="0" xfId="0" applyNumberFormat="1" applyFont="1" applyAlignment="1">
      <alignment horizontal="center" vertical="top"/>
    </xf>
    <xf numFmtId="41" fontId="9" fillId="0" borderId="0" xfId="1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41" fontId="6" fillId="0" borderId="2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168" fontId="6" fillId="0" borderId="0" xfId="0" applyNumberFormat="1" applyFont="1"/>
    <xf numFmtId="37" fontId="6" fillId="0" borderId="0" xfId="0" applyNumberFormat="1" applyFont="1" applyAlignment="1">
      <alignment horizontal="centerContinuous"/>
    </xf>
    <xf numFmtId="168" fontId="5" fillId="0" borderId="0" xfId="0" applyNumberFormat="1" applyFont="1"/>
    <xf numFmtId="168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center"/>
    </xf>
    <xf numFmtId="0" fontId="6" fillId="0" borderId="0" xfId="3" applyFont="1" applyAlignment="1">
      <alignment vertical="center"/>
    </xf>
    <xf numFmtId="41" fontId="6" fillId="0" borderId="0" xfId="1" applyNumberFormat="1" applyFont="1" applyAlignment="1">
      <alignment horizontal="right"/>
    </xf>
    <xf numFmtId="0" fontId="10" fillId="0" borderId="0" xfId="1" applyNumberFormat="1" applyFont="1" applyFill="1" applyAlignment="1"/>
    <xf numFmtId="41" fontId="9" fillId="0" borderId="4" xfId="1" applyNumberFormat="1" applyFont="1" applyFill="1" applyBorder="1" applyAlignment="1">
      <alignment horizontal="right"/>
    </xf>
    <xf numFmtId="41" fontId="6" fillId="0" borderId="7" xfId="0" applyNumberFormat="1" applyFont="1" applyBorder="1" applyAlignment="1">
      <alignment horizontal="right"/>
    </xf>
    <xf numFmtId="41" fontId="6" fillId="0" borderId="8" xfId="0" applyNumberFormat="1" applyFont="1" applyBorder="1" applyAlignment="1">
      <alignment horizontal="right"/>
    </xf>
    <xf numFmtId="37" fontId="14" fillId="0" borderId="0" xfId="0" quotePrefix="1" applyNumberFormat="1" applyFont="1" applyAlignment="1">
      <alignment horizontal="center" vertical="top"/>
    </xf>
    <xf numFmtId="37" fontId="14" fillId="0" borderId="0" xfId="0" applyNumberFormat="1" applyFont="1" applyAlignment="1">
      <alignment horizontal="center" vertical="top"/>
    </xf>
    <xf numFmtId="164" fontId="6" fillId="0" borderId="0" xfId="1" applyNumberFormat="1" applyFont="1" applyAlignment="1">
      <alignment horizontal="right"/>
    </xf>
    <xf numFmtId="41" fontId="6" fillId="0" borderId="0" xfId="1" applyNumberFormat="1" applyFont="1" applyAlignment="1">
      <alignment vertical="top"/>
    </xf>
    <xf numFmtId="165" fontId="6" fillId="0" borderId="0" xfId="1" applyFont="1" applyAlignment="1">
      <alignment vertical="top"/>
    </xf>
    <xf numFmtId="41" fontId="6" fillId="0" borderId="0" xfId="0" applyNumberFormat="1" applyFont="1" applyAlignment="1">
      <alignment horizontal="left" vertical="top" indent="1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wrapText="1"/>
    </xf>
    <xf numFmtId="41" fontId="6" fillId="0" borderId="4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center"/>
    </xf>
    <xf numFmtId="288" fontId="9" fillId="0" borderId="4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left" vertical="top"/>
    </xf>
    <xf numFmtId="41" fontId="5" fillId="0" borderId="0" xfId="0" applyNumberFormat="1" applyFont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right"/>
    </xf>
    <xf numFmtId="37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/>
    <xf numFmtId="168" fontId="5" fillId="0" borderId="0" xfId="0" applyNumberFormat="1" applyFont="1" applyAlignment="1">
      <alignment horizontal="center"/>
    </xf>
    <xf numFmtId="168" fontId="5" fillId="0" borderId="0" xfId="0" applyNumberFormat="1" applyFont="1"/>
  </cellXfs>
  <cellStyles count="46035">
    <cellStyle name="%" xfId="152" xr:uid="{82C78E99-1E88-4E03-9A79-0880C3E1F577}"/>
    <cellStyle name="% 2" xfId="153" xr:uid="{F27C57A1-E5D6-4685-8D38-E43EE836014A}"/>
    <cellStyle name="??" xfId="154" xr:uid="{FC9B2534-9F93-431B-A085-1F25D8D79498}"/>
    <cellStyle name="?? [0.00]_ADMAG" xfId="964" xr:uid="{56C309AE-23B7-4EE5-959A-597220B77CCA}"/>
    <cellStyle name="?? [0]_liz-ss" xfId="965" xr:uid="{D2C4B1B3-0980-462A-A348-92E99709689C}"/>
    <cellStyle name="???" xfId="966" xr:uid="{EA21EDA3-AC44-45D4-9FFF-E77CB73B486C}"/>
    <cellStyle name="???? [0.00]_ADMAG" xfId="967" xr:uid="{2C74ED3B-717C-482F-A13C-CCBB011B5981}"/>
    <cellStyle name="????[0]_PLDT" xfId="968" xr:uid="{DD729CCE-79B8-4B33-887A-3397D908B551}"/>
    <cellStyle name="????_ADMAG" xfId="969" xr:uid="{E3AE92DA-3974-4C7E-9F24-2C2C2AA38CE0}"/>
    <cellStyle name="???[0]_liz-ss" xfId="970" xr:uid="{E040AF76-BC48-4C6E-94DA-921E27829195}"/>
    <cellStyle name="???_'01.11" xfId="971" xr:uid="{F8FEA8C3-B6DE-4959-896F-4B7110D5005D}"/>
    <cellStyle name="??[0]_PLDT" xfId="972" xr:uid="{8F6062E3-CB21-4EBC-BBC8-39FC77D6B3C4}"/>
    <cellStyle name="??_ADMAG" xfId="973" xr:uid="{88E048EF-8962-47A8-B446-1C5B5D8D7A43}"/>
    <cellStyle name="?E?E?? [0.00]_laroux" xfId="155" xr:uid="{2C137D0C-7CB6-4DFE-A860-832E43C7873C}"/>
    <cellStyle name="?E?E??_laroux" xfId="156" xr:uid="{A32B1526-B47E-4571-9555-F29423603B7C}"/>
    <cellStyle name="?berschrift" xfId="15936" xr:uid="{6EEAEB0A-192F-41C5-A5E4-5DAEC151EB42}"/>
    <cellStyle name="?蟓%U?&amp;H?_x0008_?s_x000a__x0007__x0001__x0001_" xfId="974" xr:uid="{93A41052-1FE0-4DA2-A2F6-31A586253C16}"/>
    <cellStyle name="_%(SignOnly)" xfId="975" xr:uid="{C56AF5BB-E8E0-4B5A-BB1A-9BA5D8F498A7}"/>
    <cellStyle name="_%(SignSpaceOnly)" xfId="976" xr:uid="{6B879835-150A-4B3D-AE2D-59E2105DBB19}"/>
    <cellStyle name="_2009 Q3 Thai Petroluem leadsheet update2" xfId="977" xr:uid="{F819BFEA-CB21-44B1-B0D7-5FF046D03340}"/>
    <cellStyle name="_20-TEST'04-yim" xfId="978" xr:uid="{4E96682F-12CF-442B-AA94-F239BFCD9EB5}"/>
    <cellStyle name="_30 11" xfId="979" xr:uid="{04CE719D-06F3-4DD9-BE9C-8B2A157B10E8}"/>
    <cellStyle name="_BB" xfId="980" xr:uid="{BC8772E6-1C18-460B-AE44-F1308F26C683}"/>
    <cellStyle name="_CDW-y05-Jack" xfId="981" xr:uid="{B0310D0E-5984-4A0B-BC95-03DC6E4BF24E}"/>
    <cellStyle name="_Comma" xfId="982" xr:uid="{E655619A-98DA-4405-95C9-E01E8A81720F}"/>
    <cellStyle name="_Currency" xfId="983" xr:uid="{99330E1D-A847-4236-ADFF-B42BB933F838}"/>
    <cellStyle name="_CurrencySpace" xfId="984" xr:uid="{2113EAC5-9980-42DF-BAEF-52EA959A7049}"/>
    <cellStyle name="_Euro" xfId="985" xr:uid="{BCCA546C-0AFB-4229-BBA3-0E310641C707}"/>
    <cellStyle name="_Heading" xfId="986" xr:uid="{0C81BEF2-EE6A-4B73-B25F-463A4393C06F}"/>
    <cellStyle name="_Highlight" xfId="987" xr:uid="{CC6A2F6E-8FBC-4A23-A90E-3E60EA86F4BB}"/>
    <cellStyle name="_IG6.01A Laboratory Equipment" xfId="988" xr:uid="{5165F541-55DE-4DDA-B6EE-DC15E2AF4EDA}"/>
    <cellStyle name="_Ind.xls" xfId="989" xr:uid="{FDEB78B0-9F93-4209-B482-24AE6D2E3988}"/>
    <cellStyle name="_Multiple" xfId="990" xr:uid="{563894DC-8BE0-440F-8C4E-213432267CAA}"/>
    <cellStyle name="_MultipleSpace" xfId="991" xr:uid="{8B63245F-5186-41CB-BE4D-D38D665ED6B8}"/>
    <cellStyle name="_Preuksa YE'05.kwang" xfId="992" xr:uid="{C4F3B257-52F3-42DF-AACE-A0D19DF53DDE}"/>
    <cellStyle name="_SubHeading" xfId="993" xr:uid="{317AA74A-65D7-4DCB-8884-732FD1F38FDA}"/>
    <cellStyle name="_Table" xfId="994" xr:uid="{7A84CDEF-29DD-4B69-95C4-66CC83D6C021}"/>
    <cellStyle name="_TableHead" xfId="995" xr:uid="{A7053BCC-A649-41E8-BDF0-12ABDC5F95F9}"/>
    <cellStyle name="_TableHead 2" xfId="8755" xr:uid="{414F65E0-F4EF-4842-ACAB-E84F832A83A5}"/>
    <cellStyle name="_TableHead 2 2" xfId="21049" xr:uid="{55829BF9-B3CF-4528-9529-4CEFE3F2DB0C}"/>
    <cellStyle name="_TableHead 2 3" xfId="31534" xr:uid="{2009A2E8-8EF6-477C-A742-2A6F07AA90FB}"/>
    <cellStyle name="_TableHead 2 4" xfId="32336" xr:uid="{8380AAC9-D653-4559-AC13-34AD6C1151B9}"/>
    <cellStyle name="_TableHead 2 5" xfId="25912" xr:uid="{29C4183F-2F7D-469D-AF0F-BDC437A5C1C3}"/>
    <cellStyle name="_TableHead 2 6" xfId="24572" xr:uid="{A97E2603-B550-46BE-9BB2-B614DA814851}"/>
    <cellStyle name="_TableHead 2 7" xfId="26961" xr:uid="{A60FA661-DFB4-43B2-B98A-CA670813BC1E}"/>
    <cellStyle name="_TableHead 2 8" xfId="33726" xr:uid="{A89E9986-3C83-47F2-BCD0-C9BAF7906723}"/>
    <cellStyle name="_TableHead 3" xfId="21483" xr:uid="{DB5128EF-57D4-413A-91A5-D872D25AFE8A}"/>
    <cellStyle name="_TableHead 4" xfId="24066" xr:uid="{092ECDC3-E57B-4ADD-9276-019DD0FE0682}"/>
    <cellStyle name="_TableHead 5" xfId="20665" xr:uid="{FAB0FFB0-C7A8-4E27-BA5B-D3A42E1596A0}"/>
    <cellStyle name="_TableHead 6" xfId="33408" xr:uid="{AA5D5F78-858D-49C4-B4CF-863B6647A3B8}"/>
    <cellStyle name="_TableHead 7" xfId="21007" xr:uid="{422EAF93-058F-44E3-8FA6-321C04AEDCD9}"/>
    <cellStyle name="_TableHead 8" xfId="27818" xr:uid="{02DC2186-1BC3-491A-90F0-F8C544740847}"/>
    <cellStyle name="_TableHead 9" xfId="21241" xr:uid="{EFB04694-A9CD-44B7-9F40-CEF9F287D733}"/>
    <cellStyle name="_TableRowHead" xfId="996" xr:uid="{EFA10D9D-14DC-4F51-BA02-403429720912}"/>
    <cellStyle name="_TableSuperHead" xfId="997" xr:uid="{61184923-5D40-47A0-A78F-B2DF4F012BDA}"/>
    <cellStyle name="_Thapline_WP checklist Q1'10" xfId="998" xr:uid="{94270B91-BE1A-4DA0-9AC2-BBB46BF348C4}"/>
    <cellStyle name="_Vouch" xfId="999" xr:uid="{F046EF5D-622D-4CE5-B1C5-28C19EBFD1E1}"/>
    <cellStyle name="_Vouch by ShowKuL" xfId="1000" xr:uid="{F8B162B6-9997-4AAB-B32C-71A8394BBC77}"/>
    <cellStyle name="_YE" xfId="1001" xr:uid="{59DC62FE-8841-4AB1-A8AE-E08647FF44F6}"/>
    <cellStyle name="’??? [0.00]_TMCA Spreadsheet(body)" xfId="1002" xr:uid="{E46B1A76-2AE7-4052-B3D4-C2159441DE65}"/>
    <cellStyle name="’???_TMCA Spreadsheet(body)" xfId="1003" xr:uid="{9C9AFDB6-B369-4712-BB41-2E6A33529C77}"/>
    <cellStyle name="’?? [0.00]_RESULTS" xfId="157" xr:uid="{AB425438-2A75-4568-A2B3-102EDB75D16C}"/>
    <cellStyle name="’??_RESULTS" xfId="158" xr:uid="{52830F78-5FF5-4287-A8BB-D393526A259D}"/>
    <cellStyle name="¶W³sµ²" xfId="1004" xr:uid="{ED46CA11-3EF2-4077-94D4-0929A6DF6BD7}"/>
    <cellStyle name="•W?_TMCA Spreadsheet(body)" xfId="1005" xr:uid="{E4D02C30-3058-4E57-893C-7F2DDDC9C130}"/>
    <cellStyle name="•W_RESULTS" xfId="159" xr:uid="{6C6C0B40-419F-4B58-A3BA-50564C5152F1}"/>
    <cellStyle name="•WE_laroux" xfId="160" xr:uid="{59902EC6-3740-42FD-B030-FA56771C493A}"/>
    <cellStyle name="…??? [0.00]_RESULTS" xfId="161" xr:uid="{FB192A4A-D3B8-423D-BB28-9FFF01163F21}"/>
    <cellStyle name="…???_RESULTS" xfId="162" xr:uid="{58ADBFB0-9BD4-426A-B683-11B2C520271D}"/>
    <cellStyle name="æØè [0.00]_laroux" xfId="1006" xr:uid="{6B4A7B58-9DC7-451A-A48E-F255934CA35C}"/>
    <cellStyle name="æØè_laroux" xfId="1007" xr:uid="{75394744-C025-40DD-9EA5-58506C48475D}"/>
    <cellStyle name="E?? [0.00]_laroux" xfId="163" xr:uid="{04AB6977-CAB5-4928-B8E5-C80C7D6C1D1B}"/>
    <cellStyle name="E??_laroux" xfId="164" xr:uid="{BC295AC0-5BAC-4E8D-B4FE-F6DDDCA4832B}"/>
    <cellStyle name="êÊ_PLDT" xfId="165" xr:uid="{19BA2526-01B6-4F65-B204-2A5FED0DD4C0}"/>
    <cellStyle name="ÊÝ [0.00]_laroux" xfId="1008" xr:uid="{14A9BA9A-FC8E-4904-ACEB-535B87AB0B00}"/>
    <cellStyle name="ÊÝ_laroux" xfId="1009" xr:uid="{7D67968E-08D5-4D75-869C-5D94820A7DAB}"/>
    <cellStyle name="W_^CEEY" xfId="166" xr:uid="{9383ACC0-26F0-4D99-8AD3-D5F0F8B47B54}"/>
    <cellStyle name="Ý¼ [0]_PLDT" xfId="167" xr:uid="{D447929B-BD08-4BC3-B5E3-5617BFAAD6F1}"/>
    <cellStyle name="Ý¼_PLDT" xfId="168" xr:uid="{2633ED7D-90CB-44CC-9632-9D4252BE699F}"/>
    <cellStyle name="0,0_x000a__x000a_NA_x000a__x000a_" xfId="11516" xr:uid="{13714F6C-C47D-415D-BEF4-2A3BA3E1C396}"/>
    <cellStyle name="0,0_x000d__x000a_NA_x000d__x000a_" xfId="1010" xr:uid="{86BC7C94-CAB7-4C02-938F-E02D3DE9436F}"/>
    <cellStyle name="0,0_x000d__x000a_NA_x000d__x000a_ 2" xfId="4778" xr:uid="{8380D86B-DF9D-410B-B69C-40F500DC1A6D}"/>
    <cellStyle name="0,0_x000d__x000a_NA_x000d__x000a_ 3" xfId="11517" xr:uid="{E58C9803-F12D-4D59-9E72-851893433E9F}"/>
    <cellStyle name="19990216" xfId="4779" xr:uid="{5641A54A-6C7F-47EB-9DC9-5DABFB5A65DB}"/>
    <cellStyle name="19990216 2" xfId="4780" xr:uid="{4E4E3BE4-07AB-466B-AB05-EAB8588C7387}"/>
    <cellStyle name="19990216 3" xfId="4781" xr:uid="{BC4CC849-E8E3-4C88-9B0C-BCEA198DA1FC}"/>
    <cellStyle name="19990216 4" xfId="4782" xr:uid="{ADD5B6C9-4109-47F1-B986-41F6683B3AAC}"/>
    <cellStyle name="19990216 5" xfId="4783" xr:uid="{2CA4F6F7-0A37-4BF5-971E-9CD81A71AD06}"/>
    <cellStyle name="2)" xfId="1011" xr:uid="{9F6D2E29-195B-4933-B517-0461A513357B}"/>
    <cellStyle name="20% - Accent1" xfId="21" builtinId="30" customBuiltin="1"/>
    <cellStyle name="20% - Accent1 10" xfId="1012" xr:uid="{AB2709CE-DE45-41DA-9182-1426E46BD66E}"/>
    <cellStyle name="20% - Accent1 10 2" xfId="4785" xr:uid="{A94F0379-778E-485D-815C-E6F3C5739463}"/>
    <cellStyle name="20% - Accent1 10 2 2" xfId="9492" xr:uid="{0308EECC-3884-4B11-BD56-7278EA7C9351}"/>
    <cellStyle name="20% - Accent1 10 2 2 2" xfId="40403" xr:uid="{A63C0E14-6F86-423A-965F-6BA4B1FE7110}"/>
    <cellStyle name="20% - Accent1 10 2 3" xfId="17765" xr:uid="{69D8523A-03C6-4420-8C6E-D7CC31E70C8E}"/>
    <cellStyle name="20% - Accent1 10 2 3 2" xfId="42920" xr:uid="{B4872CB5-1CEE-4562-8CBC-6086EC1BD489}"/>
    <cellStyle name="20% - Accent1 10 2 4" xfId="38078" xr:uid="{3DDBDC1F-A36C-42FE-9D23-C048330C8753}"/>
    <cellStyle name="20% - Accent1 10 3" xfId="4784" xr:uid="{FF795407-0ECA-4EAD-B032-70A6FD813F17}"/>
    <cellStyle name="20% - Accent1 10 3 2" xfId="9140" xr:uid="{F48493A5-FBE9-4E44-92A1-4D845B193EB7}"/>
    <cellStyle name="20% - Accent1 10 3 2 2" xfId="40184" xr:uid="{A4934516-040F-480D-AF41-5C0ED323DC1C}"/>
    <cellStyle name="20% - Accent1 10 3 3" xfId="38077" xr:uid="{A3FF3F29-A0A1-4B50-99FD-6F32811DE755}"/>
    <cellStyle name="20% - Accent1 10 4" xfId="11518" xr:uid="{8E2DF953-3BB4-4EA3-A5B0-9F5E0A058887}"/>
    <cellStyle name="20% - Accent1 10 5" xfId="17542" xr:uid="{2BD5E591-FD40-40A7-9E5F-E5CB9294A726}"/>
    <cellStyle name="20% - Accent1 10 5 2" xfId="42732" xr:uid="{C8A02A70-65D8-4114-992E-2F8ABA3C1E19}"/>
    <cellStyle name="20% - Accent1 100" xfId="11496" xr:uid="{1795D988-59E2-4DE5-A751-5EF87DC86AFC}"/>
    <cellStyle name="20% - Accent1 100 2" xfId="41981" xr:uid="{23E37596-F07F-4437-9FE9-9771842A563B}"/>
    <cellStyle name="20% - Accent1 101" xfId="17515" xr:uid="{E8BBC8DB-2B65-4637-9804-9B97B037135F}"/>
    <cellStyle name="20% - Accent1 101 2" xfId="42709" xr:uid="{844CFE3C-A271-41E3-8BB9-907821DCAFE7}"/>
    <cellStyle name="20% - Accent1 102" xfId="39766" xr:uid="{45762A54-01BD-4091-AFF9-2FB491956B1A}"/>
    <cellStyle name="20% - Accent1 11" xfId="1013" xr:uid="{858A7A8E-5E52-49C0-BC80-5762EF34DD4D}"/>
    <cellStyle name="20% - Accent1 11 2" xfId="4787" xr:uid="{BCB5600D-BE3A-40FF-93AB-9162776E0E54}"/>
    <cellStyle name="20% - Accent1 11 2 2" xfId="9494" xr:uid="{BB12108F-7F21-4245-906C-F11CCBC993BE}"/>
    <cellStyle name="20% - Accent1 11 2 2 2" xfId="40405" xr:uid="{0E336900-42FB-4C9D-B7E1-2BC0DF389AC8}"/>
    <cellStyle name="20% - Accent1 11 2 3" xfId="17767" xr:uid="{064AF5E4-F291-4253-AC75-828453B80EEE}"/>
    <cellStyle name="20% - Accent1 11 2 3 2" xfId="42922" xr:uid="{8E883F4E-7B3B-42C8-9620-63DCA5796757}"/>
    <cellStyle name="20% - Accent1 11 2 4" xfId="38080" xr:uid="{7B55F58D-442B-4534-A20D-34343B7817DE}"/>
    <cellStyle name="20% - Accent1 11 3" xfId="4786" xr:uid="{10F8AD81-2B52-4D49-8FA5-D058A6DBF904}"/>
    <cellStyle name="20% - Accent1 11 3 2" xfId="11187" xr:uid="{4F79A79F-6BCA-4DAD-BB76-3A37E278AD44}"/>
    <cellStyle name="20% - Accent1 11 3 3" xfId="38079" xr:uid="{B2FF62FD-93AE-41D9-9305-B5CD4ED7E644}"/>
    <cellStyle name="20% - Accent1 11 4" xfId="9493" xr:uid="{52FDB8D4-68B0-4381-9951-7BC337B7CDB1}"/>
    <cellStyle name="20% - Accent1 11 4 2" xfId="17766" xr:uid="{6308F856-0BC8-4883-A1FC-2C33968E25B8}"/>
    <cellStyle name="20% - Accent1 11 4 2 2" xfId="42921" xr:uid="{211B2CB6-C7F0-410B-A976-1751949005AA}"/>
    <cellStyle name="20% - Accent1 11 4 3" xfId="40404" xr:uid="{51CE23E8-7815-4AB8-9D2C-6961360E7807}"/>
    <cellStyle name="20% - Accent1 11 5" xfId="9141" xr:uid="{CCC533A0-1F3F-4A08-8ED4-925CBD1022E8}"/>
    <cellStyle name="20% - Accent1 11 6" xfId="11519" xr:uid="{2C01E16A-A7D3-42D4-BC64-A4ED1E4B052B}"/>
    <cellStyle name="20% - Accent1 12" xfId="1014" xr:uid="{0683D663-621C-4614-918D-E9B73ABEE9C6}"/>
    <cellStyle name="20% - Accent1 12 2" xfId="4789" xr:uid="{4A1A1453-DB81-422C-9464-18A1BA12A572}"/>
    <cellStyle name="20% - Accent1 12 2 2" xfId="9496" xr:uid="{A43A3E8A-CF62-4E1D-AA2B-8B8985CE442B}"/>
    <cellStyle name="20% - Accent1 12 2 2 2" xfId="40407" xr:uid="{B5C60ED7-A719-436C-AD35-251BFE2CAC48}"/>
    <cellStyle name="20% - Accent1 12 2 3" xfId="17769" xr:uid="{7AE87465-561C-4815-BE74-6DB06B80BF9E}"/>
    <cellStyle name="20% - Accent1 12 2 3 2" xfId="42924" xr:uid="{00CA607D-5F3B-4FF6-B40A-7BE2A9C8036B}"/>
    <cellStyle name="20% - Accent1 12 2 4" xfId="38082" xr:uid="{6622AFF2-1C62-4FC2-8BA3-2DC9A240A555}"/>
    <cellStyle name="20% - Accent1 12 3" xfId="4788" xr:uid="{DCBA0E26-BE16-43C0-86D2-A6CFE8DD8FC9}"/>
    <cellStyle name="20% - Accent1 12 3 2" xfId="11188" xr:uid="{8B054876-AB31-4FA4-A4D3-E384552F687E}"/>
    <cellStyle name="20% - Accent1 12 3 3" xfId="38081" xr:uid="{8F76B49A-1071-4116-A551-99E551441AD2}"/>
    <cellStyle name="20% - Accent1 12 4" xfId="9495" xr:uid="{62AC81E7-C2EF-44F5-8775-A9769308CE25}"/>
    <cellStyle name="20% - Accent1 12 4 2" xfId="17768" xr:uid="{22AA5F9A-2185-4323-915B-9C2E847F3621}"/>
    <cellStyle name="20% - Accent1 12 4 2 2" xfId="42923" xr:uid="{9E7130FA-7937-4561-8D32-1E6E3713D756}"/>
    <cellStyle name="20% - Accent1 12 4 3" xfId="40406" xr:uid="{D1457244-7AC4-4CED-9AD9-9FC9C958074C}"/>
    <cellStyle name="20% - Accent1 12 5" xfId="9142" xr:uid="{CDCEFBE7-F2F6-447C-B005-97C8F996EBC4}"/>
    <cellStyle name="20% - Accent1 12 6" xfId="11520" xr:uid="{0511A2EF-B557-4C18-BBEC-9E9518712793}"/>
    <cellStyle name="20% - Accent1 13" xfId="1015" xr:uid="{074BA95B-F7C7-43DC-A36F-887D4F4AB2A7}"/>
    <cellStyle name="20% - Accent1 13 2" xfId="4791" xr:uid="{D4A63EA4-F120-4C8A-BC98-615CD479646C}"/>
    <cellStyle name="20% - Accent1 13 2 2" xfId="9498" xr:uid="{6B338F5D-780C-4A9C-9FF0-D383AEA3975B}"/>
    <cellStyle name="20% - Accent1 13 2 2 2" xfId="40409" xr:uid="{4990EE9E-1D29-406F-A1A5-64077D1A61B3}"/>
    <cellStyle name="20% - Accent1 13 2 3" xfId="17771" xr:uid="{720CBAC3-CE16-4A36-91BD-C83D1A725270}"/>
    <cellStyle name="20% - Accent1 13 2 3 2" xfId="42926" xr:uid="{B8F419FB-D53B-4DF1-8453-482DD7D495C8}"/>
    <cellStyle name="20% - Accent1 13 2 4" xfId="38084" xr:uid="{CC1B6049-5257-45C7-93E9-1516FADBCE89}"/>
    <cellStyle name="20% - Accent1 13 3" xfId="4790" xr:uid="{8250C81E-A364-4957-B7BA-3EA2AD9024D2}"/>
    <cellStyle name="20% - Accent1 13 3 2" xfId="11189" xr:uid="{F763BB59-B041-430A-BBA8-AB91CF79762C}"/>
    <cellStyle name="20% - Accent1 13 3 3" xfId="38083" xr:uid="{FE440964-9525-4239-B100-2FE85AF55ABC}"/>
    <cellStyle name="20% - Accent1 13 4" xfId="9497" xr:uid="{29AD4359-DFA9-4D7E-9100-489893E7412B}"/>
    <cellStyle name="20% - Accent1 13 4 2" xfId="17770" xr:uid="{5B79D658-AA30-46AA-B826-AC8FA0804C06}"/>
    <cellStyle name="20% - Accent1 13 4 2 2" xfId="42925" xr:uid="{A9693B29-B794-423F-8514-5820DDCF1227}"/>
    <cellStyle name="20% - Accent1 13 4 3" xfId="40408" xr:uid="{16BC6B41-9290-41CE-B749-FD7A86EECB31}"/>
    <cellStyle name="20% - Accent1 13 5" xfId="9143" xr:uid="{192A140E-835F-455C-A038-87FEBCAD3587}"/>
    <cellStyle name="20% - Accent1 13 6" xfId="11521" xr:uid="{D329E1B7-D10A-4BAF-AC88-7FB48EC4EFD6}"/>
    <cellStyle name="20% - Accent1 14" xfId="1016" xr:uid="{17586573-8213-4FCF-AB55-86F14DCD1CF6}"/>
    <cellStyle name="20% - Accent1 14 2" xfId="4793" xr:uid="{D477F4B5-3F87-4342-AE03-E6281C6B4880}"/>
    <cellStyle name="20% - Accent1 14 2 2" xfId="9500" xr:uid="{5E661F93-A09A-4E0F-AF73-999C492A8644}"/>
    <cellStyle name="20% - Accent1 14 2 2 2" xfId="40411" xr:uid="{FCF0915F-3C16-4AF3-AF20-005F5ED7899F}"/>
    <cellStyle name="20% - Accent1 14 2 3" xfId="17773" xr:uid="{4B99B3BE-5A8C-486F-BE54-6B3005AB73DE}"/>
    <cellStyle name="20% - Accent1 14 2 3 2" xfId="42928" xr:uid="{5758DD18-3244-4C96-8DC3-5C5738ECF5EC}"/>
    <cellStyle name="20% - Accent1 14 2 4" xfId="38086" xr:uid="{A0674D58-48B3-4A79-90F9-9096C02DB128}"/>
    <cellStyle name="20% - Accent1 14 3" xfId="4792" xr:uid="{93274E81-B183-4C96-8347-C688221BE4F0}"/>
    <cellStyle name="20% - Accent1 14 3 2" xfId="11190" xr:uid="{538F53F7-9D7C-4F88-A006-DBC92C3A7CAE}"/>
    <cellStyle name="20% - Accent1 14 3 3" xfId="38085" xr:uid="{D8C9AFF3-AE71-4D76-BED7-31750951EC6F}"/>
    <cellStyle name="20% - Accent1 14 4" xfId="9499" xr:uid="{31D2ABB7-387A-4A5D-86D0-9A6B37D9FAA4}"/>
    <cellStyle name="20% - Accent1 14 4 2" xfId="17772" xr:uid="{9E4AADF0-5297-42A1-9440-DD74802A652C}"/>
    <cellStyle name="20% - Accent1 14 4 2 2" xfId="42927" xr:uid="{F5464C7D-83C6-47A0-ACDD-6105247A4C59}"/>
    <cellStyle name="20% - Accent1 14 4 3" xfId="40410" xr:uid="{862C237D-A06F-4E5F-843C-686ABAB31A2E}"/>
    <cellStyle name="20% - Accent1 14 5" xfId="9144" xr:uid="{4495083E-1738-4B4A-A19D-422D88A7D597}"/>
    <cellStyle name="20% - Accent1 14 6" xfId="11522" xr:uid="{3EEAB434-37D4-4918-94D1-7EBA46C9FDB6}"/>
    <cellStyle name="20% - Accent1 15" xfId="1017" xr:uid="{D2D5DC4F-CF04-477B-938F-EC67DDD7DEE0}"/>
    <cellStyle name="20% - Accent1 15 2" xfId="4795" xr:uid="{F80AC828-F7C3-4267-A8A1-1F6509CCFC09}"/>
    <cellStyle name="20% - Accent1 15 2 2" xfId="9501" xr:uid="{5B0552BA-5E50-42D0-840A-AE9913087BB8}"/>
    <cellStyle name="20% - Accent1 15 2 2 2" xfId="40412" xr:uid="{40246C0E-1650-487C-9E65-E00A102479C8}"/>
    <cellStyle name="20% - Accent1 15 2 3" xfId="17774" xr:uid="{36CA45B5-8747-4DC1-930D-905E376F1AC6}"/>
    <cellStyle name="20% - Accent1 15 2 3 2" xfId="42929" xr:uid="{A66D7E9C-09F3-4242-8516-CF53F9437D96}"/>
    <cellStyle name="20% - Accent1 15 2 4" xfId="38088" xr:uid="{55F1AE37-185A-4FE8-9A33-EC65F48A2F56}"/>
    <cellStyle name="20% - Accent1 15 3" xfId="4794" xr:uid="{9AD07049-18EB-475A-A810-B15B1267054F}"/>
    <cellStyle name="20% - Accent1 15 3 2" xfId="9255" xr:uid="{5D0B4DC2-6525-4213-8FE4-206AC480BB32}"/>
    <cellStyle name="20% - Accent1 15 3 2 2" xfId="40205" xr:uid="{30ED1453-DAD3-4DBC-87B7-A7F54F944387}"/>
    <cellStyle name="20% - Accent1 15 3 3" xfId="38087" xr:uid="{7D96766D-1B57-439F-9012-449925962E69}"/>
    <cellStyle name="20% - Accent1 15 4" xfId="11523" xr:uid="{74AF3AE8-39BD-42AB-BB63-C70DB73BB84E}"/>
    <cellStyle name="20% - Accent1 15 5" xfId="17589" xr:uid="{DB39A482-1FDB-4CFA-8B84-EAE085748FC6}"/>
    <cellStyle name="20% - Accent1 15 5 2" xfId="42749" xr:uid="{3D57FCED-DAAC-456D-9148-82F10DA084F3}"/>
    <cellStyle name="20% - Accent1 16" xfId="1018" xr:uid="{86206A43-39F4-48F2-9B55-46FAFADD1616}"/>
    <cellStyle name="20% - Accent1 16 2" xfId="4797" xr:uid="{F4E03139-5340-414A-813C-270569A901D2}"/>
    <cellStyle name="20% - Accent1 16 2 2" xfId="9502" xr:uid="{931874EA-BEC2-4A1A-9EB0-BDE5C454BEDD}"/>
    <cellStyle name="20% - Accent1 16 2 2 2" xfId="40413" xr:uid="{CF160089-6617-485F-936E-1AC7354F5B1E}"/>
    <cellStyle name="20% - Accent1 16 2 3" xfId="17775" xr:uid="{7CB0669C-A89A-4D90-B470-EEBB3751D2A6}"/>
    <cellStyle name="20% - Accent1 16 2 3 2" xfId="42930" xr:uid="{CEC4BBDC-FB1C-4497-930C-2CD5BD8A776B}"/>
    <cellStyle name="20% - Accent1 16 2 4" xfId="38090" xr:uid="{F9EBA5B1-C8EA-4573-8B07-24862DBFCF8B}"/>
    <cellStyle name="20% - Accent1 16 3" xfId="4796" xr:uid="{15E07EA8-6592-4A85-B470-E311AFED3085}"/>
    <cellStyle name="20% - Accent1 16 3 2" xfId="9270" xr:uid="{9B220A5B-516E-4F8B-9A7F-5B032A9BDEC6}"/>
    <cellStyle name="20% - Accent1 16 3 2 2" xfId="40220" xr:uid="{919632AA-3D07-4DCD-80FA-B90BBAEFB238}"/>
    <cellStyle name="20% - Accent1 16 3 3" xfId="38089" xr:uid="{390F81A3-7826-462B-BD58-02374EFB05FA}"/>
    <cellStyle name="20% - Accent1 16 4" xfId="11524" xr:uid="{7A177C09-9513-43B6-A278-524A9FF02B73}"/>
    <cellStyle name="20% - Accent1 16 5" xfId="17603" xr:uid="{0DDDB20B-DFB6-40A4-8047-9D8E091ED10A}"/>
    <cellStyle name="20% - Accent1 16 5 2" xfId="42763" xr:uid="{AE06087D-90C3-4C4C-B319-AA06D96C3197}"/>
    <cellStyle name="20% - Accent1 17" xfId="1019" xr:uid="{6B66E9D8-FE86-4FDE-9D69-A4CDB68AFAF0}"/>
    <cellStyle name="20% - Accent1 17 2" xfId="4799" xr:uid="{3FD695B8-A76F-43D5-A5A8-EAE935782FE2}"/>
    <cellStyle name="20% - Accent1 17 2 2" xfId="9504" xr:uid="{9FA797A2-A76D-49AE-AEF1-468DCC7644C7}"/>
    <cellStyle name="20% - Accent1 17 2 2 2" xfId="40415" xr:uid="{868570AB-EA77-46DB-BE4B-35B541E3F464}"/>
    <cellStyle name="20% - Accent1 17 2 3" xfId="17777" xr:uid="{18AC6C9A-3A44-40C5-ABAA-168D5F75F0D9}"/>
    <cellStyle name="20% - Accent1 17 2 3 2" xfId="42932" xr:uid="{4E2315C2-6984-400B-A55C-61D12362483C}"/>
    <cellStyle name="20% - Accent1 17 2 4" xfId="38092" xr:uid="{081049B7-87A4-48B3-ADAE-BA37CF078648}"/>
    <cellStyle name="20% - Accent1 17 3" xfId="4798" xr:uid="{F881F0E0-3449-4E3D-A4BA-7B8C66AC1395}"/>
    <cellStyle name="20% - Accent1 17 3 2" xfId="11276" xr:uid="{98611B0B-4C7F-4CBB-B109-85525FA5F06B}"/>
    <cellStyle name="20% - Accent1 17 3 3" xfId="38091" xr:uid="{4443BA07-A375-45A5-A83C-7A007868BD10}"/>
    <cellStyle name="20% - Accent1 17 4" xfId="9503" xr:uid="{D3BE355F-32D7-4895-9C7F-2357EE10C1D2}"/>
    <cellStyle name="20% - Accent1 17 4 2" xfId="17776" xr:uid="{C29087D6-FEC4-457E-9B18-4E93986A9B93}"/>
    <cellStyle name="20% - Accent1 17 4 2 2" xfId="42931" xr:uid="{8ED4FE98-7F6C-40D2-A16C-C9A4CBEC19A7}"/>
    <cellStyle name="20% - Accent1 17 4 3" xfId="40414" xr:uid="{C02A93E4-DBBD-4372-8C62-21F68EACB435}"/>
    <cellStyle name="20% - Accent1 17 5" xfId="9289" xr:uid="{0A4B0558-9311-43D0-8DD9-513BF5CEA130}"/>
    <cellStyle name="20% - Accent1 17 6" xfId="11525" xr:uid="{83E7EFAD-ABA6-4141-8F95-EA50EA3965ED}"/>
    <cellStyle name="20% - Accent1 18" xfId="1020" xr:uid="{635B3208-A901-4669-86F6-448EBFFEC6BC}"/>
    <cellStyle name="20% - Accent1 18 2" xfId="4801" xr:uid="{F521A191-2E4F-4A9A-966D-462986F690F6}"/>
    <cellStyle name="20% - Accent1 18 2 2" xfId="9505" xr:uid="{321F7598-E16B-40E9-880C-4AA9A709E591}"/>
    <cellStyle name="20% - Accent1 18 2 2 2" xfId="40416" xr:uid="{9A410F71-C1AE-4A09-99B7-BDD0F0BD21CC}"/>
    <cellStyle name="20% - Accent1 18 2 3" xfId="17778" xr:uid="{B18F93B8-67DB-4C3D-B16E-D4151DF03279}"/>
    <cellStyle name="20% - Accent1 18 2 3 2" xfId="42933" xr:uid="{32E2E9B2-C5D2-4E1F-BBC0-FF8877D474EA}"/>
    <cellStyle name="20% - Accent1 18 2 4" xfId="38094" xr:uid="{4A932815-1E46-4A29-9C6C-DD594DCF53F4}"/>
    <cellStyle name="20% - Accent1 18 3" xfId="4800" xr:uid="{BA71B64E-EDAF-4653-A3AB-CBE53B232F26}"/>
    <cellStyle name="20% - Accent1 18 3 2" xfId="9304" xr:uid="{78D8270A-9EA2-469D-B91B-710DC200F973}"/>
    <cellStyle name="20% - Accent1 18 3 2 2" xfId="40236" xr:uid="{06BF72AB-22B6-4A54-B135-A99C25D49DA1}"/>
    <cellStyle name="20% - Accent1 18 3 3" xfId="38093" xr:uid="{9428E26F-E226-4FF3-9F10-9F6C13837693}"/>
    <cellStyle name="20% - Accent1 18 4" xfId="11526" xr:uid="{4496A476-B4B0-4C8A-8248-A3E0F564D597}"/>
    <cellStyle name="20% - Accent1 18 5" xfId="17618" xr:uid="{AC2FC5AA-35A8-4F1F-9D67-066958B79B2B}"/>
    <cellStyle name="20% - Accent1 18 5 2" xfId="42777" xr:uid="{4FD54B1F-446E-4F91-A6A9-C0B655DA88DA}"/>
    <cellStyle name="20% - Accent1 19" xfId="1021" xr:uid="{F4080F3D-84D1-4A10-8024-44283973D63E}"/>
    <cellStyle name="20% - Accent1 19 2" xfId="4802" xr:uid="{0B934C70-792E-4E32-BEC2-34EE3C91E941}"/>
    <cellStyle name="20% - Accent1 19 2 2" xfId="9319" xr:uid="{4944B186-458E-40F8-B551-05530DD2141D}"/>
    <cellStyle name="20% - Accent1 19 2 2 2" xfId="40251" xr:uid="{CC523DC9-F060-4B00-91BC-3B80D9DF7D51}"/>
    <cellStyle name="20% - Accent1 19 2 3" xfId="38095" xr:uid="{B7D60B82-F4FF-45FA-BD44-606CCC838943}"/>
    <cellStyle name="20% - Accent1 19 3" xfId="11527" xr:uid="{46A4A6CA-AEA0-4A8B-917D-9A4B1DE99C05}"/>
    <cellStyle name="20% - Accent1 19 4" xfId="17633" xr:uid="{C6B8EB0C-D9D8-41AE-AE5A-15DF531AB53F}"/>
    <cellStyle name="20% - Accent1 19 4 2" xfId="42792" xr:uid="{2BDCB7E4-7071-46BB-B723-E42FD00011EE}"/>
    <cellStyle name="20% - Accent1 2" xfId="169" xr:uid="{331306BD-188B-42E5-AC7C-971406B96363}"/>
    <cellStyle name="20% - Accent1 2 10" xfId="4608" xr:uid="{E1DFE59A-2CDE-4403-83F6-1011A2FF083A}"/>
    <cellStyle name="20% - Accent1 2 10 2" xfId="38046" xr:uid="{1B6757FE-7F57-4B1E-A193-08316AB6A530}"/>
    <cellStyle name="20% - Accent1 2 11" xfId="11528" xr:uid="{D16D973F-F82D-4243-A64D-0E0992A3CDD1}"/>
    <cellStyle name="20% - Accent1 2 12" xfId="15937" xr:uid="{64383268-564B-4F3F-B4C9-129D1BAE09E4}"/>
    <cellStyle name="20% - Accent1 2 2" xfId="170" xr:uid="{2B57B217-DD16-4F06-97DA-3AD85B5C3491}"/>
    <cellStyle name="20% - Accent1 2 2 2" xfId="1023" xr:uid="{65E77B1F-A3CA-4802-9A3B-25E864B3619B}"/>
    <cellStyle name="20% - Accent1 2 2 2 2" xfId="15939" xr:uid="{03C7BEE5-5991-4762-A104-4DAB5A85DE92}"/>
    <cellStyle name="20% - Accent1 2 2 2 2 2" xfId="42395" xr:uid="{4843AA56-6A1F-4837-BBD8-DC0F4CB6EB32}"/>
    <cellStyle name="20% - Accent1 2 2 3" xfId="11529" xr:uid="{796A73BA-2281-40AB-9A45-B8CEEA467A05}"/>
    <cellStyle name="20% - Accent1 2 2 3 2" xfId="15940" xr:uid="{50EF71BA-ACC1-4377-B7AE-124F3513744F}"/>
    <cellStyle name="20% - Accent1 2 2 4" xfId="18699" xr:uid="{D3692A36-6DF5-47D2-AC3E-FA80CE66644B}"/>
    <cellStyle name="20% - Accent1 2 2 5" xfId="15938" xr:uid="{94CEBFAF-670B-450E-9769-F5C52FBC875C}"/>
    <cellStyle name="20% - Accent1 2 2 5 2" xfId="42394" xr:uid="{4F98F42E-C1E1-472B-94B7-08A858152EE5}"/>
    <cellStyle name="20% - Accent1 2 3" xfId="171" xr:uid="{6AA548CA-C6BA-43B2-9348-9457A43035E1}"/>
    <cellStyle name="20% - Accent1 2 3 2" xfId="1024" xr:uid="{8795B236-0B3E-418B-9213-638BF5ADA4B0}"/>
    <cellStyle name="20% - Accent1 2 3 2 2" xfId="8278" xr:uid="{7FDA544F-D836-47C4-A656-3B6F0F2AC5E5}"/>
    <cellStyle name="20% - Accent1 2 3 3" xfId="11530" xr:uid="{B46B2CF7-2D6B-45C7-A92D-4564825312DE}"/>
    <cellStyle name="20% - Accent1 2 3 3 2" xfId="18700" xr:uid="{22835F4D-ADC0-4890-BE97-2556917D54E4}"/>
    <cellStyle name="20% - Accent1 2 3 4" xfId="15941" xr:uid="{EA0BBB5B-5CF9-4234-8B38-24C690AF4855}"/>
    <cellStyle name="20% - Accent1 2 3 4 2" xfId="42396" xr:uid="{FB4F05C0-9828-4650-928B-79F3DC93D1E6}"/>
    <cellStyle name="20% - Accent1 2 4" xfId="1025" xr:uid="{B6DD9F6A-56E0-4098-A2E2-5BC26A8D80FE}"/>
    <cellStyle name="20% - Accent1 2 4 2" xfId="9459" xr:uid="{40C65817-CE8B-4D7A-A833-5C3290550BA7}"/>
    <cellStyle name="20% - Accent1 2 4 2 2" xfId="40375" xr:uid="{40EA452B-EC27-4561-99B2-F10E42EDAD1F}"/>
    <cellStyle name="20% - Accent1 2 4 3" xfId="11531" xr:uid="{F82750E1-8BB1-454C-B68D-5FEED7A8DEE6}"/>
    <cellStyle name="20% - Accent1 2 4 4" xfId="15942" xr:uid="{29F5C5B9-B8A5-45D3-A8C2-827AA3DD995B}"/>
    <cellStyle name="20% - Accent1 2 4 4 2" xfId="42397" xr:uid="{9F7CFFFC-3B77-4EB0-A33D-9A4BD62B0055}"/>
    <cellStyle name="20% - Accent1 2 5" xfId="1026" xr:uid="{2B0809C2-D359-4568-8C35-0D85C3E34CBC}"/>
    <cellStyle name="20% - Accent1 2 5 2" xfId="11532" xr:uid="{B317C587-674D-4C3E-A543-3DDC33EE3787}"/>
    <cellStyle name="20% - Accent1 2 5 3" xfId="15943" xr:uid="{9049415E-3372-4CDD-A4EF-48C00342A21C}"/>
    <cellStyle name="20% - Accent1 2 5 3 2" xfId="42398" xr:uid="{4DC8395F-5EA5-4F07-B683-A1453545FEF6}"/>
    <cellStyle name="20% - Accent1 2 6" xfId="1027" xr:uid="{4ACC132B-FF6C-4BCD-AE41-D49C1DCD7D83}"/>
    <cellStyle name="20% - Accent1 2 6 2" xfId="11533" xr:uid="{C7331E05-FD75-4F5C-81DD-055645328048}"/>
    <cellStyle name="20% - Accent1 2 6 3" xfId="15944" xr:uid="{1967D729-FD2D-4648-B882-B0C660B80609}"/>
    <cellStyle name="20% - Accent1 2 7" xfId="1028" xr:uid="{DB465405-19B0-4D3B-A9F9-5D4313FD485A}"/>
    <cellStyle name="20% - Accent1 2 7 2" xfId="11534" xr:uid="{3F14749A-287D-4D79-97C2-198330C19F56}"/>
    <cellStyle name="20% - Accent1 2 8" xfId="1029" xr:uid="{4223A250-80AA-40EC-8D40-8C98F7587762}"/>
    <cellStyle name="20% - Accent1 2 8 2" xfId="11535" xr:uid="{CCA67F5E-E37C-4658-8614-0DFE93F1403A}"/>
    <cellStyle name="20% - Accent1 2 9" xfId="1022" xr:uid="{E69799D7-E082-4BEC-B14D-0E51B610B960}"/>
    <cellStyle name="20% - Accent1 2 9 2" xfId="11536" xr:uid="{3CC08712-93EF-4294-AA63-FA2FFC99DA73}"/>
    <cellStyle name="20% - Accent1 2_Detail Cash flow" xfId="11537" xr:uid="{D65DBCDC-0D6F-4ECB-BAF7-303576D695E7}"/>
    <cellStyle name="20% - Accent1 20" xfId="1030" xr:uid="{2183572D-2763-496B-A10F-594B9B1D9251}"/>
    <cellStyle name="20% - Accent1 20 2" xfId="8196" xr:uid="{5993D7AC-8488-409C-845A-E31E13C104C0}"/>
    <cellStyle name="20% - Accent1 20 3" xfId="4803" xr:uid="{3DFEE6FF-FA72-4F7B-BD53-C64857FAD96B}"/>
    <cellStyle name="20% - Accent1 20 3 2" xfId="11289" xr:uid="{29E6018E-9D05-429B-BF04-F414C2E9F04D}"/>
    <cellStyle name="20% - Accent1 20 3 2 2" xfId="41870" xr:uid="{1BF10CB7-F689-4782-B322-151BD48B2465}"/>
    <cellStyle name="20% - Accent1 20 3 3" xfId="19382" xr:uid="{0D5701D8-0AD1-4037-8F75-4F54CD46515A}"/>
    <cellStyle name="20% - Accent1 20 3 3 2" xfId="44300" xr:uid="{66794592-C1A9-4FC6-B236-BC5A96FEEFC8}"/>
    <cellStyle name="20% - Accent1 20 4" xfId="9506" xr:uid="{6C717821-FFDC-4A16-8AE8-719018255308}"/>
    <cellStyle name="20% - Accent1 20 5" xfId="9334" xr:uid="{BD1EBE26-C794-4536-B63A-3F01504D57A2}"/>
    <cellStyle name="20% - Accent1 20 5 2" xfId="40266" xr:uid="{D0683C85-F270-46C1-8A48-79D1D59C1F42}"/>
    <cellStyle name="20% - Accent1 20 6" xfId="11538" xr:uid="{EABA00BE-8EC3-4341-B614-A1C87ADF95D7}"/>
    <cellStyle name="20% - Accent1 20 7" xfId="17648" xr:uid="{E5609E7E-9655-41B3-9988-303048CDD2A9}"/>
    <cellStyle name="20% - Accent1 20 7 2" xfId="42807" xr:uid="{DF1ACC15-9EA5-4200-992C-AF0ABC5C5901}"/>
    <cellStyle name="20% - Accent1 21" xfId="1031" xr:uid="{8D38F8FB-710E-4CDD-A3EF-102C9616C208}"/>
    <cellStyle name="20% - Accent1 21 2" xfId="4804" xr:uid="{CB38674D-690F-4ADA-BD77-6BE5323045F1}"/>
    <cellStyle name="20% - Accent1 21 2 2" xfId="9349" xr:uid="{D9BC6ABD-F280-4D12-B5AF-591B8859BD4A}"/>
    <cellStyle name="20% - Accent1 21 2 2 2" xfId="40281" xr:uid="{D1D8D753-1DEC-496E-B4EA-3E7FF1991D80}"/>
    <cellStyle name="20% - Accent1 21 2 3" xfId="38096" xr:uid="{B82B19C6-E63C-43A0-A6C2-B7B4612BBAA5}"/>
    <cellStyle name="20% - Accent1 21 3" xfId="11539" xr:uid="{7D4B5A75-A45C-4D6B-A96C-821E640DDCE0}"/>
    <cellStyle name="20% - Accent1 21 4" xfId="17663" xr:uid="{8282FBCB-4507-41B7-9CAE-35879E06C463}"/>
    <cellStyle name="20% - Accent1 21 4 2" xfId="42822" xr:uid="{8B7A022E-735E-49EF-9BC9-AD2FAB04EC22}"/>
    <cellStyle name="20% - Accent1 22" xfId="1032" xr:uid="{C76774E8-5A00-410D-9C87-AB10D98576CF}"/>
    <cellStyle name="20% - Accent1 22 2" xfId="4805" xr:uid="{AB00A787-114C-4AC7-8BDF-512D37A62885}"/>
    <cellStyle name="20% - Accent1 22 2 2" xfId="9364" xr:uid="{609EE4AE-D61C-48E2-96C6-6F7CC9B20655}"/>
    <cellStyle name="20% - Accent1 22 2 2 2" xfId="40296" xr:uid="{8D7C88E6-6B19-44E5-9E29-51656E11FB66}"/>
    <cellStyle name="20% - Accent1 22 2 3" xfId="38097" xr:uid="{5B3FE382-31E4-4348-B178-A1E390B24E9B}"/>
    <cellStyle name="20% - Accent1 22 3" xfId="11540" xr:uid="{70F2F273-304F-486E-8306-915BDC6D17B5}"/>
    <cellStyle name="20% - Accent1 22 4" xfId="17677" xr:uid="{02EF878F-9D97-4F9C-83ED-AF5219ADBF4F}"/>
    <cellStyle name="20% - Accent1 22 4 2" xfId="42836" xr:uid="{F18D8A98-ECDE-4C11-907B-A155A1551C7C}"/>
    <cellStyle name="20% - Accent1 23" xfId="1033" xr:uid="{F9093ABE-DB8B-46A4-99D7-24E6D9C80591}"/>
    <cellStyle name="20% - Accent1 23 2" xfId="4806" xr:uid="{6233E277-CC3B-452D-AF90-683072A76306}"/>
    <cellStyle name="20% - Accent1 23 2 2" xfId="9379" xr:uid="{514CC51D-DE6E-4647-A06C-B49C68064901}"/>
    <cellStyle name="20% - Accent1 23 2 2 2" xfId="40311" xr:uid="{445F56E1-A4A7-4E70-9E09-B410865B767C}"/>
    <cellStyle name="20% - Accent1 23 2 3" xfId="38098" xr:uid="{2C18B258-D5E5-4933-9F6D-B8BD36C6124E}"/>
    <cellStyle name="20% - Accent1 23 3" xfId="11541" xr:uid="{0EB789DE-43E0-4B0E-AFAF-5D805D127E9E}"/>
    <cellStyle name="20% - Accent1 23 4" xfId="17691" xr:uid="{F31ECF71-4F24-4883-8D8E-0BEDAD6DF6FC}"/>
    <cellStyle name="20% - Accent1 23 4 2" xfId="42850" xr:uid="{9DF7CC8E-0526-410B-90B2-D8E80977B5D3}"/>
    <cellStyle name="20% - Accent1 24" xfId="1034" xr:uid="{BCD52BDB-859D-4FB3-B8A1-E580BB4AF43D}"/>
    <cellStyle name="20% - Accent1 24 2" xfId="4807" xr:uid="{085D4D95-CC24-4AF6-90F6-C228788A3887}"/>
    <cellStyle name="20% - Accent1 24 2 2" xfId="9394" xr:uid="{1B3E6E3D-28A7-4F96-A2CE-CEA3F3DDE50B}"/>
    <cellStyle name="20% - Accent1 24 2 2 2" xfId="40326" xr:uid="{8231AAEF-B1EF-4B02-9083-A9B2E41B8501}"/>
    <cellStyle name="20% - Accent1 24 2 3" xfId="38099" xr:uid="{6623939D-1DAC-457B-A136-7A5BAFCD5395}"/>
    <cellStyle name="20% - Accent1 24 3" xfId="11542" xr:uid="{9DD6E3D1-C516-45CF-BC37-7DC0B3B92D86}"/>
    <cellStyle name="20% - Accent1 24 4" xfId="17706" xr:uid="{9937B8FA-2BE7-48D5-B6CD-31614DFD1354}"/>
    <cellStyle name="20% - Accent1 24 4 2" xfId="42865" xr:uid="{24364D7A-79CD-433E-A95D-E8263A2D70FA}"/>
    <cellStyle name="20% - Accent1 25" xfId="1035" xr:uid="{EC724334-F7F3-4B30-B2E4-A6173751C4AB}"/>
    <cellStyle name="20% - Accent1 25 2" xfId="4808" xr:uid="{52AF02DD-B834-417E-8DFD-E94E43397C8E}"/>
    <cellStyle name="20% - Accent1 25 2 2" xfId="9409" xr:uid="{D2FF9270-40B2-44DD-B013-0D33752C68E0}"/>
    <cellStyle name="20% - Accent1 25 2 2 2" xfId="40341" xr:uid="{D287BCBA-1542-4FD6-B97D-D2CEE41C5500}"/>
    <cellStyle name="20% - Accent1 25 2 3" xfId="38100" xr:uid="{610B7747-1CA5-4D62-B7F6-4AFAB7E5B7EE}"/>
    <cellStyle name="20% - Accent1 25 3" xfId="11543" xr:uid="{5A859DE1-FCE3-44E7-8126-F431CC8EE5E2}"/>
    <cellStyle name="20% - Accent1 25 4" xfId="17720" xr:uid="{64DA0456-A147-4BFE-89B7-9999CF100754}"/>
    <cellStyle name="20% - Accent1 25 4 2" xfId="42879" xr:uid="{5CA7AA3D-D1B8-45E3-BA7B-FAB5D6D984A2}"/>
    <cellStyle name="20% - Accent1 26" xfId="1036" xr:uid="{752BAC69-74BD-4723-A339-2A9ED1674F89}"/>
    <cellStyle name="20% - Accent1 26 2" xfId="4809" xr:uid="{345A751E-D06D-421E-9D32-666C98335ABD}"/>
    <cellStyle name="20% - Accent1 26 2 2" xfId="9424" xr:uid="{72CE97EC-32AC-4485-B339-B277741D3280}"/>
    <cellStyle name="20% - Accent1 26 2 2 2" xfId="40356" xr:uid="{FD8E92C2-D547-42C1-B7BB-87F361F45E32}"/>
    <cellStyle name="20% - Accent1 26 2 3" xfId="38101" xr:uid="{2562491B-9874-411E-8C08-C41367AA95CA}"/>
    <cellStyle name="20% - Accent1 26 3" xfId="11544" xr:uid="{19923FB0-C0AE-48E9-B5C1-81FA84C376AF}"/>
    <cellStyle name="20% - Accent1 26 4" xfId="17734" xr:uid="{9817FA01-FECE-463F-8CF9-AFD0080079AA}"/>
    <cellStyle name="20% - Accent1 26 4 2" xfId="42893" xr:uid="{BA86DF5D-143F-4989-9F5F-C1A34F660270}"/>
    <cellStyle name="20% - Accent1 27" xfId="1037" xr:uid="{E2B75BDF-32EE-4DFA-A21D-FD825BD40D52}"/>
    <cellStyle name="20% - Accent1 27 2" xfId="4810" xr:uid="{F47ABB23-B74E-499B-A271-BD082FF8D988}"/>
    <cellStyle name="20% - Accent1 27 2 2" xfId="9507" xr:uid="{F6DDE230-3DE8-478D-9ACD-B20D49284772}"/>
    <cellStyle name="20% - Accent1 27 2 2 2" xfId="40417" xr:uid="{818F9A40-9406-4751-88A8-DED70ECB4A21}"/>
    <cellStyle name="20% - Accent1 27 2 3" xfId="38102" xr:uid="{A7C32F69-6B31-4A6D-B0C3-7878884A4402}"/>
    <cellStyle name="20% - Accent1 27 3" xfId="11545" xr:uid="{3552A327-4A8F-449F-8CD4-071D58096171}"/>
    <cellStyle name="20% - Accent1 27 4" xfId="17779" xr:uid="{B48100B3-BF69-42ED-A6A5-ADD7FEB6F593}"/>
    <cellStyle name="20% - Accent1 27 4 2" xfId="42934" xr:uid="{3938A054-0877-4DB6-9AD9-EFFC8B0C177A}"/>
    <cellStyle name="20% - Accent1 28" xfId="1038" xr:uid="{B0225FCE-F01D-40AA-A0A5-7A1CF34A5D94}"/>
    <cellStyle name="20% - Accent1 28 2" xfId="4811" xr:uid="{BF1712CF-58F4-428F-A0FB-0E8B7139E95B}"/>
    <cellStyle name="20% - Accent1 28 2 2" xfId="9508" xr:uid="{3B6B7BEA-8460-4CA2-80E0-F067D748C248}"/>
    <cellStyle name="20% - Accent1 28 2 2 2" xfId="40418" xr:uid="{3B49EED3-0EBE-41DE-AF84-351B728EFBEF}"/>
    <cellStyle name="20% - Accent1 28 2 3" xfId="38103" xr:uid="{6D282D25-9711-4462-93B4-B32E86199919}"/>
    <cellStyle name="20% - Accent1 28 3" xfId="11546" xr:uid="{00F5826B-B679-4A20-B34D-47980C70DCBC}"/>
    <cellStyle name="20% - Accent1 28 4" xfId="17780" xr:uid="{5BA532C0-A596-4FBC-9621-B96CD17A01D5}"/>
    <cellStyle name="20% - Accent1 28 4 2" xfId="42935" xr:uid="{68660C48-9944-4CC6-B727-870DE0A2FDCF}"/>
    <cellStyle name="20% - Accent1 29" xfId="1039" xr:uid="{76317292-702E-4AB1-A4E0-1F2EC0CDA079}"/>
    <cellStyle name="20% - Accent1 29 2" xfId="4812" xr:uid="{50B1CC03-63E2-46E8-8223-EFD585AA46F3}"/>
    <cellStyle name="20% - Accent1 29 2 2" xfId="9509" xr:uid="{B452FEAE-4D4C-4554-93E4-440AE1200A0E}"/>
    <cellStyle name="20% - Accent1 29 2 2 2" xfId="40419" xr:uid="{6B4E3998-2867-4149-9CD5-3B33F19D8964}"/>
    <cellStyle name="20% - Accent1 29 2 3" xfId="38104" xr:uid="{176DC051-EBCE-4163-8B66-65B5A5AF930B}"/>
    <cellStyle name="20% - Accent1 29 3" xfId="11547" xr:uid="{40CAB19E-011A-428A-BAE7-99E84783C968}"/>
    <cellStyle name="20% - Accent1 29 4" xfId="17781" xr:uid="{51AE3E18-84F3-46AA-AA5B-A6128D7E856F}"/>
    <cellStyle name="20% - Accent1 29 4 2" xfId="42936" xr:uid="{D6BEE642-50A3-45C0-9CA1-20E5336B79A0}"/>
    <cellStyle name="20% - Accent1 3" xfId="1040" xr:uid="{7F19A1DD-7124-46AC-94C8-4993DA756026}"/>
    <cellStyle name="20% - Accent1 3 10" xfId="11548" xr:uid="{8AE4F621-32AA-4F8D-A95B-51C730139C23}"/>
    <cellStyle name="20% - Accent1 3 11" xfId="15945" xr:uid="{4109B35B-5A0F-417A-9A2C-95C07ABE352A}"/>
    <cellStyle name="20% - Accent1 3 11 2" xfId="42399" xr:uid="{DB11027D-2912-4DDA-8A3B-C266CE244952}"/>
    <cellStyle name="20% - Accent1 3 2" xfId="1041" xr:uid="{E76EF7BC-F4E4-4DD3-8966-FA2DB7F5CA25}"/>
    <cellStyle name="20% - Accent1 3 2 2" xfId="4813" xr:uid="{983C468F-5974-4856-AA25-CE94E313C14A}"/>
    <cellStyle name="20% - Accent1 3 2 2 2" xfId="9510" xr:uid="{FF124197-578F-444A-AA55-03B35786C64C}"/>
    <cellStyle name="20% - Accent1 3 2 2 2 2" xfId="40420" xr:uid="{51E55844-0B86-417D-9596-19718C8CDDBC}"/>
    <cellStyle name="20% - Accent1 3 2 2 3" xfId="38105" xr:uid="{F3CA1AE2-CE52-4818-B209-6907F1E95DB2}"/>
    <cellStyle name="20% - Accent1 3 2 3" xfId="17782" xr:uid="{AD640E24-94E9-4CA8-AD21-896CB8BA3F8D}"/>
    <cellStyle name="20% - Accent1 3 2 3 2" xfId="42937" xr:uid="{D1F62F4C-9923-48E0-8BA8-C5D9552B612C}"/>
    <cellStyle name="20% - Accent1 3 3" xfId="1042" xr:uid="{B63F5FF1-91F2-4A79-B9E7-2DAB740D5886}"/>
    <cellStyle name="20% - Accent1 3 3 2" xfId="8103" xr:uid="{3D19B059-8586-4E5C-A6EA-AB75A0D0E05E}"/>
    <cellStyle name="20% - Accent1 3 4" xfId="1043" xr:uid="{3D9CC590-CB52-40F2-B121-A82519CA4E0D}"/>
    <cellStyle name="20% - Accent1 3 4 2" xfId="17543" xr:uid="{ED33D693-3D17-4D83-B1C8-BBBB72CD322A}"/>
    <cellStyle name="20% - Accent1 3 5" xfId="1044" xr:uid="{28831F51-CAC9-42B2-B96E-A80BEBBEB486}"/>
    <cellStyle name="20% - Accent1 3 6" xfId="1045" xr:uid="{7FE0DAAB-5DA9-479E-845C-234C1B7187F6}"/>
    <cellStyle name="20% - Accent1 3 7" xfId="1046" xr:uid="{7B3DA705-F30E-4E6F-A25F-BC517AA515A1}"/>
    <cellStyle name="20% - Accent1 3 8" xfId="1047" xr:uid="{34F2C4B8-CB69-416C-9CFF-DC356AB15473}"/>
    <cellStyle name="20% - Accent1 3 9" xfId="4667" xr:uid="{8AB88AD9-5A80-49CA-A45E-BAD0763095BD}"/>
    <cellStyle name="20% - Accent1 3_PTTICT Q1_2011 v1_Lek" xfId="1048" xr:uid="{B3440ECC-8B10-42B9-A328-6C136B7AFF16}"/>
    <cellStyle name="20% - Accent1 30" xfId="1049" xr:uid="{60023966-B606-4E4D-9EC4-CFD599AB2ED8}"/>
    <cellStyle name="20% - Accent1 30 2" xfId="4814" xr:uid="{F8405492-282F-4B37-9183-F053DC8C5E9B}"/>
    <cellStyle name="20% - Accent1 30 2 2" xfId="9511" xr:uid="{B4129282-A57B-43E4-AC23-9251AE949964}"/>
    <cellStyle name="20% - Accent1 30 2 2 2" xfId="40421" xr:uid="{1DC36D59-DD2D-409C-96DB-88920F1E7006}"/>
    <cellStyle name="20% - Accent1 30 2 3" xfId="38106" xr:uid="{BE905D32-97D3-431E-81AD-29D4357276C3}"/>
    <cellStyle name="20% - Accent1 30 3" xfId="11549" xr:uid="{3A07E9F1-2C2B-44DA-A3BA-371D836CB2A1}"/>
    <cellStyle name="20% - Accent1 30 4" xfId="17783" xr:uid="{FF4B6FD9-2AFD-4441-9829-9FE040EC9FF8}"/>
    <cellStyle name="20% - Accent1 30 4 2" xfId="42938" xr:uid="{003F1F54-1796-43C7-8BB6-B6457ACCCE2E}"/>
    <cellStyle name="20% - Accent1 31" xfId="1050" xr:uid="{198E13E1-3630-472D-ACD1-F9E5B3E28AFC}"/>
    <cellStyle name="20% - Accent1 31 2" xfId="4815" xr:uid="{5D1B85E7-B1A3-400E-A71C-F4BC090D41A0}"/>
    <cellStyle name="20% - Accent1 31 2 2" xfId="9512" xr:uid="{11CCC56F-33C2-4B0F-8475-42542B241EEB}"/>
    <cellStyle name="20% - Accent1 31 2 2 2" xfId="40422" xr:uid="{0BB94AEC-8184-4D61-8236-B4D34B09A8AF}"/>
    <cellStyle name="20% - Accent1 31 2 3" xfId="38107" xr:uid="{F03C89D8-D71B-4D20-AAF8-17D4CD3B0178}"/>
    <cellStyle name="20% - Accent1 31 3" xfId="11550" xr:uid="{44DDD604-997D-41DA-8CFC-20CBDD9BF32E}"/>
    <cellStyle name="20% - Accent1 31 4" xfId="17784" xr:uid="{F8008965-4DBF-4F72-AD90-4257BCEC8D0F}"/>
    <cellStyle name="20% - Accent1 31 4 2" xfId="42939" xr:uid="{4B1E122D-E29D-4DAD-B725-000F687EE220}"/>
    <cellStyle name="20% - Accent1 32" xfId="1051" xr:uid="{2917EEB2-B792-4850-B262-60A6163E8BDD}"/>
    <cellStyle name="20% - Accent1 32 2" xfId="4816" xr:uid="{EDC90CD5-88F5-4AC2-B936-C4A7EC42E93D}"/>
    <cellStyle name="20% - Accent1 32 2 2" xfId="9513" xr:uid="{993E442E-8F6F-4417-8D51-B918B501D526}"/>
    <cellStyle name="20% - Accent1 32 2 2 2" xfId="40423" xr:uid="{3E6200B4-F4B5-4142-86C4-FB7BE68E6892}"/>
    <cellStyle name="20% - Accent1 32 2 3" xfId="38108" xr:uid="{7F74F02E-9B61-4A48-8BA8-AD243CB080AE}"/>
    <cellStyle name="20% - Accent1 32 3" xfId="11551" xr:uid="{49A51359-8141-4561-B3D3-1DFFAAA38578}"/>
    <cellStyle name="20% - Accent1 32 4" xfId="17785" xr:uid="{1CB17C5B-F177-4830-B1FB-0663B68376AB}"/>
    <cellStyle name="20% - Accent1 32 4 2" xfId="42940" xr:uid="{96FEE68C-FB6E-4631-A159-E6AD97CC43F9}"/>
    <cellStyle name="20% - Accent1 33" xfId="1052" xr:uid="{D70C9102-FF88-4A36-A9DB-27BA688B4F46}"/>
    <cellStyle name="20% - Accent1 33 2" xfId="4817" xr:uid="{AFBDEFEE-D311-4E87-AA45-E640186F07C4}"/>
    <cellStyle name="20% - Accent1 33 2 2" xfId="9514" xr:uid="{C0E17479-5341-4078-A02E-580805577874}"/>
    <cellStyle name="20% - Accent1 33 2 2 2" xfId="40424" xr:uid="{BD58A1BD-AF47-4289-968B-15116F5AAC29}"/>
    <cellStyle name="20% - Accent1 33 2 3" xfId="38109" xr:uid="{1E4D55B8-0545-4D39-B14A-2E3AC023A779}"/>
    <cellStyle name="20% - Accent1 33 3" xfId="11552" xr:uid="{DD7491B1-DE63-48C6-8217-19E7095645DD}"/>
    <cellStyle name="20% - Accent1 33 4" xfId="17786" xr:uid="{BCE87CB7-BFAB-4DEF-A1F4-6AF9B000FEAA}"/>
    <cellStyle name="20% - Accent1 33 4 2" xfId="42941" xr:uid="{A8ED0951-2E50-4FAC-AA83-D2D5342F8EDD}"/>
    <cellStyle name="20% - Accent1 34" xfId="1053" xr:uid="{E185A48F-2F0C-4298-9C22-3BBA63544F14}"/>
    <cellStyle name="20% - Accent1 34 2" xfId="4818" xr:uid="{062872EE-6BCA-4848-B267-F2693E1F930C}"/>
    <cellStyle name="20% - Accent1 34 2 2" xfId="9515" xr:uid="{B5567DF2-9AB3-48B0-B90A-7FFED2851833}"/>
    <cellStyle name="20% - Accent1 34 2 2 2" xfId="40425" xr:uid="{7663598B-6870-4B39-88C3-0169AE6E8633}"/>
    <cellStyle name="20% - Accent1 34 2 3" xfId="38110" xr:uid="{5D9D0D48-0867-4586-B0AC-E4C6A5D514F4}"/>
    <cellStyle name="20% - Accent1 34 3" xfId="11553" xr:uid="{C7AE5060-197B-419B-8A37-D1425B37C09C}"/>
    <cellStyle name="20% - Accent1 34 4" xfId="17787" xr:uid="{F96DC158-B692-47C6-A37B-003D7BC9B552}"/>
    <cellStyle name="20% - Accent1 34 4 2" xfId="42942" xr:uid="{325941F0-A6BA-410F-833D-1C60BFE5B4B6}"/>
    <cellStyle name="20% - Accent1 35" xfId="1054" xr:uid="{A843D2F7-73CA-428E-9ED0-E8D3355E130F}"/>
    <cellStyle name="20% - Accent1 35 2" xfId="4819" xr:uid="{4F49B42E-E912-4570-82B5-9A642D106C12}"/>
    <cellStyle name="20% - Accent1 35 2 2" xfId="9516" xr:uid="{11D7D675-655C-47AD-ABFD-F2B0B53692E4}"/>
    <cellStyle name="20% - Accent1 35 2 2 2" xfId="40426" xr:uid="{7DEA1EA7-9BB9-4EA9-8F48-DDFBA8775470}"/>
    <cellStyle name="20% - Accent1 35 2 3" xfId="38111" xr:uid="{CF7105EC-30A4-4890-99DF-410E5CC04BAE}"/>
    <cellStyle name="20% - Accent1 35 3" xfId="11554" xr:uid="{610CEA04-2859-4F5E-B1D2-38F0E72D1599}"/>
    <cellStyle name="20% - Accent1 35 4" xfId="17788" xr:uid="{ED4CCEE3-0023-453B-B024-45DA889E1548}"/>
    <cellStyle name="20% - Accent1 35 4 2" xfId="42943" xr:uid="{82B3593B-4DAB-426C-8C75-FA39FAA6E0B6}"/>
    <cellStyle name="20% - Accent1 36" xfId="1055" xr:uid="{B77F800C-DA60-4E3F-AF27-64644CE336F8}"/>
    <cellStyle name="20% - Accent1 36 2" xfId="4820" xr:uid="{F09FE3A4-267C-42EA-88B0-45287267CF06}"/>
    <cellStyle name="20% - Accent1 36 2 2" xfId="9517" xr:uid="{424306B3-832A-4495-AF54-95C33CB7BF54}"/>
    <cellStyle name="20% - Accent1 36 2 2 2" xfId="40427" xr:uid="{94E4F79F-504A-44B0-96B0-A608C6D20A76}"/>
    <cellStyle name="20% - Accent1 36 2 3" xfId="38112" xr:uid="{99C2D953-21F9-49DA-9236-D029464B31C4}"/>
    <cellStyle name="20% - Accent1 36 3" xfId="11555" xr:uid="{9E6077F3-65C3-4DD4-AF24-5DB3B8A0DF5D}"/>
    <cellStyle name="20% - Accent1 36 4" xfId="17789" xr:uid="{330E1EB1-9FDE-4EA5-B9AA-E394E4319043}"/>
    <cellStyle name="20% - Accent1 36 4 2" xfId="42944" xr:uid="{FFB72BDB-F265-411B-8B90-50BDE52B28A3}"/>
    <cellStyle name="20% - Accent1 37" xfId="1056" xr:uid="{88DB5541-5EAF-4FC9-9E7D-62A28994AB31}"/>
    <cellStyle name="20% - Accent1 37 2" xfId="5994" xr:uid="{C85C6318-6CF6-4F2D-865F-C3682704C526}"/>
    <cellStyle name="20% - Accent1 37 2 2" xfId="10305" xr:uid="{3C65C14F-D45F-4897-917D-3D734738E268}"/>
    <cellStyle name="20% - Accent1 37 2 2 2" xfId="41150" xr:uid="{08569004-37AB-44E4-91A4-21F03AAC911B}"/>
    <cellStyle name="20% - Accent1 37 2 3" xfId="39017" xr:uid="{ED42C504-F10B-4665-A686-3A3FEBE3645D}"/>
    <cellStyle name="20% - Accent1 37 3" xfId="11556" xr:uid="{035D4C99-DBFC-48BC-86DB-B1D344971F6F}"/>
    <cellStyle name="20% - Accent1 37 4" xfId="18484" xr:uid="{87527E96-9564-499F-9D47-312DC8F630C7}"/>
    <cellStyle name="20% - Accent1 37 4 2" xfId="43597" xr:uid="{B4AFA972-1936-4A2C-9AF9-4DF188CCC6C6}"/>
    <cellStyle name="20% - Accent1 38" xfId="1057" xr:uid="{7981BCED-6101-4982-8334-9625756B4CCF}"/>
    <cellStyle name="20% - Accent1 38 2" xfId="6039" xr:uid="{B1B3E3C0-8472-4EFD-BF1F-650C7FE60296}"/>
    <cellStyle name="20% - Accent1 38 2 2" xfId="10325" xr:uid="{E56E748F-AF6C-4AFF-8823-BFD6D77FB9F7}"/>
    <cellStyle name="20% - Accent1 38 2 2 2" xfId="41167" xr:uid="{CD0689BA-E4DB-4633-80BC-E46090F3EF71}"/>
    <cellStyle name="20% - Accent1 38 2 3" xfId="39034" xr:uid="{779EFA62-1133-46EA-8665-2FF37F10999F}"/>
    <cellStyle name="20% - Accent1 38 3" xfId="11557" xr:uid="{18E90F54-5BB5-4082-B88D-806B0D2F2D54}"/>
    <cellStyle name="20% - Accent1 38 4" xfId="18501" xr:uid="{E374F1F0-D39C-497A-B22D-640CCEEC0C28}"/>
    <cellStyle name="20% - Accent1 38 4 2" xfId="43614" xr:uid="{126E2B4D-17EC-4937-83D5-7D6A3295FD57}"/>
    <cellStyle name="20% - Accent1 39" xfId="1058" xr:uid="{AF6D0A1F-3D49-4079-AEF8-868AD235983C}"/>
    <cellStyle name="20% - Accent1 39 2" xfId="6083" xr:uid="{A821A1E6-BADC-46DF-BF5B-405BD1503046}"/>
    <cellStyle name="20% - Accent1 39 2 2" xfId="10342" xr:uid="{59554D0D-6693-4092-B721-B4D0F8CDDBA1}"/>
    <cellStyle name="20% - Accent1 39 2 2 2" xfId="41181" xr:uid="{6F0D8EE9-BC66-4C6E-8910-2591E640117B}"/>
    <cellStyle name="20% - Accent1 39 2 3" xfId="39049" xr:uid="{D46D1F3D-2A8F-4BEA-8C50-7A184582BE80}"/>
    <cellStyle name="20% - Accent1 39 3" xfId="11558" xr:uid="{BE5AB0A9-8061-4713-9AFB-7F4DB0DB363B}"/>
    <cellStyle name="20% - Accent1 39 4" xfId="18515" xr:uid="{1354BB13-F8AB-43DA-857C-6F91E142CDCD}"/>
    <cellStyle name="20% - Accent1 39 4 2" xfId="43628" xr:uid="{04060DF5-5751-4C18-9683-8D4A4D1C3B40}"/>
    <cellStyle name="20% - Accent1 4" xfId="172" xr:uid="{E64F000E-81A3-4B14-BAF1-0CC23ADC60C3}"/>
    <cellStyle name="20% - Accent1 4 10" xfId="4691" xr:uid="{7D6D2DF9-B820-4852-864A-420451484E33}"/>
    <cellStyle name="20% - Accent1 4 10 2" xfId="8924" xr:uid="{4B24CD56-1BFC-4CC3-96F9-7203C7014918}"/>
    <cellStyle name="20% - Accent1 4 10 2 2" xfId="39980" xr:uid="{1C2CB8E6-E49D-4271-9822-22AD730CC04B}"/>
    <cellStyle name="20% - Accent1 4 11" xfId="9145" xr:uid="{DECC773F-2D63-4073-941F-48BE163E9DA8}"/>
    <cellStyle name="20% - Accent1 4 12" xfId="8664" xr:uid="{2DE733A4-0B40-4A8F-AB3F-F4CD3923D1D8}"/>
    <cellStyle name="20% - Accent1 4 12 2" xfId="39784" xr:uid="{A6AD8C32-45C1-4637-BB4B-1F6044AD3B3C}"/>
    <cellStyle name="20% - Accent1 4 13" xfId="11559" xr:uid="{D83F9760-2150-49E4-A9CD-8DBF5B8D2A16}"/>
    <cellStyle name="20% - Accent1 4 14" xfId="15946" xr:uid="{ACA5B248-E5ED-46AF-8EC5-366498A5EBF8}"/>
    <cellStyle name="20% - Accent1 4 14 2" xfId="42400" xr:uid="{9F827711-7E4C-4F79-AC90-E92BC03AABA4}"/>
    <cellStyle name="20% - Accent1 4 15" xfId="37191" xr:uid="{6E5E0053-A152-45AE-BE2A-23980BCB5AA9}"/>
    <cellStyle name="20% - Accent1 4 2" xfId="1060" xr:uid="{159A1E8C-6D09-4A27-BA67-9E43C7EE2C48}"/>
    <cellStyle name="20% - Accent1 4 2 2" xfId="4821" xr:uid="{6901E0F7-AB59-4061-A302-822F962CE1F6}"/>
    <cellStyle name="20% - Accent1 4 2 2 2" xfId="9518" xr:uid="{036AE8A7-1861-4334-AF6D-D2BF767357EF}"/>
    <cellStyle name="20% - Accent1 4 2 2 2 2" xfId="40428" xr:uid="{63BA5F22-1625-404E-AA96-15336C750837}"/>
    <cellStyle name="20% - Accent1 4 2 2 3" xfId="38113" xr:uid="{7966015F-D0EC-41AC-AB3E-C1FE9149FC77}"/>
    <cellStyle name="20% - Accent1 4 2 3" xfId="17790" xr:uid="{BCBB3941-E1BB-462F-A797-4FFF0E95B559}"/>
    <cellStyle name="20% - Accent1 4 2 3 2" xfId="42945" xr:uid="{5E806707-EA3B-4041-B0CA-49899CEEB797}"/>
    <cellStyle name="20% - Accent1 4 3" xfId="1061" xr:uid="{E934DA0B-58C7-444A-B1AD-F54391801312}"/>
    <cellStyle name="20% - Accent1 4 3 2" xfId="8117" xr:uid="{D2CEC954-CCD8-4747-8E4A-71AE986EB87C}"/>
    <cellStyle name="20% - Accent1 4 4" xfId="1062" xr:uid="{6A5934E8-DB44-4CDC-BEDE-1E6C5DC0241F}"/>
    <cellStyle name="20% - Accent1 4 4 2" xfId="17544" xr:uid="{E05D5FF6-2E45-44C8-90DC-D0D0C1A4B0A7}"/>
    <cellStyle name="20% - Accent1 4 5" xfId="1063" xr:uid="{A8D73423-B8DF-4C93-BA16-33E0CABB634C}"/>
    <cellStyle name="20% - Accent1 4 6" xfId="1064" xr:uid="{242830D0-7679-4B85-AC57-22308E6A5160}"/>
    <cellStyle name="20% - Accent1 4 7" xfId="1065" xr:uid="{0144537F-D079-40DE-9C85-DD190BCECA25}"/>
    <cellStyle name="20% - Accent1 4 8" xfId="1066" xr:uid="{99613610-D787-4EEF-A44B-A10328B5627A}"/>
    <cellStyle name="20% - Accent1 4 9" xfId="1059" xr:uid="{CF90730B-D206-4930-89E0-C0CEF9A0C7C2}"/>
    <cellStyle name="20% - Accent1 4_PTTICT Q1_2011 v1_Lek" xfId="1067" xr:uid="{3B8CC331-2F80-40DD-A95F-413C295381AC}"/>
    <cellStyle name="20% - Accent1 40" xfId="1068" xr:uid="{6EE2BFE7-D126-4087-AC28-65545112E18B}"/>
    <cellStyle name="20% - Accent1 40 2" xfId="6124" xr:uid="{F2EE2A32-74C7-4BFD-9715-03E8160E3CFF}"/>
    <cellStyle name="20% - Accent1 40 2 2" xfId="10358" xr:uid="{40F724E9-0A37-48C9-BAC6-034753DAE4D1}"/>
    <cellStyle name="20% - Accent1 40 2 2 2" xfId="41194" xr:uid="{467DDAB5-0320-40D2-A1D2-C1C42A92BB2C}"/>
    <cellStyle name="20% - Accent1 40 2 3" xfId="39062" xr:uid="{F817E2DF-AE31-4162-AB33-80EC8C5501BC}"/>
    <cellStyle name="20% - Accent1 40 3" xfId="11560" xr:uid="{E81B34A1-7CE5-4D07-8100-724DB25113E5}"/>
    <cellStyle name="20% - Accent1 40 4" xfId="18528" xr:uid="{CD8A3B76-473A-4C63-AE71-0EF7C7854A5D}"/>
    <cellStyle name="20% - Accent1 40 4 2" xfId="43641" xr:uid="{3AFC9702-2C47-462B-8FF7-537D0E5C28EA}"/>
    <cellStyle name="20% - Accent1 41" xfId="1069" xr:uid="{2EEC0D97-2B10-4EC3-B24B-2C9E46114687}"/>
    <cellStyle name="20% - Accent1 41 2" xfId="6165" xr:uid="{C0D3F20D-FEBD-4740-8199-7C7238988D89}"/>
    <cellStyle name="20% - Accent1 41 2 2" xfId="10374" xr:uid="{6900A512-5149-4FAC-87BF-6A4FB43D4EF1}"/>
    <cellStyle name="20% - Accent1 41 2 2 2" xfId="41207" xr:uid="{441C4324-5AB1-4386-A14A-B077C265BD5B}"/>
    <cellStyle name="20% - Accent1 41 2 3" xfId="39075" xr:uid="{9E8F1416-4281-4971-BE9E-AB4207BEC407}"/>
    <cellStyle name="20% - Accent1 41 3" xfId="11561" xr:uid="{7618A85C-1930-42D2-A1CC-AA69D2F016FF}"/>
    <cellStyle name="20% - Accent1 41 4" xfId="18541" xr:uid="{BBF90010-3D91-46F6-A918-3854EB742D9E}"/>
    <cellStyle name="20% - Accent1 41 4 2" xfId="43654" xr:uid="{F8F80C04-568D-4BD4-8C66-0709DC6F8DCF}"/>
    <cellStyle name="20% - Accent1 42" xfId="1070" xr:uid="{FE016971-DA33-4064-987E-CEC7502A9DC1}"/>
    <cellStyle name="20% - Accent1 42 2" xfId="6206" xr:uid="{907D3ED7-10BD-4F7E-8A9C-786F69518705}"/>
    <cellStyle name="20% - Accent1 42 2 2" xfId="10390" xr:uid="{1149D03A-427F-482B-B8BD-6A0A76B33D2D}"/>
    <cellStyle name="20% - Accent1 42 2 2 2" xfId="41220" xr:uid="{7A0AD661-A61C-49FB-B50C-D4ED248BE1AD}"/>
    <cellStyle name="20% - Accent1 42 2 3" xfId="39089" xr:uid="{F9B56C7D-98E5-42F8-8BD9-4A59BE4C0944}"/>
    <cellStyle name="20% - Accent1 42 3" xfId="18554" xr:uid="{E2B693F3-42AA-4D53-89AC-E2007A5B68E5}"/>
    <cellStyle name="20% - Accent1 42 3 2" xfId="43667" xr:uid="{9318976A-7B52-4DA7-AACC-82B7AB5ABF40}"/>
    <cellStyle name="20% - Accent1 43" xfId="1071" xr:uid="{673FBE10-F091-45EC-B362-BB26776FF3CE}"/>
    <cellStyle name="20% - Accent1 43 2" xfId="6247" xr:uid="{C2693337-D79A-4A5B-AF94-3AAD6A64FE84}"/>
    <cellStyle name="20% - Accent1 43 2 2" xfId="10406" xr:uid="{7050E48F-C066-4108-8337-A41691470DCA}"/>
    <cellStyle name="20% - Accent1 43 2 2 2" xfId="41233" xr:uid="{43BE0D02-7DBD-4300-8DF7-FDED78C47BDB}"/>
    <cellStyle name="20% - Accent1 43 2 3" xfId="39102" xr:uid="{6DFEF568-8B6C-4A6F-9AEB-9F329DEF64F7}"/>
    <cellStyle name="20% - Accent1 43 3" xfId="18567" xr:uid="{57B1DF29-0C19-4F1E-8BE3-11D5BCCE8167}"/>
    <cellStyle name="20% - Accent1 43 3 2" xfId="43680" xr:uid="{3CF5506B-C046-4BEE-86F3-839AEEDFDF63}"/>
    <cellStyle name="20% - Accent1 44" xfId="1072" xr:uid="{5354C8B7-1F0B-424E-BFB8-8FDED83733E6}"/>
    <cellStyle name="20% - Accent1 44 2" xfId="6288" xr:uid="{3235E092-F959-49E2-8E4F-A5AD246E12A8}"/>
    <cellStyle name="20% - Accent1 44 2 2" xfId="10422" xr:uid="{579D3872-83E5-4EB2-9D7A-FF73F1774B8A}"/>
    <cellStyle name="20% - Accent1 44 2 2 2" xfId="41246" xr:uid="{E0922E26-3F8A-4CD5-898B-B0605C2F26CA}"/>
    <cellStyle name="20% - Accent1 44 2 3" xfId="39115" xr:uid="{C55FB418-96C9-4FE7-B3B5-1D353D9DAE03}"/>
    <cellStyle name="20% - Accent1 44 3" xfId="18580" xr:uid="{E2697D98-A5A3-4D3A-A5A0-D214EFB23B54}"/>
    <cellStyle name="20% - Accent1 44 3 2" xfId="43693" xr:uid="{0C8C9F0B-7129-461C-8CDD-3772608EC1A9}"/>
    <cellStyle name="20% - Accent1 45" xfId="1073" xr:uid="{C3605E80-93BC-4367-B02C-D86AF06C408A}"/>
    <cellStyle name="20% - Accent1 45 2" xfId="6329" xr:uid="{54CC94C8-AFB3-43FC-8639-CDD13BF9B558}"/>
    <cellStyle name="20% - Accent1 45 2 2" xfId="10438" xr:uid="{B50394F9-031A-412A-9E07-D9BC0AB6606F}"/>
    <cellStyle name="20% - Accent1 45 2 2 2" xfId="41259" xr:uid="{D3CA5A73-D445-4AE2-ACFC-34A60E48FB42}"/>
    <cellStyle name="20% - Accent1 45 2 3" xfId="39128" xr:uid="{3B8EDDF1-CB19-4C6E-8E1A-C7C53CDC91FE}"/>
    <cellStyle name="20% - Accent1 45 3" xfId="18593" xr:uid="{F1EE0BF7-13FD-4B69-B4C7-992E03D65FBD}"/>
    <cellStyle name="20% - Accent1 45 3 2" xfId="43706" xr:uid="{9314363F-EC00-4B69-BD50-E3058453536C}"/>
    <cellStyle name="20% - Accent1 46" xfId="1074" xr:uid="{737C08A2-2FA6-43BE-9323-B7C59413F413}"/>
    <cellStyle name="20% - Accent1 46 2" xfId="6370" xr:uid="{7F35FFBD-249A-4544-9FD5-42BFED528BF1}"/>
    <cellStyle name="20% - Accent1 46 2 2" xfId="10454" xr:uid="{1721EEAA-FE94-483B-B657-53EDE24BE55C}"/>
    <cellStyle name="20% - Accent1 46 2 2 2" xfId="41272" xr:uid="{1506BCF0-57B1-4678-8548-61607F65EDDD}"/>
    <cellStyle name="20% - Accent1 46 2 3" xfId="39141" xr:uid="{B93B3D16-AFF7-45E2-AE7D-AC32DCBD8E25}"/>
    <cellStyle name="20% - Accent1 46 3" xfId="18606" xr:uid="{DA04839F-1CD0-45C0-8FCD-9A2C03771D91}"/>
    <cellStyle name="20% - Accent1 46 3 2" xfId="43719" xr:uid="{57FA90E3-1B04-4D26-8D68-EB5477CD32C4}"/>
    <cellStyle name="20% - Accent1 47" xfId="1075" xr:uid="{A958114C-721C-4186-A068-5F4469358676}"/>
    <cellStyle name="20% - Accent1 47 2" xfId="6411" xr:uid="{B795EA31-8C25-4092-9624-A2E89644D45E}"/>
    <cellStyle name="20% - Accent1 47 2 2" xfId="10470" xr:uid="{6F3D259C-3FF6-4391-95E4-F56CFB114584}"/>
    <cellStyle name="20% - Accent1 47 2 2 2" xfId="41285" xr:uid="{33854861-183A-4290-BD77-A16BD126A748}"/>
    <cellStyle name="20% - Accent1 47 2 3" xfId="39154" xr:uid="{6C48FA42-CAB7-48CD-9743-730256160D31}"/>
    <cellStyle name="20% - Accent1 47 3" xfId="18619" xr:uid="{2D66A747-8EFD-4AB1-8D5E-B9B93409D38E}"/>
    <cellStyle name="20% - Accent1 47 3 2" xfId="43732" xr:uid="{74C34996-A8DC-4AFF-9A6C-E6C879EBB93B}"/>
    <cellStyle name="20% - Accent1 48" xfId="1076" xr:uid="{D09014D9-BC93-4F34-BFDC-91400977E5B0}"/>
    <cellStyle name="20% - Accent1 48 2" xfId="6452" xr:uid="{F46905BF-FC28-4A23-92A0-7F1C3B82D0E1}"/>
    <cellStyle name="20% - Accent1 48 2 2" xfId="10486" xr:uid="{3239723C-42F3-4353-AFDF-1C149D3290D5}"/>
    <cellStyle name="20% - Accent1 48 2 2 2" xfId="41298" xr:uid="{DC856AF8-023A-494A-B148-7994D3608BD1}"/>
    <cellStyle name="20% - Accent1 48 2 3" xfId="39167" xr:uid="{7676A833-9625-411D-91C0-693AF51F39A8}"/>
    <cellStyle name="20% - Accent1 48 3" xfId="18632" xr:uid="{5275463A-9831-4E61-A496-0B9A0CE074FC}"/>
    <cellStyle name="20% - Accent1 48 3 2" xfId="43745" xr:uid="{5EA826FA-C5E1-4AA1-A1FC-7424A86A5ACA}"/>
    <cellStyle name="20% - Accent1 49" xfId="1077" xr:uid="{4BB65383-49FD-444E-93DE-71CBA96E46DC}"/>
    <cellStyle name="20% - Accent1 49 2" xfId="6493" xr:uid="{3C335BF2-AC35-4EB7-A1E2-C245CBA3156C}"/>
    <cellStyle name="20% - Accent1 49 2 2" xfId="10502" xr:uid="{7331DA70-2145-4D74-88E2-1D8FA827763D}"/>
    <cellStyle name="20% - Accent1 49 2 2 2" xfId="41311" xr:uid="{34FAD75B-2CE3-49CE-8036-8DB22714F0AE}"/>
    <cellStyle name="20% - Accent1 49 2 3" xfId="39180" xr:uid="{EC23ACB8-108E-4996-B5CD-09947D910953}"/>
    <cellStyle name="20% - Accent1 49 3" xfId="18645" xr:uid="{72E432AB-2F40-4B28-A18E-EBD0573812E7}"/>
    <cellStyle name="20% - Accent1 49 3 2" xfId="43758" xr:uid="{2655DBB7-E6BA-4C84-9991-CFF9AA65E7C2}"/>
    <cellStyle name="20% - Accent1 5" xfId="1078" xr:uid="{E2C7F1A0-EA1D-4965-9B86-DF5A7CBA2963}"/>
    <cellStyle name="20% - Accent1 5 10" xfId="11562" xr:uid="{0E646212-A1AC-4A3D-B4B5-4F04768F55D5}"/>
    <cellStyle name="20% - Accent1 5 2" xfId="1079" xr:uid="{29BE07BB-FBA6-4C17-BF42-E4A4FB246BE2}"/>
    <cellStyle name="20% - Accent1 5 2 2" xfId="4822" xr:uid="{671B14ED-8A56-43D5-8859-30C1C3772DC4}"/>
    <cellStyle name="20% - Accent1 5 2 2 2" xfId="9519" xr:uid="{C03AB2C7-676A-469A-8185-76FDC08C4F46}"/>
    <cellStyle name="20% - Accent1 5 2 2 2 2" xfId="40429" xr:uid="{448C4B1E-E7F9-4BB7-AB6B-523D21033971}"/>
    <cellStyle name="20% - Accent1 5 2 2 3" xfId="38114" xr:uid="{77F6BC6C-EC2A-4542-902A-5BDCEFED51F2}"/>
    <cellStyle name="20% - Accent1 5 2 3" xfId="17791" xr:uid="{BE123A8D-151A-4874-BA65-9CF956C5254D}"/>
    <cellStyle name="20% - Accent1 5 2 3 2" xfId="42946" xr:uid="{6AB6BF41-C54E-4486-B8EF-D23BE6A8F831}"/>
    <cellStyle name="20% - Accent1 5 3" xfId="1080" xr:uid="{78A528EA-CDC2-436B-B190-3168DDD125C8}"/>
    <cellStyle name="20% - Accent1 5 3 2" xfId="8132" xr:uid="{C8F808B2-DA2D-4410-A22C-E9A755E57176}"/>
    <cellStyle name="20% - Accent1 5 4" xfId="1081" xr:uid="{25C27D4B-0179-478C-9EF7-D7BB1AA2DEEB}"/>
    <cellStyle name="20% - Accent1 5 5" xfId="1082" xr:uid="{6DD60716-920C-47AA-8698-81702CA46FE7}"/>
    <cellStyle name="20% - Accent1 5 6" xfId="1083" xr:uid="{32DE7D6D-51CE-4831-A51C-89E3AAD6B94B}"/>
    <cellStyle name="20% - Accent1 5 7" xfId="1084" xr:uid="{A5809061-6287-4499-8F4F-478B365E6DA5}"/>
    <cellStyle name="20% - Accent1 5 8" xfId="1085" xr:uid="{93809779-80BB-4DB3-BF90-877A3B78A0B1}"/>
    <cellStyle name="20% - Accent1 5 9" xfId="4705" xr:uid="{289E2E3D-5D9E-4F8A-BCE9-9946577BC55F}"/>
    <cellStyle name="20% - Accent1 5_PTTICT Q1_2011 v1_Lek" xfId="1086" xr:uid="{888F1D18-A214-40A2-9540-7D08909D2AB0}"/>
    <cellStyle name="20% - Accent1 50" xfId="1087" xr:uid="{67488A7C-DFDE-4457-AB60-41A41C222799}"/>
    <cellStyle name="20% - Accent1 50 2" xfId="6534" xr:uid="{A11D066F-A771-4383-A156-F444428D7D1C}"/>
    <cellStyle name="20% - Accent1 50 2 2" xfId="10518" xr:uid="{94C76C7B-0989-443B-BAD1-C3E6407B32B5}"/>
    <cellStyle name="20% - Accent1 50 2 2 2" xfId="41324" xr:uid="{EE8AFC20-B689-47DC-94B1-C49D6CC45D4A}"/>
    <cellStyle name="20% - Accent1 50 2 3" xfId="39193" xr:uid="{82A99CF7-E162-4DEC-A0E6-20A9F8A651BF}"/>
    <cellStyle name="20% - Accent1 50 3" xfId="18658" xr:uid="{7EE1BD24-4293-4D2A-A424-B9AF5F6B4E77}"/>
    <cellStyle name="20% - Accent1 50 3 2" xfId="43771" xr:uid="{B715016C-D81E-4E6E-9736-EF95D253BB63}"/>
    <cellStyle name="20% - Accent1 51" xfId="1088" xr:uid="{20FA928B-B234-44EC-B6F3-2C59540B01A7}"/>
    <cellStyle name="20% - Accent1 51 2" xfId="6576" xr:uid="{3BC7DB15-3C62-46CF-A6D5-815083092E1A}"/>
    <cellStyle name="20% - Accent1 51 2 2" xfId="10534" xr:uid="{43432471-4AD1-4FC0-925B-316D162E81D9}"/>
    <cellStyle name="20% - Accent1 51 2 2 2" xfId="41337" xr:uid="{34677CD2-09D4-42B7-8DED-14705B3B6B3C}"/>
    <cellStyle name="20% - Accent1 51 2 3" xfId="39206" xr:uid="{979F55D5-EB2B-4D6B-965B-0B2801AD9A38}"/>
    <cellStyle name="20% - Accent1 51 3" xfId="18671" xr:uid="{64361CF7-FB91-448E-9D83-1910F5019F49}"/>
    <cellStyle name="20% - Accent1 51 3 2" xfId="43784" xr:uid="{E58AFC58-3D0B-4FA6-8424-CD22D3F29759}"/>
    <cellStyle name="20% - Accent1 52" xfId="1089" xr:uid="{A2D23728-EDB7-4726-8DA9-D226D7B2A22B}"/>
    <cellStyle name="20% - Accent1 52 2" xfId="6616" xr:uid="{2165D623-A9B5-41ED-9D70-94E867874C36}"/>
    <cellStyle name="20% - Accent1 52 2 2" xfId="10550" xr:uid="{EA4FDC34-DC70-4BA1-B000-B077FE863A3E}"/>
    <cellStyle name="20% - Accent1 52 2 2 2" xfId="41350" xr:uid="{2AB081F2-8C66-48DE-8925-99771A069205}"/>
    <cellStyle name="20% - Accent1 52 2 3" xfId="39219" xr:uid="{8EDB3D82-4170-4F39-B632-2608822A4095}"/>
    <cellStyle name="20% - Accent1 52 3" xfId="18684" xr:uid="{9735EF99-DBC1-4ADD-B66D-1AB7A3E92222}"/>
    <cellStyle name="20% - Accent1 52 3 2" xfId="43797" xr:uid="{8833DF7A-E721-4EDE-BC1C-FAC475735617}"/>
    <cellStyle name="20% - Accent1 53" xfId="1090" xr:uid="{2020278C-A858-4A60-B614-85F977B66251}"/>
    <cellStyle name="20% - Accent1 53 2" xfId="8263" xr:uid="{E447FA96-BF44-434A-A248-7578E73ED146}"/>
    <cellStyle name="20% - Accent1 53 3" xfId="6647" xr:uid="{3AEE721B-57CD-4255-8186-9D62F8BF1897}"/>
    <cellStyle name="20% - Accent1 54" xfId="1091" xr:uid="{09950D15-4BC8-4B4A-814C-D9ECF576CB51}"/>
    <cellStyle name="20% - Accent1 54 2" xfId="6678" xr:uid="{8175495E-7C11-4A20-B171-964B646771E6}"/>
    <cellStyle name="20% - Accent1 54 2 2" xfId="10563" xr:uid="{7E5F9567-9A0A-401C-B95E-EA8C73F043ED}"/>
    <cellStyle name="20% - Accent1 54 2 2 2" xfId="41363" xr:uid="{0A84893A-BA34-48F9-91F8-8F2A4EB8E50A}"/>
    <cellStyle name="20% - Accent1 54 2 3" xfId="39234" xr:uid="{905515C6-F3D7-47A0-8C46-376A6C497795}"/>
    <cellStyle name="20% - Accent1 54 3" xfId="18701" xr:uid="{54818B25-3311-40EC-B524-E9D36E240BD8}"/>
    <cellStyle name="20% - Accent1 54 3 2" xfId="43811" xr:uid="{2DE2878E-E506-4735-9FE1-32CC8D0C9346}"/>
    <cellStyle name="20% - Accent1 55" xfId="1092" xr:uid="{08880CB3-E06B-4054-B561-545C07379D56}"/>
    <cellStyle name="20% - Accent1 55 2" xfId="6679" xr:uid="{8E21949B-C933-404F-830C-6E9E254716AF}"/>
    <cellStyle name="20% - Accent1 55 2 2" xfId="10564" xr:uid="{367384F7-2116-42A9-9880-74584F15C525}"/>
    <cellStyle name="20% - Accent1 55 2 2 2" xfId="41364" xr:uid="{EA3ECEC5-3CFC-4C68-838D-C6735A40967E}"/>
    <cellStyle name="20% - Accent1 55 2 3" xfId="39235" xr:uid="{1244A42D-AD4E-45DB-B964-4B253C431083}"/>
    <cellStyle name="20% - Accent1 55 3" xfId="18702" xr:uid="{AC692F99-8CCC-40C1-B4F5-44F2850487F2}"/>
    <cellStyle name="20% - Accent1 55 3 2" xfId="43812" xr:uid="{2D51E428-0227-4E73-BA9A-EF781A13C50E}"/>
    <cellStyle name="20% - Accent1 56" xfId="1093" xr:uid="{39308885-8E78-4BCD-A301-9163DB694712}"/>
    <cellStyle name="20% - Accent1 56 2" xfId="6680" xr:uid="{E1037BBC-C880-48C1-8153-987250FE9B35}"/>
    <cellStyle name="20% - Accent1 56 2 2" xfId="10565" xr:uid="{CEFCAE62-F64E-4290-B3CF-3E19669D62AB}"/>
    <cellStyle name="20% - Accent1 56 2 2 2" xfId="41365" xr:uid="{641DCF48-CE53-43F2-BCE8-6A8F48FC1CCE}"/>
    <cellStyle name="20% - Accent1 56 2 3" xfId="39236" xr:uid="{47FE1DDF-5754-40C8-B854-BAF9FFA01072}"/>
    <cellStyle name="20% - Accent1 56 3" xfId="18703" xr:uid="{C5FFA4E5-1AE9-4EDE-A339-E3627B18A9B3}"/>
    <cellStyle name="20% - Accent1 56 3 2" xfId="43813" xr:uid="{1CDF07C6-77FE-4013-998D-1357BCFC64F4}"/>
    <cellStyle name="20% - Accent1 57" xfId="6681" xr:uid="{93EF161C-3AD3-4E27-BA6D-71811DAA2792}"/>
    <cellStyle name="20% - Accent1 57 2" xfId="10566" xr:uid="{92525B99-987B-4C1D-BB3F-0D97E0DA50E5}"/>
    <cellStyle name="20% - Accent1 57 2 2" xfId="41366" xr:uid="{22910403-62D2-4370-86C5-B6A200367A6F}"/>
    <cellStyle name="20% - Accent1 57 3" xfId="18704" xr:uid="{92014B6E-C625-4451-9796-65868DB273CB}"/>
    <cellStyle name="20% - Accent1 57 3 2" xfId="43814" xr:uid="{C4C50521-CCE9-4FD0-9055-74447BA821C1}"/>
    <cellStyle name="20% - Accent1 57 4" xfId="39237" xr:uid="{62DCE935-22F3-4A99-8554-869F1CE0EA24}"/>
    <cellStyle name="20% - Accent1 58" xfId="6682" xr:uid="{EDA0BA04-31AB-43EF-B456-9942A56A4DB9}"/>
    <cellStyle name="20% - Accent1 58 2" xfId="10567" xr:uid="{025CF8E6-4D46-4D34-92EB-3AD11096D41B}"/>
    <cellStyle name="20% - Accent1 58 2 2" xfId="41367" xr:uid="{7F7FC658-9445-41DD-BA86-D8A947FA9501}"/>
    <cellStyle name="20% - Accent1 58 3" xfId="18705" xr:uid="{CC483F8A-D3C7-4D32-8F8E-572285F982E0}"/>
    <cellStyle name="20% - Accent1 58 3 2" xfId="43815" xr:uid="{EDBDD7C7-3C2F-40BA-9925-6627BDBDBD49}"/>
    <cellStyle name="20% - Accent1 58 4" xfId="39238" xr:uid="{7A93D2ED-BFD3-4577-A78E-F762105F4801}"/>
    <cellStyle name="20% - Accent1 59" xfId="6683" xr:uid="{23E1CBBF-8233-44CE-8C1D-7C8504FCF6A5}"/>
    <cellStyle name="20% - Accent1 59 2" xfId="10568" xr:uid="{E14240F5-A144-478A-B473-757383EA3CF2}"/>
    <cellStyle name="20% - Accent1 59 2 2" xfId="41368" xr:uid="{2C0B66FD-1B61-48E9-8F38-6106F89213E0}"/>
    <cellStyle name="20% - Accent1 59 3" xfId="18706" xr:uid="{C63A3895-E7C8-4302-8E31-B86AB6CDF950}"/>
    <cellStyle name="20% - Accent1 59 3 2" xfId="43816" xr:uid="{D92C0157-898B-45AD-B7BA-0AD4B46F6801}"/>
    <cellStyle name="20% - Accent1 59 4" xfId="39239" xr:uid="{6C86A0E3-E31C-4ECF-A55A-B86658B9D3B9}"/>
    <cellStyle name="20% - Accent1 6" xfId="1094" xr:uid="{5AEEFF4D-25B0-45A0-AF65-99D3F6A5731E}"/>
    <cellStyle name="20% - Accent1 6 2" xfId="4823" xr:uid="{054995F6-872E-4376-97F9-EF470EEC2CA4}"/>
    <cellStyle name="20% - Accent1 6 2 2" xfId="9520" xr:uid="{9666B22D-B8AC-4977-8414-79CC0E8F7DD9}"/>
    <cellStyle name="20% - Accent1 6 2 2 2" xfId="40430" xr:uid="{8681EE84-5760-4E48-B2DA-BAFE37F5DC18}"/>
    <cellStyle name="20% - Accent1 6 2 3" xfId="17792" xr:uid="{6E83603B-A522-4CF8-9BBB-4A35E2D9782F}"/>
    <cellStyle name="20% - Accent1 6 2 3 2" xfId="42947" xr:uid="{AD1C48CA-9475-47F7-A122-F9B3FCCC3B24}"/>
    <cellStyle name="20% - Accent1 6 2 4" xfId="38115" xr:uid="{E228EE00-68A3-4E62-8D16-C1211F289D1C}"/>
    <cellStyle name="20% - Accent1 6 3" xfId="8147" xr:uid="{971CC13F-13B9-4198-ABE8-FE6D0A971274}"/>
    <cellStyle name="20% - Accent1 6 4" xfId="4720" xr:uid="{795D8242-F223-441F-A509-48310833C468}"/>
    <cellStyle name="20% - Accent1 6 5" xfId="11563" xr:uid="{7443F652-558F-4232-89E9-4DE94BD97B52}"/>
    <cellStyle name="20% - Accent1 60" xfId="6684" xr:uid="{784C598F-07A8-4B82-913F-89D43EFA6626}"/>
    <cellStyle name="20% - Accent1 60 2" xfId="10569" xr:uid="{C8928D51-D387-42CA-81F0-91687ED38989}"/>
    <cellStyle name="20% - Accent1 60 2 2" xfId="41369" xr:uid="{572855A3-DBF0-49F8-A5A6-955B16C4A1EC}"/>
    <cellStyle name="20% - Accent1 60 3" xfId="18707" xr:uid="{4C42E837-86DC-4002-A2DF-3803E9CE40AF}"/>
    <cellStyle name="20% - Accent1 60 3 2" xfId="43817" xr:uid="{77951858-1C29-4A26-B2EE-6229E3C01E3A}"/>
    <cellStyle name="20% - Accent1 60 4" xfId="39240" xr:uid="{61C53832-6FD7-4562-BAE8-33A124933456}"/>
    <cellStyle name="20% - Accent1 61" xfId="6685" xr:uid="{3D412CBC-8E17-4B19-9E88-6CF27DF00C88}"/>
    <cellStyle name="20% - Accent1 61 2" xfId="10570" xr:uid="{EB3C14AA-C907-430C-8C7A-84367B13475E}"/>
    <cellStyle name="20% - Accent1 61 2 2" xfId="41370" xr:uid="{31464D8E-D831-4C7A-B6EA-CC8204DFAFD1}"/>
    <cellStyle name="20% - Accent1 61 3" xfId="18708" xr:uid="{571FD00E-5DEB-4700-80E9-D4BBE9A425ED}"/>
    <cellStyle name="20% - Accent1 61 3 2" xfId="43818" xr:uid="{835545B4-0823-4E76-B201-E63E32E313A2}"/>
    <cellStyle name="20% - Accent1 61 4" xfId="39241" xr:uid="{32580239-CBC3-4059-BDB5-A602C454CC41}"/>
    <cellStyle name="20% - Accent1 62" xfId="6686" xr:uid="{B6EE3DE9-99CA-40CE-ADA2-7551A39C08CD}"/>
    <cellStyle name="20% - Accent1 62 2" xfId="10571" xr:uid="{9C622014-CE84-430B-9C02-93D8899C4C5E}"/>
    <cellStyle name="20% - Accent1 62 2 2" xfId="41371" xr:uid="{01CB6B20-E58D-47CA-BE17-8DE844CEE382}"/>
    <cellStyle name="20% - Accent1 62 3" xfId="18709" xr:uid="{D8ACF89B-9404-4328-B7E0-6C15C5D7159D}"/>
    <cellStyle name="20% - Accent1 62 3 2" xfId="43819" xr:uid="{A7DE217E-D8DA-4724-AB20-D6F864CD863F}"/>
    <cellStyle name="20% - Accent1 62 4" xfId="39242" xr:uid="{5AF1FEFE-A210-4975-A927-A934C0D0F97D}"/>
    <cellStyle name="20% - Accent1 63" xfId="6687" xr:uid="{2576CBC2-E591-435E-B3BA-22A1B096B023}"/>
    <cellStyle name="20% - Accent1 63 2" xfId="10572" xr:uid="{D7F1F769-2741-40E6-9D7D-10CDAE05E70E}"/>
    <cellStyle name="20% - Accent1 63 2 2" xfId="41372" xr:uid="{4788882A-9DCF-4AAC-BF94-13FF170E0732}"/>
    <cellStyle name="20% - Accent1 63 3" xfId="18710" xr:uid="{D8C3A1A5-09B9-40EF-9413-13E32A8A9E3B}"/>
    <cellStyle name="20% - Accent1 63 3 2" xfId="43820" xr:uid="{84474113-5079-44CF-8274-C523730D5DEB}"/>
    <cellStyle name="20% - Accent1 63 4" xfId="39243" xr:uid="{6B5EE930-CAB0-43BE-BA5B-64FE0A839956}"/>
    <cellStyle name="20% - Accent1 64" xfId="6688" xr:uid="{61FDD779-8EB2-405C-885A-89C657243B2F}"/>
    <cellStyle name="20% - Accent1 64 2" xfId="10573" xr:uid="{F274FBAF-4737-4D47-A7A9-1FA880966A30}"/>
    <cellStyle name="20% - Accent1 64 2 2" xfId="41373" xr:uid="{19518F6E-8E51-481C-9C9B-9E9316B26F12}"/>
    <cellStyle name="20% - Accent1 64 3" xfId="18711" xr:uid="{FBEE2E81-CA2D-4873-8443-BD60D1E8F29A}"/>
    <cellStyle name="20% - Accent1 64 3 2" xfId="43821" xr:uid="{E0E61732-B2E4-4E70-B044-71FF28495C78}"/>
    <cellStyle name="20% - Accent1 64 4" xfId="39244" xr:uid="{16BB8182-D224-4D11-8133-C4450A9FC5E0}"/>
    <cellStyle name="20% - Accent1 65" xfId="6689" xr:uid="{D1D9443D-C17F-44FE-A7BB-201FB3A4D9AF}"/>
    <cellStyle name="20% - Accent1 65 2" xfId="10574" xr:uid="{91EC9784-F1BE-47F6-8039-7AFB58ADFA48}"/>
    <cellStyle name="20% - Accent1 65 2 2" xfId="41374" xr:uid="{8D68676C-A807-4A8E-B7EE-1EAB6203649B}"/>
    <cellStyle name="20% - Accent1 65 3" xfId="18712" xr:uid="{9EE64315-15A0-47D7-A164-71CE23A885EF}"/>
    <cellStyle name="20% - Accent1 65 3 2" xfId="43822" xr:uid="{54D73F1B-63BA-4B2D-8C94-8A01ED08E700}"/>
    <cellStyle name="20% - Accent1 65 4" xfId="39245" xr:uid="{E679D10E-D1E2-400D-953E-ED58BA8390D0}"/>
    <cellStyle name="20% - Accent1 66" xfId="6690" xr:uid="{ABC033A8-4A2F-4035-8736-D494A2D52F3B}"/>
    <cellStyle name="20% - Accent1 66 2" xfId="10575" xr:uid="{387FC0BD-49BE-4B5E-BB05-FB907ECA07CF}"/>
    <cellStyle name="20% - Accent1 66 2 2" xfId="41375" xr:uid="{F3D6E207-C21D-4D5A-BDD4-E8D7733231A1}"/>
    <cellStyle name="20% - Accent1 66 3" xfId="18713" xr:uid="{D21B2CCD-98D4-4CD7-8CE4-1F56FD3C0B80}"/>
    <cellStyle name="20% - Accent1 66 3 2" xfId="43823" xr:uid="{0E6E61CC-FE2D-48EF-91FD-B1DAEA80F921}"/>
    <cellStyle name="20% - Accent1 66 4" xfId="39246" xr:uid="{429C6CDF-08DF-4EDD-8428-963FB6E8EB4C}"/>
    <cellStyle name="20% - Accent1 67" xfId="6691" xr:uid="{5318B94E-4DDC-4D34-8C28-92C835B45FCF}"/>
    <cellStyle name="20% - Accent1 67 2" xfId="10576" xr:uid="{0B1DF8A1-174E-4A7F-9A06-71932ACA7E81}"/>
    <cellStyle name="20% - Accent1 67 2 2" xfId="41376" xr:uid="{543D4630-2889-4BD7-80D2-760269A55B74}"/>
    <cellStyle name="20% - Accent1 67 3" xfId="18714" xr:uid="{91447237-E1BA-4E7F-BE71-D1D7333FDF15}"/>
    <cellStyle name="20% - Accent1 67 3 2" xfId="43824" xr:uid="{B79AD3D3-3A5C-4DE4-A95C-35ADD70D4888}"/>
    <cellStyle name="20% - Accent1 67 4" xfId="39247" xr:uid="{7CF6FB6A-B003-42CD-A7BD-08B313810C1F}"/>
    <cellStyle name="20% - Accent1 68" xfId="6692" xr:uid="{D92D0E54-6B47-490F-A81F-019D770B0BCF}"/>
    <cellStyle name="20% - Accent1 68 2" xfId="10577" xr:uid="{C9A31D85-6AB7-40C6-946C-C7F3BF7585D0}"/>
    <cellStyle name="20% - Accent1 68 2 2" xfId="41377" xr:uid="{7F4E53C2-4A76-4AA1-B8D7-1A87A5CBDE80}"/>
    <cellStyle name="20% - Accent1 68 3" xfId="18715" xr:uid="{684F28A3-D987-42D5-99F9-406A0E890893}"/>
    <cellStyle name="20% - Accent1 68 3 2" xfId="43825" xr:uid="{5F6029BE-BCD8-426F-8D1D-3A281F5A0CEC}"/>
    <cellStyle name="20% - Accent1 68 4" xfId="39248" xr:uid="{EE23FBBB-3B52-4B9B-8085-6DA39C49D982}"/>
    <cellStyle name="20% - Accent1 69" xfId="6693" xr:uid="{DD53FC0D-FCE4-40C9-8938-65E2A14939D7}"/>
    <cellStyle name="20% - Accent1 69 2" xfId="10578" xr:uid="{C5968E48-19EB-4ED5-B000-CA24C9278262}"/>
    <cellStyle name="20% - Accent1 69 2 2" xfId="41378" xr:uid="{17A55CEC-189A-4DDA-B995-BC0B44F7FB89}"/>
    <cellStyle name="20% - Accent1 69 3" xfId="18716" xr:uid="{F8B8DEA6-6892-4848-BA60-11A2D437FA22}"/>
    <cellStyle name="20% - Accent1 69 3 2" xfId="43826" xr:uid="{26658130-8BD7-44C5-B038-8FAE7EB31544}"/>
    <cellStyle name="20% - Accent1 69 4" xfId="39249" xr:uid="{89D5D390-4636-4092-8DC0-34060424FE09}"/>
    <cellStyle name="20% - Accent1 7" xfId="1095" xr:uid="{D29E98D9-F56A-487E-BD24-29B4425CF950}"/>
    <cellStyle name="20% - Accent1 7 2" xfId="4824" xr:uid="{E90B38CE-C012-4FE9-8A5A-E23072C69D7C}"/>
    <cellStyle name="20% - Accent1 7 2 2" xfId="9521" xr:uid="{6618562D-64B1-40E5-8D8D-5CE25C833917}"/>
    <cellStyle name="20% - Accent1 7 2 2 2" xfId="40431" xr:uid="{4D5B5D6B-E472-40A9-9C6A-2132D0602ED5}"/>
    <cellStyle name="20% - Accent1 7 2 3" xfId="17793" xr:uid="{1E6F7DC6-1BE5-47FF-A65A-523119C8707F}"/>
    <cellStyle name="20% - Accent1 7 2 3 2" xfId="42948" xr:uid="{97C36C4D-4FDF-4BBC-A5E5-6228097E512C}"/>
    <cellStyle name="20% - Accent1 7 2 4" xfId="38116" xr:uid="{4B47813C-35F9-4828-B037-F324FC7A71D8}"/>
    <cellStyle name="20% - Accent1 7 3" xfId="8163" xr:uid="{0E7F08B0-AD9B-44F2-954B-56B3FF72C6B3}"/>
    <cellStyle name="20% - Accent1 7 4" xfId="4736" xr:uid="{26935467-405F-4130-A48B-5F3CF9C2CBCA}"/>
    <cellStyle name="20% - Accent1 7 5" xfId="11564" xr:uid="{DC10D00F-86B8-4E63-B564-FEDAB9A49A9E}"/>
    <cellStyle name="20% - Accent1 70" xfId="6694" xr:uid="{FA64C547-6C67-47C8-8023-E358375B59C3}"/>
    <cellStyle name="20% - Accent1 70 2" xfId="10579" xr:uid="{58885154-3414-4373-8222-2369872096FD}"/>
    <cellStyle name="20% - Accent1 70 2 2" xfId="41379" xr:uid="{5C252B52-A896-4B4B-BFDB-8410E26525C2}"/>
    <cellStyle name="20% - Accent1 70 3" xfId="18717" xr:uid="{AF636C48-8D0D-4D42-A085-78763A24DB51}"/>
    <cellStyle name="20% - Accent1 70 3 2" xfId="43827" xr:uid="{04153177-3252-4D4C-8A41-CD26ACAAD8D5}"/>
    <cellStyle name="20% - Accent1 70 4" xfId="39250" xr:uid="{7FDE86C4-C887-4514-A86D-EEED8AB39186}"/>
    <cellStyle name="20% - Accent1 71" xfId="6695" xr:uid="{56AC52B2-B8FB-4B74-BA17-7FD1403C5475}"/>
    <cellStyle name="20% - Accent1 71 2" xfId="10580" xr:uid="{0A509C90-8B87-4583-9E06-80C8DCBE7858}"/>
    <cellStyle name="20% - Accent1 71 2 2" xfId="41380" xr:uid="{ECDA67EE-4AC9-49AD-9AF9-D371F9348202}"/>
    <cellStyle name="20% - Accent1 71 3" xfId="18718" xr:uid="{3B1B4EDF-0220-45EB-A005-A57C2134AD9D}"/>
    <cellStyle name="20% - Accent1 71 3 2" xfId="43828" xr:uid="{A5AC0330-F8A7-4B2F-948D-0B43F30DE7E5}"/>
    <cellStyle name="20% - Accent1 71 4" xfId="39251" xr:uid="{B1839AFF-DD62-45EC-BC2E-A6554686F2B8}"/>
    <cellStyle name="20% - Accent1 72" xfId="6696" xr:uid="{538596D1-BFE9-454C-968B-1A269A3196EF}"/>
    <cellStyle name="20% - Accent1 72 2" xfId="10581" xr:uid="{84887FB8-D893-44D2-AE5D-36998E38D021}"/>
    <cellStyle name="20% - Accent1 72 2 2" xfId="41381" xr:uid="{69F7DC98-B877-4A8A-8D7F-C485DFE34164}"/>
    <cellStyle name="20% - Accent1 72 3" xfId="18719" xr:uid="{0C238F8E-7A10-4D62-B810-0175596AB615}"/>
    <cellStyle name="20% - Accent1 72 3 2" xfId="43829" xr:uid="{E575DB8D-6609-4DC3-BCEB-3166C3F5D695}"/>
    <cellStyle name="20% - Accent1 72 4" xfId="39252" xr:uid="{74459454-2B25-4505-8BCB-6D95E64DF925}"/>
    <cellStyle name="20% - Accent1 73" xfId="6697" xr:uid="{04FBD810-EF03-491B-A345-A09B698B378B}"/>
    <cellStyle name="20% - Accent1 73 2" xfId="10582" xr:uid="{D00C02AD-BF80-4600-9678-35FE29080F18}"/>
    <cellStyle name="20% - Accent1 73 2 2" xfId="41382" xr:uid="{AA9151EE-8A92-4480-A887-E800D516F305}"/>
    <cellStyle name="20% - Accent1 73 3" xfId="18720" xr:uid="{5AA98B20-78E1-4546-93AF-9BA248D1B014}"/>
    <cellStyle name="20% - Accent1 73 3 2" xfId="43830" xr:uid="{CDB4FD12-88D6-4A32-947C-06B832AF2F90}"/>
    <cellStyle name="20% - Accent1 73 4" xfId="39253" xr:uid="{25902611-F9D8-4556-B013-08ACE2474634}"/>
    <cellStyle name="20% - Accent1 74" xfId="6698" xr:uid="{33AC967D-AB25-40C9-BCDE-4D03FAB62580}"/>
    <cellStyle name="20% - Accent1 74 2" xfId="10583" xr:uid="{8E8C5E7E-DCC6-4D6C-BBDA-5CDE2CB55172}"/>
    <cellStyle name="20% - Accent1 74 2 2" xfId="41383" xr:uid="{967247F0-F7A1-4847-AFC0-C62A9453E40A}"/>
    <cellStyle name="20% - Accent1 74 3" xfId="18721" xr:uid="{E7A5CF69-9173-4C25-A56B-DBDC57240046}"/>
    <cellStyle name="20% - Accent1 74 3 2" xfId="43831" xr:uid="{F97C501F-9732-49B7-A7AC-34C007121CA1}"/>
    <cellStyle name="20% - Accent1 74 4" xfId="39254" xr:uid="{C6F1A287-5DC7-4757-BA27-4FF8395E025D}"/>
    <cellStyle name="20% - Accent1 75" xfId="6699" xr:uid="{7B35D1B0-BC26-4E89-96CE-F2E7640F33B0}"/>
    <cellStyle name="20% - Accent1 75 2" xfId="10584" xr:uid="{D04E2F35-26E4-40F6-86B5-F2D19A128F5A}"/>
    <cellStyle name="20% - Accent1 75 2 2" xfId="41384" xr:uid="{40A6CE6D-AB13-4BBC-9EB7-B640BC215CC9}"/>
    <cellStyle name="20% - Accent1 75 3" xfId="18722" xr:uid="{5895B48E-E6D4-4436-834D-2C32376B0BAE}"/>
    <cellStyle name="20% - Accent1 75 3 2" xfId="43832" xr:uid="{238D3A98-2D3E-481D-AB4D-B55BBF80C3CD}"/>
    <cellStyle name="20% - Accent1 75 4" xfId="39255" xr:uid="{702B03B1-403A-44AE-B45A-BD4740DC6B69}"/>
    <cellStyle name="20% - Accent1 76" xfId="6700" xr:uid="{267CEA03-CB3B-47E1-BC8C-34F3F6D705AB}"/>
    <cellStyle name="20% - Accent1 76 2" xfId="10585" xr:uid="{0B76D7B4-FB80-4AF5-8A4D-77036FE514AB}"/>
    <cellStyle name="20% - Accent1 76 2 2" xfId="41385" xr:uid="{74C1C8C6-8098-417D-9FBF-563ABD8E5583}"/>
    <cellStyle name="20% - Accent1 76 3" xfId="18723" xr:uid="{76C7A484-A936-49EA-8A12-1E4CCE78A4F7}"/>
    <cellStyle name="20% - Accent1 76 3 2" xfId="43833" xr:uid="{FC532EEE-F161-435B-9188-240D50BDF9CE}"/>
    <cellStyle name="20% - Accent1 76 4" xfId="39256" xr:uid="{66A790E9-7771-4CA5-A361-BD5AF71B5BFC}"/>
    <cellStyle name="20% - Accent1 77" xfId="6701" xr:uid="{EB46F4E8-5A9B-46E0-B270-A534783BE201}"/>
    <cellStyle name="20% - Accent1 77 2" xfId="10586" xr:uid="{F9F582FE-EB98-4AD0-8FA1-4942D31DFD7D}"/>
    <cellStyle name="20% - Accent1 77 2 2" xfId="41386" xr:uid="{CDABE5A4-8F95-46A6-9096-67AC649B612A}"/>
    <cellStyle name="20% - Accent1 77 3" xfId="18724" xr:uid="{F9278DC4-ED6E-4516-BEDB-83B633855B87}"/>
    <cellStyle name="20% - Accent1 77 3 2" xfId="43834" xr:uid="{678FD16D-8206-46C3-ABE8-057020F3DF10}"/>
    <cellStyle name="20% - Accent1 77 4" xfId="39257" xr:uid="{C393921F-6AB4-4607-9A0E-102B2AE11AA8}"/>
    <cellStyle name="20% - Accent1 78" xfId="6702" xr:uid="{777AAE38-8D48-46F3-A54A-61EF13BDB07D}"/>
    <cellStyle name="20% - Accent1 78 2" xfId="10587" xr:uid="{BE451B5E-D5BB-4779-9465-1AE4F5DEAA5C}"/>
    <cellStyle name="20% - Accent1 78 2 2" xfId="41387" xr:uid="{D17EF194-9DFC-45C1-8417-2DF5F8F2FF58}"/>
    <cellStyle name="20% - Accent1 78 3" xfId="18725" xr:uid="{BABB9A34-EFBC-4EAF-B825-952D0FBB1B81}"/>
    <cellStyle name="20% - Accent1 78 3 2" xfId="43835" xr:uid="{45DC18B2-BBC1-4BE1-9E87-F1649FADDA7F}"/>
    <cellStyle name="20% - Accent1 78 4" xfId="39258" xr:uid="{FD8970AA-2CA7-4D1C-9E1D-803B3C4CB015}"/>
    <cellStyle name="20% - Accent1 79" xfId="6703" xr:uid="{221A0764-F4B0-4F1F-BE4A-D9F1310BA7C6}"/>
    <cellStyle name="20% - Accent1 79 2" xfId="10588" xr:uid="{8822DFF2-365C-4488-9BCD-86C8D433CF1C}"/>
    <cellStyle name="20% - Accent1 79 2 2" xfId="41388" xr:uid="{3FD13321-05A1-46CA-8575-BE9E0FEF3239}"/>
    <cellStyle name="20% - Accent1 79 3" xfId="18726" xr:uid="{9C7F4E2F-AF09-42C7-ADAD-385833C6082F}"/>
    <cellStyle name="20% - Accent1 79 3 2" xfId="43836" xr:uid="{2A834944-09C0-4894-A7E7-76F9E3EBD933}"/>
    <cellStyle name="20% - Accent1 79 4" xfId="39259" xr:uid="{3AC9C158-3814-4000-A170-ADF4416AE20C}"/>
    <cellStyle name="20% - Accent1 8" xfId="1096" xr:uid="{FF25C854-EAEE-4131-AD64-1CE4AD2C8C8F}"/>
    <cellStyle name="20% - Accent1 8 2" xfId="4825" xr:uid="{993D4A3A-FEA7-4A54-AF35-5A2C36EA768A}"/>
    <cellStyle name="20% - Accent1 8 2 2" xfId="9522" xr:uid="{1227551C-F308-41D1-8C5C-DFACE7CF0DCA}"/>
    <cellStyle name="20% - Accent1 8 2 2 2" xfId="40432" xr:uid="{FBB2B9B0-915F-4429-8870-C51B59652D1D}"/>
    <cellStyle name="20% - Accent1 8 2 3" xfId="17794" xr:uid="{7F5830B5-954A-46F0-8E3A-22A24EA2ACDE}"/>
    <cellStyle name="20% - Accent1 8 2 3 2" xfId="42949" xr:uid="{93CD167B-70A3-479D-B467-F9DF9D2367B4}"/>
    <cellStyle name="20% - Accent1 8 2 4" xfId="38117" xr:uid="{A0FB5C61-604B-4695-8CA1-B44F807278A7}"/>
    <cellStyle name="20% - Accent1 8 3" xfId="8180" xr:uid="{340C7451-7933-42A4-BA0C-E0B1332F1E00}"/>
    <cellStyle name="20% - Accent1 8 4" xfId="4749" xr:uid="{5C5A87E2-34FC-4BDF-BA37-114C82850600}"/>
    <cellStyle name="20% - Accent1 8 5" xfId="11565" xr:uid="{FB09CDA7-80A5-4CF1-B501-A76B5377706E}"/>
    <cellStyle name="20% - Accent1 80" xfId="6704" xr:uid="{3E97FFF3-3D49-4CDA-B4A1-190A150B9297}"/>
    <cellStyle name="20% - Accent1 80 2" xfId="10589" xr:uid="{3BCD30E0-2DDD-4822-8651-ACA0526AC31A}"/>
    <cellStyle name="20% - Accent1 80 2 2" xfId="41389" xr:uid="{A8A36E60-CFF5-4D7A-AEF4-A4F6B83AFC07}"/>
    <cellStyle name="20% - Accent1 80 3" xfId="18727" xr:uid="{A2980547-25AA-46F8-8B0D-95FF34862683}"/>
    <cellStyle name="20% - Accent1 80 3 2" xfId="43837" xr:uid="{7B556B8D-31E4-43C4-98B3-A73E07F64C6A}"/>
    <cellStyle name="20% - Accent1 80 4" xfId="39260" xr:uid="{65C11AC1-B7CF-475B-81B1-16044047B91D}"/>
    <cellStyle name="20% - Accent1 81" xfId="6705" xr:uid="{CA7963A0-6607-4FC7-85A8-ED49EB903031}"/>
    <cellStyle name="20% - Accent1 81 2" xfId="10590" xr:uid="{27F67950-D763-4C21-80CE-7A0EFF1AF8B5}"/>
    <cellStyle name="20% - Accent1 81 2 2" xfId="41390" xr:uid="{27D4D765-4A4D-491F-96B1-8597C451F7B2}"/>
    <cellStyle name="20% - Accent1 81 3" xfId="18728" xr:uid="{7338DFDF-DB67-40C6-A3C8-7C0B2E9538BE}"/>
    <cellStyle name="20% - Accent1 81 3 2" xfId="43838" xr:uid="{A919DDC0-5BEE-44D6-A697-DC99A68C85A9}"/>
    <cellStyle name="20% - Accent1 81 4" xfId="39261" xr:uid="{7DAB30AA-1254-44C2-8D8E-5A4E5E02EC63}"/>
    <cellStyle name="20% - Accent1 82" xfId="6706" xr:uid="{A38176BC-7FD4-48B3-A950-CC5D8D935A26}"/>
    <cellStyle name="20% - Accent1 82 2" xfId="10591" xr:uid="{56C3D17E-350B-418E-AAC2-3887110CFA87}"/>
    <cellStyle name="20% - Accent1 82 2 2" xfId="41391" xr:uid="{6228C7AC-8BD3-4815-985F-EC0C6038816A}"/>
    <cellStyle name="20% - Accent1 82 3" xfId="18729" xr:uid="{28A9CC9F-E23A-4A7F-89C5-A089859B019F}"/>
    <cellStyle name="20% - Accent1 82 3 2" xfId="43839" xr:uid="{4F58E0F4-AD76-486E-87EC-2A2D899DDD32}"/>
    <cellStyle name="20% - Accent1 82 4" xfId="39262" xr:uid="{90CD68F7-F428-470F-A128-20513D3CB446}"/>
    <cellStyle name="20% - Accent1 83" xfId="6707" xr:uid="{BBFB8EE4-7916-4C61-895E-609AE044B547}"/>
    <cellStyle name="20% - Accent1 83 2" xfId="10592" xr:uid="{279E5878-AED9-4E42-AFAB-0ED446FAC45D}"/>
    <cellStyle name="20% - Accent1 83 2 2" xfId="41392" xr:uid="{8B4A5FF8-1C88-4748-843C-AD79BB5F1265}"/>
    <cellStyle name="20% - Accent1 83 3" xfId="18730" xr:uid="{B421134E-0C3A-4002-A351-9AF948C39BD2}"/>
    <cellStyle name="20% - Accent1 83 3 2" xfId="43840" xr:uid="{1703EBFA-B289-4F36-8AEE-0F071ED10FF0}"/>
    <cellStyle name="20% - Accent1 83 4" xfId="39263" xr:uid="{C0645B34-8A29-49FA-9E12-9363E6F50CA1}"/>
    <cellStyle name="20% - Accent1 84" xfId="7973" xr:uid="{FA0B6897-7456-4C64-9AA2-5B370287396B}"/>
    <cellStyle name="20% - Accent1 84 2" xfId="8315" xr:uid="{7E2D951F-29F9-4D63-AD29-F9F7684CB8E1}"/>
    <cellStyle name="20% - Accent1 85" xfId="7994" xr:uid="{64285F36-558C-4C81-AEB5-68DBE7237C70}"/>
    <cellStyle name="20% - Accent1 85 2" xfId="8342" xr:uid="{4E79AD87-CC61-44D0-88D4-52A4D5F2B912}"/>
    <cellStyle name="20% - Accent1 86" xfId="8009" xr:uid="{A184F04A-4FA0-4716-ACF3-A44F3190BF26}"/>
    <cellStyle name="20% - Accent1 86 2" xfId="8356" xr:uid="{BE52494F-F8EB-4BF5-ABFE-E3ED942547CF}"/>
    <cellStyle name="20% - Accent1 87" xfId="8025" xr:uid="{2FD2B5D4-7DC6-475B-9E67-5D7701FE5245}"/>
    <cellStyle name="20% - Accent1 87 2" xfId="8371" xr:uid="{F58A612D-263A-4100-9BC9-FA681D9A3470}"/>
    <cellStyle name="20% - Accent1 88" xfId="8042" xr:uid="{A7D70551-71B6-4292-BE4A-BB2711B3A2A4}"/>
    <cellStyle name="20% - Accent1 88 2" xfId="8386" xr:uid="{DBB6A683-8549-46E2-8761-B2A23BD45B11}"/>
    <cellStyle name="20% - Accent1 89" xfId="8067" xr:uid="{B6693428-216C-45AE-AF45-45E7C0A848D5}"/>
    <cellStyle name="20% - Accent1 9" xfId="1097" xr:uid="{3F46B777-3E7E-4353-9C06-EC84FEF6654B}"/>
    <cellStyle name="20% - Accent1 9 2" xfId="4827" xr:uid="{242387E6-940D-4553-AB67-07250FA576ED}"/>
    <cellStyle name="20% - Accent1 9 2 2" xfId="9524" xr:uid="{214CA40F-CD0D-41A9-9BA8-E7CF86B120EB}"/>
    <cellStyle name="20% - Accent1 9 2 2 2" xfId="40434" xr:uid="{605509BA-68D9-494B-9DA8-294D30D66260}"/>
    <cellStyle name="20% - Accent1 9 2 3" xfId="17796" xr:uid="{32CBC6ED-248B-46C4-85E2-D4EB969C1032}"/>
    <cellStyle name="20% - Accent1 9 2 3 2" xfId="42951" xr:uid="{7F2D294E-758F-4C49-9F93-D56A49AA6CC9}"/>
    <cellStyle name="20% - Accent1 9 2 4" xfId="38119" xr:uid="{68B85CF3-61C6-4457-B4BB-A9BB75B22B91}"/>
    <cellStyle name="20% - Accent1 9 3" xfId="4826" xr:uid="{8C5DD665-EA1A-4DD4-9263-A6821F438F59}"/>
    <cellStyle name="20% - Accent1 9 3 2" xfId="11191" xr:uid="{485B74EB-0799-4AFA-A0FC-40E944936E63}"/>
    <cellStyle name="20% - Accent1 9 3 3" xfId="38118" xr:uid="{CFAF039D-6E2A-42B0-9B71-C03D3984BDFF}"/>
    <cellStyle name="20% - Accent1 9 4" xfId="9523" xr:uid="{9C78508B-C30C-483F-ABFC-043E7D395954}"/>
    <cellStyle name="20% - Accent1 9 4 2" xfId="17795" xr:uid="{9EE4421B-B6CD-474A-BE8F-78439892EAD5}"/>
    <cellStyle name="20% - Accent1 9 4 2 2" xfId="42950" xr:uid="{10E4C3D4-C407-448E-8414-00F1B42A69F5}"/>
    <cellStyle name="20% - Accent1 9 4 3" xfId="40433" xr:uid="{C5576B95-6384-4DC8-A359-0B899059DEE2}"/>
    <cellStyle name="20% - Accent1 9 5" xfId="9146" xr:uid="{CE8A518D-5953-4C44-A16E-F734D8019EB1}"/>
    <cellStyle name="20% - Accent1 9 6" xfId="11566" xr:uid="{82750F55-01BF-4281-80EF-F2284C45F45F}"/>
    <cellStyle name="20% - Accent1 90" xfId="8202" xr:uid="{B13D38FB-703A-4296-ADCD-DD0C371824D3}"/>
    <cellStyle name="20% - Accent1 91" xfId="8437" xr:uid="{9F2AE021-450B-4510-842A-305DC3C89356}"/>
    <cellStyle name="20% - Accent1 91 2" xfId="11318" xr:uid="{86D128C2-374F-4C5B-8DCD-A17C2A536D11}"/>
    <cellStyle name="20% - Accent1 92" xfId="8469" xr:uid="{2938C7F8-D73F-4D80-81E1-D9B446817631}"/>
    <cellStyle name="20% - Accent1 92 2" xfId="11331" xr:uid="{F42825A3-C963-4ABF-B82C-79CB821754A4}"/>
    <cellStyle name="20% - Accent1 93" xfId="8488" xr:uid="{C331883C-6A2D-4604-95F1-7A04DB17FC5E}"/>
    <cellStyle name="20% - Accent1 93 2" xfId="11344" xr:uid="{B73F264F-F0E1-439A-86D8-57BAF558AA65}"/>
    <cellStyle name="20% - Accent1 94" xfId="8505" xr:uid="{D9BED3DA-9B1F-4B4F-AE35-1113EC03D8F6}"/>
    <cellStyle name="20% - Accent1 95" xfId="5048" xr:uid="{17CC24DD-2E67-4C48-A7C3-F242747C6A17}"/>
    <cellStyle name="20% - Accent1 96" xfId="6677" xr:uid="{87376A39-CF37-490C-AC90-28C4785AD3BA}"/>
    <cellStyle name="20% - Accent1 97" xfId="8592" xr:uid="{CF1F7B3C-EB39-42E2-A990-4A3F2D814B4E}"/>
    <cellStyle name="20% - Accent1 98" xfId="8596" xr:uid="{8719739C-DCE5-4B47-A7EA-2432581C2CBF}"/>
    <cellStyle name="20% - Accent1 99" xfId="11465" xr:uid="{2EF736AA-75C4-423E-BF73-126249C597DE}"/>
    <cellStyle name="20% - Accent1 99 2" xfId="41950" xr:uid="{A20402E0-8F16-4FDB-935E-8D074763CBE5}"/>
    <cellStyle name="20% - Accent2" xfId="24" builtinId="34" customBuiltin="1"/>
    <cellStyle name="20% - Accent2 10" xfId="1098" xr:uid="{DD6CD4CA-9EE1-49B9-88ED-40E074973785}"/>
    <cellStyle name="20% - Accent2 10 2" xfId="4829" xr:uid="{C70E3987-819A-47BE-8380-129E51230C6E}"/>
    <cellStyle name="20% - Accent2 10 2 2" xfId="9525" xr:uid="{1C297FC3-08CF-479F-BA57-679C7687898F}"/>
    <cellStyle name="20% - Accent2 10 2 2 2" xfId="40435" xr:uid="{8C026F15-3DAF-4FA8-805A-C468F3ECE11A}"/>
    <cellStyle name="20% - Accent2 10 2 3" xfId="17797" xr:uid="{4F771779-8896-4FAC-9F8E-3D3A10CDA98A}"/>
    <cellStyle name="20% - Accent2 10 2 3 2" xfId="42952" xr:uid="{A18CFF6E-56E3-4CFA-8B29-97366E52BAC6}"/>
    <cellStyle name="20% - Accent2 10 2 4" xfId="38121" xr:uid="{99C30861-EAB8-4926-9492-B296B28C085D}"/>
    <cellStyle name="20% - Accent2 10 3" xfId="4828" xr:uid="{966260C6-90EC-445E-88C1-4621FADA2E68}"/>
    <cellStyle name="20% - Accent2 10 3 2" xfId="9147" xr:uid="{EF15C1B1-09BC-4A32-A5B7-FD8D4CB4FFCA}"/>
    <cellStyle name="20% - Accent2 10 3 2 2" xfId="40185" xr:uid="{09319D4A-CE37-437D-9372-9FEDFE3FEA1F}"/>
    <cellStyle name="20% - Accent2 10 3 3" xfId="38120" xr:uid="{0D9834FB-669E-47A9-80BC-D1AB91A27FB9}"/>
    <cellStyle name="20% - Accent2 10 4" xfId="11567" xr:uid="{BF0526E5-5924-468A-B29C-C36BB8C0D5E5}"/>
    <cellStyle name="20% - Accent2 10 5" xfId="17545" xr:uid="{4FEC6EB2-2F78-4140-A8DB-5257DCAEB43E}"/>
    <cellStyle name="20% - Accent2 10 5 2" xfId="42733" xr:uid="{43F10AC6-EE19-41B3-9752-1CC67BFD57D4}"/>
    <cellStyle name="20% - Accent2 100" xfId="11498" xr:uid="{47243C52-9318-43DE-899B-106E492B093B}"/>
    <cellStyle name="20% - Accent2 100 2" xfId="41983" xr:uid="{199CAC27-3B79-47D0-8C6B-913B6693D5CE}"/>
    <cellStyle name="20% - Accent2 101" xfId="17517" xr:uid="{E30E50E6-B5E8-4A9F-A183-B567B9621AC7}"/>
    <cellStyle name="20% - Accent2 101 2" xfId="42711" xr:uid="{D57C0708-EC54-4E54-8296-81F0F4EDA3F7}"/>
    <cellStyle name="20% - Accent2 102" xfId="39768" xr:uid="{DF1B0C99-603F-4F25-A76B-123B3AC37DFC}"/>
    <cellStyle name="20% - Accent2 11" xfId="1099" xr:uid="{DE481DDA-CC30-428B-AA02-2A27BFD040D7}"/>
    <cellStyle name="20% - Accent2 11 2" xfId="4831" xr:uid="{96F80276-5473-46A7-97D8-0DAB67AEF8D2}"/>
    <cellStyle name="20% - Accent2 11 2 2" xfId="9527" xr:uid="{20B3276B-6EAD-4229-A751-0884DB2B7497}"/>
    <cellStyle name="20% - Accent2 11 2 2 2" xfId="40437" xr:uid="{E7622F0D-900D-4116-A61F-B3DE7CCEEB84}"/>
    <cellStyle name="20% - Accent2 11 2 3" xfId="17799" xr:uid="{4ADF095C-5C61-43AA-8025-AB8117C606EE}"/>
    <cellStyle name="20% - Accent2 11 2 3 2" xfId="42954" xr:uid="{E278C322-0B36-4574-B448-47674F0AED7A}"/>
    <cellStyle name="20% - Accent2 11 2 4" xfId="38123" xr:uid="{05222905-1D58-4E2F-BC0A-26853D5451F2}"/>
    <cellStyle name="20% - Accent2 11 3" xfId="4830" xr:uid="{51938061-1E11-4CB0-9D10-E8F78581670A}"/>
    <cellStyle name="20% - Accent2 11 3 2" xfId="11192" xr:uid="{B7B18AF6-7CA6-412A-9B4C-DB229BA9751B}"/>
    <cellStyle name="20% - Accent2 11 3 3" xfId="38122" xr:uid="{A67F79AD-0D95-4A3C-979F-5DC312408E98}"/>
    <cellStyle name="20% - Accent2 11 4" xfId="9526" xr:uid="{6E0053D7-73E3-474B-AC03-491641541E56}"/>
    <cellStyle name="20% - Accent2 11 4 2" xfId="17798" xr:uid="{2078978C-2942-454A-B443-34D5E075EB6D}"/>
    <cellStyle name="20% - Accent2 11 4 2 2" xfId="42953" xr:uid="{DA39C272-D869-4C19-9278-731D2BEBB8E4}"/>
    <cellStyle name="20% - Accent2 11 4 3" xfId="40436" xr:uid="{916DB703-78AD-4A0B-A7CD-C34EEAD550E9}"/>
    <cellStyle name="20% - Accent2 11 5" xfId="9148" xr:uid="{D45327CE-6E36-46EA-9C3F-AFD36658594E}"/>
    <cellStyle name="20% - Accent2 11 6" xfId="11568" xr:uid="{9F5F5C47-E6AD-4090-A1BB-B8C10B666ABA}"/>
    <cellStyle name="20% - Accent2 12" xfId="1100" xr:uid="{A4615F02-E5BD-4FC2-85A4-655AE0974DDD}"/>
    <cellStyle name="20% - Accent2 12 2" xfId="4833" xr:uid="{41D59980-CC83-46AC-82C7-0003DA60D8E3}"/>
    <cellStyle name="20% - Accent2 12 2 2" xfId="9529" xr:uid="{4F8E206B-ABCB-40EA-BCC7-A1DE75F22E5F}"/>
    <cellStyle name="20% - Accent2 12 2 2 2" xfId="40439" xr:uid="{B6E00B60-8DE1-4EDD-8DD3-B668D8B0D011}"/>
    <cellStyle name="20% - Accent2 12 2 3" xfId="17801" xr:uid="{64DD4B34-791D-4C53-9B0D-3193485D2873}"/>
    <cellStyle name="20% - Accent2 12 2 3 2" xfId="42956" xr:uid="{2275CB36-87A2-4D88-A9FE-1689B9C09564}"/>
    <cellStyle name="20% - Accent2 12 2 4" xfId="38125" xr:uid="{ADD328A4-5540-4665-A45B-327E5FD05A5C}"/>
    <cellStyle name="20% - Accent2 12 3" xfId="4832" xr:uid="{EA0500E9-9C2B-49D0-89D3-1E6F0287EE53}"/>
    <cellStyle name="20% - Accent2 12 3 2" xfId="11193" xr:uid="{56DCC89C-B6B6-433D-821E-1DC24EB3A482}"/>
    <cellStyle name="20% - Accent2 12 3 3" xfId="38124" xr:uid="{75D27B50-05AC-4B40-A6F3-D1BFD9A65572}"/>
    <cellStyle name="20% - Accent2 12 4" xfId="9528" xr:uid="{5B064059-687A-4176-8E67-6564EC62DE58}"/>
    <cellStyle name="20% - Accent2 12 4 2" xfId="17800" xr:uid="{4D187348-7441-49FF-A77E-13AE6D1AEEF2}"/>
    <cellStyle name="20% - Accent2 12 4 2 2" xfId="42955" xr:uid="{F562AE94-265D-4EBF-8FF9-415ACB979754}"/>
    <cellStyle name="20% - Accent2 12 4 3" xfId="40438" xr:uid="{398DB43B-60D5-4C3C-80D8-B855700E15FF}"/>
    <cellStyle name="20% - Accent2 12 5" xfId="9149" xr:uid="{4705BE2B-B950-4A44-B55B-07D55F30FEFE}"/>
    <cellStyle name="20% - Accent2 12 6" xfId="11569" xr:uid="{28910126-466F-4787-AA4F-756CC293EFA4}"/>
    <cellStyle name="20% - Accent2 13" xfId="1101" xr:uid="{07960ED8-6CBA-4626-8CE5-B6397B9D3878}"/>
    <cellStyle name="20% - Accent2 13 2" xfId="4835" xr:uid="{3C8F124F-5CD1-466F-A39B-0CB5157D5AD0}"/>
    <cellStyle name="20% - Accent2 13 2 2" xfId="9531" xr:uid="{E7BA21BE-41ED-4CB2-A6BA-06B8EBF9A2E1}"/>
    <cellStyle name="20% - Accent2 13 2 2 2" xfId="40441" xr:uid="{8DB207D1-9D38-4C04-9BC9-BDD7B5FCE876}"/>
    <cellStyle name="20% - Accent2 13 2 3" xfId="17803" xr:uid="{30C41833-FC0B-409A-BC3D-7B1E1F60B22E}"/>
    <cellStyle name="20% - Accent2 13 2 3 2" xfId="42958" xr:uid="{D3DEA08E-1F63-4512-A528-243FC4E0D0B0}"/>
    <cellStyle name="20% - Accent2 13 2 4" xfId="38127" xr:uid="{4915E2CB-1547-4A67-B741-BE2147279D92}"/>
    <cellStyle name="20% - Accent2 13 3" xfId="4834" xr:uid="{3D169A16-823A-4AA6-939B-EE7B7CF5FA0F}"/>
    <cellStyle name="20% - Accent2 13 3 2" xfId="11194" xr:uid="{E2E26C7D-749A-4872-BEBD-BEC1AEBC2409}"/>
    <cellStyle name="20% - Accent2 13 3 3" xfId="38126" xr:uid="{8E6BA3BD-F978-4996-B663-23819018381E}"/>
    <cellStyle name="20% - Accent2 13 4" xfId="9530" xr:uid="{0644D3A9-60C7-4885-9E09-1C4D5048BC2C}"/>
    <cellStyle name="20% - Accent2 13 4 2" xfId="17802" xr:uid="{D01DDBCD-CE35-429A-8810-C140CF59A95F}"/>
    <cellStyle name="20% - Accent2 13 4 2 2" xfId="42957" xr:uid="{294771A1-3987-4697-B09F-299801A46E93}"/>
    <cellStyle name="20% - Accent2 13 4 3" xfId="40440" xr:uid="{4F21A65C-03B0-4E09-96B7-125AAA19A8DA}"/>
    <cellStyle name="20% - Accent2 13 5" xfId="9150" xr:uid="{DD9306ED-DCC8-420A-B7C8-BC691EDC85E8}"/>
    <cellStyle name="20% - Accent2 13 6" xfId="11570" xr:uid="{B8329A46-BEA7-4492-9BE0-858B27B9306C}"/>
    <cellStyle name="20% - Accent2 14" xfId="1102" xr:uid="{91CBB7A5-3D32-4B64-855E-6B93068E5F0B}"/>
    <cellStyle name="20% - Accent2 14 2" xfId="4837" xr:uid="{063A2CAD-3C9D-4E2F-AEA5-7DFC1AA77E97}"/>
    <cellStyle name="20% - Accent2 14 2 2" xfId="9533" xr:uid="{2FF22209-E713-4AE0-878D-88F2D385B8F3}"/>
    <cellStyle name="20% - Accent2 14 2 2 2" xfId="40443" xr:uid="{7625BE5A-6884-402A-8519-E7623DA735FC}"/>
    <cellStyle name="20% - Accent2 14 2 3" xfId="17805" xr:uid="{3B2B909D-DB1E-45DF-A097-96C4123D6255}"/>
    <cellStyle name="20% - Accent2 14 2 3 2" xfId="42960" xr:uid="{E3A24178-81FD-4132-968B-83C9AE28BED9}"/>
    <cellStyle name="20% - Accent2 14 2 4" xfId="38129" xr:uid="{D03E5BA0-65AD-4B12-A812-D4F0B6A7EDE3}"/>
    <cellStyle name="20% - Accent2 14 3" xfId="4836" xr:uid="{71C57708-9A90-4C14-AC01-BC54577EDE35}"/>
    <cellStyle name="20% - Accent2 14 3 2" xfId="11195" xr:uid="{8222296F-0609-433A-8E99-7FBC944A0C58}"/>
    <cellStyle name="20% - Accent2 14 3 3" xfId="38128" xr:uid="{B50469A7-C891-451E-925A-8650D05D8F20}"/>
    <cellStyle name="20% - Accent2 14 4" xfId="9532" xr:uid="{8DAB4BD4-6A2B-4D65-9E5C-A60EAB3AF739}"/>
    <cellStyle name="20% - Accent2 14 4 2" xfId="17804" xr:uid="{18DAE07E-1306-4683-9DEC-65ADC74CA175}"/>
    <cellStyle name="20% - Accent2 14 4 2 2" xfId="42959" xr:uid="{386E4635-6529-4534-A0C7-6510967F4542}"/>
    <cellStyle name="20% - Accent2 14 4 3" xfId="40442" xr:uid="{175D63A5-705E-4896-B03F-6748A17FC4BF}"/>
    <cellStyle name="20% - Accent2 14 5" xfId="9151" xr:uid="{03C227CA-64B6-41D7-A47F-51BE129BC1D2}"/>
    <cellStyle name="20% - Accent2 14 6" xfId="11571" xr:uid="{BC60989D-0357-409A-977C-08AF8269873E}"/>
    <cellStyle name="20% - Accent2 15" xfId="1103" xr:uid="{D21A4815-FCB1-45A7-BE65-A3E59E8ACF2F}"/>
    <cellStyle name="20% - Accent2 15 2" xfId="4839" xr:uid="{8B61FFA1-720B-482F-8343-8856253C7914}"/>
    <cellStyle name="20% - Accent2 15 2 2" xfId="9534" xr:uid="{DF31CD65-3A63-4F7C-94FD-6224EC26E476}"/>
    <cellStyle name="20% - Accent2 15 2 2 2" xfId="40444" xr:uid="{27448330-7B7E-43E8-93A3-2BA8861CE102}"/>
    <cellStyle name="20% - Accent2 15 2 3" xfId="17806" xr:uid="{3A1CD264-86B3-4404-A1B9-2A81B81BB042}"/>
    <cellStyle name="20% - Accent2 15 2 3 2" xfId="42961" xr:uid="{9098C26E-A70B-412C-BE99-4BB40989FFCA}"/>
    <cellStyle name="20% - Accent2 15 2 4" xfId="38131" xr:uid="{E94C3633-E36D-4E0A-94F1-D8C5809514A7}"/>
    <cellStyle name="20% - Accent2 15 3" xfId="4838" xr:uid="{A328551F-9E5F-469C-AB50-7A5832B8FA9C}"/>
    <cellStyle name="20% - Accent2 15 3 2" xfId="9257" xr:uid="{BF7880E0-83B5-4C01-8AD4-6EDAFC346737}"/>
    <cellStyle name="20% - Accent2 15 3 2 2" xfId="40207" xr:uid="{5773F867-8CAD-4CD9-8B35-F63F03019397}"/>
    <cellStyle name="20% - Accent2 15 3 3" xfId="38130" xr:uid="{85834143-DC31-4FE8-943D-25344D9B84EA}"/>
    <cellStyle name="20% - Accent2 15 4" xfId="11572" xr:uid="{25DEF26A-60DE-4D13-862C-2CFE1AE25DCC}"/>
    <cellStyle name="20% - Accent2 15 5" xfId="17591" xr:uid="{8136B846-68B0-4E93-ABE4-33FF25914812}"/>
    <cellStyle name="20% - Accent2 15 5 2" xfId="42751" xr:uid="{F0E2D8AA-FA73-484C-8451-6517F0F8EE99}"/>
    <cellStyle name="20% - Accent2 16" xfId="1104" xr:uid="{CA0F609B-09EA-47E0-A9B4-0B74EDE439A5}"/>
    <cellStyle name="20% - Accent2 16 2" xfId="4841" xr:uid="{ACE56F5E-017A-4811-A8E9-87E36F43D727}"/>
    <cellStyle name="20% - Accent2 16 2 2" xfId="9535" xr:uid="{B4D82889-2E8E-4C2A-96CF-AEB975C8A6A1}"/>
    <cellStyle name="20% - Accent2 16 2 2 2" xfId="40445" xr:uid="{F91C7A7A-7D33-4DED-A180-4F3C60223897}"/>
    <cellStyle name="20% - Accent2 16 2 3" xfId="17807" xr:uid="{B830E804-87FC-4C07-B0CB-F7965AE2165E}"/>
    <cellStyle name="20% - Accent2 16 2 3 2" xfId="42962" xr:uid="{27F7B71A-B1A3-4AB6-BF87-615A8FE39275}"/>
    <cellStyle name="20% - Accent2 16 2 4" xfId="38133" xr:uid="{6DF20004-E642-4CCB-A487-8DB24AC95DED}"/>
    <cellStyle name="20% - Accent2 16 3" xfId="4840" xr:uid="{B9A08619-4AA9-47DC-9CF6-B604705DE6FC}"/>
    <cellStyle name="20% - Accent2 16 3 2" xfId="9272" xr:uid="{C9D9925A-27D5-4170-8A17-DBFE489A2391}"/>
    <cellStyle name="20% - Accent2 16 3 2 2" xfId="40222" xr:uid="{AECB5EB2-1D2A-453A-95A0-509D8F3E1021}"/>
    <cellStyle name="20% - Accent2 16 3 3" xfId="38132" xr:uid="{39D5AD3E-504D-41C2-A747-7138A2032AAE}"/>
    <cellStyle name="20% - Accent2 16 4" xfId="11573" xr:uid="{FA5C482D-8730-424A-AA56-5EC6519CA14B}"/>
    <cellStyle name="20% - Accent2 16 5" xfId="17605" xr:uid="{C879631D-4B3D-4C07-B740-387F6AF862B2}"/>
    <cellStyle name="20% - Accent2 16 5 2" xfId="42765" xr:uid="{9AF08649-4DCF-4A46-998E-815E027037C1}"/>
    <cellStyle name="20% - Accent2 17" xfId="1105" xr:uid="{48E73E57-8690-410D-95DC-28DD93964913}"/>
    <cellStyle name="20% - Accent2 17 2" xfId="4843" xr:uid="{E973333D-8728-45BE-A8E8-031DD7947B2D}"/>
    <cellStyle name="20% - Accent2 17 2 2" xfId="9537" xr:uid="{88C73424-4AAD-45C6-A07A-EE7DECED4ABB}"/>
    <cellStyle name="20% - Accent2 17 2 2 2" xfId="40447" xr:uid="{C3D688E3-A169-4C5D-8D4D-B05F551861B3}"/>
    <cellStyle name="20% - Accent2 17 2 3" xfId="17809" xr:uid="{6F7139C8-8B78-4779-9AC6-FB41087DC63D}"/>
    <cellStyle name="20% - Accent2 17 2 3 2" xfId="42964" xr:uid="{26A6EA10-BCBF-41A3-A6E6-758891A24D0A}"/>
    <cellStyle name="20% - Accent2 17 2 4" xfId="38135" xr:uid="{064D5DB5-F128-4EAF-A2E7-32B624AEEB5B}"/>
    <cellStyle name="20% - Accent2 17 3" xfId="4842" xr:uid="{343B2A84-AC5D-409F-AC0E-66D15CC04CCB}"/>
    <cellStyle name="20% - Accent2 17 3 2" xfId="11278" xr:uid="{9754A544-4BC0-476D-BB6F-70DF5751965E}"/>
    <cellStyle name="20% - Accent2 17 3 3" xfId="38134" xr:uid="{55070F85-E387-41A1-8CF2-2E664DCCAE9C}"/>
    <cellStyle name="20% - Accent2 17 4" xfId="9536" xr:uid="{21758347-D9FF-4BCC-A40B-A4B92488458F}"/>
    <cellStyle name="20% - Accent2 17 4 2" xfId="17808" xr:uid="{ED22CD99-B1B4-41B9-9644-EB62F73E65E8}"/>
    <cellStyle name="20% - Accent2 17 4 2 2" xfId="42963" xr:uid="{1855B2B3-7652-468B-AF69-CC03BA708C1A}"/>
    <cellStyle name="20% - Accent2 17 4 3" xfId="40446" xr:uid="{11057ECE-4AFF-4EE2-9AD9-E9F2B62352F4}"/>
    <cellStyle name="20% - Accent2 17 5" xfId="9291" xr:uid="{039AC169-55B1-46A3-9BA1-F7D04F01BA69}"/>
    <cellStyle name="20% - Accent2 17 6" xfId="11574" xr:uid="{38D63520-304E-4112-BFF0-55D3A8777585}"/>
    <cellStyle name="20% - Accent2 18" xfId="1106" xr:uid="{6A3FF248-A5DE-4F0E-821D-C9F9E4A357A4}"/>
    <cellStyle name="20% - Accent2 18 2" xfId="4845" xr:uid="{F751FB69-11A9-4482-A06F-0A26EBF31B71}"/>
    <cellStyle name="20% - Accent2 18 2 2" xfId="9538" xr:uid="{199A3CA6-067E-4B8E-BB99-94A324094FD2}"/>
    <cellStyle name="20% - Accent2 18 2 2 2" xfId="40448" xr:uid="{01F003CC-632B-49C9-BE7A-D64D28F30122}"/>
    <cellStyle name="20% - Accent2 18 2 3" xfId="17810" xr:uid="{D387B797-BC76-4717-B5F0-24268B8EF08A}"/>
    <cellStyle name="20% - Accent2 18 2 3 2" xfId="42965" xr:uid="{DF20F48B-6BC1-4ABC-96B5-1EC67494BD92}"/>
    <cellStyle name="20% - Accent2 18 2 4" xfId="38137" xr:uid="{F05965A7-D01A-4EF1-A6C3-7BAC8329BAF5}"/>
    <cellStyle name="20% - Accent2 18 3" xfId="4844" xr:uid="{D080D35D-3983-4992-AEF4-47E943C012EB}"/>
    <cellStyle name="20% - Accent2 18 3 2" xfId="9306" xr:uid="{C8B5D014-3A24-4F44-AAAC-5E376AF39CC9}"/>
    <cellStyle name="20% - Accent2 18 3 2 2" xfId="40238" xr:uid="{5EC52401-E9D7-4CAB-87F5-C423FBA0796F}"/>
    <cellStyle name="20% - Accent2 18 3 3" xfId="38136" xr:uid="{BAF11EE6-35AC-4E95-9064-FD34F3878321}"/>
    <cellStyle name="20% - Accent2 18 4" xfId="11575" xr:uid="{8F0A1101-B6A3-44DE-9E20-D7C2A9AC9AD8}"/>
    <cellStyle name="20% - Accent2 18 5" xfId="17620" xr:uid="{8878CFCC-8B85-45EF-BF3A-74C6A6DBDC3A}"/>
    <cellStyle name="20% - Accent2 18 5 2" xfId="42779" xr:uid="{DC7844D0-4502-4FBC-850E-BA85371236AD}"/>
    <cellStyle name="20% - Accent2 19" xfId="1107" xr:uid="{E5F876AC-83BA-4930-AF34-6BA7E0D77891}"/>
    <cellStyle name="20% - Accent2 19 2" xfId="4846" xr:uid="{F3E5FCEE-D8A0-4A0B-8995-49E203D48E5C}"/>
    <cellStyle name="20% - Accent2 19 2 2" xfId="9321" xr:uid="{5F482486-F6DC-42E7-AA8B-B2E1009AA888}"/>
    <cellStyle name="20% - Accent2 19 2 2 2" xfId="40253" xr:uid="{5EF2FC8C-6662-445E-810A-16DAF109E7BC}"/>
    <cellStyle name="20% - Accent2 19 2 3" xfId="38138" xr:uid="{28FC7AD2-F7A1-4633-AF87-BB70794444CE}"/>
    <cellStyle name="20% - Accent2 19 3" xfId="11576" xr:uid="{E6999659-57B3-40B8-ACB4-A1CB982629C7}"/>
    <cellStyle name="20% - Accent2 19 4" xfId="17635" xr:uid="{A4638B96-2404-4EAA-907E-836B862175ED}"/>
    <cellStyle name="20% - Accent2 19 4 2" xfId="42794" xr:uid="{85F40C74-415F-427F-813A-7D3141DB1893}"/>
    <cellStyle name="20% - Accent2 2" xfId="173" xr:uid="{506BB050-10AC-447A-8A54-21AC2114D666}"/>
    <cellStyle name="20% - Accent2 2 10" xfId="4609" xr:uid="{575D0A94-2577-4D2A-B67B-2A97890FF3E4}"/>
    <cellStyle name="20% - Accent2 2 10 2" xfId="38047" xr:uid="{45D82672-70A8-45ED-9BD2-2BD8A51A7533}"/>
    <cellStyle name="20% - Accent2 2 11" xfId="11577" xr:uid="{81935A23-B800-46A4-B4DB-B7C6741F7C7E}"/>
    <cellStyle name="20% - Accent2 2 12" xfId="15947" xr:uid="{2FD9E284-2A6A-4BEC-AD7F-92625E7A72CE}"/>
    <cellStyle name="20% - Accent2 2 2" xfId="174" xr:uid="{BBF574B5-6524-44E5-8F7D-7AAC3CDAB250}"/>
    <cellStyle name="20% - Accent2 2 2 2" xfId="1109" xr:uid="{996182F1-C04D-4026-AB39-87543D7224AE}"/>
    <cellStyle name="20% - Accent2 2 2 2 2" xfId="15949" xr:uid="{7E6085D6-8747-4624-8657-7C53CEE5E8F9}"/>
    <cellStyle name="20% - Accent2 2 2 2 2 2" xfId="42402" xr:uid="{30C1315B-D881-4082-B8B3-1F2A1CED7451}"/>
    <cellStyle name="20% - Accent2 2 2 3" xfId="11578" xr:uid="{85730B90-C9A7-4336-AA3A-412324BE23FD}"/>
    <cellStyle name="20% - Accent2 2 2 3 2" xfId="15950" xr:uid="{F42991F7-CDA3-4867-82E0-08956F3D84F9}"/>
    <cellStyle name="20% - Accent2 2 2 4" xfId="18731" xr:uid="{9D45CD8F-1906-47E0-B1A4-FA426822B259}"/>
    <cellStyle name="20% - Accent2 2 2 5" xfId="15948" xr:uid="{05FD57D7-493A-454F-8D06-A32E34EBB827}"/>
    <cellStyle name="20% - Accent2 2 2 5 2" xfId="42401" xr:uid="{E2153705-1477-4FBA-885C-221AC9294533}"/>
    <cellStyle name="20% - Accent2 2 3" xfId="175" xr:uid="{A4F3DA84-633B-414D-91F7-85BA24C15287}"/>
    <cellStyle name="20% - Accent2 2 3 2" xfId="1110" xr:uid="{511D48FD-0989-4352-B672-D067B5E51924}"/>
    <cellStyle name="20% - Accent2 2 3 2 2" xfId="8279" xr:uid="{30630447-C517-465A-B856-C752C1F44218}"/>
    <cellStyle name="20% - Accent2 2 3 3" xfId="11579" xr:uid="{F6947572-81E0-4CC7-BD49-F6115E0358BB}"/>
    <cellStyle name="20% - Accent2 2 3 3 2" xfId="18732" xr:uid="{FA8B8EA7-E416-4C97-8802-9FC1607417A8}"/>
    <cellStyle name="20% - Accent2 2 3 4" xfId="15951" xr:uid="{8D72860C-9219-4C72-A010-B488518BE1F7}"/>
    <cellStyle name="20% - Accent2 2 3 4 2" xfId="42403" xr:uid="{7FF49962-6CF5-4B1C-A0CC-B456D2CFB7C6}"/>
    <cellStyle name="20% - Accent2 2 4" xfId="1111" xr:uid="{235CE93A-BD53-4BC3-8F8E-8F679C7A682B}"/>
    <cellStyle name="20% - Accent2 2 4 2" xfId="9460" xr:uid="{787B91B4-B726-4F20-B087-8AEEFCBE7DD9}"/>
    <cellStyle name="20% - Accent2 2 4 2 2" xfId="40376" xr:uid="{2AA4F3B5-56D8-44CD-832A-6D865D7A3A4F}"/>
    <cellStyle name="20% - Accent2 2 4 3" xfId="11580" xr:uid="{9AB567A8-0D3B-4054-AC91-3684FB945D54}"/>
    <cellStyle name="20% - Accent2 2 4 4" xfId="15952" xr:uid="{69011EA4-2EBD-4845-9218-39BA5D6EBD12}"/>
    <cellStyle name="20% - Accent2 2 4 4 2" xfId="42404" xr:uid="{83B90327-F7F0-43B8-B9A4-2A7F93342161}"/>
    <cellStyle name="20% - Accent2 2 5" xfId="1112" xr:uid="{5FB56291-2285-439C-BA93-3CA3970C4DE7}"/>
    <cellStyle name="20% - Accent2 2 5 2" xfId="11581" xr:uid="{DAF3E916-220D-4BEE-8570-D59CAFE5CF0D}"/>
    <cellStyle name="20% - Accent2 2 5 3" xfId="15953" xr:uid="{30DA3CBB-36E4-4F1D-BE12-7E53217B819A}"/>
    <cellStyle name="20% - Accent2 2 5 3 2" xfId="42405" xr:uid="{50006430-BBA5-4454-8F56-474E52AB04F3}"/>
    <cellStyle name="20% - Accent2 2 6" xfId="1113" xr:uid="{18956478-514B-4112-9CB0-2A81AA821EA3}"/>
    <cellStyle name="20% - Accent2 2 6 2" xfId="11582" xr:uid="{01580C0F-3064-40C4-A2C0-F6A111B134F7}"/>
    <cellStyle name="20% - Accent2 2 6 3" xfId="15954" xr:uid="{BBC07CBE-6087-4F56-BEF8-75D699DE6AB0}"/>
    <cellStyle name="20% - Accent2 2 7" xfId="1114" xr:uid="{F5114F95-A8E4-4532-A62B-6A19556D285B}"/>
    <cellStyle name="20% - Accent2 2 7 2" xfId="11583" xr:uid="{C5A544BA-9CAC-4681-BEBF-75C24EF0ED9B}"/>
    <cellStyle name="20% - Accent2 2 8" xfId="1115" xr:uid="{43BEB78A-65AD-4DC5-BADD-FCCA7E9A5517}"/>
    <cellStyle name="20% - Accent2 2 8 2" xfId="11584" xr:uid="{2128DC78-5809-4750-A06C-5A78C4EC3038}"/>
    <cellStyle name="20% - Accent2 2 9" xfId="1108" xr:uid="{73EE36F9-8638-4312-9B14-B0B0A97729E8}"/>
    <cellStyle name="20% - Accent2 2 9 2" xfId="11585" xr:uid="{06ECFA7A-30ED-49CC-93A8-E633051C1079}"/>
    <cellStyle name="20% - Accent2 2_Detail Cash flow" xfId="11586" xr:uid="{4598B3D5-CECC-488A-BAD0-45093CDABCDE}"/>
    <cellStyle name="20% - Accent2 20" xfId="1116" xr:uid="{DED1CE4A-0AE8-4E23-A699-324DBA01BED4}"/>
    <cellStyle name="20% - Accent2 20 2" xfId="8197" xr:uid="{667EF8C2-9FF7-407E-BA3B-028882D75BF3}"/>
    <cellStyle name="20% - Accent2 20 3" xfId="4847" xr:uid="{D27BE14E-0527-45A0-86EC-EA42F09B76A7}"/>
    <cellStyle name="20% - Accent2 20 3 2" xfId="11291" xr:uid="{633FBC60-E95C-47DE-A941-A05F4EC23365}"/>
    <cellStyle name="20% - Accent2 20 3 2 2" xfId="41872" xr:uid="{D9B010EF-10B8-4B78-A9B0-24BABEEA132B}"/>
    <cellStyle name="20% - Accent2 20 3 3" xfId="19384" xr:uid="{60863437-1C80-4EBD-A713-9A37AF79A2F7}"/>
    <cellStyle name="20% - Accent2 20 3 3 2" xfId="44302" xr:uid="{6761AE94-EBDE-4F1C-BB09-5F5ED33222C3}"/>
    <cellStyle name="20% - Accent2 20 4" xfId="9539" xr:uid="{6F0ED2A2-11A3-4450-8636-76C6596049E6}"/>
    <cellStyle name="20% - Accent2 20 5" xfId="9336" xr:uid="{5A08B8E5-293C-4771-AABE-4BB26E9EABB5}"/>
    <cellStyle name="20% - Accent2 20 5 2" xfId="40268" xr:uid="{9FE7E1C0-7695-493B-9E59-A1901DDD5D8D}"/>
    <cellStyle name="20% - Accent2 20 6" xfId="11587" xr:uid="{71FBAD84-A493-43C6-BAF8-2E15A83E4FFC}"/>
    <cellStyle name="20% - Accent2 20 7" xfId="17650" xr:uid="{06985CDE-323D-41F7-B920-0AE758307AA4}"/>
    <cellStyle name="20% - Accent2 20 7 2" xfId="42809" xr:uid="{08B83635-C09A-4384-88AD-24167467A9E3}"/>
    <cellStyle name="20% - Accent2 21" xfId="1117" xr:uid="{FD231056-9218-40EF-B8B1-79E88FBEA252}"/>
    <cellStyle name="20% - Accent2 21 2" xfId="4848" xr:uid="{FA6FE6DE-716D-43CD-ACB1-2168A0E89E2F}"/>
    <cellStyle name="20% - Accent2 21 2 2" xfId="9351" xr:uid="{B341AA71-4DAD-4BAC-8E63-6129EAE2B4A8}"/>
    <cellStyle name="20% - Accent2 21 2 2 2" xfId="40283" xr:uid="{BD79C129-7004-43AE-9AE0-048A214144FF}"/>
    <cellStyle name="20% - Accent2 21 2 3" xfId="38139" xr:uid="{CFA437D9-3455-4A01-A756-5838EDCFEF5B}"/>
    <cellStyle name="20% - Accent2 21 3" xfId="11588" xr:uid="{AF67227C-14EA-4A79-98DC-A803D496A6C5}"/>
    <cellStyle name="20% - Accent2 21 4" xfId="17665" xr:uid="{AF9A10FD-CCC4-4FB2-8E15-4DA54CDDA6D2}"/>
    <cellStyle name="20% - Accent2 21 4 2" xfId="42824" xr:uid="{A559CAF5-17A1-4BCA-A641-10833FF390F2}"/>
    <cellStyle name="20% - Accent2 22" xfId="1118" xr:uid="{BFC1B4CE-20BC-413F-8843-625909053985}"/>
    <cellStyle name="20% - Accent2 22 2" xfId="4849" xr:uid="{5778CDA5-0431-4974-8E4C-5BBE9773A8D4}"/>
    <cellStyle name="20% - Accent2 22 2 2" xfId="9366" xr:uid="{F46A417D-6F34-4947-A9B5-D525D70B6455}"/>
    <cellStyle name="20% - Accent2 22 2 2 2" xfId="40298" xr:uid="{8E99B355-FF59-42EF-B56A-B4B43B2DD44D}"/>
    <cellStyle name="20% - Accent2 22 2 3" xfId="38140" xr:uid="{692F2E7B-F43A-4AD7-A391-30A66083B39F}"/>
    <cellStyle name="20% - Accent2 22 3" xfId="11589" xr:uid="{7EE4A6E8-54AB-4879-8EC1-79222832F1E6}"/>
    <cellStyle name="20% - Accent2 22 4" xfId="17679" xr:uid="{921BDC62-64B3-4D90-A939-789BB2ED38EE}"/>
    <cellStyle name="20% - Accent2 22 4 2" xfId="42838" xr:uid="{51574A0E-EC66-431F-9B46-055267473205}"/>
    <cellStyle name="20% - Accent2 23" xfId="1119" xr:uid="{5E9B715A-557F-423A-A616-A9FB6A5EA48B}"/>
    <cellStyle name="20% - Accent2 23 2" xfId="4850" xr:uid="{5906D839-05BD-4178-912B-4D522022CBB1}"/>
    <cellStyle name="20% - Accent2 23 2 2" xfId="9381" xr:uid="{2F26C895-B669-4A72-9D39-E0BD175A499A}"/>
    <cellStyle name="20% - Accent2 23 2 2 2" xfId="40313" xr:uid="{45CACA73-A8D8-4736-B193-D6AFC39867CB}"/>
    <cellStyle name="20% - Accent2 23 2 3" xfId="38141" xr:uid="{0BB6AB35-BE52-43BC-A87C-ACE8F7274F1B}"/>
    <cellStyle name="20% - Accent2 23 3" xfId="11590" xr:uid="{CBAD0A08-64D3-444B-9D5B-5914388EE9B4}"/>
    <cellStyle name="20% - Accent2 23 4" xfId="17693" xr:uid="{E08271EA-B47E-4FC9-B862-45A7A30E964E}"/>
    <cellStyle name="20% - Accent2 23 4 2" xfId="42852" xr:uid="{9DFCFCC2-03D9-4683-B729-1FC05E209490}"/>
    <cellStyle name="20% - Accent2 24" xfId="1120" xr:uid="{381BA770-2461-473E-90E7-07EA61B6E2AF}"/>
    <cellStyle name="20% - Accent2 24 2" xfId="4851" xr:uid="{C72B0273-64D6-404B-8AB9-7484F27815CD}"/>
    <cellStyle name="20% - Accent2 24 2 2" xfId="9396" xr:uid="{A60ADF2A-F2E8-4162-B02C-C0F516241D79}"/>
    <cellStyle name="20% - Accent2 24 2 2 2" xfId="40328" xr:uid="{664C6CE7-5C3B-473C-A83E-0BAD454C6556}"/>
    <cellStyle name="20% - Accent2 24 2 3" xfId="38142" xr:uid="{D2262320-2004-42A9-A5F5-216004F6DDBE}"/>
    <cellStyle name="20% - Accent2 24 3" xfId="11591" xr:uid="{257AE6A0-CBE3-4B6A-B52C-892EC2A693A5}"/>
    <cellStyle name="20% - Accent2 24 4" xfId="17708" xr:uid="{9B145F48-95AD-4994-9155-A19008CBD14A}"/>
    <cellStyle name="20% - Accent2 24 4 2" xfId="42867" xr:uid="{9F50797E-15FB-411B-A8F0-3A48C72F3153}"/>
    <cellStyle name="20% - Accent2 25" xfId="1121" xr:uid="{38CEF32B-D2DF-4AF4-99B7-D6428DEC29DF}"/>
    <cellStyle name="20% - Accent2 25 2" xfId="4852" xr:uid="{41055586-F3A8-458D-8494-D6BCC0C79EC7}"/>
    <cellStyle name="20% - Accent2 25 2 2" xfId="9411" xr:uid="{F0A1EA0B-DB0E-4B7A-83C7-92D9B1F23E47}"/>
    <cellStyle name="20% - Accent2 25 2 2 2" xfId="40343" xr:uid="{40057407-3A2D-4210-BC49-F98CA88EC62C}"/>
    <cellStyle name="20% - Accent2 25 2 3" xfId="38143" xr:uid="{474D6A31-AD08-40B1-915F-7F71E4678472}"/>
    <cellStyle name="20% - Accent2 25 3" xfId="11592" xr:uid="{D628C685-917C-430C-BF61-6844EDE9B7FA}"/>
    <cellStyle name="20% - Accent2 25 4" xfId="17722" xr:uid="{C0F8BC2F-E2A8-400F-A03C-A94099351F4A}"/>
    <cellStyle name="20% - Accent2 25 4 2" xfId="42881" xr:uid="{98332291-157C-4343-86D9-8DC19735C4F9}"/>
    <cellStyle name="20% - Accent2 26" xfId="1122" xr:uid="{1653C0BA-F9AD-4BB6-90D2-72DB16071D8A}"/>
    <cellStyle name="20% - Accent2 26 2" xfId="4853" xr:uid="{2DF786D3-F49B-4098-B7EA-D85CF4467150}"/>
    <cellStyle name="20% - Accent2 26 2 2" xfId="9426" xr:uid="{C0AA58B6-A0CE-447F-9E83-D9CD5BF2AF27}"/>
    <cellStyle name="20% - Accent2 26 2 2 2" xfId="40358" xr:uid="{502DF1AF-0315-4EE8-9D26-84444B659AD8}"/>
    <cellStyle name="20% - Accent2 26 2 3" xfId="38144" xr:uid="{A3F5E1F4-778E-42B4-83B6-0453CAC60B7F}"/>
    <cellStyle name="20% - Accent2 26 3" xfId="11593" xr:uid="{77AE35C4-4DF5-4B82-ADC3-10C8FCA9E1EE}"/>
    <cellStyle name="20% - Accent2 26 4" xfId="17736" xr:uid="{406797C7-9427-4E3B-8E10-9C9BDE01AE70}"/>
    <cellStyle name="20% - Accent2 26 4 2" xfId="42895" xr:uid="{E9435E9C-2E8D-43C0-861A-54C8ED378E78}"/>
    <cellStyle name="20% - Accent2 27" xfId="1123" xr:uid="{F931F29D-0929-4EA7-BE4E-536F7250D0A2}"/>
    <cellStyle name="20% - Accent2 27 2" xfId="4854" xr:uid="{6F17DF42-45AD-445A-942D-CC3FAEDEA2DA}"/>
    <cellStyle name="20% - Accent2 27 2 2" xfId="9540" xr:uid="{B2019C26-7B05-4CEB-9D38-3F4D4ED34442}"/>
    <cellStyle name="20% - Accent2 27 2 2 2" xfId="40449" xr:uid="{83EA1064-491F-4216-87AA-7FA5683DB367}"/>
    <cellStyle name="20% - Accent2 27 2 3" xfId="38145" xr:uid="{DE1E43BC-0FBB-44AC-9AFD-1CC312D84250}"/>
    <cellStyle name="20% - Accent2 27 3" xfId="11594" xr:uid="{5089D103-F6B2-4501-A13F-5F757DCCCE79}"/>
    <cellStyle name="20% - Accent2 27 4" xfId="17811" xr:uid="{6309A7A1-EDE1-4782-B587-62831059FBF8}"/>
    <cellStyle name="20% - Accent2 27 4 2" xfId="42966" xr:uid="{680E5C90-9C44-4913-BC5D-93C772C40374}"/>
    <cellStyle name="20% - Accent2 28" xfId="1124" xr:uid="{12DDB614-F99B-42B1-AF7D-76815DB8449D}"/>
    <cellStyle name="20% - Accent2 28 2" xfId="4855" xr:uid="{1601C0AF-9786-434A-9392-66B65B85A424}"/>
    <cellStyle name="20% - Accent2 28 2 2" xfId="9541" xr:uid="{A9B2B2E5-9B71-4B4D-A0B1-7E0CDB9EDD5E}"/>
    <cellStyle name="20% - Accent2 28 2 2 2" xfId="40450" xr:uid="{90F8F7CA-3F4A-4185-A498-1D0AF233700E}"/>
    <cellStyle name="20% - Accent2 28 2 3" xfId="38146" xr:uid="{F400B899-0DC6-485A-ACB7-AD5B6FA4A72E}"/>
    <cellStyle name="20% - Accent2 28 3" xfId="11595" xr:uid="{BDE0E8E8-9089-43FB-A605-831BB0E27C75}"/>
    <cellStyle name="20% - Accent2 28 4" xfId="17812" xr:uid="{4D94EB59-5C4D-477F-A048-4AABA0CF467B}"/>
    <cellStyle name="20% - Accent2 28 4 2" xfId="42967" xr:uid="{8C7F2ECD-6BD9-4769-8C8E-B36D08604B8F}"/>
    <cellStyle name="20% - Accent2 29" xfId="1125" xr:uid="{8DD88FA6-C83C-4515-8866-4558923EAC8A}"/>
    <cellStyle name="20% - Accent2 29 2" xfId="4856" xr:uid="{BD5F5CD3-7665-4A96-A508-2F9D19AB34A9}"/>
    <cellStyle name="20% - Accent2 29 2 2" xfId="9542" xr:uid="{7EBF6CD6-9AEE-419A-8550-862243983027}"/>
    <cellStyle name="20% - Accent2 29 2 2 2" xfId="40451" xr:uid="{02FB062E-A579-472A-8373-90A20AA52CB6}"/>
    <cellStyle name="20% - Accent2 29 2 3" xfId="38147" xr:uid="{E1C78A42-94DE-4CC7-BE13-837F56FB360A}"/>
    <cellStyle name="20% - Accent2 29 3" xfId="11596" xr:uid="{2AEF3C64-FE43-4BCD-A513-E0AB56FDC581}"/>
    <cellStyle name="20% - Accent2 29 4" xfId="17813" xr:uid="{5229951F-BC62-4F9D-979B-98A146B78F29}"/>
    <cellStyle name="20% - Accent2 29 4 2" xfId="42968" xr:uid="{83619834-3076-4A1F-8B6B-9A9D75855F3C}"/>
    <cellStyle name="20% - Accent2 3" xfId="1126" xr:uid="{3522A71F-99A5-4614-B0F2-14CA62C3FC32}"/>
    <cellStyle name="20% - Accent2 3 10" xfId="11597" xr:uid="{F36DD5DB-F9A5-457C-8E2F-90C35A4D3301}"/>
    <cellStyle name="20% - Accent2 3 11" xfId="15955" xr:uid="{CC58BA4C-842A-4F44-A8F1-C8867D1FD5F0}"/>
    <cellStyle name="20% - Accent2 3 11 2" xfId="42406" xr:uid="{FCB1EA2A-6FBF-418D-B51E-7576C30F2D5A}"/>
    <cellStyle name="20% - Accent2 3 2" xfId="1127" xr:uid="{EEF94A44-0561-444D-854A-BFA5EE41C630}"/>
    <cellStyle name="20% - Accent2 3 2 2" xfId="4857" xr:uid="{14D7592A-22B9-48ED-85F4-43C3E1890D56}"/>
    <cellStyle name="20% - Accent2 3 2 2 2" xfId="9543" xr:uid="{46A98647-EDA0-4425-BB87-BD2FFD72D9B4}"/>
    <cellStyle name="20% - Accent2 3 2 2 2 2" xfId="40452" xr:uid="{DC5768E2-1317-44F2-B76A-69592D45509B}"/>
    <cellStyle name="20% - Accent2 3 2 2 3" xfId="38148" xr:uid="{163008A4-F015-4B2D-901F-15878B7F27E1}"/>
    <cellStyle name="20% - Accent2 3 2 3" xfId="17814" xr:uid="{7E3A3604-2132-48D9-B4B9-7E78286BA427}"/>
    <cellStyle name="20% - Accent2 3 2 3 2" xfId="42969" xr:uid="{0BB0108A-6243-488F-AAEB-D9BCA0834892}"/>
    <cellStyle name="20% - Accent2 3 3" xfId="1128" xr:uid="{437D6228-E7AD-4716-9477-540A790EF918}"/>
    <cellStyle name="20% - Accent2 3 3 2" xfId="8105" xr:uid="{DB04AABB-C627-4EC5-8478-E32ECE6A51DD}"/>
    <cellStyle name="20% - Accent2 3 4" xfId="1129" xr:uid="{4A2D0E8A-D436-4EDF-81AC-B0C7D928A809}"/>
    <cellStyle name="20% - Accent2 3 4 2" xfId="17546" xr:uid="{4E498C1B-F813-4852-A181-EC375614D306}"/>
    <cellStyle name="20% - Accent2 3 5" xfId="1130" xr:uid="{5DBEB934-85AA-4D30-AE90-418B73FB1C3C}"/>
    <cellStyle name="20% - Accent2 3 6" xfId="1131" xr:uid="{44E64DEE-9FB6-4C1B-B2A2-E58078711A2D}"/>
    <cellStyle name="20% - Accent2 3 7" xfId="1132" xr:uid="{7006E6A4-6004-4E4D-8500-121EA4F77E21}"/>
    <cellStyle name="20% - Accent2 3 8" xfId="1133" xr:uid="{13E1F9C7-ECE4-44BF-9C3C-D829B8CBC20D}"/>
    <cellStyle name="20% - Accent2 3 9" xfId="4671" xr:uid="{D60CCE6D-9E60-4F48-90D6-7D8481D4B528}"/>
    <cellStyle name="20% - Accent2 3_PTTICT Q1_2011 v1_Lek" xfId="1134" xr:uid="{4D7D55EB-ECB3-4ED5-9589-32E856623134}"/>
    <cellStyle name="20% - Accent2 30" xfId="1135" xr:uid="{EC58498C-0FA8-4CE1-8173-47FED4C9A05D}"/>
    <cellStyle name="20% - Accent2 30 2" xfId="4858" xr:uid="{DB355F49-34A9-427E-9341-13EAC135B4F0}"/>
    <cellStyle name="20% - Accent2 30 2 2" xfId="9544" xr:uid="{D7747809-615A-4866-ABCE-FBD6BAFC5E1A}"/>
    <cellStyle name="20% - Accent2 30 2 2 2" xfId="40453" xr:uid="{703C4671-A9D7-456C-821D-176DC67B5F78}"/>
    <cellStyle name="20% - Accent2 30 2 3" xfId="38149" xr:uid="{D344BF70-76B4-4868-9112-87FE9CCE6EF3}"/>
    <cellStyle name="20% - Accent2 30 3" xfId="11598" xr:uid="{C3C4B429-957B-492B-9C16-93487045FC50}"/>
    <cellStyle name="20% - Accent2 30 4" xfId="17815" xr:uid="{947C7AEE-9FF9-4640-8348-5FA8642BA830}"/>
    <cellStyle name="20% - Accent2 30 4 2" xfId="42970" xr:uid="{09DFDCC9-7CEF-4C75-ADE4-0E4E3D517D82}"/>
    <cellStyle name="20% - Accent2 31" xfId="1136" xr:uid="{DBCAEB33-C212-4724-8807-F7783D2BC7B6}"/>
    <cellStyle name="20% - Accent2 31 2" xfId="4859" xr:uid="{665CF43F-94EE-418E-90DE-E9A286FA1870}"/>
    <cellStyle name="20% - Accent2 31 2 2" xfId="9545" xr:uid="{088B4672-5DB5-45AF-9C04-D6D20EADCA53}"/>
    <cellStyle name="20% - Accent2 31 2 2 2" xfId="40454" xr:uid="{6DF0E040-A072-49EB-AD94-1E58745F3967}"/>
    <cellStyle name="20% - Accent2 31 2 3" xfId="38150" xr:uid="{51A82B9F-58A1-4B4D-A44E-DA05FF4DFAA7}"/>
    <cellStyle name="20% - Accent2 31 3" xfId="11599" xr:uid="{3BD3EDF4-4DA7-4392-A439-F0DBA84B4958}"/>
    <cellStyle name="20% - Accent2 31 4" xfId="17816" xr:uid="{18F92FF7-3413-4D19-AC89-4F0D06AFCD4E}"/>
    <cellStyle name="20% - Accent2 31 4 2" xfId="42971" xr:uid="{7B0DB13B-B532-44CF-9FCC-E5152EA4AA74}"/>
    <cellStyle name="20% - Accent2 32" xfId="1137" xr:uid="{9F241D3F-2482-4E4A-9C2C-3138E6553E13}"/>
    <cellStyle name="20% - Accent2 32 2" xfId="4860" xr:uid="{75B258CB-4435-4435-AB50-46AB16BF9B5D}"/>
    <cellStyle name="20% - Accent2 32 2 2" xfId="9546" xr:uid="{7455FA7B-EB8F-4C1E-B5B4-88C19237FC37}"/>
    <cellStyle name="20% - Accent2 32 2 2 2" xfId="40455" xr:uid="{E87AE856-7AD2-4992-958E-C13895398916}"/>
    <cellStyle name="20% - Accent2 32 2 3" xfId="38151" xr:uid="{4971BBE0-29BA-4D11-8473-F2E511685068}"/>
    <cellStyle name="20% - Accent2 32 3" xfId="11600" xr:uid="{2C73CA49-BBAA-4145-9028-F7A51FFAEF80}"/>
    <cellStyle name="20% - Accent2 32 4" xfId="17817" xr:uid="{633E6AEB-5F89-44AE-A188-875180F992E5}"/>
    <cellStyle name="20% - Accent2 32 4 2" xfId="42972" xr:uid="{38438005-CF85-463C-8E24-947E3366F8F4}"/>
    <cellStyle name="20% - Accent2 33" xfId="1138" xr:uid="{9F17289C-84F1-4DF9-8706-79E61B167C20}"/>
    <cellStyle name="20% - Accent2 33 2" xfId="4861" xr:uid="{E8E96AA1-7C57-4944-93A0-90F48559C07C}"/>
    <cellStyle name="20% - Accent2 33 2 2" xfId="9547" xr:uid="{513A3920-BBD4-4FDB-93FD-4F1A290DF3C3}"/>
    <cellStyle name="20% - Accent2 33 2 2 2" xfId="40456" xr:uid="{369DC920-CF8E-4DD5-8693-D37DFDF2A003}"/>
    <cellStyle name="20% - Accent2 33 2 3" xfId="38152" xr:uid="{487CE19E-6C16-4CC5-9127-B5910212B6A0}"/>
    <cellStyle name="20% - Accent2 33 3" xfId="11601" xr:uid="{984B3474-CE13-4CF7-A1BA-C9BC0E9DA8DA}"/>
    <cellStyle name="20% - Accent2 33 4" xfId="17818" xr:uid="{67C5592E-484D-4E01-BB94-873DBE11EE71}"/>
    <cellStyle name="20% - Accent2 33 4 2" xfId="42973" xr:uid="{9091A4DA-F685-40A1-8386-220CDF2ED77F}"/>
    <cellStyle name="20% - Accent2 34" xfId="1139" xr:uid="{3CD40E2D-2E7B-4C8C-8255-9D624B7F6561}"/>
    <cellStyle name="20% - Accent2 34 2" xfId="4862" xr:uid="{01C3E349-4E43-4D7D-82AD-844DA09000AB}"/>
    <cellStyle name="20% - Accent2 34 2 2" xfId="9548" xr:uid="{7D08566D-D09E-45B7-B387-B3580CE7A48B}"/>
    <cellStyle name="20% - Accent2 34 2 2 2" xfId="40457" xr:uid="{3CF37485-DAB7-4FE5-AAD3-CB8A4803865A}"/>
    <cellStyle name="20% - Accent2 34 2 3" xfId="38153" xr:uid="{F7A4634B-1F90-4AD9-8383-A1F1456F1FB2}"/>
    <cellStyle name="20% - Accent2 34 3" xfId="11602" xr:uid="{0B9A6607-1C11-46E5-9F53-C57309CEB5F4}"/>
    <cellStyle name="20% - Accent2 34 4" xfId="17819" xr:uid="{26BF5319-5806-4A0B-A777-3427039F33CB}"/>
    <cellStyle name="20% - Accent2 34 4 2" xfId="42974" xr:uid="{42DF0F1D-52DA-493D-A07E-44EF1FC10F1E}"/>
    <cellStyle name="20% - Accent2 35" xfId="1140" xr:uid="{69C83EC4-46BE-4CF3-932A-8985D39CDE66}"/>
    <cellStyle name="20% - Accent2 35 2" xfId="4863" xr:uid="{42F5C55F-9CA6-41FB-8BCD-69A0DC8B9977}"/>
    <cellStyle name="20% - Accent2 35 2 2" xfId="9549" xr:uid="{4373E85F-DB25-41F5-83C6-CC67B6889BCA}"/>
    <cellStyle name="20% - Accent2 35 2 2 2" xfId="40458" xr:uid="{210BAB51-F6D4-443A-B9C1-84BFAC328E06}"/>
    <cellStyle name="20% - Accent2 35 2 3" xfId="38154" xr:uid="{D3237B08-DA49-44DC-87B8-29A6DCB8A3F6}"/>
    <cellStyle name="20% - Accent2 35 3" xfId="11603" xr:uid="{812FD159-A7BF-40E8-AFB0-0F5865FFE843}"/>
    <cellStyle name="20% - Accent2 35 4" xfId="17820" xr:uid="{E1FE4378-37C0-404D-A54A-E9CA14F1C817}"/>
    <cellStyle name="20% - Accent2 35 4 2" xfId="42975" xr:uid="{7D9FD08D-83F3-4C95-9E33-6A8862B409C5}"/>
    <cellStyle name="20% - Accent2 36" xfId="1141" xr:uid="{AFF9B18E-69AD-4BF2-97E8-BCF8B3C77D3D}"/>
    <cellStyle name="20% - Accent2 36 2" xfId="4864" xr:uid="{D74B96AA-91E9-4EC5-971F-320A5E0A3093}"/>
    <cellStyle name="20% - Accent2 36 2 2" xfId="9550" xr:uid="{6D863085-24CB-4D0E-B18D-E995A73E1B97}"/>
    <cellStyle name="20% - Accent2 36 2 2 2" xfId="40459" xr:uid="{2117CEB5-CFCC-4410-90EF-49A4DFA225DE}"/>
    <cellStyle name="20% - Accent2 36 2 3" xfId="38155" xr:uid="{9C1D567A-FABD-41B8-BBEE-1EFF3280A8E1}"/>
    <cellStyle name="20% - Accent2 36 3" xfId="11604" xr:uid="{B98A70E6-F1BA-4C94-BC3D-D21E86804744}"/>
    <cellStyle name="20% - Accent2 36 4" xfId="17821" xr:uid="{6E4D0DD8-39E8-48DA-83F3-A85CFF666FD8}"/>
    <cellStyle name="20% - Accent2 36 4 2" xfId="42976" xr:uid="{315051FC-20D2-4F5B-BF69-4FD83E334407}"/>
    <cellStyle name="20% - Accent2 37" xfId="1142" xr:uid="{26B15DE6-4159-40C2-942B-7D625420242A}"/>
    <cellStyle name="20% - Accent2 37 2" xfId="5998" xr:uid="{42F08970-A540-43D2-9B1C-24A13957136F}"/>
    <cellStyle name="20% - Accent2 37 2 2" xfId="10307" xr:uid="{8F7DD60E-3E0E-4B6A-8E80-36A49B558343}"/>
    <cellStyle name="20% - Accent2 37 2 2 2" xfId="41152" xr:uid="{CB1A5EF3-3C68-4141-8E86-0BB713926E74}"/>
    <cellStyle name="20% - Accent2 37 2 3" xfId="39019" xr:uid="{831C50C0-19DE-4F19-B5DC-BEECCA75D48A}"/>
    <cellStyle name="20% - Accent2 37 3" xfId="11605" xr:uid="{A2F2264F-EA1C-4E3A-BC4A-AC3BAB82CD27}"/>
    <cellStyle name="20% - Accent2 37 4" xfId="18486" xr:uid="{E49E1A3D-CFA7-49A3-B969-A14747B57927}"/>
    <cellStyle name="20% - Accent2 37 4 2" xfId="43599" xr:uid="{FFA4523A-3B32-49C8-A41D-1E8C9AF889B5}"/>
    <cellStyle name="20% - Accent2 38" xfId="1143" xr:uid="{BE9A35F2-094A-49C2-BC28-DFD2CC2730AA}"/>
    <cellStyle name="20% - Accent2 38 2" xfId="6043" xr:uid="{CF79D009-AFBC-4210-A0EF-C2D415113740}"/>
    <cellStyle name="20% - Accent2 38 2 2" xfId="10327" xr:uid="{2F125EC3-DA66-459D-A8E2-53C540FBA745}"/>
    <cellStyle name="20% - Accent2 38 2 2 2" xfId="41169" xr:uid="{B66E10DC-A980-47AD-8C79-8B9CE15DA49A}"/>
    <cellStyle name="20% - Accent2 38 2 3" xfId="39036" xr:uid="{6360DC4E-3BAC-4A44-9DB2-9B0A4506D878}"/>
    <cellStyle name="20% - Accent2 38 3" xfId="11606" xr:uid="{BD4F3145-9E9A-4EA4-9995-C065E6BF7084}"/>
    <cellStyle name="20% - Accent2 38 4" xfId="18503" xr:uid="{FADD6A05-A04B-4AD8-8C06-AB600CDD501F}"/>
    <cellStyle name="20% - Accent2 38 4 2" xfId="43616" xr:uid="{83D328F9-87A2-4D29-98E7-527474FA85F5}"/>
    <cellStyle name="20% - Accent2 39" xfId="1144" xr:uid="{379E4341-9B84-4A23-9BDC-0ADC90CF6F97}"/>
    <cellStyle name="20% - Accent2 39 2" xfId="6087" xr:uid="{92DA5DB9-A8F7-45AF-9D2E-F34F4819B711}"/>
    <cellStyle name="20% - Accent2 39 2 2" xfId="10344" xr:uid="{61CB915E-C8CE-4F76-B083-7F11763E2A37}"/>
    <cellStyle name="20% - Accent2 39 2 2 2" xfId="41183" xr:uid="{B7A6DF45-1495-49AE-8B77-6110729CBF78}"/>
    <cellStyle name="20% - Accent2 39 2 3" xfId="39051" xr:uid="{AD5C18D5-911F-4F21-B935-F18C11AA790D}"/>
    <cellStyle name="20% - Accent2 39 3" xfId="11607" xr:uid="{C91BBB5F-8728-454F-940C-68103068E700}"/>
    <cellStyle name="20% - Accent2 39 4" xfId="18517" xr:uid="{6A6D2CBA-BBF4-4662-BF0C-E667E6E39791}"/>
    <cellStyle name="20% - Accent2 39 4 2" xfId="43630" xr:uid="{051A1E7B-5EFA-4FAB-A506-D55ED6344F1D}"/>
    <cellStyle name="20% - Accent2 4" xfId="176" xr:uid="{F0A3CBE0-9A98-4139-AD59-494085E6B71C}"/>
    <cellStyle name="20% - Accent2 4 10" xfId="4693" xr:uid="{4B9A9632-81C9-4D02-9016-AE99486B097D}"/>
    <cellStyle name="20% - Accent2 4 10 2" xfId="8925" xr:uid="{0F39BAB9-D167-4F8F-AE53-4597AF7B3CD3}"/>
    <cellStyle name="20% - Accent2 4 10 2 2" xfId="39981" xr:uid="{5F4D017A-250F-4E62-969E-F6014A5ECBC6}"/>
    <cellStyle name="20% - Accent2 4 11" xfId="9152" xr:uid="{EBAD081D-6256-4C2E-A6FD-E1FA4BA65344}"/>
    <cellStyle name="20% - Accent2 4 12" xfId="8665" xr:uid="{40485932-4963-4495-A5B0-DFE4786CE838}"/>
    <cellStyle name="20% - Accent2 4 12 2" xfId="39785" xr:uid="{2D22A029-4DB5-4874-8DC9-DEFE38911A26}"/>
    <cellStyle name="20% - Accent2 4 13" xfId="11608" xr:uid="{EAE43977-F2C5-4B07-8737-5EA87FDCE54A}"/>
    <cellStyle name="20% - Accent2 4 14" xfId="15956" xr:uid="{527F7A59-653B-4D7F-8898-B34169E50B8A}"/>
    <cellStyle name="20% - Accent2 4 14 2" xfId="42407" xr:uid="{F8E18D88-69A0-44D9-851A-7CC5AA7D3A9C}"/>
    <cellStyle name="20% - Accent2 4 15" xfId="37192" xr:uid="{83FEDA5B-AE99-42CD-AA20-B75974DCF846}"/>
    <cellStyle name="20% - Accent2 4 2" xfId="1146" xr:uid="{FDD7E497-3E8D-4E93-8306-608D8BC13F40}"/>
    <cellStyle name="20% - Accent2 4 2 2" xfId="4865" xr:uid="{5207293E-EC19-499B-B722-5E37EE84B338}"/>
    <cellStyle name="20% - Accent2 4 2 2 2" xfId="9551" xr:uid="{B6EBA45F-1348-4E54-8559-64FA84C6BBF2}"/>
    <cellStyle name="20% - Accent2 4 2 2 2 2" xfId="40460" xr:uid="{155E3157-AE33-44D3-AB42-ED60187E6881}"/>
    <cellStyle name="20% - Accent2 4 2 2 3" xfId="38156" xr:uid="{973A71EC-51CE-4C45-818B-B427BBD3BFEB}"/>
    <cellStyle name="20% - Accent2 4 2 3" xfId="17822" xr:uid="{11A357CC-C6AC-4E42-A298-33783284468D}"/>
    <cellStyle name="20% - Accent2 4 2 3 2" xfId="42977" xr:uid="{F7305D3A-9DC7-4110-ADD1-52CC1DBB1D8F}"/>
    <cellStyle name="20% - Accent2 4 3" xfId="1147" xr:uid="{1F3FAEDE-0CA6-43AF-9846-FE530B5ABE83}"/>
    <cellStyle name="20% - Accent2 4 3 2" xfId="8119" xr:uid="{5A11B8E4-DA66-4ABD-B6EA-5E98CE817EC7}"/>
    <cellStyle name="20% - Accent2 4 4" xfId="1148" xr:uid="{C9E53C7F-DD05-4242-B02E-51D663A24A67}"/>
    <cellStyle name="20% - Accent2 4 4 2" xfId="17547" xr:uid="{8025486A-6385-4924-99D2-AAE84420F7C4}"/>
    <cellStyle name="20% - Accent2 4 5" xfId="1149" xr:uid="{E17635C8-56B3-415E-B5D8-16A6DD260BF7}"/>
    <cellStyle name="20% - Accent2 4 6" xfId="1150" xr:uid="{79CC55F9-405E-46D3-BE73-5BE0242E8982}"/>
    <cellStyle name="20% - Accent2 4 7" xfId="1151" xr:uid="{DD579EAA-1177-4BE5-A593-0A16ADF3CE33}"/>
    <cellStyle name="20% - Accent2 4 8" xfId="1152" xr:uid="{264F4B4F-673C-4986-BBF4-9F510B027C44}"/>
    <cellStyle name="20% - Accent2 4 9" xfId="1145" xr:uid="{B0604837-68DE-47FB-A456-D073AE24A95F}"/>
    <cellStyle name="20% - Accent2 4_PTTICT Q1_2011 v1_Lek" xfId="1153" xr:uid="{D209BB2A-C663-4A7E-AA3F-970E1BF583F8}"/>
    <cellStyle name="20% - Accent2 40" xfId="1154" xr:uid="{951D4943-7A96-4DBB-8D11-6FD27359180F}"/>
    <cellStyle name="20% - Accent2 40 2" xfId="6128" xr:uid="{92842F1B-9062-49D8-BB66-726FC62AD971}"/>
    <cellStyle name="20% - Accent2 40 2 2" xfId="10360" xr:uid="{5D066E3F-9786-4EE9-B616-42D2E5D37C85}"/>
    <cellStyle name="20% - Accent2 40 2 2 2" xfId="41196" xr:uid="{F551A50E-C63F-4AE9-8B48-710F3BEECA8A}"/>
    <cellStyle name="20% - Accent2 40 2 3" xfId="39064" xr:uid="{A9F5D6B7-BA00-4BC1-9139-76D65EFF3DC2}"/>
    <cellStyle name="20% - Accent2 40 3" xfId="11609" xr:uid="{B0C43C98-9FB4-418E-991E-D09AFDFB218F}"/>
    <cellStyle name="20% - Accent2 40 4" xfId="18530" xr:uid="{F6B77014-1BBE-4451-ABCA-AAC8EFF1DEFD}"/>
    <cellStyle name="20% - Accent2 40 4 2" xfId="43643" xr:uid="{F57C6106-7595-4D59-8BF7-D15AFE5746DC}"/>
    <cellStyle name="20% - Accent2 41" xfId="1155" xr:uid="{BB05FF52-7B34-42BC-9EC6-740EE656262D}"/>
    <cellStyle name="20% - Accent2 41 2" xfId="6169" xr:uid="{912CB7E9-6B0B-49C5-9A5E-F87776000CBF}"/>
    <cellStyle name="20% - Accent2 41 2 2" xfId="10376" xr:uid="{0129B7FE-6F3F-4C3A-864F-2114248AC34B}"/>
    <cellStyle name="20% - Accent2 41 2 2 2" xfId="41209" xr:uid="{54458F64-749D-4FBD-99DC-862005EC6544}"/>
    <cellStyle name="20% - Accent2 41 2 3" xfId="39077" xr:uid="{121BDB88-94BA-4ED7-BD62-DD4226A9A335}"/>
    <cellStyle name="20% - Accent2 41 3" xfId="11610" xr:uid="{13036AA0-6C1C-4812-815E-C7049F0C5912}"/>
    <cellStyle name="20% - Accent2 41 4" xfId="18543" xr:uid="{CC2F0718-65D3-4992-A0B1-30A7A1CBE697}"/>
    <cellStyle name="20% - Accent2 41 4 2" xfId="43656" xr:uid="{4561DA80-23FE-44B2-B90E-D74AA603C66F}"/>
    <cellStyle name="20% - Accent2 42" xfId="1156" xr:uid="{DDD89310-01FF-4214-B6A9-829EF9C0C0A2}"/>
    <cellStyle name="20% - Accent2 42 2" xfId="6210" xr:uid="{8B1BA71B-D1D6-4D64-99E0-670CC0DE0A91}"/>
    <cellStyle name="20% - Accent2 42 2 2" xfId="10392" xr:uid="{20C159D1-740F-40A0-BEAC-2189AEE5BC4C}"/>
    <cellStyle name="20% - Accent2 42 2 2 2" xfId="41222" xr:uid="{41859AD4-C469-4433-9ACB-A66EED7E3202}"/>
    <cellStyle name="20% - Accent2 42 2 3" xfId="39091" xr:uid="{A9DABE9C-2BEF-4639-BDBA-DA341330CCE8}"/>
    <cellStyle name="20% - Accent2 42 3" xfId="18556" xr:uid="{0B2F4429-312A-4B70-B1F5-9B9E0B57CD71}"/>
    <cellStyle name="20% - Accent2 42 3 2" xfId="43669" xr:uid="{01EC665C-0F90-4E86-96CF-F4C0BB595CD7}"/>
    <cellStyle name="20% - Accent2 43" xfId="1157" xr:uid="{FE6197FD-4946-453C-BBD6-FF479593ED29}"/>
    <cellStyle name="20% - Accent2 43 2" xfId="6251" xr:uid="{8665619E-5D88-4F25-9D0C-1CCF3E8455FD}"/>
    <cellStyle name="20% - Accent2 43 2 2" xfId="10408" xr:uid="{9C4DE359-BFCE-438D-91DB-C226ADF44630}"/>
    <cellStyle name="20% - Accent2 43 2 2 2" xfId="41235" xr:uid="{E1869539-6410-4004-BD2F-4E54F6EEF411}"/>
    <cellStyle name="20% - Accent2 43 2 3" xfId="39104" xr:uid="{0D488D29-2637-436C-8C2C-5D8503FF6C65}"/>
    <cellStyle name="20% - Accent2 43 3" xfId="18569" xr:uid="{8BD27068-887E-414A-AAD8-BD9BE4020EAB}"/>
    <cellStyle name="20% - Accent2 43 3 2" xfId="43682" xr:uid="{8FD30B12-0505-4B3E-8EA2-065692DFF132}"/>
    <cellStyle name="20% - Accent2 44" xfId="1158" xr:uid="{638D9357-168D-4711-80AA-52599DBD9277}"/>
    <cellStyle name="20% - Accent2 44 2" xfId="6292" xr:uid="{0616E27D-DD9B-4A05-A0D8-F5CB5AF62A97}"/>
    <cellStyle name="20% - Accent2 44 2 2" xfId="10424" xr:uid="{CE5A90FE-F647-4D7E-9DE1-128890DB8264}"/>
    <cellStyle name="20% - Accent2 44 2 2 2" xfId="41248" xr:uid="{00BB9EE0-472C-42C4-943B-0F69E5872B4B}"/>
    <cellStyle name="20% - Accent2 44 2 3" xfId="39117" xr:uid="{0093354D-5213-4649-A57D-BDB4D1F00493}"/>
    <cellStyle name="20% - Accent2 44 3" xfId="18582" xr:uid="{B97BEFA7-8447-4645-90CA-FF976ED29964}"/>
    <cellStyle name="20% - Accent2 44 3 2" xfId="43695" xr:uid="{BB42D89B-D1F4-4C1B-A0C7-01603ACC8ED2}"/>
    <cellStyle name="20% - Accent2 45" xfId="1159" xr:uid="{7FB10BE1-767A-4B8F-96B6-DDC373B71199}"/>
    <cellStyle name="20% - Accent2 45 2" xfId="6333" xr:uid="{3C5D179D-4C0D-4BC7-B66B-9B767D62F918}"/>
    <cellStyle name="20% - Accent2 45 2 2" xfId="10440" xr:uid="{75A10066-C493-4DDC-8D67-01D17201178B}"/>
    <cellStyle name="20% - Accent2 45 2 2 2" xfId="41261" xr:uid="{D7A0BF87-ADAF-4962-A3AF-A887868D202E}"/>
    <cellStyle name="20% - Accent2 45 2 3" xfId="39130" xr:uid="{906E52E6-2834-4349-B075-EEC6FA33DF2E}"/>
    <cellStyle name="20% - Accent2 45 3" xfId="18595" xr:uid="{5EEEAEFE-FB11-433A-9162-229C18B26866}"/>
    <cellStyle name="20% - Accent2 45 3 2" xfId="43708" xr:uid="{F09F2B2A-C30A-4599-9B27-DE58CBB97CAA}"/>
    <cellStyle name="20% - Accent2 46" xfId="1160" xr:uid="{7DB780F6-41B5-46B4-A4F4-8ECCF06956CC}"/>
    <cellStyle name="20% - Accent2 46 2" xfId="6374" xr:uid="{2DBB9274-25A6-4792-AEE8-9461484096FC}"/>
    <cellStyle name="20% - Accent2 46 2 2" xfId="10456" xr:uid="{4C772E9E-114B-4800-AD36-AEBB726CCBDA}"/>
    <cellStyle name="20% - Accent2 46 2 2 2" xfId="41274" xr:uid="{4987DBD2-8BF8-4F40-8546-9F49AAB73D57}"/>
    <cellStyle name="20% - Accent2 46 2 3" xfId="39143" xr:uid="{66CEE234-8CEB-4BAF-961A-ACCAA24F63E0}"/>
    <cellStyle name="20% - Accent2 46 3" xfId="18608" xr:uid="{88083A8D-BD30-4E09-B1F9-EAD417EC4396}"/>
    <cellStyle name="20% - Accent2 46 3 2" xfId="43721" xr:uid="{329688C6-A010-4548-96BC-1359B1E0B6A8}"/>
    <cellStyle name="20% - Accent2 47" xfId="1161" xr:uid="{9D74CC72-1D55-483A-8B4F-BDC115DB6366}"/>
    <cellStyle name="20% - Accent2 47 2" xfId="6415" xr:uid="{15F66CE2-1706-4CB4-B37E-573B14358C60}"/>
    <cellStyle name="20% - Accent2 47 2 2" xfId="10472" xr:uid="{5354D90D-976B-4338-9565-33EAF3C6F7C2}"/>
    <cellStyle name="20% - Accent2 47 2 2 2" xfId="41287" xr:uid="{2EEE0180-4374-4262-8F06-625BA2F34709}"/>
    <cellStyle name="20% - Accent2 47 2 3" xfId="39156" xr:uid="{25B53178-0ABD-48BC-8014-D0D6DDBAB66D}"/>
    <cellStyle name="20% - Accent2 47 3" xfId="18621" xr:uid="{C5F29216-8005-4BB9-89ED-FA6319EE0866}"/>
    <cellStyle name="20% - Accent2 47 3 2" xfId="43734" xr:uid="{7D8482B8-19C2-446E-B417-BB0C9F73F6BA}"/>
    <cellStyle name="20% - Accent2 48" xfId="1162" xr:uid="{08FBC856-1DDF-46E2-ADFC-0931D555FA31}"/>
    <cellStyle name="20% - Accent2 48 2" xfId="6456" xr:uid="{98318AD0-0EE2-4075-BFA2-99995382F1A7}"/>
    <cellStyle name="20% - Accent2 48 2 2" xfId="10488" xr:uid="{8FCA97AC-92F6-4CCF-851A-828C00D6D368}"/>
    <cellStyle name="20% - Accent2 48 2 2 2" xfId="41300" xr:uid="{A4357B38-24F1-408A-8DF0-9EBF8B1B4CF8}"/>
    <cellStyle name="20% - Accent2 48 2 3" xfId="39169" xr:uid="{77B8CF52-7354-48F2-89D8-B4442FC0F37E}"/>
    <cellStyle name="20% - Accent2 48 3" xfId="18634" xr:uid="{9532846C-F9D5-4D3B-ABBE-3DFB647239BE}"/>
    <cellStyle name="20% - Accent2 48 3 2" xfId="43747" xr:uid="{E7494E7D-15BD-4D3D-BD0D-18720A20C74F}"/>
    <cellStyle name="20% - Accent2 49" xfId="1163" xr:uid="{41F45635-1F38-4B65-BDF4-FC3196F66E28}"/>
    <cellStyle name="20% - Accent2 49 2" xfId="6497" xr:uid="{247B3A04-E3AC-41A1-B6F8-93E45FDA3429}"/>
    <cellStyle name="20% - Accent2 49 2 2" xfId="10504" xr:uid="{6E67C1CF-C21E-40DE-A8D6-2E67BE437D47}"/>
    <cellStyle name="20% - Accent2 49 2 2 2" xfId="41313" xr:uid="{1DDBE3EE-B93C-41A4-912F-ECDD1B060B86}"/>
    <cellStyle name="20% - Accent2 49 2 3" xfId="39182" xr:uid="{2B4D95E4-2621-4B6B-91B0-9D6852C057B7}"/>
    <cellStyle name="20% - Accent2 49 3" xfId="18647" xr:uid="{92DBCF0E-6223-4698-820C-01FC668FE5D7}"/>
    <cellStyle name="20% - Accent2 49 3 2" xfId="43760" xr:uid="{040A336A-E5E7-49B2-9C41-EFB37295DE77}"/>
    <cellStyle name="20% - Accent2 5" xfId="1164" xr:uid="{64C9EDC6-C3FD-4587-9963-5256092D1B14}"/>
    <cellStyle name="20% - Accent2 5 10" xfId="11611" xr:uid="{8DEB78BC-ED95-434E-8522-44CC75B86262}"/>
    <cellStyle name="20% - Accent2 5 2" xfId="1165" xr:uid="{AF57E877-B25B-410B-9CC4-332C6EFAD9AA}"/>
    <cellStyle name="20% - Accent2 5 2 2" xfId="4866" xr:uid="{D74096DC-DF2B-4B0D-9C6C-3CEF2903AE01}"/>
    <cellStyle name="20% - Accent2 5 2 2 2" xfId="9552" xr:uid="{8082A68B-F956-4821-955F-C99F1C19B83B}"/>
    <cellStyle name="20% - Accent2 5 2 2 2 2" xfId="40461" xr:uid="{C8D46FF6-1CAC-4F4E-B839-6F3336C64C64}"/>
    <cellStyle name="20% - Accent2 5 2 2 3" xfId="38157" xr:uid="{6E1B6049-96DC-407F-AF40-1122193F12E4}"/>
    <cellStyle name="20% - Accent2 5 2 3" xfId="17823" xr:uid="{CD69742E-BFC0-4553-9277-FD90A5761592}"/>
    <cellStyle name="20% - Accent2 5 2 3 2" xfId="42978" xr:uid="{E4D34472-FEBC-437E-9750-CB712ED25016}"/>
    <cellStyle name="20% - Accent2 5 3" xfId="1166" xr:uid="{AD427809-625E-46E5-BDAD-3806AB616127}"/>
    <cellStyle name="20% - Accent2 5 3 2" xfId="8134" xr:uid="{D550FDDD-DDD7-4359-96F2-0FFF83B6CB44}"/>
    <cellStyle name="20% - Accent2 5 4" xfId="1167" xr:uid="{CC284859-8EC9-4919-8C98-4772C97C29A1}"/>
    <cellStyle name="20% - Accent2 5 5" xfId="1168" xr:uid="{874ED076-95B3-47BD-BA89-64BEC483E4B8}"/>
    <cellStyle name="20% - Accent2 5 6" xfId="1169" xr:uid="{3BDA015B-5D74-4EC6-B8FD-1B4C588BD787}"/>
    <cellStyle name="20% - Accent2 5 7" xfId="1170" xr:uid="{6086FD44-132E-4335-BC59-46A487121396}"/>
    <cellStyle name="20% - Accent2 5 8" xfId="1171" xr:uid="{5825A805-D21A-4E8A-8D5E-B7213E366DD7}"/>
    <cellStyle name="20% - Accent2 5 9" xfId="4707" xr:uid="{062AD192-5476-4B87-B7A2-82262B5C48B1}"/>
    <cellStyle name="20% - Accent2 5_PTTICT Q1_2011 v1_Lek" xfId="1172" xr:uid="{08AE2E7C-35A6-478D-B2B8-D288B6901A2E}"/>
    <cellStyle name="20% - Accent2 50" xfId="1173" xr:uid="{CE448080-2E5D-482E-BC38-66C90675A416}"/>
    <cellStyle name="20% - Accent2 50 2" xfId="6538" xr:uid="{9CE63B6E-369C-42FE-8D30-E6F1419F97B4}"/>
    <cellStyle name="20% - Accent2 50 2 2" xfId="10520" xr:uid="{713BC940-2D21-4971-A491-ACA5733FAEFC}"/>
    <cellStyle name="20% - Accent2 50 2 2 2" xfId="41326" xr:uid="{EDF0DB62-3B27-42AF-9C21-81CF0994D4E9}"/>
    <cellStyle name="20% - Accent2 50 2 3" xfId="39195" xr:uid="{CCCF6C8B-7520-4C6A-AC40-663AB1D761C9}"/>
    <cellStyle name="20% - Accent2 50 3" xfId="18660" xr:uid="{39402F30-4A0C-480C-9A00-F13407B11A53}"/>
    <cellStyle name="20% - Accent2 50 3 2" xfId="43773" xr:uid="{FA5D1989-6533-4C51-AC36-3F73A3B2EA33}"/>
    <cellStyle name="20% - Accent2 51" xfId="1174" xr:uid="{17B14E73-0B1B-46A3-BAE7-87C223E80DBC}"/>
    <cellStyle name="20% - Accent2 51 2" xfId="6580" xr:uid="{A103F9E1-654F-4E4D-81EA-434180CDE808}"/>
    <cellStyle name="20% - Accent2 51 2 2" xfId="10536" xr:uid="{F20B25C6-C31F-4A08-A18E-2256A0BB8B90}"/>
    <cellStyle name="20% - Accent2 51 2 2 2" xfId="41339" xr:uid="{D27ECC79-D4F0-465C-94F2-1BED0EFF9B4E}"/>
    <cellStyle name="20% - Accent2 51 2 3" xfId="39208" xr:uid="{F8A751BB-54F6-4146-8422-C5FE329C76C5}"/>
    <cellStyle name="20% - Accent2 51 3" xfId="18673" xr:uid="{0D0B6976-9895-400D-B4C2-94729274BF34}"/>
    <cellStyle name="20% - Accent2 51 3 2" xfId="43786" xr:uid="{D972E05E-63F5-4B60-BF54-E195B79463BA}"/>
    <cellStyle name="20% - Accent2 52" xfId="1175" xr:uid="{08139ED0-FB2B-4098-B8DD-DE1425D4796B}"/>
    <cellStyle name="20% - Accent2 52 2" xfId="6620" xr:uid="{0C840541-93EE-436A-BA12-8A35F5D2AECC}"/>
    <cellStyle name="20% - Accent2 52 2 2" xfId="10552" xr:uid="{F562CE88-DA1D-402C-A061-B8A62EF0809E}"/>
    <cellStyle name="20% - Accent2 52 2 2 2" xfId="41352" xr:uid="{DBA71EAF-7EF2-40CD-A471-B1143222F822}"/>
    <cellStyle name="20% - Accent2 52 2 3" xfId="39221" xr:uid="{838BFE92-B503-4CF0-B61B-7EC86936C8E7}"/>
    <cellStyle name="20% - Accent2 52 3" xfId="18686" xr:uid="{ADAC896A-B793-417D-81BB-FA66FB83C532}"/>
    <cellStyle name="20% - Accent2 52 3 2" xfId="43799" xr:uid="{7FCE9887-3B53-42B8-8436-B7767E8FB96F}"/>
    <cellStyle name="20% - Accent2 53" xfId="1176" xr:uid="{FEF88606-5443-42F3-A94E-9D38A6539368}"/>
    <cellStyle name="20% - Accent2 53 2" xfId="8265" xr:uid="{B3E86479-59C2-440B-9DA8-A7ED140EB6E4}"/>
    <cellStyle name="20% - Accent2 53 3" xfId="6649" xr:uid="{ED0F2E8D-E6A0-4284-94AF-1AA23952A764}"/>
    <cellStyle name="20% - Accent2 54" xfId="1177" xr:uid="{08FBFAB3-4309-4D24-8251-5F932159790E}"/>
    <cellStyle name="20% - Accent2 54 2" xfId="6708" xr:uid="{EBB49F0A-1DB7-4CF8-9224-75BC9973CA43}"/>
    <cellStyle name="20% - Accent2 54 2 2" xfId="10593" xr:uid="{FCC8B996-2EF5-4148-88C3-212E05C92DA2}"/>
    <cellStyle name="20% - Accent2 54 2 2 2" xfId="41393" xr:uid="{7B523A46-F8D1-4A84-9017-95A928882B4D}"/>
    <cellStyle name="20% - Accent2 54 2 3" xfId="39264" xr:uid="{36D2BCE7-7815-46CE-B176-B6B83E251A64}"/>
    <cellStyle name="20% - Accent2 54 3" xfId="18733" xr:uid="{9F0CD345-0893-43CF-A87E-B5DEBB7CFD81}"/>
    <cellStyle name="20% - Accent2 54 3 2" xfId="43841" xr:uid="{73CE7FE4-6D3A-48C4-B8E0-5E50CC073D4B}"/>
    <cellStyle name="20% - Accent2 55" xfId="1178" xr:uid="{00A28C4E-D7D3-4ABD-808D-025DD1651B65}"/>
    <cellStyle name="20% - Accent2 55 2" xfId="6709" xr:uid="{6E16A5D6-2436-4844-B31B-F1DDEAEEDF4A}"/>
    <cellStyle name="20% - Accent2 55 2 2" xfId="10594" xr:uid="{7F453B90-1675-4523-8678-2179CE86D704}"/>
    <cellStyle name="20% - Accent2 55 2 2 2" xfId="41394" xr:uid="{E58C0512-9E24-420B-963C-7437CEDE525E}"/>
    <cellStyle name="20% - Accent2 55 2 3" xfId="39265" xr:uid="{68B0CA83-DFF9-4D89-AD8A-198D55BB240F}"/>
    <cellStyle name="20% - Accent2 55 3" xfId="18734" xr:uid="{BC094DF8-D205-4C7C-8B3A-ED8627D819D9}"/>
    <cellStyle name="20% - Accent2 55 3 2" xfId="43842" xr:uid="{C45BBED4-162C-42E8-BBE4-337A52901F5F}"/>
    <cellStyle name="20% - Accent2 56" xfId="1179" xr:uid="{7C8B73E6-63B9-4541-B695-71EB61638744}"/>
    <cellStyle name="20% - Accent2 56 2" xfId="6710" xr:uid="{F9E60C2C-D20D-4006-8A3B-9F738522F072}"/>
    <cellStyle name="20% - Accent2 56 2 2" xfId="10595" xr:uid="{C7617099-8BC4-4D18-8248-30922C3EB88C}"/>
    <cellStyle name="20% - Accent2 56 2 2 2" xfId="41395" xr:uid="{840A0FC9-6B9E-404D-A3CD-9A9FE8C2B8F4}"/>
    <cellStyle name="20% - Accent2 56 2 3" xfId="39266" xr:uid="{B51B74F9-B5F0-4CD9-9295-0017F953E311}"/>
    <cellStyle name="20% - Accent2 56 3" xfId="18735" xr:uid="{4948C0F8-BA23-471B-BF1A-06C11A6FDEEC}"/>
    <cellStyle name="20% - Accent2 56 3 2" xfId="43843" xr:uid="{D8322575-5A43-41E7-9FF4-453C2F49AF6D}"/>
    <cellStyle name="20% - Accent2 57" xfId="6711" xr:uid="{1F4B6014-E41A-49C4-BB74-6DB45395E25A}"/>
    <cellStyle name="20% - Accent2 57 2" xfId="10596" xr:uid="{6210C00C-1881-45B6-A278-4341ABE42AF6}"/>
    <cellStyle name="20% - Accent2 57 2 2" xfId="41396" xr:uid="{7EE6231C-3B50-4AA7-A4B7-080E2ACC33E6}"/>
    <cellStyle name="20% - Accent2 57 3" xfId="18736" xr:uid="{098B88F8-63FE-4840-926F-F7AAB3B31633}"/>
    <cellStyle name="20% - Accent2 57 3 2" xfId="43844" xr:uid="{2785986F-10F7-459F-89B7-FF1575676F4E}"/>
    <cellStyle name="20% - Accent2 57 4" xfId="39267" xr:uid="{ACE8F3D0-152C-469F-9F92-7F16F391C3E9}"/>
    <cellStyle name="20% - Accent2 58" xfId="6712" xr:uid="{41AAC47B-FFFE-45F3-86C9-4B1DF17EFCC5}"/>
    <cellStyle name="20% - Accent2 58 2" xfId="10597" xr:uid="{FD40E653-6CF4-4F25-8D02-8D8DD398C492}"/>
    <cellStyle name="20% - Accent2 58 2 2" xfId="41397" xr:uid="{F8D83CB0-0494-4CD8-A2EF-9574EA7885DB}"/>
    <cellStyle name="20% - Accent2 58 3" xfId="18737" xr:uid="{394D03A8-0E16-4E14-AE17-CD4AA3A8E9D4}"/>
    <cellStyle name="20% - Accent2 58 3 2" xfId="43845" xr:uid="{EB1F4D3D-0F38-4A7B-927F-6ADBF6264F37}"/>
    <cellStyle name="20% - Accent2 58 4" xfId="39268" xr:uid="{3943EB89-D1BF-4868-B5C5-1326D3C7CD03}"/>
    <cellStyle name="20% - Accent2 59" xfId="6713" xr:uid="{0E358499-2281-435A-893F-ABC4AAF91A35}"/>
    <cellStyle name="20% - Accent2 59 2" xfId="10598" xr:uid="{40F298B9-2908-429A-8ABE-A76979FF4DA2}"/>
    <cellStyle name="20% - Accent2 59 2 2" xfId="41398" xr:uid="{A9C06973-8F9D-4542-8D05-8602B624A20A}"/>
    <cellStyle name="20% - Accent2 59 3" xfId="18738" xr:uid="{8CE65997-74EE-4289-BC95-233DD15F7FAA}"/>
    <cellStyle name="20% - Accent2 59 3 2" xfId="43846" xr:uid="{8E7BB532-08B1-4E87-B4EC-228815D817B5}"/>
    <cellStyle name="20% - Accent2 59 4" xfId="39269" xr:uid="{32123B1F-FC2B-4926-9AB1-F6110772A8C6}"/>
    <cellStyle name="20% - Accent2 6" xfId="1180" xr:uid="{C7515D37-8CA3-429A-98D6-E074F045DF1C}"/>
    <cellStyle name="20% - Accent2 6 2" xfId="4867" xr:uid="{41C9D957-6929-42C3-A784-31727408F1C6}"/>
    <cellStyle name="20% - Accent2 6 2 2" xfId="9553" xr:uid="{0C38A228-963F-43B7-BC06-8C1384FDB0E2}"/>
    <cellStyle name="20% - Accent2 6 2 2 2" xfId="40462" xr:uid="{7D9ACCDD-76B7-40DB-AC75-ED4B15823AEA}"/>
    <cellStyle name="20% - Accent2 6 2 3" xfId="17824" xr:uid="{AAE05715-04D6-477B-B3BD-162A3CC604E0}"/>
    <cellStyle name="20% - Accent2 6 2 3 2" xfId="42979" xr:uid="{A563A9BA-FE8E-48F3-9176-107763737DA6}"/>
    <cellStyle name="20% - Accent2 6 2 4" xfId="38158" xr:uid="{E5747C8D-404D-4C7B-B260-239B9FA0AEDD}"/>
    <cellStyle name="20% - Accent2 6 3" xfId="8149" xr:uid="{2CA0C47F-6D62-456C-96A9-B772004B1E02}"/>
    <cellStyle name="20% - Accent2 6 4" xfId="4722" xr:uid="{9E1CB24B-170C-4871-B9FE-162F6C2DD5FE}"/>
    <cellStyle name="20% - Accent2 6 5" xfId="11612" xr:uid="{345AFD24-68C4-42FF-9A39-6596A8D69476}"/>
    <cellStyle name="20% - Accent2 60" xfId="6714" xr:uid="{E85E70B8-55BA-4FE8-8C8A-5F7534E1270B}"/>
    <cellStyle name="20% - Accent2 60 2" xfId="10599" xr:uid="{D4D94276-D90B-4BE6-B66D-AD32876E3A05}"/>
    <cellStyle name="20% - Accent2 60 2 2" xfId="41399" xr:uid="{1568DC11-3C4A-4BF4-86D4-84DB5E1E4B5B}"/>
    <cellStyle name="20% - Accent2 60 3" xfId="18739" xr:uid="{703B7E41-41F0-4CE5-8D1F-061CE11B7420}"/>
    <cellStyle name="20% - Accent2 60 3 2" xfId="43847" xr:uid="{9BABFB4A-D6CB-4FD6-8760-2203BD4D0F23}"/>
    <cellStyle name="20% - Accent2 60 4" xfId="39270" xr:uid="{48D69E8C-DA76-4598-8497-8EE9E0B9D58B}"/>
    <cellStyle name="20% - Accent2 61" xfId="6715" xr:uid="{4F337E58-DD7D-4581-ADC5-9EBB0EA4418B}"/>
    <cellStyle name="20% - Accent2 61 2" xfId="10600" xr:uid="{EA63FF64-2341-4095-87AF-666A2C8F22DF}"/>
    <cellStyle name="20% - Accent2 61 2 2" xfId="41400" xr:uid="{1887ABBD-1F8D-4C2F-B955-B863CB4496A8}"/>
    <cellStyle name="20% - Accent2 61 3" xfId="18740" xr:uid="{DA68211E-6600-4601-A39A-A47B4E70392E}"/>
    <cellStyle name="20% - Accent2 61 3 2" xfId="43848" xr:uid="{A5053CA2-6F7D-4BB7-8D8F-260A0F757C09}"/>
    <cellStyle name="20% - Accent2 61 4" xfId="39271" xr:uid="{9F6AA3FD-91D6-42E8-9990-2E55548F930C}"/>
    <cellStyle name="20% - Accent2 62" xfId="6716" xr:uid="{CF1098F5-180F-4044-96BF-2B950CF21B58}"/>
    <cellStyle name="20% - Accent2 62 2" xfId="10601" xr:uid="{06CBFD82-4EF2-4305-9A35-D8FC04D10D11}"/>
    <cellStyle name="20% - Accent2 62 2 2" xfId="41401" xr:uid="{FAAC08ED-68E8-41F8-823E-9563833D688A}"/>
    <cellStyle name="20% - Accent2 62 3" xfId="18741" xr:uid="{D5B417B3-70A4-4ED6-8E2F-1AC48FFD145A}"/>
    <cellStyle name="20% - Accent2 62 3 2" xfId="43849" xr:uid="{69AD8F04-71E3-4A45-9683-7578B747B132}"/>
    <cellStyle name="20% - Accent2 62 4" xfId="39272" xr:uid="{1D884288-F037-450D-B622-6F0AD8867EC6}"/>
    <cellStyle name="20% - Accent2 63" xfId="6717" xr:uid="{CCCC15B8-55B9-4189-9BB3-125C20F415C4}"/>
    <cellStyle name="20% - Accent2 63 2" xfId="10602" xr:uid="{A3FBB764-1090-47FC-9EDE-3960AFF72E1C}"/>
    <cellStyle name="20% - Accent2 63 2 2" xfId="41402" xr:uid="{115CB134-A18E-4C27-9845-C38A9967ECCA}"/>
    <cellStyle name="20% - Accent2 63 3" xfId="18742" xr:uid="{28895894-F9A2-4F1B-BE18-000A4CAB1F0C}"/>
    <cellStyle name="20% - Accent2 63 3 2" xfId="43850" xr:uid="{15270A1A-7DB6-4A3C-B0C4-FD422695C654}"/>
    <cellStyle name="20% - Accent2 63 4" xfId="39273" xr:uid="{5A25C62C-B601-4626-85C0-588EA4AFBA88}"/>
    <cellStyle name="20% - Accent2 64" xfId="6718" xr:uid="{B98B2541-4CA6-469B-87FC-074D85F547DD}"/>
    <cellStyle name="20% - Accent2 64 2" xfId="10603" xr:uid="{75B9770C-66E2-4C8B-A4D1-CA777532431E}"/>
    <cellStyle name="20% - Accent2 64 2 2" xfId="41403" xr:uid="{98E0BAF1-D978-4A76-80CA-5A7A6BD46FB1}"/>
    <cellStyle name="20% - Accent2 64 3" xfId="18743" xr:uid="{269DB628-3772-49EE-96E8-69A4F162EF67}"/>
    <cellStyle name="20% - Accent2 64 3 2" xfId="43851" xr:uid="{5E7A1F8F-FFB6-4EB9-8ED5-5A47186CA0BB}"/>
    <cellStyle name="20% - Accent2 64 4" xfId="39274" xr:uid="{32E5939B-E38F-430E-B1C8-08CDAA959D65}"/>
    <cellStyle name="20% - Accent2 65" xfId="6719" xr:uid="{19D7DAAD-AD75-468F-AD81-D47D09361B74}"/>
    <cellStyle name="20% - Accent2 65 2" xfId="10604" xr:uid="{38742A28-DF93-4420-BDFB-CB41737EAF6F}"/>
    <cellStyle name="20% - Accent2 65 2 2" xfId="41404" xr:uid="{F83D124D-EB70-4ABE-9070-4AA1F7F492B9}"/>
    <cellStyle name="20% - Accent2 65 3" xfId="18744" xr:uid="{C891CD98-61CF-4637-919B-0137E20432C7}"/>
    <cellStyle name="20% - Accent2 65 3 2" xfId="43852" xr:uid="{66E173A8-0E3E-4C7F-8BA1-3222DFEB4DFB}"/>
    <cellStyle name="20% - Accent2 65 4" xfId="39275" xr:uid="{2BB30B77-04BB-4063-8D32-1F59137F76B7}"/>
    <cellStyle name="20% - Accent2 66" xfId="6720" xr:uid="{3655CB51-0C03-43EC-9CF5-7996B88D638A}"/>
    <cellStyle name="20% - Accent2 66 2" xfId="10605" xr:uid="{ED16DB77-1165-4273-8275-E5C705F501E5}"/>
    <cellStyle name="20% - Accent2 66 2 2" xfId="41405" xr:uid="{6C927865-CFFE-41C5-8658-9197F6390C0F}"/>
    <cellStyle name="20% - Accent2 66 3" xfId="18745" xr:uid="{57D3B80A-771E-4A04-9318-6A728D2970ED}"/>
    <cellStyle name="20% - Accent2 66 3 2" xfId="43853" xr:uid="{66DE5661-4413-451B-A803-8828DA11E09B}"/>
    <cellStyle name="20% - Accent2 66 4" xfId="39276" xr:uid="{1D2CD644-1DA5-4691-917F-9BD97CAFD91D}"/>
    <cellStyle name="20% - Accent2 67" xfId="6721" xr:uid="{65B71F44-EDBF-49EF-B80E-FE469D40096C}"/>
    <cellStyle name="20% - Accent2 67 2" xfId="10606" xr:uid="{85609BB1-BFE1-43E0-9F11-6C551F088361}"/>
    <cellStyle name="20% - Accent2 67 2 2" xfId="41406" xr:uid="{B5920EE9-5837-4E9B-A3AB-67F593BBAD7B}"/>
    <cellStyle name="20% - Accent2 67 3" xfId="18746" xr:uid="{BFF9C60A-920A-4FE2-8DA1-02FCFC036096}"/>
    <cellStyle name="20% - Accent2 67 3 2" xfId="43854" xr:uid="{9A135D8B-FE51-466A-9377-6C842E36676E}"/>
    <cellStyle name="20% - Accent2 67 4" xfId="39277" xr:uid="{A325F963-1F3D-4870-88D5-082C9464278F}"/>
    <cellStyle name="20% - Accent2 68" xfId="6722" xr:uid="{F2315841-7DF5-43D8-9C35-4D04387C8FC6}"/>
    <cellStyle name="20% - Accent2 68 2" xfId="10607" xr:uid="{F168776D-9AB3-42CE-9912-61F0EBBD2C4F}"/>
    <cellStyle name="20% - Accent2 68 2 2" xfId="41407" xr:uid="{49C8D5FD-A1F5-4786-A115-D7816695602B}"/>
    <cellStyle name="20% - Accent2 68 3" xfId="18747" xr:uid="{FB3DA15A-3F0A-4602-BEDC-2574FF7B988F}"/>
    <cellStyle name="20% - Accent2 68 3 2" xfId="43855" xr:uid="{184A14CE-9FB9-4E72-AEC6-79C23851FCE0}"/>
    <cellStyle name="20% - Accent2 68 4" xfId="39278" xr:uid="{C6861A43-B2AF-4C48-9398-944DEE653D56}"/>
    <cellStyle name="20% - Accent2 69" xfId="6723" xr:uid="{6F089DF7-3A73-4FAA-9D85-789125B70C88}"/>
    <cellStyle name="20% - Accent2 69 2" xfId="10608" xr:uid="{D3E3F5F0-7BE9-44E0-817D-4259411779EA}"/>
    <cellStyle name="20% - Accent2 69 2 2" xfId="41408" xr:uid="{37BD0C03-0169-42F0-9559-73186369CAAE}"/>
    <cellStyle name="20% - Accent2 69 3" xfId="18748" xr:uid="{3A6FD221-A4FC-449C-A61E-5B55FE21278E}"/>
    <cellStyle name="20% - Accent2 69 3 2" xfId="43856" xr:uid="{F2BB20EA-070E-450B-9B85-EB00AECD9534}"/>
    <cellStyle name="20% - Accent2 69 4" xfId="39279" xr:uid="{8A792825-12D1-4486-8857-E09EF3B3E1EA}"/>
    <cellStyle name="20% - Accent2 7" xfId="1181" xr:uid="{9FA41C91-FC6E-4ED0-9DE1-21E3395CA83E}"/>
    <cellStyle name="20% - Accent2 7 2" xfId="4868" xr:uid="{C3D0FF92-D6D3-442F-A215-705ED8B09127}"/>
    <cellStyle name="20% - Accent2 7 2 2" xfId="9554" xr:uid="{38D2DAB9-875E-412C-8D02-1726818EAC65}"/>
    <cellStyle name="20% - Accent2 7 2 2 2" xfId="40463" xr:uid="{6664A7B5-C8F9-48F5-9110-0EDFE8D2B80D}"/>
    <cellStyle name="20% - Accent2 7 2 3" xfId="17825" xr:uid="{D9AA8FD7-A432-498A-A0C5-1E83A3A0DC7C}"/>
    <cellStyle name="20% - Accent2 7 2 3 2" xfId="42980" xr:uid="{A6719559-42D1-4650-BE82-BA30C985F29A}"/>
    <cellStyle name="20% - Accent2 7 2 4" xfId="38159" xr:uid="{7FC4C508-713E-48C0-8119-3824A7C8CE0A}"/>
    <cellStyle name="20% - Accent2 7 3" xfId="8165" xr:uid="{21BD2C0F-A184-49D1-A4C3-051335EB7711}"/>
    <cellStyle name="20% - Accent2 7 4" xfId="4738" xr:uid="{F56D07C4-7443-4460-A5B0-73EA5162CD03}"/>
    <cellStyle name="20% - Accent2 7 5" xfId="11613" xr:uid="{9F40FDF1-6B1F-4DAC-8B60-332D95E97C19}"/>
    <cellStyle name="20% - Accent2 70" xfId="6724" xr:uid="{3A533BDE-EF4B-4737-980E-BDCD38741DE8}"/>
    <cellStyle name="20% - Accent2 70 2" xfId="10609" xr:uid="{315D2752-9E07-449A-ABE6-26800ACF1EAF}"/>
    <cellStyle name="20% - Accent2 70 2 2" xfId="41409" xr:uid="{D7839D31-0584-4EAC-8D72-167878BFEF7E}"/>
    <cellStyle name="20% - Accent2 70 3" xfId="18749" xr:uid="{F74D077C-15CB-4B38-88E3-110E50103972}"/>
    <cellStyle name="20% - Accent2 70 3 2" xfId="43857" xr:uid="{8DDA1215-F127-4261-972C-25DE8D0B10E3}"/>
    <cellStyle name="20% - Accent2 70 4" xfId="39280" xr:uid="{A18C2576-CC36-406F-BE96-0CCCFA897E5B}"/>
    <cellStyle name="20% - Accent2 71" xfId="6725" xr:uid="{CFAF3146-230C-472E-948F-F745990F6C0B}"/>
    <cellStyle name="20% - Accent2 71 2" xfId="10610" xr:uid="{DB55E5E8-3370-4B25-A54B-44903BB452CF}"/>
    <cellStyle name="20% - Accent2 71 2 2" xfId="41410" xr:uid="{762913E1-4A73-4C0A-81B0-B46C72678BBB}"/>
    <cellStyle name="20% - Accent2 71 3" xfId="18750" xr:uid="{B16A2FA7-690B-4589-8DB9-70876735C67A}"/>
    <cellStyle name="20% - Accent2 71 3 2" xfId="43858" xr:uid="{AACFAE60-E5E7-435D-BDC3-F10B7B034D04}"/>
    <cellStyle name="20% - Accent2 71 4" xfId="39281" xr:uid="{930EFB1B-AAB4-496C-8445-831D03D93828}"/>
    <cellStyle name="20% - Accent2 72" xfId="6726" xr:uid="{F606331E-185E-4191-96A7-A311EBD529BB}"/>
    <cellStyle name="20% - Accent2 72 2" xfId="10611" xr:uid="{FCC1D5A8-AF0C-40F3-9EE0-27C4C2473801}"/>
    <cellStyle name="20% - Accent2 72 2 2" xfId="41411" xr:uid="{858F31D8-872B-470B-8588-2BCAE72F5732}"/>
    <cellStyle name="20% - Accent2 72 3" xfId="18751" xr:uid="{B6CE030A-6125-4FF7-9706-3D24FF1E66CF}"/>
    <cellStyle name="20% - Accent2 72 3 2" xfId="43859" xr:uid="{27978C80-3FC3-4E87-A47A-8F8D20D81E4A}"/>
    <cellStyle name="20% - Accent2 72 4" xfId="39282" xr:uid="{B1213685-07CB-44C6-9EF7-F4FFF7F126DA}"/>
    <cellStyle name="20% - Accent2 73" xfId="6727" xr:uid="{9D40E97F-9A4A-4016-B5D6-C7DDD26ABDD6}"/>
    <cellStyle name="20% - Accent2 73 2" xfId="10612" xr:uid="{2FB05ED7-2344-491B-B432-35CC68BC6EDD}"/>
    <cellStyle name="20% - Accent2 73 2 2" xfId="41412" xr:uid="{81269E47-C517-4F28-B53A-D7D38F05FEF5}"/>
    <cellStyle name="20% - Accent2 73 3" xfId="18752" xr:uid="{8DD3D6E4-FB42-499B-A317-7519A811F715}"/>
    <cellStyle name="20% - Accent2 73 3 2" xfId="43860" xr:uid="{39A3FC16-F9F8-4C67-B2C9-D12B5BB574F9}"/>
    <cellStyle name="20% - Accent2 73 4" xfId="39283" xr:uid="{A86015D7-6704-4D0E-B66E-3887183D14E7}"/>
    <cellStyle name="20% - Accent2 74" xfId="6728" xr:uid="{CF28982A-DCCB-4D71-B325-1F3D1E56052C}"/>
    <cellStyle name="20% - Accent2 74 2" xfId="10613" xr:uid="{662CDF76-2073-484D-8C00-879F70609169}"/>
    <cellStyle name="20% - Accent2 74 2 2" xfId="41413" xr:uid="{4B9F341C-F91C-4EB2-90AC-18578F89F05B}"/>
    <cellStyle name="20% - Accent2 74 3" xfId="18753" xr:uid="{0979CC59-EED4-4671-A333-D8D37C3F7292}"/>
    <cellStyle name="20% - Accent2 74 3 2" xfId="43861" xr:uid="{015DB15B-4CC8-421F-8CE1-DF40406D343C}"/>
    <cellStyle name="20% - Accent2 74 4" xfId="39284" xr:uid="{57C7041D-AA2F-430B-B5CB-79CBA6D79FFE}"/>
    <cellStyle name="20% - Accent2 75" xfId="6729" xr:uid="{85EC81A4-61CC-46D5-B33F-2E941A961A55}"/>
    <cellStyle name="20% - Accent2 75 2" xfId="10614" xr:uid="{480159C6-6FA1-4EBF-A889-70A6F99CAA1B}"/>
    <cellStyle name="20% - Accent2 75 2 2" xfId="41414" xr:uid="{56B23B27-0DEC-4C5D-839F-8D362C9326AB}"/>
    <cellStyle name="20% - Accent2 75 3" xfId="18754" xr:uid="{9D836C63-582F-41E8-A21F-1BB4255ECDC8}"/>
    <cellStyle name="20% - Accent2 75 3 2" xfId="43862" xr:uid="{070667F9-783A-417A-B4D8-FE83B2039F46}"/>
    <cellStyle name="20% - Accent2 75 4" xfId="39285" xr:uid="{AEA0172E-4184-4B39-801D-E88D11D8A9EE}"/>
    <cellStyle name="20% - Accent2 76" xfId="6730" xr:uid="{2A1A7BBD-35E4-43B3-A4DB-308BD04FF1BB}"/>
    <cellStyle name="20% - Accent2 76 2" xfId="10615" xr:uid="{7BACC155-5092-49E5-801B-9F95BFFE9EF1}"/>
    <cellStyle name="20% - Accent2 76 2 2" xfId="41415" xr:uid="{16D9909A-29D6-4E6E-9CFD-3166F42CD304}"/>
    <cellStyle name="20% - Accent2 76 3" xfId="18755" xr:uid="{DFB05DBA-C5DE-4540-8617-46BAE84C82A2}"/>
    <cellStyle name="20% - Accent2 76 3 2" xfId="43863" xr:uid="{1E93B7A2-DF1F-4B57-852B-55E760504893}"/>
    <cellStyle name="20% - Accent2 76 4" xfId="39286" xr:uid="{A4608AB5-C403-4814-8FFB-F72189C559A9}"/>
    <cellStyle name="20% - Accent2 77" xfId="6731" xr:uid="{B12318C2-57D6-4A6C-98E5-94B9AA6C6184}"/>
    <cellStyle name="20% - Accent2 77 2" xfId="10616" xr:uid="{3526AE96-36B8-41E3-B49A-08E2B9BC9CB2}"/>
    <cellStyle name="20% - Accent2 77 2 2" xfId="41416" xr:uid="{464AE6BA-4235-49E2-B431-9E3C929A334B}"/>
    <cellStyle name="20% - Accent2 77 3" xfId="18756" xr:uid="{1B3DC255-9989-4B2F-AE97-08F3A877C22C}"/>
    <cellStyle name="20% - Accent2 77 3 2" xfId="43864" xr:uid="{146A9A33-9E95-457F-916D-336AB3A31A1C}"/>
    <cellStyle name="20% - Accent2 77 4" xfId="39287" xr:uid="{47C6C99F-EF47-412B-B81A-B26F7CB2CBA7}"/>
    <cellStyle name="20% - Accent2 78" xfId="6732" xr:uid="{85FFC2C8-2FE5-4B32-915E-2F08F90F72A4}"/>
    <cellStyle name="20% - Accent2 78 2" xfId="10617" xr:uid="{2EEDFF36-CEE3-4781-964D-E5D9DECCBE28}"/>
    <cellStyle name="20% - Accent2 78 2 2" xfId="41417" xr:uid="{5CCF7431-3B43-4B85-86B6-C2114F5A215E}"/>
    <cellStyle name="20% - Accent2 78 3" xfId="18757" xr:uid="{BFE59F43-630C-4CDE-8BC0-457316F47EB3}"/>
    <cellStyle name="20% - Accent2 78 3 2" xfId="43865" xr:uid="{00419044-51A7-4946-A0C9-B960023A7A35}"/>
    <cellStyle name="20% - Accent2 78 4" xfId="39288" xr:uid="{1CDB1780-CE4C-4453-97E9-694C549EF623}"/>
    <cellStyle name="20% - Accent2 79" xfId="6733" xr:uid="{70D9E912-77B5-44A9-A937-69D7E1F1275F}"/>
    <cellStyle name="20% - Accent2 79 2" xfId="10618" xr:uid="{62632D3E-327A-4D01-8BC9-98A85CE57000}"/>
    <cellStyle name="20% - Accent2 79 2 2" xfId="41418" xr:uid="{DBAC0238-4221-41D5-9517-1D0E6525E531}"/>
    <cellStyle name="20% - Accent2 79 3" xfId="18758" xr:uid="{26362EF8-3DF2-4BEB-A16E-86477F30D392}"/>
    <cellStyle name="20% - Accent2 79 3 2" xfId="43866" xr:uid="{7FA44FC3-DF03-4DA2-A306-57418E7637E5}"/>
    <cellStyle name="20% - Accent2 79 4" xfId="39289" xr:uid="{177AFB42-A2ED-45F0-B09F-BE95521AEFB4}"/>
    <cellStyle name="20% - Accent2 8" xfId="1182" xr:uid="{5E786358-245E-47E2-90D9-FA751A4FA34F}"/>
    <cellStyle name="20% - Accent2 8 2" xfId="4869" xr:uid="{EB9FC8B8-60B4-4C34-953F-11ECB1FBF71A}"/>
    <cellStyle name="20% - Accent2 8 2 2" xfId="9555" xr:uid="{C9C9BEBB-30C9-476D-B147-19A1B8DAF6B4}"/>
    <cellStyle name="20% - Accent2 8 2 2 2" xfId="40464" xr:uid="{95860B02-0049-4CD5-AD85-AAE565C06E7C}"/>
    <cellStyle name="20% - Accent2 8 2 3" xfId="17826" xr:uid="{8C4D4D83-E32B-4479-8CA2-2D5220D0D793}"/>
    <cellStyle name="20% - Accent2 8 2 3 2" xfId="42981" xr:uid="{E834B91F-5F57-4AE3-B6B0-DD18082DC9D0}"/>
    <cellStyle name="20% - Accent2 8 2 4" xfId="38160" xr:uid="{1FBDA5EC-3920-4CD9-8514-12B685104557}"/>
    <cellStyle name="20% - Accent2 8 3" xfId="8182" xr:uid="{C776B70F-B7F4-46F6-9EB1-605C4084128C}"/>
    <cellStyle name="20% - Accent2 8 4" xfId="4751" xr:uid="{2EF6976E-9884-4ABC-962A-A963F8A8354F}"/>
    <cellStyle name="20% - Accent2 8 5" xfId="11614" xr:uid="{B28C3EF3-9841-47DD-BE55-1868C15B4E7E}"/>
    <cellStyle name="20% - Accent2 80" xfId="6734" xr:uid="{ACFC3151-871F-45C5-9B93-41D70E5D51F9}"/>
    <cellStyle name="20% - Accent2 80 2" xfId="10619" xr:uid="{763BD179-5523-4EB9-A42D-E0CF547DAB21}"/>
    <cellStyle name="20% - Accent2 80 2 2" xfId="41419" xr:uid="{A1E14485-A106-4F4E-BE1D-57430A7CEFAF}"/>
    <cellStyle name="20% - Accent2 80 3" xfId="18759" xr:uid="{ABD35AD8-B156-4501-83AC-512053AB216F}"/>
    <cellStyle name="20% - Accent2 80 3 2" xfId="43867" xr:uid="{32A369A8-7826-4766-A925-BE70505E6141}"/>
    <cellStyle name="20% - Accent2 80 4" xfId="39290" xr:uid="{0020E589-C34C-43C2-8AFF-253F14A9ADF3}"/>
    <cellStyle name="20% - Accent2 81" xfId="6735" xr:uid="{7E375CDA-881D-4CFA-A753-F8EC1972C0BB}"/>
    <cellStyle name="20% - Accent2 81 2" xfId="10620" xr:uid="{9BEF5F9E-F293-4494-B97A-7C1E0328CB07}"/>
    <cellStyle name="20% - Accent2 81 2 2" xfId="41420" xr:uid="{2C29711B-4E79-4DC9-A3D0-D1DC24351511}"/>
    <cellStyle name="20% - Accent2 81 3" xfId="18760" xr:uid="{A3CB7397-DC80-4B89-9BA9-E48E5EC400DB}"/>
    <cellStyle name="20% - Accent2 81 3 2" xfId="43868" xr:uid="{55F7380C-809E-4DEF-A78B-47E43C21F922}"/>
    <cellStyle name="20% - Accent2 81 4" xfId="39291" xr:uid="{C1505085-243B-4657-8B63-CB1B2E366643}"/>
    <cellStyle name="20% - Accent2 82" xfId="6736" xr:uid="{629D054B-DE7E-4A21-A26E-AB85497D7229}"/>
    <cellStyle name="20% - Accent2 82 2" xfId="10621" xr:uid="{FC3B2FDF-813A-48AE-B35A-0F8815C24BAB}"/>
    <cellStyle name="20% - Accent2 82 2 2" xfId="41421" xr:uid="{0F5A72FB-EC16-43EC-9682-168B37BCE01B}"/>
    <cellStyle name="20% - Accent2 82 3" xfId="18761" xr:uid="{9C8D4DAD-6AAE-40F0-B61F-54EA34997475}"/>
    <cellStyle name="20% - Accent2 82 3 2" xfId="43869" xr:uid="{FF05BA18-1E29-437E-A192-B8229FCE89BD}"/>
    <cellStyle name="20% - Accent2 82 4" xfId="39292" xr:uid="{A337B1BC-7FD3-444C-B5BD-7CDD2701C753}"/>
    <cellStyle name="20% - Accent2 83" xfId="6737" xr:uid="{7F1FED88-E577-4A4F-9ABE-FD9560226046}"/>
    <cellStyle name="20% - Accent2 83 2" xfId="10622" xr:uid="{7ADA3734-4A76-4023-AEE4-67AC8CB40809}"/>
    <cellStyle name="20% - Accent2 83 2 2" xfId="41422" xr:uid="{EAF7A61F-3F88-424C-87E1-525E02C04F03}"/>
    <cellStyle name="20% - Accent2 83 3" xfId="18762" xr:uid="{31EC3E9E-0CF6-430D-A679-D7DD3D64BB7D}"/>
    <cellStyle name="20% - Accent2 83 3 2" xfId="43870" xr:uid="{FA6324BD-7AD0-4344-A9BE-125EC9917CA9}"/>
    <cellStyle name="20% - Accent2 83 4" xfId="39293" xr:uid="{13C1E915-53EB-4591-B6CC-D28E95B6237A}"/>
    <cellStyle name="20% - Accent2 84" xfId="7975" xr:uid="{6D6C376C-CFFA-4DC9-A861-51B3D3A7204D}"/>
    <cellStyle name="20% - Accent2 84 2" xfId="8317" xr:uid="{9ACC7DF7-A95D-48E2-9177-1E1310762653}"/>
    <cellStyle name="20% - Accent2 85" xfId="7996" xr:uid="{E838FB26-EA25-47F1-81BD-9C00FD87D482}"/>
    <cellStyle name="20% - Accent2 85 2" xfId="8344" xr:uid="{2C35EF23-D55A-47FD-A16C-5E7596E0BCF3}"/>
    <cellStyle name="20% - Accent2 86" xfId="8011" xr:uid="{71A7C2DB-84D9-47A5-9A5F-0635B14FD13D}"/>
    <cellStyle name="20% - Accent2 86 2" xfId="8358" xr:uid="{BDD268AC-EABC-4C2A-83AE-0A5EDDA5571D}"/>
    <cellStyle name="20% - Accent2 87" xfId="8027" xr:uid="{2EE966B9-101E-4DB9-A083-12456A87635F}"/>
    <cellStyle name="20% - Accent2 87 2" xfId="8373" xr:uid="{F2720772-F191-479E-97C0-65F4A4435138}"/>
    <cellStyle name="20% - Accent2 88" xfId="8044" xr:uid="{E7041F01-E84B-42EA-A1EA-5C5A57A05904}"/>
    <cellStyle name="20% - Accent2 88 2" xfId="8388" xr:uid="{9B2BB4C7-F4B8-4D86-B1AE-2F34DEFB46D1}"/>
    <cellStyle name="20% - Accent2 89" xfId="8069" xr:uid="{D3555B0B-B159-4880-9802-5138D7E6D22D}"/>
    <cellStyle name="20% - Accent2 9" xfId="1183" xr:uid="{5B85A569-44DD-403B-A2CE-48D1BCCAC5B8}"/>
    <cellStyle name="20% - Accent2 9 2" xfId="4871" xr:uid="{4EDF5864-D62C-438D-A7BA-3A4C47AB802B}"/>
    <cellStyle name="20% - Accent2 9 2 2" xfId="9557" xr:uid="{8288ABDA-605C-420B-BE8E-0DEB76406B43}"/>
    <cellStyle name="20% - Accent2 9 2 2 2" xfId="40466" xr:uid="{9530E4B5-E032-4B5D-9656-8035C604A51D}"/>
    <cellStyle name="20% - Accent2 9 2 3" xfId="17828" xr:uid="{3751A639-6C89-4F80-9897-D36FD9EF642D}"/>
    <cellStyle name="20% - Accent2 9 2 3 2" xfId="42983" xr:uid="{441C0F0B-7E5D-4E97-A99A-E908F0E37CB6}"/>
    <cellStyle name="20% - Accent2 9 2 4" xfId="38162" xr:uid="{5B3FBFA4-58F6-4795-8994-4A9D486AF59B}"/>
    <cellStyle name="20% - Accent2 9 3" xfId="4870" xr:uid="{0DDD5430-7A9F-4ADD-8D37-55AD54101914}"/>
    <cellStyle name="20% - Accent2 9 3 2" xfId="11196" xr:uid="{8BE26B91-5317-448E-96C1-BDC4634B5A98}"/>
    <cellStyle name="20% - Accent2 9 3 3" xfId="38161" xr:uid="{1EB0C203-9A0C-4BC4-9091-07644FDA2CBE}"/>
    <cellStyle name="20% - Accent2 9 4" xfId="9556" xr:uid="{66CFF6F9-B3FC-489A-B19C-5D92032DAE95}"/>
    <cellStyle name="20% - Accent2 9 4 2" xfId="17827" xr:uid="{C2E7536E-BD05-4516-85E0-0A1B17E1EEFA}"/>
    <cellStyle name="20% - Accent2 9 4 2 2" xfId="42982" xr:uid="{4822D823-F23C-4DCB-A3D4-5E8329402CDA}"/>
    <cellStyle name="20% - Accent2 9 4 3" xfId="40465" xr:uid="{ED720B3F-52B8-4928-AB45-05BE834D7337}"/>
    <cellStyle name="20% - Accent2 9 5" xfId="9153" xr:uid="{D024D509-1659-4566-8C9F-8BA9E2B4D62B}"/>
    <cellStyle name="20% - Accent2 9 6" xfId="11615" xr:uid="{41DE2C60-FF66-42CB-B93A-D2F146C3470C}"/>
    <cellStyle name="20% - Accent2 90" xfId="8203" xr:uid="{013F4F6C-8CA9-42E9-9770-CDC30F194311}"/>
    <cellStyle name="20% - Accent2 91" xfId="8441" xr:uid="{59453131-2901-4960-92CF-706A44276B65}"/>
    <cellStyle name="20% - Accent2 91 2" xfId="11320" xr:uid="{0F3DB263-E3F5-4663-81A5-B863B5B5D0C6}"/>
    <cellStyle name="20% - Accent2 92" xfId="8471" xr:uid="{CCAF0CED-02A4-4CC1-B74D-8E2247AF5EF8}"/>
    <cellStyle name="20% - Accent2 92 2" xfId="11333" xr:uid="{DFC1E1DC-BE49-4377-8EA8-BEDFE02721CA}"/>
    <cellStyle name="20% - Accent2 93" xfId="8490" xr:uid="{486DF021-D904-4F96-AAB0-FF142612ACB2}"/>
    <cellStyle name="20% - Accent2 93 2" xfId="11346" xr:uid="{6C697512-CB90-47FF-A241-11471D607751}"/>
    <cellStyle name="20% - Accent2 94" xfId="8507" xr:uid="{AF130891-8BA5-43AF-8D3F-4E6FB1280C6B}"/>
    <cellStyle name="20% - Accent2 95" xfId="5049" xr:uid="{06DC8B71-C824-486C-A429-7A31D60C7B43}"/>
    <cellStyle name="20% - Accent2 96" xfId="6676" xr:uid="{2C95565F-D585-4AFD-82AE-8EC7E4223E3C}"/>
    <cellStyle name="20% - Accent2 97" xfId="8591" xr:uid="{06BFC110-3D00-4155-9203-880E8FB4AC93}"/>
    <cellStyle name="20% - Accent2 98" xfId="8629" xr:uid="{75811DEB-97BE-4803-B38D-6AC1EFA56641}"/>
    <cellStyle name="20% - Accent2 99" xfId="11467" xr:uid="{2EE75291-F1D9-478D-94B9-E069DA3CFC71}"/>
    <cellStyle name="20% - Accent2 99 2" xfId="41952" xr:uid="{C253A8DC-99AD-4E09-8C71-22F0E1006ED7}"/>
    <cellStyle name="20% - Accent3" xfId="27" builtinId="38" customBuiltin="1"/>
    <cellStyle name="20% - Accent3 10" xfId="1184" xr:uid="{FEE54AC2-89C7-4AEA-9E1F-54677B9440A7}"/>
    <cellStyle name="20% - Accent3 10 2" xfId="4873" xr:uid="{D7DAF116-ECE3-43D5-92A2-3D13E42D30DC}"/>
    <cellStyle name="20% - Accent3 10 2 2" xfId="9558" xr:uid="{257C0544-FAC2-4BAE-870C-00302A693008}"/>
    <cellStyle name="20% - Accent3 10 2 2 2" xfId="40467" xr:uid="{C38F7FCD-7940-4247-8F65-DAFA459BD385}"/>
    <cellStyle name="20% - Accent3 10 2 3" xfId="17829" xr:uid="{9ECEBE1D-15C2-41E9-AEBB-FB85483C99F8}"/>
    <cellStyle name="20% - Accent3 10 2 3 2" xfId="42984" xr:uid="{E7FB86C4-82CD-467C-B88B-B2A45DD82A9E}"/>
    <cellStyle name="20% - Accent3 10 2 4" xfId="38164" xr:uid="{801E77B9-2BAC-47B0-8783-BF4F1C83ACAA}"/>
    <cellStyle name="20% - Accent3 10 3" xfId="4872" xr:uid="{2D18EFF5-10C1-4F9E-ABFD-74DC2CEC3A21}"/>
    <cellStyle name="20% - Accent3 10 3 2" xfId="9154" xr:uid="{EEA4D0C8-E2E8-4C77-9CE9-D5F64AF5BA67}"/>
    <cellStyle name="20% - Accent3 10 3 2 2" xfId="40186" xr:uid="{CCAE9D4A-E527-4D85-820D-EA827FE5283A}"/>
    <cellStyle name="20% - Accent3 10 3 3" xfId="38163" xr:uid="{78F1DE8C-C999-4D21-888B-D3DFFBB8B131}"/>
    <cellStyle name="20% - Accent3 10 4" xfId="11616" xr:uid="{658EC4FB-E43D-44B8-AC02-F663C692A566}"/>
    <cellStyle name="20% - Accent3 10 5" xfId="17548" xr:uid="{4943A7E1-C811-4BEF-8CF8-EACA11ED6A4C}"/>
    <cellStyle name="20% - Accent3 10 5 2" xfId="42734" xr:uid="{A940F6A7-C485-49A9-A56E-35937CA3219F}"/>
    <cellStyle name="20% - Accent3 100" xfId="11500" xr:uid="{9E82F87C-E62A-4239-9C47-E9371526D018}"/>
    <cellStyle name="20% - Accent3 100 2" xfId="41985" xr:uid="{E160E088-E8A4-4317-AC11-7E037F747256}"/>
    <cellStyle name="20% - Accent3 101" xfId="17519" xr:uid="{B8100A87-8639-4CED-812E-2BC5FA45A697}"/>
    <cellStyle name="20% - Accent3 101 2" xfId="42713" xr:uid="{9698A473-9400-4DE7-BCA6-B1B93882AF2B}"/>
    <cellStyle name="20% - Accent3 102" xfId="39770" xr:uid="{8B9B3316-E544-4E06-AA61-A156AFA6430E}"/>
    <cellStyle name="20% - Accent3 11" xfId="1185" xr:uid="{376991CA-94BD-4B08-AE9E-47C800E89953}"/>
    <cellStyle name="20% - Accent3 11 2" xfId="4875" xr:uid="{3B73C4E0-1648-41E6-B344-E997E8F7B69B}"/>
    <cellStyle name="20% - Accent3 11 2 2" xfId="9560" xr:uid="{6B82AAA2-D411-4E06-9AAE-CDD844FFFBA1}"/>
    <cellStyle name="20% - Accent3 11 2 2 2" xfId="40469" xr:uid="{4286EEAB-88C1-404C-9157-C8C2AC3B821D}"/>
    <cellStyle name="20% - Accent3 11 2 3" xfId="17831" xr:uid="{DF2606C5-75BF-459B-A051-7E2833DA4F9B}"/>
    <cellStyle name="20% - Accent3 11 2 3 2" xfId="42986" xr:uid="{559EA96C-8BA7-4BC9-BFBA-A4DA7092EB3F}"/>
    <cellStyle name="20% - Accent3 11 2 4" xfId="38166" xr:uid="{DB733E7E-136C-4603-A63A-41269461DBA8}"/>
    <cellStyle name="20% - Accent3 11 3" xfId="4874" xr:uid="{C5F048CF-185E-416F-9993-233B4F65C432}"/>
    <cellStyle name="20% - Accent3 11 3 2" xfId="11197" xr:uid="{042B19EB-1E78-4EB3-A9ED-74F186C785B6}"/>
    <cellStyle name="20% - Accent3 11 3 3" xfId="38165" xr:uid="{3B54A7C4-F72F-472E-AF1A-3368B6D18886}"/>
    <cellStyle name="20% - Accent3 11 4" xfId="9559" xr:uid="{BBA384C0-681F-472F-85A3-09ADFD7BB885}"/>
    <cellStyle name="20% - Accent3 11 4 2" xfId="17830" xr:uid="{737DEB4B-9C79-483C-929B-C3B0802673B1}"/>
    <cellStyle name="20% - Accent3 11 4 2 2" xfId="42985" xr:uid="{62FB4DE6-0F32-4AB4-A0B6-736BD2B5DC4C}"/>
    <cellStyle name="20% - Accent3 11 4 3" xfId="40468" xr:uid="{C79153A3-7CD7-42DF-9C91-5B80458C2E1A}"/>
    <cellStyle name="20% - Accent3 11 5" xfId="9155" xr:uid="{2EE57EB9-EC66-46B1-88FA-11C9144915FB}"/>
    <cellStyle name="20% - Accent3 11 6" xfId="11617" xr:uid="{ACF42698-A4E4-4F76-AC14-9FEC906A8BE4}"/>
    <cellStyle name="20% - Accent3 12" xfId="1186" xr:uid="{5B835CDF-A1DE-4637-B8B3-567499A5A5E5}"/>
    <cellStyle name="20% - Accent3 12 2" xfId="4877" xr:uid="{33740F58-A11A-4B1A-AFD4-CDDBBB4DB5D1}"/>
    <cellStyle name="20% - Accent3 12 2 2" xfId="9562" xr:uid="{039E2349-7A6C-40D8-8877-610D41C9736E}"/>
    <cellStyle name="20% - Accent3 12 2 2 2" xfId="40471" xr:uid="{C031000D-9BA9-4377-B5EC-431DEE387143}"/>
    <cellStyle name="20% - Accent3 12 2 3" xfId="17833" xr:uid="{11F185E8-9151-494E-BFA9-B91DC672B93A}"/>
    <cellStyle name="20% - Accent3 12 2 3 2" xfId="42988" xr:uid="{327847FF-5461-4CFE-B813-0AC377575A1D}"/>
    <cellStyle name="20% - Accent3 12 2 4" xfId="38168" xr:uid="{71F530EF-6C5F-4A89-8D85-6DD19992014A}"/>
    <cellStyle name="20% - Accent3 12 3" xfId="4876" xr:uid="{7F8D657E-A0B8-4372-82FE-4E7929BBC713}"/>
    <cellStyle name="20% - Accent3 12 3 2" xfId="11198" xr:uid="{24DEE735-70B2-43BF-8DAF-FBAD3DF003B4}"/>
    <cellStyle name="20% - Accent3 12 3 3" xfId="38167" xr:uid="{548985DB-75C5-4A2C-977B-45B7705AB180}"/>
    <cellStyle name="20% - Accent3 12 4" xfId="9561" xr:uid="{91614D6D-DFBE-42CB-A952-EE2CECC44470}"/>
    <cellStyle name="20% - Accent3 12 4 2" xfId="17832" xr:uid="{4D42A93B-8DC9-4206-B964-72F318092198}"/>
    <cellStyle name="20% - Accent3 12 4 2 2" xfId="42987" xr:uid="{F73AC63C-C7BF-462A-8E19-9369418DDD3F}"/>
    <cellStyle name="20% - Accent3 12 4 3" xfId="40470" xr:uid="{C722005B-FF86-4548-9209-B56B01F5B19C}"/>
    <cellStyle name="20% - Accent3 12 5" xfId="9156" xr:uid="{9DCD76AF-A26F-46FD-BB64-AE60991CACA9}"/>
    <cellStyle name="20% - Accent3 12 6" xfId="11618" xr:uid="{25FBFEEA-3E0E-431B-99AD-4EA7E1A6A019}"/>
    <cellStyle name="20% - Accent3 13" xfId="1187" xr:uid="{B3750A34-C09B-4A80-8AE5-D53EA2C51509}"/>
    <cellStyle name="20% - Accent3 13 2" xfId="4879" xr:uid="{223B1415-F888-4902-A3E6-B783CE282748}"/>
    <cellStyle name="20% - Accent3 13 2 2" xfId="9564" xr:uid="{D4CF1D86-5292-46BD-973A-F34F38AF059F}"/>
    <cellStyle name="20% - Accent3 13 2 2 2" xfId="40473" xr:uid="{41FAC306-B5AA-4212-AA58-4641D301E4DD}"/>
    <cellStyle name="20% - Accent3 13 2 3" xfId="17835" xr:uid="{153CC9CB-D428-4C93-B395-E9FF6E2054DB}"/>
    <cellStyle name="20% - Accent3 13 2 3 2" xfId="42990" xr:uid="{AC5FB539-B3DF-4803-A7F8-6396C6F027A6}"/>
    <cellStyle name="20% - Accent3 13 2 4" xfId="38170" xr:uid="{512FBB26-E71A-42F8-A006-D76F0EDE69F4}"/>
    <cellStyle name="20% - Accent3 13 3" xfId="4878" xr:uid="{C60E072F-57CB-4878-8071-DF1F39D66413}"/>
    <cellStyle name="20% - Accent3 13 3 2" xfId="11199" xr:uid="{2467FD90-2329-4BC5-8194-BAABB82E1B81}"/>
    <cellStyle name="20% - Accent3 13 3 3" xfId="38169" xr:uid="{F41CEB90-FC47-4F1F-A41D-2999B1C4EA87}"/>
    <cellStyle name="20% - Accent3 13 4" xfId="9563" xr:uid="{E63A5921-BD56-419B-B19F-4A8C05FEC448}"/>
    <cellStyle name="20% - Accent3 13 4 2" xfId="17834" xr:uid="{EC5707FB-6480-4F33-BA3F-4FD6677C9585}"/>
    <cellStyle name="20% - Accent3 13 4 2 2" xfId="42989" xr:uid="{14D50AC4-740D-4DD4-97F9-63828D0D26F8}"/>
    <cellStyle name="20% - Accent3 13 4 3" xfId="40472" xr:uid="{6EE86FBC-F107-4427-9C5A-33F255CB2EFC}"/>
    <cellStyle name="20% - Accent3 13 5" xfId="9157" xr:uid="{A673B931-CE68-437C-87E8-6EDB98A226F2}"/>
    <cellStyle name="20% - Accent3 13 6" xfId="11619" xr:uid="{8D873E69-78B0-42B9-89BF-5988DBC498F8}"/>
    <cellStyle name="20% - Accent3 14" xfId="1188" xr:uid="{1F9FB7AA-418E-49CF-8090-B1D9D525C506}"/>
    <cellStyle name="20% - Accent3 14 2" xfId="4881" xr:uid="{F4325A6A-ADBA-495E-BF45-43CA08DD3DAA}"/>
    <cellStyle name="20% - Accent3 14 2 2" xfId="9566" xr:uid="{4B0F2386-6D50-4878-AA54-038E5FD6943C}"/>
    <cellStyle name="20% - Accent3 14 2 2 2" xfId="40475" xr:uid="{987170A8-ACC2-4380-A450-EBDA5BCE0D86}"/>
    <cellStyle name="20% - Accent3 14 2 3" xfId="17837" xr:uid="{650D70A6-EF46-4458-BC7F-D7D9E7FF0BE7}"/>
    <cellStyle name="20% - Accent3 14 2 3 2" xfId="42992" xr:uid="{4F3F2F59-8894-4E8F-9295-C70CB65C79BB}"/>
    <cellStyle name="20% - Accent3 14 2 4" xfId="38172" xr:uid="{5910160C-7180-4B6E-A822-C13A991F232A}"/>
    <cellStyle name="20% - Accent3 14 3" xfId="4880" xr:uid="{8C3B81E8-79FD-433B-BD00-AF996457A331}"/>
    <cellStyle name="20% - Accent3 14 3 2" xfId="11200" xr:uid="{21B6165D-F7E6-480B-96F5-9B8F4E8D5018}"/>
    <cellStyle name="20% - Accent3 14 3 3" xfId="38171" xr:uid="{ED93F6BA-808E-4871-8C07-7234B53E7C67}"/>
    <cellStyle name="20% - Accent3 14 4" xfId="9565" xr:uid="{CD506E07-F470-4602-9FFE-F44583E4041B}"/>
    <cellStyle name="20% - Accent3 14 4 2" xfId="17836" xr:uid="{28B659E5-3443-4882-A6DA-F8B777B2AD3E}"/>
    <cellStyle name="20% - Accent3 14 4 2 2" xfId="42991" xr:uid="{E4F93E38-E553-4ECA-BB8B-6F06287FC6D1}"/>
    <cellStyle name="20% - Accent3 14 4 3" xfId="40474" xr:uid="{BEA02F5C-EDC8-495B-9B01-2EF8D55C9666}"/>
    <cellStyle name="20% - Accent3 14 5" xfId="9158" xr:uid="{8E054D43-F048-40D9-AA85-F1136F7B5EB6}"/>
    <cellStyle name="20% - Accent3 14 6" xfId="11620" xr:uid="{A6B5EA7D-99C3-48DC-9813-0E7A59D92330}"/>
    <cellStyle name="20% - Accent3 15" xfId="1189" xr:uid="{2992733F-3BBC-4FF2-B06B-2F8386F22CB8}"/>
    <cellStyle name="20% - Accent3 15 2" xfId="4883" xr:uid="{6F03D865-D866-4995-8841-FB826D3AF49F}"/>
    <cellStyle name="20% - Accent3 15 2 2" xfId="9567" xr:uid="{33711E26-5185-4896-AD6E-642EBD89925E}"/>
    <cellStyle name="20% - Accent3 15 2 2 2" xfId="40476" xr:uid="{FF4D24CF-1E17-4B70-9793-44AEC40447E8}"/>
    <cellStyle name="20% - Accent3 15 2 3" xfId="17838" xr:uid="{9374FCED-EFFD-4731-9DD1-BD8C43525005}"/>
    <cellStyle name="20% - Accent3 15 2 3 2" xfId="42993" xr:uid="{66776D02-5BED-4DD0-8349-CDC686C0452C}"/>
    <cellStyle name="20% - Accent3 15 2 4" xfId="38174" xr:uid="{6D0B4D4D-E2EF-4A1D-B657-CC300BBF57C3}"/>
    <cellStyle name="20% - Accent3 15 3" xfId="4882" xr:uid="{3780F3B7-1BE2-493E-A28E-980C3C4A8DA5}"/>
    <cellStyle name="20% - Accent3 15 3 2" xfId="9259" xr:uid="{1A80EE26-F447-4EC1-9AB3-507D8F3753E5}"/>
    <cellStyle name="20% - Accent3 15 3 2 2" xfId="40209" xr:uid="{C3C92B0B-EAF8-498C-90D3-304A74110456}"/>
    <cellStyle name="20% - Accent3 15 3 3" xfId="38173" xr:uid="{629AF50C-D7F1-42D1-840D-DBA609B1F42C}"/>
    <cellStyle name="20% - Accent3 15 4" xfId="11621" xr:uid="{7DA3F3FA-05D1-4089-8FC3-99957DBF3126}"/>
    <cellStyle name="20% - Accent3 15 5" xfId="17593" xr:uid="{D51FAD0A-510B-42D6-BD09-6C2DC56FF07D}"/>
    <cellStyle name="20% - Accent3 15 5 2" xfId="42753" xr:uid="{1C0966CE-5980-47C8-8ED0-25373A31DF6D}"/>
    <cellStyle name="20% - Accent3 16" xfId="1190" xr:uid="{2DF68AC5-CEDA-46EF-9938-AC0115E64FBA}"/>
    <cellStyle name="20% - Accent3 16 2" xfId="4885" xr:uid="{2BB192D4-E8DB-4891-A398-9288453E0D2F}"/>
    <cellStyle name="20% - Accent3 16 2 2" xfId="9568" xr:uid="{747EA2AE-A2BA-48E8-B836-8CA7ADD0B076}"/>
    <cellStyle name="20% - Accent3 16 2 2 2" xfId="40477" xr:uid="{A4FD40A3-144F-40C1-A92F-52591478E3D2}"/>
    <cellStyle name="20% - Accent3 16 2 3" xfId="17839" xr:uid="{3D9406CC-E369-44C3-8EBC-BEB7BB92B078}"/>
    <cellStyle name="20% - Accent3 16 2 3 2" xfId="42994" xr:uid="{CF76497C-4E31-4670-B98A-8C693C3A0FA8}"/>
    <cellStyle name="20% - Accent3 16 2 4" xfId="38176" xr:uid="{01CFD278-A4AC-47F9-A516-4815C422DB1B}"/>
    <cellStyle name="20% - Accent3 16 3" xfId="4884" xr:uid="{5999027D-EA04-42E1-B36C-6443CBD25A66}"/>
    <cellStyle name="20% - Accent3 16 3 2" xfId="9274" xr:uid="{F0FE40A8-5268-40ED-B41B-293E5845045A}"/>
    <cellStyle name="20% - Accent3 16 3 2 2" xfId="40224" xr:uid="{C78C6EF5-AB5A-4450-B19E-6D0AC58DD044}"/>
    <cellStyle name="20% - Accent3 16 3 3" xfId="38175" xr:uid="{1CD5EC49-BDE1-4405-8335-01EDCADB6E47}"/>
    <cellStyle name="20% - Accent3 16 4" xfId="11622" xr:uid="{60930D5B-8905-4B60-AFA2-D94F95710930}"/>
    <cellStyle name="20% - Accent3 16 5" xfId="17607" xr:uid="{14C368B4-BD3C-47C4-A9F2-DD383FACA889}"/>
    <cellStyle name="20% - Accent3 16 5 2" xfId="42767" xr:uid="{50E56632-6888-4794-A6BB-9A06157BCE61}"/>
    <cellStyle name="20% - Accent3 17" xfId="1191" xr:uid="{BBF4C2F0-8586-4D84-8419-A1EBCDC96634}"/>
    <cellStyle name="20% - Accent3 17 2" xfId="4887" xr:uid="{6D5787F1-FB21-47EA-BE43-3687AC1159C5}"/>
    <cellStyle name="20% - Accent3 17 2 2" xfId="9570" xr:uid="{8BCE6475-D818-4D2D-A7BC-AF7D657B9D63}"/>
    <cellStyle name="20% - Accent3 17 2 2 2" xfId="40479" xr:uid="{2DA81739-969D-4395-B493-29CDEB0115AD}"/>
    <cellStyle name="20% - Accent3 17 2 3" xfId="17841" xr:uid="{66991FC5-BF6B-4891-BA9F-F1D2953F25ED}"/>
    <cellStyle name="20% - Accent3 17 2 3 2" xfId="42996" xr:uid="{0DDD5053-9F73-499B-8BE7-8EE3BCEBCBA2}"/>
    <cellStyle name="20% - Accent3 17 2 4" xfId="38178" xr:uid="{C0509A8A-2B2D-485E-A026-2E2F893481E7}"/>
    <cellStyle name="20% - Accent3 17 3" xfId="4886" xr:uid="{5604ED61-35E6-420A-A82F-844DBC27D1A4}"/>
    <cellStyle name="20% - Accent3 17 3 2" xfId="11280" xr:uid="{10C0C4A3-BFD7-4C1B-9BDF-B1013F0141FA}"/>
    <cellStyle name="20% - Accent3 17 3 3" xfId="38177" xr:uid="{AB3E3A8E-0FBF-4D88-B63A-E546FB3A450D}"/>
    <cellStyle name="20% - Accent3 17 4" xfId="9569" xr:uid="{C2E7CC67-D201-47FD-89F7-F9B1AA01C598}"/>
    <cellStyle name="20% - Accent3 17 4 2" xfId="17840" xr:uid="{BE3A2F74-930F-4FF8-A707-C00594DD903C}"/>
    <cellStyle name="20% - Accent3 17 4 2 2" xfId="42995" xr:uid="{1A912AC9-4402-4B0E-BCEF-761C7662DC92}"/>
    <cellStyle name="20% - Accent3 17 4 3" xfId="40478" xr:uid="{0E9B7D2C-4E38-4925-8E3B-DE931E962BD2}"/>
    <cellStyle name="20% - Accent3 17 5" xfId="9293" xr:uid="{23245647-A7E0-4281-817D-87F6A31F42A8}"/>
    <cellStyle name="20% - Accent3 17 6" xfId="11623" xr:uid="{7A1B0B67-F48F-4F05-B6FF-374C2419A18B}"/>
    <cellStyle name="20% - Accent3 18" xfId="1192" xr:uid="{0C4B8E25-4C37-42A3-8243-7DB831D96B64}"/>
    <cellStyle name="20% - Accent3 18 2" xfId="4889" xr:uid="{6E4C4875-2B8E-4A76-BE17-229B44299BD8}"/>
    <cellStyle name="20% - Accent3 18 2 2" xfId="9571" xr:uid="{66A22A01-3AB7-48CB-ABB7-DFFFCF1915C6}"/>
    <cellStyle name="20% - Accent3 18 2 2 2" xfId="40480" xr:uid="{CD288C1C-FBE6-4937-A248-AFC0D039BC0E}"/>
    <cellStyle name="20% - Accent3 18 2 3" xfId="17842" xr:uid="{E19EE959-3895-4C63-9948-27C62A71CE2C}"/>
    <cellStyle name="20% - Accent3 18 2 3 2" xfId="42997" xr:uid="{52F0BF76-22FC-4E71-A689-CABB8C4F3F31}"/>
    <cellStyle name="20% - Accent3 18 2 4" xfId="38180" xr:uid="{B7A6B156-C873-44DC-B1DD-768185477A35}"/>
    <cellStyle name="20% - Accent3 18 3" xfId="4888" xr:uid="{F864F3B0-D12D-4213-AB82-DFE64DF5C239}"/>
    <cellStyle name="20% - Accent3 18 3 2" xfId="9308" xr:uid="{87A14172-753A-4B79-8E57-C17F409C6190}"/>
    <cellStyle name="20% - Accent3 18 3 2 2" xfId="40240" xr:uid="{EA0300B1-DBD0-409E-9E44-99481860C8BD}"/>
    <cellStyle name="20% - Accent3 18 3 3" xfId="38179" xr:uid="{DB4A4C9A-4812-4D4F-9FEF-84F6735193F1}"/>
    <cellStyle name="20% - Accent3 18 4" xfId="11624" xr:uid="{76E6A5A9-2D42-4C0A-9278-E0E68E253D00}"/>
    <cellStyle name="20% - Accent3 18 5" xfId="17622" xr:uid="{41FAC44F-B8EF-4406-BADF-8DC939C31F5D}"/>
    <cellStyle name="20% - Accent3 18 5 2" xfId="42781" xr:uid="{CCE80796-5389-407B-A37A-295680084816}"/>
    <cellStyle name="20% - Accent3 19" xfId="1193" xr:uid="{FE0C249C-9F79-47FF-9454-CF453389F772}"/>
    <cellStyle name="20% - Accent3 19 2" xfId="4890" xr:uid="{6BC60568-CFA1-4314-BA2C-DB2BCE067254}"/>
    <cellStyle name="20% - Accent3 19 2 2" xfId="9323" xr:uid="{CBC596B3-A169-4066-8087-E85014E1C888}"/>
    <cellStyle name="20% - Accent3 19 2 2 2" xfId="40255" xr:uid="{B0B5BD0D-9D93-49F6-961C-A2BB76288355}"/>
    <cellStyle name="20% - Accent3 19 2 3" xfId="38181" xr:uid="{C505EA90-1A4D-4F8D-9395-E015C5B3E22D}"/>
    <cellStyle name="20% - Accent3 19 3" xfId="11625" xr:uid="{76058342-AC6C-4F48-9958-A293AB7CAFBF}"/>
    <cellStyle name="20% - Accent3 19 4" xfId="17637" xr:uid="{7E5AC816-FD57-4CAA-B057-8A0761BB2718}"/>
    <cellStyle name="20% - Accent3 19 4 2" xfId="42796" xr:uid="{17F2302F-957B-4044-A849-8415F090E3FE}"/>
    <cellStyle name="20% - Accent3 2" xfId="177" xr:uid="{2EE99478-547B-4ADA-A496-D3EFFAE16F9D}"/>
    <cellStyle name="20% - Accent3 2 10" xfId="4610" xr:uid="{788E41CA-42DC-4B82-812F-AE2A33125C60}"/>
    <cellStyle name="20% - Accent3 2 10 2" xfId="38048" xr:uid="{50900AA3-E5B3-4F98-9EE1-A68D0F388ECF}"/>
    <cellStyle name="20% - Accent3 2 11" xfId="11626" xr:uid="{C2C72784-2FE7-4DB4-AAF6-248E0B33D5E9}"/>
    <cellStyle name="20% - Accent3 2 12" xfId="15957" xr:uid="{87D907CA-02F3-4906-93C0-D3849C63E098}"/>
    <cellStyle name="20% - Accent3 2 2" xfId="178" xr:uid="{D4FDFB3D-DF96-48E8-BB5D-B823E33C9D29}"/>
    <cellStyle name="20% - Accent3 2 2 2" xfId="1195" xr:uid="{4FF5C720-0C74-450A-B365-49C3C307F6EF}"/>
    <cellStyle name="20% - Accent3 2 2 2 2" xfId="15959" xr:uid="{EACBE405-86B5-48E3-A4BA-9540648C27FC}"/>
    <cellStyle name="20% - Accent3 2 2 2 2 2" xfId="42409" xr:uid="{45F30320-5678-4B89-B0D7-250B7B73E046}"/>
    <cellStyle name="20% - Accent3 2 2 3" xfId="11627" xr:uid="{0A23FE1A-BB95-4474-AE59-902CD5E919AD}"/>
    <cellStyle name="20% - Accent3 2 2 3 2" xfId="15960" xr:uid="{CC867D1F-8CBB-4D52-BC15-B1AC590A2665}"/>
    <cellStyle name="20% - Accent3 2 2 4" xfId="18763" xr:uid="{3121570F-D7ED-452D-A0D8-C6C6C9F96207}"/>
    <cellStyle name="20% - Accent3 2 2 5" xfId="15958" xr:uid="{BC311923-C411-4186-9BE3-3096E552C87E}"/>
    <cellStyle name="20% - Accent3 2 2 5 2" xfId="42408" xr:uid="{61FD5CFB-F496-498D-A69E-F6ECD19493D2}"/>
    <cellStyle name="20% - Accent3 2 3" xfId="179" xr:uid="{C1D47B8B-B029-4478-B4E3-236FB306B53B}"/>
    <cellStyle name="20% - Accent3 2 3 2" xfId="1196" xr:uid="{3468574F-969A-413A-8B10-E7C3C904CD44}"/>
    <cellStyle name="20% - Accent3 2 3 2 2" xfId="8280" xr:uid="{8B078CAA-25A0-495E-B09C-725272F75593}"/>
    <cellStyle name="20% - Accent3 2 3 3" xfId="11628" xr:uid="{0B026114-456D-40CF-A356-BAB94D64DC8F}"/>
    <cellStyle name="20% - Accent3 2 3 3 2" xfId="18764" xr:uid="{5A60CB29-EE37-4DFC-8F60-C284E04CE43F}"/>
    <cellStyle name="20% - Accent3 2 3 4" xfId="15961" xr:uid="{E52C1C6A-674F-49CA-BA4F-6F0F32501092}"/>
    <cellStyle name="20% - Accent3 2 3 4 2" xfId="42410" xr:uid="{B933B67A-70ED-4142-B627-D0788D142B65}"/>
    <cellStyle name="20% - Accent3 2 4" xfId="1197" xr:uid="{0D67D96B-02EA-49CF-9BD5-408071ACE0AD}"/>
    <cellStyle name="20% - Accent3 2 4 2" xfId="9461" xr:uid="{2F1AD629-6ACA-46A2-9147-AD35348CF2F5}"/>
    <cellStyle name="20% - Accent3 2 4 2 2" xfId="40377" xr:uid="{8D5A9A59-2B14-48DA-A020-54D5BE87B553}"/>
    <cellStyle name="20% - Accent3 2 4 3" xfId="11629" xr:uid="{6AB22DBE-6692-41D7-9F6A-CDBE7A27B299}"/>
    <cellStyle name="20% - Accent3 2 4 4" xfId="15962" xr:uid="{2BB2C476-E246-4927-959F-0A09ACAA93F7}"/>
    <cellStyle name="20% - Accent3 2 4 4 2" xfId="42411" xr:uid="{9AB3C59C-41BB-4C7D-AEC5-0757C09E2AEC}"/>
    <cellStyle name="20% - Accent3 2 5" xfId="1198" xr:uid="{AC3396BF-0515-4AB8-9688-0DF4E7E29259}"/>
    <cellStyle name="20% - Accent3 2 5 2" xfId="11630" xr:uid="{A460D085-CE03-49A6-9EF9-6D8EFB7B105E}"/>
    <cellStyle name="20% - Accent3 2 5 3" xfId="15963" xr:uid="{41080644-97D7-4F7D-B3DD-A13D15841967}"/>
    <cellStyle name="20% - Accent3 2 5 3 2" xfId="42412" xr:uid="{3F317F3F-1474-4915-8E4E-A841524455F8}"/>
    <cellStyle name="20% - Accent3 2 6" xfId="1199" xr:uid="{D3D65377-13A2-470C-9012-F5D0947A10C7}"/>
    <cellStyle name="20% - Accent3 2 6 2" xfId="11631" xr:uid="{6645B370-1ABE-48AD-96CC-8713B025E00E}"/>
    <cellStyle name="20% - Accent3 2 6 3" xfId="15964" xr:uid="{6FAE3D23-4E2E-414E-89D0-26850E00D4C4}"/>
    <cellStyle name="20% - Accent3 2 7" xfId="1200" xr:uid="{9F907D14-D129-41C2-8464-9A8A645D9265}"/>
    <cellStyle name="20% - Accent3 2 7 2" xfId="11632" xr:uid="{56A69B1B-2A45-4520-991C-2CF29E12772D}"/>
    <cellStyle name="20% - Accent3 2 8" xfId="1201" xr:uid="{B273F261-EEF6-4BF5-B54B-487FD8FE5437}"/>
    <cellStyle name="20% - Accent3 2 8 2" xfId="11633" xr:uid="{AE5F29AD-E79A-4540-9FE5-4525B09D1968}"/>
    <cellStyle name="20% - Accent3 2 9" xfId="1194" xr:uid="{684AFA85-EC0C-4928-9E62-3B52C3152835}"/>
    <cellStyle name="20% - Accent3 2 9 2" xfId="11634" xr:uid="{9F3CF14C-B79F-42EE-B17D-08A74F9A6A4D}"/>
    <cellStyle name="20% - Accent3 2_Detail Cash flow" xfId="11635" xr:uid="{E37A7A47-694A-4E28-8AD8-D3763F20AA9E}"/>
    <cellStyle name="20% - Accent3 20" xfId="1202" xr:uid="{A399D1AD-D1E2-4637-9579-A28BDFAFFD03}"/>
    <cellStyle name="20% - Accent3 20 2" xfId="8198" xr:uid="{D4CA4968-F152-4382-A14D-BE0A693C4231}"/>
    <cellStyle name="20% - Accent3 20 3" xfId="4891" xr:uid="{BEAB1E04-BD12-4A98-B178-ACCEC9596881}"/>
    <cellStyle name="20% - Accent3 20 3 2" xfId="11293" xr:uid="{B867E5AB-1F9B-4745-B403-D153A8279547}"/>
    <cellStyle name="20% - Accent3 20 3 2 2" xfId="41874" xr:uid="{30007184-759F-439B-9780-A8BE1FAF0C2D}"/>
    <cellStyle name="20% - Accent3 20 3 3" xfId="19386" xr:uid="{C7FE44FF-7D62-49EB-95EC-42C0DA067F47}"/>
    <cellStyle name="20% - Accent3 20 3 3 2" xfId="44304" xr:uid="{0D36F526-CC07-4C5C-800D-E873C54099FD}"/>
    <cellStyle name="20% - Accent3 20 4" xfId="9572" xr:uid="{CC6A3D06-FD30-4119-AA41-6F9E240BF6D0}"/>
    <cellStyle name="20% - Accent3 20 5" xfId="9338" xr:uid="{3FDC06D6-C5E4-4D21-A398-E6C1F91F7A72}"/>
    <cellStyle name="20% - Accent3 20 5 2" xfId="40270" xr:uid="{9792B01B-8DF0-425D-9370-296E73694C2A}"/>
    <cellStyle name="20% - Accent3 20 6" xfId="11636" xr:uid="{F7FF751D-D12A-4BD4-8E84-844892F809AA}"/>
    <cellStyle name="20% - Accent3 20 7" xfId="17652" xr:uid="{0897ECE2-5EC3-4232-9994-05ED4D839145}"/>
    <cellStyle name="20% - Accent3 20 7 2" xfId="42811" xr:uid="{2937D6FB-D828-4D3F-83EC-7F31D8F4F986}"/>
    <cellStyle name="20% - Accent3 21" xfId="1203" xr:uid="{881ABCED-F682-471C-AC48-1BB9284FAEA6}"/>
    <cellStyle name="20% - Accent3 21 2" xfId="4892" xr:uid="{DC5351CD-2B2E-47F0-9C83-836A7DBB8BCB}"/>
    <cellStyle name="20% - Accent3 21 2 2" xfId="9353" xr:uid="{E2200CE4-8519-425C-8C12-C6D7E36C0F78}"/>
    <cellStyle name="20% - Accent3 21 2 2 2" xfId="40285" xr:uid="{2C3BA0C3-A87F-4982-9BD9-2BE20FA6DEEB}"/>
    <cellStyle name="20% - Accent3 21 2 3" xfId="38182" xr:uid="{4F050B54-4B8A-463A-847D-3775E04AAD85}"/>
    <cellStyle name="20% - Accent3 21 3" xfId="11637" xr:uid="{A25A2868-8686-4D60-8158-F9EA63CCB4F3}"/>
    <cellStyle name="20% - Accent3 21 4" xfId="17667" xr:uid="{D2DD0E70-D54F-49B4-987B-77AFFDDB20AD}"/>
    <cellStyle name="20% - Accent3 21 4 2" xfId="42826" xr:uid="{58C49D3E-DE67-4755-AD6B-903F66408C96}"/>
    <cellStyle name="20% - Accent3 22" xfId="1204" xr:uid="{26593B33-8A29-4229-94DA-070BF667D0BB}"/>
    <cellStyle name="20% - Accent3 22 2" xfId="4893" xr:uid="{B999A326-FEE6-4D53-B74E-7FB395E9ADF2}"/>
    <cellStyle name="20% - Accent3 22 2 2" xfId="9368" xr:uid="{0E7D6790-87BF-460E-954E-020B45E12F28}"/>
    <cellStyle name="20% - Accent3 22 2 2 2" xfId="40300" xr:uid="{04F62766-AFBD-43FF-B915-FDAA7D154E53}"/>
    <cellStyle name="20% - Accent3 22 2 3" xfId="38183" xr:uid="{749BBACA-5990-4A99-8046-10162238EB11}"/>
    <cellStyle name="20% - Accent3 22 3" xfId="11638" xr:uid="{6490E876-8742-45FA-BF30-40B2737050E2}"/>
    <cellStyle name="20% - Accent3 22 4" xfId="17681" xr:uid="{91FEA9FF-99F7-48CB-9CBF-6FEAB9CB24AD}"/>
    <cellStyle name="20% - Accent3 22 4 2" xfId="42840" xr:uid="{44195130-67BC-4ABB-9C8A-D0A65347B331}"/>
    <cellStyle name="20% - Accent3 23" xfId="1205" xr:uid="{9237B287-8D0F-4671-89BB-A7855B0E07AC}"/>
    <cellStyle name="20% - Accent3 23 2" xfId="4894" xr:uid="{48806FD3-0061-4E64-A730-484274391234}"/>
    <cellStyle name="20% - Accent3 23 2 2" xfId="9383" xr:uid="{577A39F6-6188-489E-B24A-DF3C9BA00365}"/>
    <cellStyle name="20% - Accent3 23 2 2 2" xfId="40315" xr:uid="{2F023A26-66A4-43CB-9817-806E80FFFF32}"/>
    <cellStyle name="20% - Accent3 23 2 3" xfId="38184" xr:uid="{27BA3E00-7442-4AE6-8D7E-4578B9BC3548}"/>
    <cellStyle name="20% - Accent3 23 3" xfId="11639" xr:uid="{D3C5B4AF-D82A-4532-87CB-16753697FB87}"/>
    <cellStyle name="20% - Accent3 23 4" xfId="17695" xr:uid="{1FAC78DD-6659-4405-8343-7488827C2330}"/>
    <cellStyle name="20% - Accent3 23 4 2" xfId="42854" xr:uid="{D67D07A1-9651-4489-BB26-118BF76D39A8}"/>
    <cellStyle name="20% - Accent3 24" xfId="1206" xr:uid="{020139F4-6866-4185-8F1A-D2180202EFAD}"/>
    <cellStyle name="20% - Accent3 24 2" xfId="4895" xr:uid="{2937DFE5-724B-4D55-BF43-4B1601BDD6FD}"/>
    <cellStyle name="20% - Accent3 24 2 2" xfId="9398" xr:uid="{76803913-1261-4597-BF86-D8AA30D825E1}"/>
    <cellStyle name="20% - Accent3 24 2 2 2" xfId="40330" xr:uid="{A75389A0-6A03-41FC-9CED-86DC96408AB5}"/>
    <cellStyle name="20% - Accent3 24 2 3" xfId="38185" xr:uid="{BF676EB3-8E0E-4414-B4D3-4223A57D7B8C}"/>
    <cellStyle name="20% - Accent3 24 3" xfId="11640" xr:uid="{988D6525-8C2A-4332-A5EE-928E8FD26203}"/>
    <cellStyle name="20% - Accent3 24 4" xfId="17710" xr:uid="{1382E0D8-4978-4B9D-9E2E-5CC345DDEF29}"/>
    <cellStyle name="20% - Accent3 24 4 2" xfId="42869" xr:uid="{79F6DEC8-7050-49DB-8105-C5CAD7545AD3}"/>
    <cellStyle name="20% - Accent3 25" xfId="1207" xr:uid="{35DC056B-88FB-4C56-AF78-C0F629CE03DE}"/>
    <cellStyle name="20% - Accent3 25 2" xfId="4896" xr:uid="{5ED4866E-77AE-4132-ADE9-A6C5768BB649}"/>
    <cellStyle name="20% - Accent3 25 2 2" xfId="9413" xr:uid="{81FE53EF-B73F-40F2-BF73-39165E28225D}"/>
    <cellStyle name="20% - Accent3 25 2 2 2" xfId="40345" xr:uid="{9A23B2FF-D2B3-47EE-A09A-42B4EBB6CAF1}"/>
    <cellStyle name="20% - Accent3 25 2 3" xfId="38186" xr:uid="{C44B7D29-421F-466E-A6A0-77C7E9CAD776}"/>
    <cellStyle name="20% - Accent3 25 3" xfId="11641" xr:uid="{640B644C-0D22-4B40-9DD4-D78C49889D22}"/>
    <cellStyle name="20% - Accent3 25 4" xfId="17724" xr:uid="{8176A877-DBA7-4D2D-9A80-0F831390FE87}"/>
    <cellStyle name="20% - Accent3 25 4 2" xfId="42883" xr:uid="{C037E3B3-80A5-431A-BCE5-DE5E64C72A46}"/>
    <cellStyle name="20% - Accent3 26" xfId="1208" xr:uid="{8665BEBC-39EE-4887-95EF-3AF094D62154}"/>
    <cellStyle name="20% - Accent3 26 2" xfId="4897" xr:uid="{275076D3-168F-4180-A62B-A9FCFA8549E2}"/>
    <cellStyle name="20% - Accent3 26 2 2" xfId="9428" xr:uid="{BF3743C5-9081-415E-BC17-BAC827EA7E28}"/>
    <cellStyle name="20% - Accent3 26 2 2 2" xfId="40360" xr:uid="{4D1EB4D7-F261-4EF5-BD07-C256D02E6DC4}"/>
    <cellStyle name="20% - Accent3 26 2 3" xfId="38187" xr:uid="{E90B6F89-02E9-4C69-90C3-9E3616705F48}"/>
    <cellStyle name="20% - Accent3 26 3" xfId="11642" xr:uid="{E632417E-6299-4DC3-8606-9BACC8946DB5}"/>
    <cellStyle name="20% - Accent3 26 4" xfId="17738" xr:uid="{5480D20A-314E-4A64-9C2A-1BAF2CD0E903}"/>
    <cellStyle name="20% - Accent3 26 4 2" xfId="42897" xr:uid="{38EB97F1-7430-463B-B7F7-7A1480F531D8}"/>
    <cellStyle name="20% - Accent3 27" xfId="1209" xr:uid="{EBA8A878-18C5-47DD-83DA-90A9BC61EB69}"/>
    <cellStyle name="20% - Accent3 27 2" xfId="4898" xr:uid="{EC27DA74-1C49-45DD-85E1-B1CF91FE9B89}"/>
    <cellStyle name="20% - Accent3 27 2 2" xfId="9573" xr:uid="{8EC5EC70-C372-4676-9351-F2B577335F46}"/>
    <cellStyle name="20% - Accent3 27 2 2 2" xfId="40481" xr:uid="{4209EBD8-8F62-49E8-9B63-FFC5946260DA}"/>
    <cellStyle name="20% - Accent3 27 2 3" xfId="38188" xr:uid="{7D9E95D6-3228-46B8-BD65-00F0598EB3B5}"/>
    <cellStyle name="20% - Accent3 27 3" xfId="11643" xr:uid="{029D1378-E769-4178-BFB7-96FA4FD901EB}"/>
    <cellStyle name="20% - Accent3 27 4" xfId="17843" xr:uid="{E78EDB78-9B9B-4047-9ABE-C9FB148EE520}"/>
    <cellStyle name="20% - Accent3 27 4 2" xfId="42998" xr:uid="{F805CC0C-BB87-42B4-8C67-F392CCBFF7A8}"/>
    <cellStyle name="20% - Accent3 28" xfId="1210" xr:uid="{5C80A3C4-56FC-4724-8D51-96DA14207D43}"/>
    <cellStyle name="20% - Accent3 28 2" xfId="4899" xr:uid="{733D1F11-BF6B-48C3-9A10-59D8B1347FBD}"/>
    <cellStyle name="20% - Accent3 28 2 2" xfId="9574" xr:uid="{E448665A-6A53-44B2-91AF-28329E22D2AB}"/>
    <cellStyle name="20% - Accent3 28 2 2 2" xfId="40482" xr:uid="{C6E67C08-5571-4A4E-8C6A-F0005B998476}"/>
    <cellStyle name="20% - Accent3 28 2 3" xfId="38189" xr:uid="{71164D3E-B9C4-4561-BD64-E8FC5B3EB43E}"/>
    <cellStyle name="20% - Accent3 28 3" xfId="11644" xr:uid="{BAC6E982-C84E-4EFB-AFB1-4D9603BC73CF}"/>
    <cellStyle name="20% - Accent3 28 4" xfId="17844" xr:uid="{EADE0399-DE64-45A4-9357-37776AEFF8DB}"/>
    <cellStyle name="20% - Accent3 28 4 2" xfId="42999" xr:uid="{E819D454-AE7C-4A50-A9D5-9725C2316068}"/>
    <cellStyle name="20% - Accent3 29" xfId="1211" xr:uid="{681D126C-9B75-4119-99AA-BA07BDB300BA}"/>
    <cellStyle name="20% - Accent3 29 2" xfId="4900" xr:uid="{38A51B95-3969-48C4-98EF-B9D6672BBB8F}"/>
    <cellStyle name="20% - Accent3 29 2 2" xfId="9575" xr:uid="{D62A65C5-57BD-47F9-B634-C9A51D03579D}"/>
    <cellStyle name="20% - Accent3 29 2 2 2" xfId="40483" xr:uid="{6BC2291F-2EA8-4C05-93B3-6F673371F50E}"/>
    <cellStyle name="20% - Accent3 29 2 3" xfId="38190" xr:uid="{D42BC42D-03E2-46EF-A6F7-2A39CAD39738}"/>
    <cellStyle name="20% - Accent3 29 3" xfId="11645" xr:uid="{9A231C81-1954-4774-901F-6CA5C30160F7}"/>
    <cellStyle name="20% - Accent3 29 4" xfId="17845" xr:uid="{1FA2C05A-22BB-422D-800F-CF5D58F28715}"/>
    <cellStyle name="20% - Accent3 29 4 2" xfId="43000" xr:uid="{D26BF2E2-FD11-4721-B0DC-68B58E328E13}"/>
    <cellStyle name="20% - Accent3 3" xfId="1212" xr:uid="{42D5ECEA-D4E2-4632-ACD3-E4357762095B}"/>
    <cellStyle name="20% - Accent3 3 10" xfId="11646" xr:uid="{92F98947-D5CD-470D-B3A7-E386AF6E00A7}"/>
    <cellStyle name="20% - Accent3 3 11" xfId="15965" xr:uid="{ECE08809-837A-43FF-A5A0-DAAA6DC2554A}"/>
    <cellStyle name="20% - Accent3 3 11 2" xfId="42413" xr:uid="{FED1A872-0179-4014-B54F-529B98DA0499}"/>
    <cellStyle name="20% - Accent3 3 2" xfId="1213" xr:uid="{522DB9DA-3407-4F6F-BE3D-D6916722D1A7}"/>
    <cellStyle name="20% - Accent3 3 2 2" xfId="4901" xr:uid="{A0BB6DCF-891E-4E8C-91E0-074262225762}"/>
    <cellStyle name="20% - Accent3 3 2 2 2" xfId="9576" xr:uid="{BD42C4D9-B3AE-4C71-8132-432B5556CB72}"/>
    <cellStyle name="20% - Accent3 3 2 2 2 2" xfId="40484" xr:uid="{92196CAC-50D9-439D-BC67-8F649D7F105B}"/>
    <cellStyle name="20% - Accent3 3 2 2 3" xfId="38191" xr:uid="{053D963D-AA1D-4D2F-BC68-EBDD2F20E7F7}"/>
    <cellStyle name="20% - Accent3 3 2 3" xfId="17846" xr:uid="{81A8E4B5-AA58-4634-992F-728F71E15CAF}"/>
    <cellStyle name="20% - Accent3 3 2 3 2" xfId="43001" xr:uid="{A8CEEE25-18A5-4218-A04D-3D194A7DF48A}"/>
    <cellStyle name="20% - Accent3 3 3" xfId="1214" xr:uid="{5D0506D2-6E8C-47CD-85E3-45D9E5832329}"/>
    <cellStyle name="20% - Accent3 3 3 2" xfId="8107" xr:uid="{D9F4E15B-4D80-42BC-8BC2-EB617F278E3E}"/>
    <cellStyle name="20% - Accent3 3 4" xfId="1215" xr:uid="{14D2D161-D808-4EA4-9E5F-4EDB97216FB3}"/>
    <cellStyle name="20% - Accent3 3 4 2" xfId="17549" xr:uid="{AEB18CD3-37D3-468D-BA3D-0E2AF60578F9}"/>
    <cellStyle name="20% - Accent3 3 5" xfId="1216" xr:uid="{5A71D9E0-1B81-418B-8B6E-DA51C2AC8488}"/>
    <cellStyle name="20% - Accent3 3 6" xfId="1217" xr:uid="{450B4CC7-86C0-4045-91EF-369E6E31CC7C}"/>
    <cellStyle name="20% - Accent3 3 7" xfId="1218" xr:uid="{9E27948E-C902-4BC7-B56E-E26B53891A0D}"/>
    <cellStyle name="20% - Accent3 3 8" xfId="1219" xr:uid="{07F481E4-04E5-4410-9E82-03EE5C2E6035}"/>
    <cellStyle name="20% - Accent3 3 9" xfId="4675" xr:uid="{2E91D8C2-051C-461F-B6EC-9AF6762EA452}"/>
    <cellStyle name="20% - Accent3 3_PTTICT Q1_2011 v1_Lek" xfId="1220" xr:uid="{1088C343-4B02-4E42-8B2B-01A1B596C428}"/>
    <cellStyle name="20% - Accent3 30" xfId="1221" xr:uid="{A4A4E885-32F0-43AE-94FC-AFFD79E3B402}"/>
    <cellStyle name="20% - Accent3 30 2" xfId="4902" xr:uid="{9042F418-23ED-47B6-B85A-DBB08B4A49CA}"/>
    <cellStyle name="20% - Accent3 30 2 2" xfId="9577" xr:uid="{D81C1A8F-0DDB-441D-9291-A1DC58550376}"/>
    <cellStyle name="20% - Accent3 30 2 2 2" xfId="40485" xr:uid="{B2D8CC59-1157-487A-8AC4-3EA34E34F973}"/>
    <cellStyle name="20% - Accent3 30 2 3" xfId="38192" xr:uid="{8534DE9A-486C-4A51-A1EF-A1C53BB37FC2}"/>
    <cellStyle name="20% - Accent3 30 3" xfId="11647" xr:uid="{A22B2C05-1E02-4EF5-B6E9-2A593FAD72B6}"/>
    <cellStyle name="20% - Accent3 30 4" xfId="17847" xr:uid="{BEBDF0DF-00A3-4720-901A-23EC84734F08}"/>
    <cellStyle name="20% - Accent3 30 4 2" xfId="43002" xr:uid="{8B12B903-5EFD-4135-9BC4-60D8ACBB74EB}"/>
    <cellStyle name="20% - Accent3 31" xfId="1222" xr:uid="{EAF21FD3-8AF5-4685-8EE6-2F224F539133}"/>
    <cellStyle name="20% - Accent3 31 2" xfId="4903" xr:uid="{C305AE00-082F-49CD-B35B-A1ED4DB94C17}"/>
    <cellStyle name="20% - Accent3 31 2 2" xfId="9578" xr:uid="{117CA48E-712F-42C9-B8C5-40FF6402D605}"/>
    <cellStyle name="20% - Accent3 31 2 2 2" xfId="40486" xr:uid="{6CDA1201-31FD-4362-88CA-6F03B51E198C}"/>
    <cellStyle name="20% - Accent3 31 2 3" xfId="38193" xr:uid="{2A025FC4-A5FA-4797-8210-F2BCF5064BAA}"/>
    <cellStyle name="20% - Accent3 31 3" xfId="11648" xr:uid="{B391F54A-1DA4-4092-88E6-7265BE53721D}"/>
    <cellStyle name="20% - Accent3 31 4" xfId="17848" xr:uid="{4FC3E947-0126-43D2-8282-2F1C635EC298}"/>
    <cellStyle name="20% - Accent3 31 4 2" xfId="43003" xr:uid="{A52D2DDC-C1AB-41F4-954C-98E99ABD106B}"/>
    <cellStyle name="20% - Accent3 32" xfId="1223" xr:uid="{CAA18943-951E-4435-A1AC-EA0048660522}"/>
    <cellStyle name="20% - Accent3 32 2" xfId="4904" xr:uid="{15D1FA5D-D5C4-4A52-8E77-1F66A13DAF0B}"/>
    <cellStyle name="20% - Accent3 32 2 2" xfId="9579" xr:uid="{9F6FF31E-3F01-4A77-B360-7438A552B928}"/>
    <cellStyle name="20% - Accent3 32 2 2 2" xfId="40487" xr:uid="{C489AFB3-2A50-4B01-9596-848B85A40768}"/>
    <cellStyle name="20% - Accent3 32 2 3" xfId="38194" xr:uid="{F91DF4D0-0069-40AF-BC88-AC54CA705C8D}"/>
    <cellStyle name="20% - Accent3 32 3" xfId="11649" xr:uid="{433E035F-728C-4CDD-8C53-25934711DD4F}"/>
    <cellStyle name="20% - Accent3 32 4" xfId="17849" xr:uid="{E097E5B5-7C1F-420D-972F-C64628283E37}"/>
    <cellStyle name="20% - Accent3 32 4 2" xfId="43004" xr:uid="{C2AF00DF-A924-4ACC-A7A8-7753AFCE9E38}"/>
    <cellStyle name="20% - Accent3 33" xfId="1224" xr:uid="{AF5CD4C8-BDB5-487B-ACFA-6CBDFBC17F45}"/>
    <cellStyle name="20% - Accent3 33 2" xfId="4905" xr:uid="{53BC3DCC-004F-405D-8CFF-3CB254BFFED2}"/>
    <cellStyle name="20% - Accent3 33 2 2" xfId="9580" xr:uid="{B7CAE024-BC6B-4620-B7F5-9403D78186F8}"/>
    <cellStyle name="20% - Accent3 33 2 2 2" xfId="40488" xr:uid="{B5A18A90-176F-4711-ADC4-583E1ACA6FFA}"/>
    <cellStyle name="20% - Accent3 33 2 3" xfId="38195" xr:uid="{3E6281B4-0689-491D-BA81-79CB987CA35E}"/>
    <cellStyle name="20% - Accent3 33 3" xfId="11650" xr:uid="{135133E7-542D-4C29-83EF-00D94F010E78}"/>
    <cellStyle name="20% - Accent3 33 4" xfId="17850" xr:uid="{30AF87FD-4583-45D5-B29D-0E11839FBABD}"/>
    <cellStyle name="20% - Accent3 33 4 2" xfId="43005" xr:uid="{04591EF6-3371-4544-82CA-ED206DA96729}"/>
    <cellStyle name="20% - Accent3 34" xfId="1225" xr:uid="{D8B23E16-D74E-48D4-8A90-B085EF33AD6A}"/>
    <cellStyle name="20% - Accent3 34 2" xfId="4906" xr:uid="{B408CE45-A04F-459B-8816-94B79A6D6754}"/>
    <cellStyle name="20% - Accent3 34 2 2" xfId="9581" xr:uid="{C70594BB-6409-4297-92CC-68BC62D35D7D}"/>
    <cellStyle name="20% - Accent3 34 2 2 2" xfId="40489" xr:uid="{461BA469-C3E9-41A4-8F97-DCB0FFC05959}"/>
    <cellStyle name="20% - Accent3 34 2 3" xfId="38196" xr:uid="{1675BB4A-4E1F-405B-A10E-B4E319D6C7DF}"/>
    <cellStyle name="20% - Accent3 34 3" xfId="11651" xr:uid="{1F6FCDA2-F4B0-4F4C-A018-186A0E7613F4}"/>
    <cellStyle name="20% - Accent3 34 4" xfId="17851" xr:uid="{F86B8AC2-E298-4CFB-B8AB-A769A9201A75}"/>
    <cellStyle name="20% - Accent3 34 4 2" xfId="43006" xr:uid="{D00DFD8F-76E2-4BC5-8034-E8B66710E9E1}"/>
    <cellStyle name="20% - Accent3 35" xfId="1226" xr:uid="{BE70143D-39E3-4EDB-AF03-2BC9EB3F6F89}"/>
    <cellStyle name="20% - Accent3 35 2" xfId="4907" xr:uid="{9DBED9B4-4FD9-4B9E-89BC-E3E092428B68}"/>
    <cellStyle name="20% - Accent3 35 2 2" xfId="9582" xr:uid="{826B0452-EACB-4B1D-A0FE-344CCA9E12BA}"/>
    <cellStyle name="20% - Accent3 35 2 2 2" xfId="40490" xr:uid="{5F9CE765-E767-43C3-8C3C-694E42721F94}"/>
    <cellStyle name="20% - Accent3 35 2 3" xfId="38197" xr:uid="{CB1D0EB7-3582-4C76-8D60-01C3936A8A31}"/>
    <cellStyle name="20% - Accent3 35 3" xfId="11652" xr:uid="{8B0B18D8-A7A7-4B8B-8D73-A79DF8557FF0}"/>
    <cellStyle name="20% - Accent3 35 4" xfId="17852" xr:uid="{B19549E9-2CF2-4116-B3AC-BC9A7FCDB381}"/>
    <cellStyle name="20% - Accent3 35 4 2" xfId="43007" xr:uid="{B079F67C-8D08-4FFE-9415-8D392A801F68}"/>
    <cellStyle name="20% - Accent3 36" xfId="1227" xr:uid="{848AF98C-E9B6-49F3-BD61-CE5D71D5678F}"/>
    <cellStyle name="20% - Accent3 36 2" xfId="4908" xr:uid="{E81890DE-E332-43E1-A960-CBBEBC8A25BC}"/>
    <cellStyle name="20% - Accent3 36 2 2" xfId="9583" xr:uid="{C0056ACA-2348-45D3-A37D-88169613EDCE}"/>
    <cellStyle name="20% - Accent3 36 2 2 2" xfId="40491" xr:uid="{631E543C-B421-4DCE-BEC9-4E609F0052A0}"/>
    <cellStyle name="20% - Accent3 36 2 3" xfId="38198" xr:uid="{06207E76-7CB0-48CD-A4A0-0CDEDE8AB8D9}"/>
    <cellStyle name="20% - Accent3 36 3" xfId="11653" xr:uid="{AB7CB68E-4F30-4360-82B1-96233C5E903C}"/>
    <cellStyle name="20% - Accent3 36 4" xfId="17853" xr:uid="{EA102BEB-44E8-4462-A239-AD04BFC4A9B3}"/>
    <cellStyle name="20% - Accent3 36 4 2" xfId="43008" xr:uid="{36BF56B3-3585-43A2-AEFF-A8571583A0A8}"/>
    <cellStyle name="20% - Accent3 37" xfId="1228" xr:uid="{870298C9-1601-4FA0-939F-CEBECF947368}"/>
    <cellStyle name="20% - Accent3 37 2" xfId="6002" xr:uid="{AE40E5EA-7B6D-441A-819C-017ABC0384D8}"/>
    <cellStyle name="20% - Accent3 37 2 2" xfId="10309" xr:uid="{8F86CD7F-FED7-423D-93E8-2AE8013E7120}"/>
    <cellStyle name="20% - Accent3 37 2 2 2" xfId="41154" xr:uid="{FDA3B7E5-3A68-45F6-B07C-23C12138871D}"/>
    <cellStyle name="20% - Accent3 37 2 3" xfId="39021" xr:uid="{6A000D7A-227E-4E25-BFD8-E3562611C761}"/>
    <cellStyle name="20% - Accent3 37 3" xfId="11654" xr:uid="{CDF1BE6E-D04E-49B9-9317-1AFC7776F2B1}"/>
    <cellStyle name="20% - Accent3 37 4" xfId="18488" xr:uid="{228B0EBF-18F5-4084-800F-C4602E023D4F}"/>
    <cellStyle name="20% - Accent3 37 4 2" xfId="43601" xr:uid="{72A1953E-F620-4971-B8AD-59F5243F2E74}"/>
    <cellStyle name="20% - Accent3 38" xfId="1229" xr:uid="{A2324B2C-7D48-4112-86FD-357087530667}"/>
    <cellStyle name="20% - Accent3 38 2" xfId="6047" xr:uid="{6A6F2706-41D5-4475-9C68-8E89212072CE}"/>
    <cellStyle name="20% - Accent3 38 2 2" xfId="10329" xr:uid="{A86A7261-7E54-43B2-B568-9BB5FE8804DE}"/>
    <cellStyle name="20% - Accent3 38 2 2 2" xfId="41171" xr:uid="{A120F084-5573-4848-96C4-690E21EAD51E}"/>
    <cellStyle name="20% - Accent3 38 2 3" xfId="39038" xr:uid="{1C56E3DB-C649-4867-82E3-1FE5B7EB61C1}"/>
    <cellStyle name="20% - Accent3 38 3" xfId="11655" xr:uid="{C2FE0D99-EE58-4ABA-90BD-5DF53941D49A}"/>
    <cellStyle name="20% - Accent3 38 4" xfId="18505" xr:uid="{BAD7F61E-5A9C-439D-AF3C-3464AC1DE5E0}"/>
    <cellStyle name="20% - Accent3 38 4 2" xfId="43618" xr:uid="{C55A99A3-3A17-4AEA-8361-4CBAB4C61F97}"/>
    <cellStyle name="20% - Accent3 39" xfId="1230" xr:uid="{6D1A8AE3-8BD7-4153-864C-AA6E5F85ABD3}"/>
    <cellStyle name="20% - Accent3 39 2" xfId="6091" xr:uid="{B8BAC120-55F4-4010-B7F4-6B9C0C845963}"/>
    <cellStyle name="20% - Accent3 39 2 2" xfId="10346" xr:uid="{169A1C18-1603-4199-BCEF-2A27F539B55E}"/>
    <cellStyle name="20% - Accent3 39 2 2 2" xfId="41185" xr:uid="{9AEC1167-C1EA-4C25-993D-BFC8035BB8B6}"/>
    <cellStyle name="20% - Accent3 39 2 3" xfId="39053" xr:uid="{9C4EDD85-98A6-4A8A-ADCB-9E1430137F05}"/>
    <cellStyle name="20% - Accent3 39 3" xfId="11656" xr:uid="{41966326-6302-4E95-AE15-F4C6FB3E8BFA}"/>
    <cellStyle name="20% - Accent3 39 4" xfId="18519" xr:uid="{033AB80F-C274-4EE0-96AC-C37314219C09}"/>
    <cellStyle name="20% - Accent3 39 4 2" xfId="43632" xr:uid="{64388480-8DD1-462A-9704-1707CCE19515}"/>
    <cellStyle name="20% - Accent3 4" xfId="180" xr:uid="{9584AAE0-7091-40BE-8E28-E51E241C99B1}"/>
    <cellStyle name="20% - Accent3 4 10" xfId="4695" xr:uid="{7CAB3501-10E5-4DD4-9D16-9E48DCD930C1}"/>
    <cellStyle name="20% - Accent3 4 10 2" xfId="8926" xr:uid="{676E1D31-8426-4E10-AC2A-371D5DC10393}"/>
    <cellStyle name="20% - Accent3 4 10 2 2" xfId="39982" xr:uid="{6A53289A-FAA8-49A8-8C13-B8FB854EAD6F}"/>
    <cellStyle name="20% - Accent3 4 11" xfId="9159" xr:uid="{46B5303A-B79C-4814-8A28-572E3FCB4013}"/>
    <cellStyle name="20% - Accent3 4 12" xfId="8666" xr:uid="{C30454AD-A5AB-4AA4-926B-69D0726FC59B}"/>
    <cellStyle name="20% - Accent3 4 12 2" xfId="39786" xr:uid="{7AF9CA5D-CCFA-4FC6-A1B8-E9A1BDEBEB05}"/>
    <cellStyle name="20% - Accent3 4 13" xfId="11657" xr:uid="{03DC978B-FAAE-4EAA-8F7D-5226CCC3754A}"/>
    <cellStyle name="20% - Accent3 4 14" xfId="15966" xr:uid="{137B39FB-DF05-435F-A5C0-D2FB723D2DB4}"/>
    <cellStyle name="20% - Accent3 4 14 2" xfId="42414" xr:uid="{2315C973-EC30-4A2B-80F6-F194BC7364B1}"/>
    <cellStyle name="20% - Accent3 4 15" xfId="37193" xr:uid="{53F4B7AA-28BC-40AB-8B4B-C7460AFC37DC}"/>
    <cellStyle name="20% - Accent3 4 2" xfId="1232" xr:uid="{23CFEE5A-13A1-43D1-921D-BB3533CEFE80}"/>
    <cellStyle name="20% - Accent3 4 2 2" xfId="4909" xr:uid="{26F7088F-357D-436D-BAF6-AA9AA39D3B85}"/>
    <cellStyle name="20% - Accent3 4 2 2 2" xfId="9584" xr:uid="{0CDEDDD9-294F-492F-9114-76707224D80B}"/>
    <cellStyle name="20% - Accent3 4 2 2 2 2" xfId="40492" xr:uid="{EC878E4D-02C6-407F-B195-0BF9F3871780}"/>
    <cellStyle name="20% - Accent3 4 2 2 3" xfId="38199" xr:uid="{993FD39E-2779-4190-BCD6-0B07332279A5}"/>
    <cellStyle name="20% - Accent3 4 2 3" xfId="17854" xr:uid="{23BCD73B-A814-480F-B6D2-FF095A536AF2}"/>
    <cellStyle name="20% - Accent3 4 2 3 2" xfId="43009" xr:uid="{7B13C6DD-AE4E-4676-9FB5-A5B64B756D48}"/>
    <cellStyle name="20% - Accent3 4 3" xfId="1233" xr:uid="{3572F1E8-F2A4-4D56-A9EE-9D8C7F00EA85}"/>
    <cellStyle name="20% - Accent3 4 3 2" xfId="8121" xr:uid="{DA891838-EA21-41AE-AEBA-2D9F8D3C9DCA}"/>
    <cellStyle name="20% - Accent3 4 4" xfId="1234" xr:uid="{B1DF0ECF-1306-443C-85F3-043567EC5BEB}"/>
    <cellStyle name="20% - Accent3 4 4 2" xfId="17550" xr:uid="{9ECDFB56-45FD-47FC-92D5-5E7950A3A3AA}"/>
    <cellStyle name="20% - Accent3 4 5" xfId="1235" xr:uid="{E5930C29-89BA-4A7A-A506-01C529C6803D}"/>
    <cellStyle name="20% - Accent3 4 6" xfId="1236" xr:uid="{D6CF9807-B59D-4435-8183-7D39F5F2464C}"/>
    <cellStyle name="20% - Accent3 4 7" xfId="1237" xr:uid="{A67CCAB2-4B12-445C-BED9-F9741AE92DA2}"/>
    <cellStyle name="20% - Accent3 4 8" xfId="1238" xr:uid="{53F0B1AE-7B4A-424E-824D-0BB7413BCE85}"/>
    <cellStyle name="20% - Accent3 4 9" xfId="1231" xr:uid="{9B815BA6-2298-410D-A132-676053661DA5}"/>
    <cellStyle name="20% - Accent3 4_PTTICT Q1_2011 v1_Lek" xfId="1239" xr:uid="{B00316AA-6CE2-449B-9A65-14D422AB9FD4}"/>
    <cellStyle name="20% - Accent3 40" xfId="1240" xr:uid="{AA719639-EB03-4E9F-8ECB-2BE1E3EDAA1B}"/>
    <cellStyle name="20% - Accent3 40 2" xfId="6132" xr:uid="{E2AB09E9-B430-4C3C-94B4-10B7DB8BC223}"/>
    <cellStyle name="20% - Accent3 40 2 2" xfId="10362" xr:uid="{5BD2D9C1-C15B-4D18-8FF3-786A242657AD}"/>
    <cellStyle name="20% - Accent3 40 2 2 2" xfId="41198" xr:uid="{4A5CBFFC-D35F-409A-9D15-516FB839312E}"/>
    <cellStyle name="20% - Accent3 40 2 3" xfId="39066" xr:uid="{CF194FAB-1287-42EA-A825-67A138B0F513}"/>
    <cellStyle name="20% - Accent3 40 3" xfId="11658" xr:uid="{2CB5E5D0-BBB9-4005-9331-6F7A2CE948A4}"/>
    <cellStyle name="20% - Accent3 40 4" xfId="18532" xr:uid="{42F3C851-437E-49B0-9D74-E268241314CD}"/>
    <cellStyle name="20% - Accent3 40 4 2" xfId="43645" xr:uid="{C0743957-1FB2-4677-B321-D7A4DDEB8160}"/>
    <cellStyle name="20% - Accent3 41" xfId="1241" xr:uid="{67B537DA-A649-4E05-9DD5-3D71818624E2}"/>
    <cellStyle name="20% - Accent3 41 2" xfId="6173" xr:uid="{95D98E3C-EF59-43AB-87DF-878183F08755}"/>
    <cellStyle name="20% - Accent3 41 2 2" xfId="10378" xr:uid="{07145467-F85C-4CFB-BFD2-ACF2DC123A04}"/>
    <cellStyle name="20% - Accent3 41 2 2 2" xfId="41211" xr:uid="{AE2C01EE-4575-4DBC-A6AF-7340F3016227}"/>
    <cellStyle name="20% - Accent3 41 2 3" xfId="39080" xr:uid="{570476F1-049D-48F6-96FE-B09D5BAC5474}"/>
    <cellStyle name="20% - Accent3 41 3" xfId="11659" xr:uid="{5576F488-249D-453F-80B1-8A9A9F250B0B}"/>
    <cellStyle name="20% - Accent3 41 4" xfId="18545" xr:uid="{9AE801EF-11B5-4683-9451-1C58D87784FA}"/>
    <cellStyle name="20% - Accent3 41 4 2" xfId="43658" xr:uid="{B8F3DB32-A936-481A-BC89-C8907F921678}"/>
    <cellStyle name="20% - Accent3 42" xfId="1242" xr:uid="{33B2A448-19FC-46B6-8CD2-7A0FAE924D6A}"/>
    <cellStyle name="20% - Accent3 42 2" xfId="6214" xr:uid="{90D68785-ADE8-4B61-88A7-9FACDAB73272}"/>
    <cellStyle name="20% - Accent3 42 2 2" xfId="10394" xr:uid="{392D482C-4B60-4A2A-AA71-4B98953160E4}"/>
    <cellStyle name="20% - Accent3 42 2 2 2" xfId="41224" xr:uid="{46F30B4D-F6E4-489D-BFF1-8F0A80616942}"/>
    <cellStyle name="20% - Accent3 42 2 3" xfId="39093" xr:uid="{8E37F877-C1BB-4CC7-BA39-335D9B503FC5}"/>
    <cellStyle name="20% - Accent3 42 3" xfId="18558" xr:uid="{D7B6D5D2-8631-420E-B59B-39FA64A9CE33}"/>
    <cellStyle name="20% - Accent3 42 3 2" xfId="43671" xr:uid="{2DC550D8-08FA-4E6A-B483-B1B4C96D3FA7}"/>
    <cellStyle name="20% - Accent3 43" xfId="1243" xr:uid="{9EEFB9DC-85F4-40BA-A804-544E24DE1C4E}"/>
    <cellStyle name="20% - Accent3 43 2" xfId="6255" xr:uid="{8226BAA7-A329-4B69-8445-10CFC18B8DB0}"/>
    <cellStyle name="20% - Accent3 43 2 2" xfId="10410" xr:uid="{64BDC713-3F21-4540-B4CF-083695EC1C61}"/>
    <cellStyle name="20% - Accent3 43 2 2 2" xfId="41237" xr:uid="{DA46C648-8A74-4A6F-9A59-13B4B1872104}"/>
    <cellStyle name="20% - Accent3 43 2 3" xfId="39106" xr:uid="{C460034F-2F1A-4375-9600-A7CEE17C77A2}"/>
    <cellStyle name="20% - Accent3 43 3" xfId="18571" xr:uid="{E54BDC58-5C81-4193-86C7-DD2F18DF914F}"/>
    <cellStyle name="20% - Accent3 43 3 2" xfId="43684" xr:uid="{2D4F31DE-7339-4A30-8E4E-A9DDCAC4CD60}"/>
    <cellStyle name="20% - Accent3 44" xfId="1244" xr:uid="{C1BC2480-3EC9-43C4-8BD6-9EF9DB543274}"/>
    <cellStyle name="20% - Accent3 44 2" xfId="6296" xr:uid="{F05B4B6C-0705-400F-9432-99AC0597FC75}"/>
    <cellStyle name="20% - Accent3 44 2 2" xfId="10426" xr:uid="{6D16934F-8FD0-4AA4-A5E8-24601365BA2A}"/>
    <cellStyle name="20% - Accent3 44 2 2 2" xfId="41250" xr:uid="{C5D51BE8-EB01-4837-BA64-490AC412B7C4}"/>
    <cellStyle name="20% - Accent3 44 2 3" xfId="39119" xr:uid="{7CB73B36-5C07-46B8-822C-57825B970AB0}"/>
    <cellStyle name="20% - Accent3 44 3" xfId="18584" xr:uid="{6B28A595-9E3B-434D-B2DE-AA4203EA84FB}"/>
    <cellStyle name="20% - Accent3 44 3 2" xfId="43697" xr:uid="{E122D785-1BC2-4C34-873C-6C21137A140E}"/>
    <cellStyle name="20% - Accent3 45" xfId="1245" xr:uid="{815F9ADE-ECB4-4BB3-BB7E-FA4044610C06}"/>
    <cellStyle name="20% - Accent3 45 2" xfId="6337" xr:uid="{C72BF646-C83C-4588-A878-85559EB69F3B}"/>
    <cellStyle name="20% - Accent3 45 2 2" xfId="10442" xr:uid="{DD4C89A3-6424-4871-A1A2-018135414A10}"/>
    <cellStyle name="20% - Accent3 45 2 2 2" xfId="41263" xr:uid="{07A78A56-2FCB-4C38-99EF-8A3C0040B773}"/>
    <cellStyle name="20% - Accent3 45 2 3" xfId="39132" xr:uid="{835A746C-9C14-4B30-A463-5A2BEFCBA7B9}"/>
    <cellStyle name="20% - Accent3 45 3" xfId="18597" xr:uid="{9E861A63-A4DE-43CD-B315-8BF0DA3119F0}"/>
    <cellStyle name="20% - Accent3 45 3 2" xfId="43710" xr:uid="{3D3AF87B-7376-432F-A49C-9EAF3A36E5FB}"/>
    <cellStyle name="20% - Accent3 46" xfId="1246" xr:uid="{9C4E5A11-3CBE-4D4C-93EC-D18431F337D0}"/>
    <cellStyle name="20% - Accent3 46 2" xfId="6378" xr:uid="{FE8B3069-2EE4-41B6-9A41-3FE11D7CC0A3}"/>
    <cellStyle name="20% - Accent3 46 2 2" xfId="10458" xr:uid="{BC9A72F9-ED2E-4CD0-9027-DE980BEFADEF}"/>
    <cellStyle name="20% - Accent3 46 2 2 2" xfId="41276" xr:uid="{4B24B104-BA1B-4C09-BC1F-4EB711FED8A5}"/>
    <cellStyle name="20% - Accent3 46 2 3" xfId="39145" xr:uid="{0CDB9E85-51B8-4191-AE28-FD20927D4C61}"/>
    <cellStyle name="20% - Accent3 46 3" xfId="18610" xr:uid="{26D4BC95-5090-4F0D-99A3-C1498EAF9A5B}"/>
    <cellStyle name="20% - Accent3 46 3 2" xfId="43723" xr:uid="{41F2E7A9-F953-449C-8937-3A5AA7440DC1}"/>
    <cellStyle name="20% - Accent3 47" xfId="1247" xr:uid="{84FD69EA-973B-4838-9F16-C1032AA2332A}"/>
    <cellStyle name="20% - Accent3 47 2" xfId="6419" xr:uid="{12F9CC37-CD75-462C-A611-35AE2540F3DB}"/>
    <cellStyle name="20% - Accent3 47 2 2" xfId="10474" xr:uid="{1DE1205B-B6C7-43EA-BECB-E10627CFE907}"/>
    <cellStyle name="20% - Accent3 47 2 2 2" xfId="41289" xr:uid="{04A648A8-539B-4802-861F-DA37413EBCDF}"/>
    <cellStyle name="20% - Accent3 47 2 3" xfId="39158" xr:uid="{666C5487-4576-4D3F-BECB-ED8E5F5B31BC}"/>
    <cellStyle name="20% - Accent3 47 3" xfId="18623" xr:uid="{6022C331-A38B-4089-8583-1E2F45C1FD07}"/>
    <cellStyle name="20% - Accent3 47 3 2" xfId="43736" xr:uid="{560EBB84-58E2-4FB2-9B3E-30C443170581}"/>
    <cellStyle name="20% - Accent3 48" xfId="1248" xr:uid="{F878F484-0C71-4581-8480-175EB08FE7E3}"/>
    <cellStyle name="20% - Accent3 48 2" xfId="6460" xr:uid="{FCA0FEE3-97BE-4C93-9421-5D24FDB788AB}"/>
    <cellStyle name="20% - Accent3 48 2 2" xfId="10490" xr:uid="{8F4C6C69-685B-4A08-AFF2-25DC182B64FA}"/>
    <cellStyle name="20% - Accent3 48 2 2 2" xfId="41302" xr:uid="{D4E79FD8-4E52-40B5-9E9C-3465718AB657}"/>
    <cellStyle name="20% - Accent3 48 2 3" xfId="39171" xr:uid="{1F2DC346-3C07-413A-8A1F-B60091BC7CF8}"/>
    <cellStyle name="20% - Accent3 48 3" xfId="18636" xr:uid="{F05CE0F3-735F-4BA6-810F-DEBE69C2E226}"/>
    <cellStyle name="20% - Accent3 48 3 2" xfId="43749" xr:uid="{48A6DC21-4620-4E19-A1AF-C80C4D3362FA}"/>
    <cellStyle name="20% - Accent3 49" xfId="1249" xr:uid="{CFCB1079-941B-46C9-91DE-141E29D57690}"/>
    <cellStyle name="20% - Accent3 49 2" xfId="6501" xr:uid="{51A52EFE-9743-4724-AD50-A35FC39FDBA4}"/>
    <cellStyle name="20% - Accent3 49 2 2" xfId="10506" xr:uid="{560C5542-1F07-4346-9399-E6711F33D329}"/>
    <cellStyle name="20% - Accent3 49 2 2 2" xfId="41315" xr:uid="{E76DEB19-7ED0-4575-A4BE-B8C50E76D1AC}"/>
    <cellStyle name="20% - Accent3 49 2 3" xfId="39184" xr:uid="{0270EB16-0B5D-4462-A9C0-654B9013B2AD}"/>
    <cellStyle name="20% - Accent3 49 3" xfId="18649" xr:uid="{5D2D9C4B-4AFC-4E98-BF6F-EE99BAF794AD}"/>
    <cellStyle name="20% - Accent3 49 3 2" xfId="43762" xr:uid="{3FE00620-38AE-4657-9D96-D91864D171A5}"/>
    <cellStyle name="20% - Accent3 5" xfId="1250" xr:uid="{7E2AFF2E-04E3-4D18-B924-D3DFB96F64F4}"/>
    <cellStyle name="20% - Accent3 5 10" xfId="11660" xr:uid="{FED02110-41A5-44A2-966B-BABD141CC46E}"/>
    <cellStyle name="20% - Accent3 5 2" xfId="1251" xr:uid="{917CB84B-EE7E-48ED-8489-7366FB929C2A}"/>
    <cellStyle name="20% - Accent3 5 2 2" xfId="4910" xr:uid="{14DB842B-4FA5-448C-9B14-8EBADFA91B47}"/>
    <cellStyle name="20% - Accent3 5 2 2 2" xfId="9585" xr:uid="{B547851F-BEBE-4835-9D2F-88C40205FF98}"/>
    <cellStyle name="20% - Accent3 5 2 2 2 2" xfId="40493" xr:uid="{B104F5DF-FCC7-4BEA-B3CE-C5F3DAE165AE}"/>
    <cellStyle name="20% - Accent3 5 2 2 3" xfId="38200" xr:uid="{D00E3476-F737-4382-ACA8-1049969B42AE}"/>
    <cellStyle name="20% - Accent3 5 2 3" xfId="17855" xr:uid="{D96B419A-64DA-400C-A082-C4B35E3793DF}"/>
    <cellStyle name="20% - Accent3 5 2 3 2" xfId="43010" xr:uid="{04784115-8919-49EB-A385-BEA2880043AE}"/>
    <cellStyle name="20% - Accent3 5 3" xfId="1252" xr:uid="{E4F7654D-DCBE-4C0B-8FF1-43AE966B2A63}"/>
    <cellStyle name="20% - Accent3 5 3 2" xfId="8136" xr:uid="{9BFC612E-BE9F-40CB-8017-120CDEDCE994}"/>
    <cellStyle name="20% - Accent3 5 4" xfId="1253" xr:uid="{948DC3AC-B722-4B02-B47A-FFEE29EE32F3}"/>
    <cellStyle name="20% - Accent3 5 5" xfId="1254" xr:uid="{5E4D7CA9-9E1D-40F4-BF26-180DABACDC4F}"/>
    <cellStyle name="20% - Accent3 5 6" xfId="1255" xr:uid="{C7F50D8B-77B4-4711-AAA3-008B71B5602E}"/>
    <cellStyle name="20% - Accent3 5 7" xfId="1256" xr:uid="{A8376D52-57F5-47E8-9377-9BD61509044F}"/>
    <cellStyle name="20% - Accent3 5 8" xfId="1257" xr:uid="{07196A19-860F-43BD-95F5-43D19E003629}"/>
    <cellStyle name="20% - Accent3 5 9" xfId="4709" xr:uid="{08D8C669-1D32-4ED6-9708-72E1C7DCD125}"/>
    <cellStyle name="20% - Accent3 5_PTTICT Q1_2011 v1_Lek" xfId="1258" xr:uid="{03E7DF6A-79DF-446A-AEC7-0E76AC281EA3}"/>
    <cellStyle name="20% - Accent3 50" xfId="1259" xr:uid="{1DB655B9-A5C7-4193-AD2E-F727A047F68E}"/>
    <cellStyle name="20% - Accent3 50 2" xfId="6542" xr:uid="{70442CFE-9E7D-44A8-8B03-3B8E59E2C7A4}"/>
    <cellStyle name="20% - Accent3 50 2 2" xfId="10522" xr:uid="{D9A78F80-1B48-4EAC-BFCB-AC3B9EB3D1F6}"/>
    <cellStyle name="20% - Accent3 50 2 2 2" xfId="41328" xr:uid="{F13C71BB-E831-4CDD-BB76-F9BDCCB41845}"/>
    <cellStyle name="20% - Accent3 50 2 3" xfId="39197" xr:uid="{B8AE4B81-6DEA-4A7B-B27D-DE52DFA9B1C8}"/>
    <cellStyle name="20% - Accent3 50 3" xfId="18662" xr:uid="{5B0E2735-BB56-4487-B26B-BB80912F5CCE}"/>
    <cellStyle name="20% - Accent3 50 3 2" xfId="43775" xr:uid="{665D6F2E-7EA9-4990-B9A9-3358E3B6AC52}"/>
    <cellStyle name="20% - Accent3 51" xfId="1260" xr:uid="{084729DF-EAED-44BE-9168-86D7ECB5D926}"/>
    <cellStyle name="20% - Accent3 51 2" xfId="6584" xr:uid="{2196F6D9-E3EB-434E-95DB-308F4E6B2F54}"/>
    <cellStyle name="20% - Accent3 51 2 2" xfId="10538" xr:uid="{11DF00A4-AEC0-4275-ABEE-9E3870BA1BBF}"/>
    <cellStyle name="20% - Accent3 51 2 2 2" xfId="41341" xr:uid="{F4B0F29C-3868-4514-8BC9-BB465448C36F}"/>
    <cellStyle name="20% - Accent3 51 2 3" xfId="39210" xr:uid="{A274AF83-DBCC-44C1-BDAA-95533C9A2B58}"/>
    <cellStyle name="20% - Accent3 51 3" xfId="18675" xr:uid="{8A8E919C-9EFF-4619-B068-0892BBEBF161}"/>
    <cellStyle name="20% - Accent3 51 3 2" xfId="43788" xr:uid="{B6532B46-3CD9-44C4-978B-9AB55280574B}"/>
    <cellStyle name="20% - Accent3 52" xfId="1261" xr:uid="{B3C0E776-CCB3-479D-B9EF-B0C991F36D04}"/>
    <cellStyle name="20% - Accent3 52 2" xfId="6624" xr:uid="{CBE2BB5A-E880-4462-912E-AE1DC9FAA99C}"/>
    <cellStyle name="20% - Accent3 52 2 2" xfId="10554" xr:uid="{ECD14119-E155-421F-8266-0AB05C8DB5BD}"/>
    <cellStyle name="20% - Accent3 52 2 2 2" xfId="41354" xr:uid="{0FD3CBF4-55A9-4A70-A8A3-00521B9A7219}"/>
    <cellStyle name="20% - Accent3 52 2 3" xfId="39223" xr:uid="{84D80C7B-2A8E-4832-83C6-C13A6C129F45}"/>
    <cellStyle name="20% - Accent3 52 3" xfId="18688" xr:uid="{342829F7-9072-4DE3-97F6-4B414E28B29B}"/>
    <cellStyle name="20% - Accent3 52 3 2" xfId="43801" xr:uid="{EA8C43C9-5FD5-4F3F-9420-07662EB2A5A2}"/>
    <cellStyle name="20% - Accent3 53" xfId="1262" xr:uid="{3A2F9FB9-8AD1-4817-87A4-25D53DBD0CA7}"/>
    <cellStyle name="20% - Accent3 53 2" xfId="8267" xr:uid="{10788CA4-393C-453B-9CA7-666882E75CD1}"/>
    <cellStyle name="20% - Accent3 53 3" xfId="6651" xr:uid="{4E92D2C0-7A8C-44D5-9A57-410E436013E8}"/>
    <cellStyle name="20% - Accent3 54" xfId="1263" xr:uid="{A6A6191B-4E2A-468F-9335-3A61214851DF}"/>
    <cellStyle name="20% - Accent3 54 2" xfId="6738" xr:uid="{D950F800-56E3-40DF-BF0C-CF24C71DA9A6}"/>
    <cellStyle name="20% - Accent3 54 2 2" xfId="10623" xr:uid="{7EFEE5D8-A881-4B38-921C-3867D1A0218A}"/>
    <cellStyle name="20% - Accent3 54 2 2 2" xfId="41423" xr:uid="{D620666E-1621-48C6-ACF2-5A92FB634C72}"/>
    <cellStyle name="20% - Accent3 54 2 3" xfId="39294" xr:uid="{F46607DD-E59C-4F4B-A2E9-3FB95DC6BF9E}"/>
    <cellStyle name="20% - Accent3 54 3" xfId="18765" xr:uid="{C41721E1-314F-4CD2-A657-3A78A0791B75}"/>
    <cellStyle name="20% - Accent3 54 3 2" xfId="43871" xr:uid="{AA2E18CC-D78B-437D-B081-1DB63E8D4E41}"/>
    <cellStyle name="20% - Accent3 55" xfId="1264" xr:uid="{07BFC12A-F15E-4A4D-B2B8-552C4B6D356C}"/>
    <cellStyle name="20% - Accent3 55 2" xfId="6739" xr:uid="{AC663ADA-9BE4-4020-A00B-8AF159C35296}"/>
    <cellStyle name="20% - Accent3 55 2 2" xfId="10624" xr:uid="{2629148E-EC36-4BFD-9CBD-5BB507EE4EA4}"/>
    <cellStyle name="20% - Accent3 55 2 2 2" xfId="41424" xr:uid="{3D9F9F93-4F7E-42C3-BB53-FA06A48DA6AA}"/>
    <cellStyle name="20% - Accent3 55 2 3" xfId="39295" xr:uid="{165DC26D-01CA-46A6-9CBD-A511AE5124B1}"/>
    <cellStyle name="20% - Accent3 55 3" xfId="18766" xr:uid="{C47A5F60-7B49-4988-AC3C-84B0AA1DA309}"/>
    <cellStyle name="20% - Accent3 55 3 2" xfId="43872" xr:uid="{29860E3C-3DB6-46C7-AF51-CA4F0BAB2029}"/>
    <cellStyle name="20% - Accent3 56" xfId="1265" xr:uid="{E8258484-9B13-49B9-B924-4480D3073E9E}"/>
    <cellStyle name="20% - Accent3 56 2" xfId="6740" xr:uid="{F308F5F0-4206-4800-A9F3-74FE1E8CD47D}"/>
    <cellStyle name="20% - Accent3 56 2 2" xfId="10625" xr:uid="{A66F254E-EF79-459B-8523-4E757CA988B8}"/>
    <cellStyle name="20% - Accent3 56 2 2 2" xfId="41425" xr:uid="{FC243545-1EA4-4DD0-88B7-D981FE96B13E}"/>
    <cellStyle name="20% - Accent3 56 2 3" xfId="39296" xr:uid="{AE197184-FE92-49B0-BDF2-AFF0E56C4FC2}"/>
    <cellStyle name="20% - Accent3 56 3" xfId="18767" xr:uid="{8FA08F43-4BDA-4A46-B31D-EEFBB485B951}"/>
    <cellStyle name="20% - Accent3 56 3 2" xfId="43873" xr:uid="{3442540E-AED5-42AF-A302-2444DC1133C5}"/>
    <cellStyle name="20% - Accent3 57" xfId="6741" xr:uid="{B0EBD0B9-D47C-4E70-9370-EC1F687FD056}"/>
    <cellStyle name="20% - Accent3 57 2" xfId="10626" xr:uid="{37CEA16B-C91C-47A5-B768-0B941E874ECD}"/>
    <cellStyle name="20% - Accent3 57 2 2" xfId="41426" xr:uid="{D1DE5751-AC4C-43C4-A03A-5EF911A4387A}"/>
    <cellStyle name="20% - Accent3 57 3" xfId="18768" xr:uid="{9179D3DE-7052-49C7-AD46-279FC0851AE6}"/>
    <cellStyle name="20% - Accent3 57 3 2" xfId="43874" xr:uid="{284E1305-1150-4FBD-9F26-6802AB74A2FE}"/>
    <cellStyle name="20% - Accent3 57 4" xfId="39297" xr:uid="{701DA655-F28D-41CF-90D6-766288CCA33C}"/>
    <cellStyle name="20% - Accent3 58" xfId="6742" xr:uid="{A5CB7B28-56E0-4ACD-8AB3-53F6FBCBF05E}"/>
    <cellStyle name="20% - Accent3 58 2" xfId="10627" xr:uid="{FCA1B445-73AE-4102-9950-861F8981F308}"/>
    <cellStyle name="20% - Accent3 58 2 2" xfId="41427" xr:uid="{B34C8149-A022-4ADA-BA39-2744599D63D6}"/>
    <cellStyle name="20% - Accent3 58 3" xfId="18769" xr:uid="{ED9C4D76-141A-4BFC-A5F9-6EC795A3A6E2}"/>
    <cellStyle name="20% - Accent3 58 3 2" xfId="43875" xr:uid="{47C114F2-2595-412E-989B-008513F02985}"/>
    <cellStyle name="20% - Accent3 58 4" xfId="39298" xr:uid="{F4364B2E-D762-49B7-972B-033F47E639BB}"/>
    <cellStyle name="20% - Accent3 59" xfId="6743" xr:uid="{F3370DB0-12B3-4972-BE18-55CAAA2F3B91}"/>
    <cellStyle name="20% - Accent3 59 2" xfId="10628" xr:uid="{8A90A47F-D389-4AB4-ABF8-70FED5F5FFCE}"/>
    <cellStyle name="20% - Accent3 59 2 2" xfId="41428" xr:uid="{6F7D925E-9401-468B-9128-A6B257E8F9D6}"/>
    <cellStyle name="20% - Accent3 59 3" xfId="18770" xr:uid="{BF72F2E7-9CF2-4D69-AB5D-3D6CD3C52DDA}"/>
    <cellStyle name="20% - Accent3 59 3 2" xfId="43876" xr:uid="{21EB61A0-FA0E-40E6-9498-72F463D288C0}"/>
    <cellStyle name="20% - Accent3 59 4" xfId="39299" xr:uid="{59537FE1-7FE0-4828-8CF8-C4B4807BDCA5}"/>
    <cellStyle name="20% - Accent3 6" xfId="1266" xr:uid="{94382A8C-3E46-42DA-B43B-1B187D3D3F8B}"/>
    <cellStyle name="20% - Accent3 6 2" xfId="4911" xr:uid="{A127717D-1C9B-4925-A766-8681F4EC9CE4}"/>
    <cellStyle name="20% - Accent3 6 2 2" xfId="9586" xr:uid="{B917E027-9AFC-4012-9DDA-591A372C530C}"/>
    <cellStyle name="20% - Accent3 6 2 2 2" xfId="40494" xr:uid="{C1069F08-BCF2-49A1-91C6-CCE7C70BC09F}"/>
    <cellStyle name="20% - Accent3 6 2 3" xfId="17856" xr:uid="{0E91D940-FAA5-4561-ADEF-F2520BC32DA0}"/>
    <cellStyle name="20% - Accent3 6 2 3 2" xfId="43011" xr:uid="{392DE025-DAEB-4570-B637-2CCCB133744E}"/>
    <cellStyle name="20% - Accent3 6 2 4" xfId="38201" xr:uid="{C5D95B7D-9909-4C30-B295-738851A9D6ED}"/>
    <cellStyle name="20% - Accent3 6 3" xfId="8151" xr:uid="{F296B35A-1360-4BC2-A74F-319074270A77}"/>
    <cellStyle name="20% - Accent3 6 4" xfId="4724" xr:uid="{5C25CD3B-873E-4FD1-BFE2-138A529AD20B}"/>
    <cellStyle name="20% - Accent3 6 5" xfId="11661" xr:uid="{B3D250E2-F700-4D63-A6C3-B2EB59CBDA9F}"/>
    <cellStyle name="20% - Accent3 60" xfId="6744" xr:uid="{593E39B9-9289-4676-9ACD-1F0018F74663}"/>
    <cellStyle name="20% - Accent3 60 2" xfId="10629" xr:uid="{5D71411E-1FB8-459F-8C71-FDEA73BBC8E6}"/>
    <cellStyle name="20% - Accent3 60 2 2" xfId="41429" xr:uid="{16C1E2CE-5FDE-4D74-A614-33EC0EC3E398}"/>
    <cellStyle name="20% - Accent3 60 3" xfId="18771" xr:uid="{F0BD717B-D8BD-4C01-8556-C3C06651F60E}"/>
    <cellStyle name="20% - Accent3 60 3 2" xfId="43877" xr:uid="{39BBCC20-9009-47B6-9205-3DCB795BCFA1}"/>
    <cellStyle name="20% - Accent3 60 4" xfId="39300" xr:uid="{977A6E99-D6C8-4A4D-B234-2A5BA0F5B52F}"/>
    <cellStyle name="20% - Accent3 61" xfId="6745" xr:uid="{FDCCDBE1-7450-4B34-B327-5D82FCB4B6BC}"/>
    <cellStyle name="20% - Accent3 61 2" xfId="10630" xr:uid="{7FF5AC26-1CCD-44BA-B39D-8E2B016B5569}"/>
    <cellStyle name="20% - Accent3 61 2 2" xfId="41430" xr:uid="{CB0F1F51-EFE3-4A0B-83A1-CA40AC5B06DD}"/>
    <cellStyle name="20% - Accent3 61 3" xfId="18772" xr:uid="{258F8D65-A94C-42F7-9B64-7DDF081AF081}"/>
    <cellStyle name="20% - Accent3 61 3 2" xfId="43878" xr:uid="{3D196764-6566-4EFF-8DA6-0B229141F754}"/>
    <cellStyle name="20% - Accent3 61 4" xfId="39301" xr:uid="{C06CB54A-A404-4F1D-8465-25A343A40967}"/>
    <cellStyle name="20% - Accent3 62" xfId="6746" xr:uid="{9CB258F7-7266-47E2-A00A-15959050D4B2}"/>
    <cellStyle name="20% - Accent3 62 2" xfId="10631" xr:uid="{5C5716D2-4CA7-49C6-B7D9-F118C3ADB4F4}"/>
    <cellStyle name="20% - Accent3 62 2 2" xfId="41431" xr:uid="{97A14585-5987-470A-A058-864B73B31C80}"/>
    <cellStyle name="20% - Accent3 62 3" xfId="18773" xr:uid="{64B35FB3-8563-429D-A3BB-DECD8C4E319B}"/>
    <cellStyle name="20% - Accent3 62 3 2" xfId="43879" xr:uid="{849FDD90-4C8D-4D09-A423-E54D41A24A01}"/>
    <cellStyle name="20% - Accent3 62 4" xfId="39302" xr:uid="{D51EF8C4-D094-459B-994F-C49385CA92D9}"/>
    <cellStyle name="20% - Accent3 63" xfId="6747" xr:uid="{4CC7E42A-885E-421B-BFCC-E106FDBF6D9D}"/>
    <cellStyle name="20% - Accent3 63 2" xfId="10632" xr:uid="{4692560E-6194-4D1C-A382-8FAC78433D84}"/>
    <cellStyle name="20% - Accent3 63 2 2" xfId="41432" xr:uid="{4FC5C143-E378-4C29-80F7-0DCFAD41470C}"/>
    <cellStyle name="20% - Accent3 63 3" xfId="18774" xr:uid="{F9FA24C7-9BD0-49F7-ABF5-1CA9F496CC98}"/>
    <cellStyle name="20% - Accent3 63 3 2" xfId="43880" xr:uid="{DE6AF644-C5B0-4544-9A61-0AFB3F25164E}"/>
    <cellStyle name="20% - Accent3 63 4" xfId="39303" xr:uid="{F7B3C7C6-BE61-4FAE-89F1-AF86D4939130}"/>
    <cellStyle name="20% - Accent3 64" xfId="6748" xr:uid="{28B05D10-F625-4108-9BA9-A8D2CD12AF88}"/>
    <cellStyle name="20% - Accent3 64 2" xfId="10633" xr:uid="{9CCDD979-12E7-4659-A33C-8C282DF32BF3}"/>
    <cellStyle name="20% - Accent3 64 2 2" xfId="41433" xr:uid="{EC14D03F-9D56-468B-9D4D-7F5C5F422352}"/>
    <cellStyle name="20% - Accent3 64 3" xfId="18775" xr:uid="{0DF941E0-BDA4-4D85-8721-605FE79626AF}"/>
    <cellStyle name="20% - Accent3 64 3 2" xfId="43881" xr:uid="{7B0BC9FD-BDF4-461B-9DA8-C938508EBE78}"/>
    <cellStyle name="20% - Accent3 64 4" xfId="39304" xr:uid="{301E8D32-56CD-401D-820A-FAB1C2486662}"/>
    <cellStyle name="20% - Accent3 65" xfId="6749" xr:uid="{00025DE8-3452-4D64-8487-6301991E4DB0}"/>
    <cellStyle name="20% - Accent3 65 2" xfId="10634" xr:uid="{E3F36211-EDD7-4E49-AD77-0EA9E9AAFF22}"/>
    <cellStyle name="20% - Accent3 65 2 2" xfId="41434" xr:uid="{CF858659-16F4-47B5-8F85-04E37BF9674B}"/>
    <cellStyle name="20% - Accent3 65 3" xfId="18776" xr:uid="{0844ECCD-CF99-4F82-A6CE-CA7B09BEB4EA}"/>
    <cellStyle name="20% - Accent3 65 3 2" xfId="43882" xr:uid="{92E0322A-DBF4-4792-9488-BEC6B705D9BB}"/>
    <cellStyle name="20% - Accent3 65 4" xfId="39305" xr:uid="{BDCDB559-041F-4DDA-8AEC-21286F97784B}"/>
    <cellStyle name="20% - Accent3 66" xfId="6750" xr:uid="{73082194-E87D-4EE5-B3EF-2B99CDB3CBF0}"/>
    <cellStyle name="20% - Accent3 66 2" xfId="10635" xr:uid="{0C5625AB-F4B7-4FFB-A12A-EDA34804770C}"/>
    <cellStyle name="20% - Accent3 66 2 2" xfId="41435" xr:uid="{7273F218-428D-4EB4-9897-0006E756A68D}"/>
    <cellStyle name="20% - Accent3 66 3" xfId="18777" xr:uid="{8217BB81-358A-4E42-BB98-681251596FD0}"/>
    <cellStyle name="20% - Accent3 66 3 2" xfId="43883" xr:uid="{B53F5417-A690-4660-8F80-FC96F8E3FCBD}"/>
    <cellStyle name="20% - Accent3 66 4" xfId="39306" xr:uid="{4EF2ED06-B525-45DF-AF52-795EE7086A69}"/>
    <cellStyle name="20% - Accent3 67" xfId="6751" xr:uid="{E8E48D23-F5AA-4881-9A71-109928C412F9}"/>
    <cellStyle name="20% - Accent3 67 2" xfId="10636" xr:uid="{2CD6BB51-E044-406A-A2A4-B9819F4BF188}"/>
    <cellStyle name="20% - Accent3 67 2 2" xfId="41436" xr:uid="{03327530-046C-43FC-81C6-1A2C448C0CAF}"/>
    <cellStyle name="20% - Accent3 67 3" xfId="18778" xr:uid="{00AFB82C-E790-4A49-9C26-9BFA280F09D8}"/>
    <cellStyle name="20% - Accent3 67 3 2" xfId="43884" xr:uid="{04ACCF6E-6C92-4A5E-B23B-968BCAE5E3CA}"/>
    <cellStyle name="20% - Accent3 67 4" xfId="39307" xr:uid="{5E01C69D-9EF2-4F96-9AEB-28C2F3D655B6}"/>
    <cellStyle name="20% - Accent3 68" xfId="6752" xr:uid="{C1A4CDE4-60E1-4F11-9C02-70CA5F4A5343}"/>
    <cellStyle name="20% - Accent3 68 2" xfId="10637" xr:uid="{090C3AB6-3007-4C17-B2D4-AB5A5513C017}"/>
    <cellStyle name="20% - Accent3 68 2 2" xfId="41437" xr:uid="{761A1247-C41D-4909-B4D3-4917BD68880F}"/>
    <cellStyle name="20% - Accent3 68 3" xfId="18779" xr:uid="{3E2FC5D6-0EBF-43B0-9BEA-763E5BE282B9}"/>
    <cellStyle name="20% - Accent3 68 3 2" xfId="43885" xr:uid="{9CA1564A-2135-4A83-9C79-36D1FCB17738}"/>
    <cellStyle name="20% - Accent3 68 4" xfId="39308" xr:uid="{3F4CD1B2-3FA6-4C59-B59D-80D9D25242A1}"/>
    <cellStyle name="20% - Accent3 69" xfId="6753" xr:uid="{085FD81A-251D-4C22-AB88-645B4637811C}"/>
    <cellStyle name="20% - Accent3 69 2" xfId="10638" xr:uid="{E8D62FF3-6333-45AD-B957-A028220B3D9B}"/>
    <cellStyle name="20% - Accent3 69 2 2" xfId="41438" xr:uid="{8DF350F1-5641-4815-B526-018C94B0DDD7}"/>
    <cellStyle name="20% - Accent3 69 3" xfId="18780" xr:uid="{31B8E8F6-8BA6-4260-8615-D1CE0BF7E427}"/>
    <cellStyle name="20% - Accent3 69 3 2" xfId="43886" xr:uid="{2CAFB379-125A-40C7-993D-0963F9CA52D3}"/>
    <cellStyle name="20% - Accent3 69 4" xfId="39309" xr:uid="{FB8AF00C-C36F-4F7C-B18F-CB97AB9C1A84}"/>
    <cellStyle name="20% - Accent3 7" xfId="1267" xr:uid="{0510C702-3604-4BDC-B065-D3B89D7244F4}"/>
    <cellStyle name="20% - Accent3 7 2" xfId="4912" xr:uid="{2DFEC152-C280-4BB2-BF8E-4C1156320BC5}"/>
    <cellStyle name="20% - Accent3 7 2 2" xfId="9587" xr:uid="{6F343CDE-7F97-425E-8449-7FD7C145B717}"/>
    <cellStyle name="20% - Accent3 7 2 2 2" xfId="40495" xr:uid="{24E680C5-EA34-4CA0-9A02-1B933801CDFA}"/>
    <cellStyle name="20% - Accent3 7 2 3" xfId="17857" xr:uid="{98FA9C43-E5ED-49AE-8BF1-5A875F3E0616}"/>
    <cellStyle name="20% - Accent3 7 2 3 2" xfId="43012" xr:uid="{BB512FB8-28F3-49EB-A03E-A869C53A9303}"/>
    <cellStyle name="20% - Accent3 7 2 4" xfId="38202" xr:uid="{54AEB12E-EA97-4B45-9934-BBB7AFC6B208}"/>
    <cellStyle name="20% - Accent3 7 3" xfId="8167" xr:uid="{76E152D3-A3E1-4F1F-826A-38919CBF38FB}"/>
    <cellStyle name="20% - Accent3 7 4" xfId="4740" xr:uid="{F25B5B02-EF5B-46CA-A13E-FDCD5B000824}"/>
    <cellStyle name="20% - Accent3 7 5" xfId="11662" xr:uid="{DF46C145-140C-41CC-ADD7-49F787447CED}"/>
    <cellStyle name="20% - Accent3 70" xfId="6754" xr:uid="{CE53B249-1A90-4C9C-9A6D-9717D5D6649D}"/>
    <cellStyle name="20% - Accent3 70 2" xfId="10639" xr:uid="{0ECC7D46-4A76-47B1-94C8-22489999FE60}"/>
    <cellStyle name="20% - Accent3 70 2 2" xfId="41439" xr:uid="{E27FA64D-D901-41BB-A033-B6EC61B518B5}"/>
    <cellStyle name="20% - Accent3 70 3" xfId="18781" xr:uid="{909CFDE5-953F-488B-A317-411EE363B5C5}"/>
    <cellStyle name="20% - Accent3 70 3 2" xfId="43887" xr:uid="{9DE093A4-FC91-4AC0-82DD-71BAB9DE6B63}"/>
    <cellStyle name="20% - Accent3 70 4" xfId="39310" xr:uid="{9FF52B99-04A4-4A0E-B1EF-3240A5A0BC05}"/>
    <cellStyle name="20% - Accent3 71" xfId="6755" xr:uid="{9DD37C08-4BD2-4037-99E5-3EAF1682A772}"/>
    <cellStyle name="20% - Accent3 71 2" xfId="10640" xr:uid="{4F37CB11-D337-4723-AD1A-D3DF1F0FFFC6}"/>
    <cellStyle name="20% - Accent3 71 2 2" xfId="41440" xr:uid="{5A8B7C9B-EAAC-4F2F-861F-926F80D11179}"/>
    <cellStyle name="20% - Accent3 71 3" xfId="18782" xr:uid="{59B03F01-8743-4119-A6B9-3F33AA7525E5}"/>
    <cellStyle name="20% - Accent3 71 3 2" xfId="43888" xr:uid="{F5BF01DB-3153-4EF6-8262-AC84B7CAC018}"/>
    <cellStyle name="20% - Accent3 71 4" xfId="39311" xr:uid="{0A580B1E-E5FE-44B3-AFC5-EF4A6472B7EB}"/>
    <cellStyle name="20% - Accent3 72" xfId="6756" xr:uid="{272107FC-37CD-4D32-A280-9282EF359CBA}"/>
    <cellStyle name="20% - Accent3 72 2" xfId="10641" xr:uid="{98BD399B-2C64-4C6C-A710-C773B1309EB3}"/>
    <cellStyle name="20% - Accent3 72 2 2" xfId="41441" xr:uid="{CA8AFB0F-63F4-44B8-8415-7D22AAAA0E7E}"/>
    <cellStyle name="20% - Accent3 72 3" xfId="18783" xr:uid="{0B1E5005-9795-4327-BF9B-B455BC75194F}"/>
    <cellStyle name="20% - Accent3 72 3 2" xfId="43889" xr:uid="{270E9630-6466-42E6-B447-2CA98858390D}"/>
    <cellStyle name="20% - Accent3 72 4" xfId="39312" xr:uid="{406864A4-81F7-41CE-BE2C-EEDB54E37A49}"/>
    <cellStyle name="20% - Accent3 73" xfId="6757" xr:uid="{1A3926EE-2851-4AE2-80BD-D326E6085779}"/>
    <cellStyle name="20% - Accent3 73 2" xfId="10642" xr:uid="{256C15F1-BF40-4C0C-8A28-C7DB3483DE33}"/>
    <cellStyle name="20% - Accent3 73 2 2" xfId="41442" xr:uid="{E53835C1-1C66-4B03-9555-513A9B0BD51F}"/>
    <cellStyle name="20% - Accent3 73 3" xfId="18784" xr:uid="{28DF347C-E254-4329-960A-AF067BEFE4F0}"/>
    <cellStyle name="20% - Accent3 73 3 2" xfId="43890" xr:uid="{B00453FB-B290-473D-9EE9-0159D42A4A33}"/>
    <cellStyle name="20% - Accent3 73 4" xfId="39313" xr:uid="{C0E9812A-03B0-4FA3-9AC8-2EE9B91B45F9}"/>
    <cellStyle name="20% - Accent3 74" xfId="6758" xr:uid="{ED6D44FB-8EEE-4DC3-958E-F63499D95360}"/>
    <cellStyle name="20% - Accent3 74 2" xfId="10643" xr:uid="{24B34CAB-1CE8-4738-BE48-49A00DACCC4D}"/>
    <cellStyle name="20% - Accent3 74 2 2" xfId="41443" xr:uid="{56531532-176D-4ECE-A633-8F1744B1F435}"/>
    <cellStyle name="20% - Accent3 74 3" xfId="18785" xr:uid="{3742CE82-D296-4A05-B359-607545A51235}"/>
    <cellStyle name="20% - Accent3 74 3 2" xfId="43891" xr:uid="{3D0D3E01-19E4-492B-A496-A6B3B8D90545}"/>
    <cellStyle name="20% - Accent3 74 4" xfId="39314" xr:uid="{479AF360-01EC-459F-8591-518B0A000D02}"/>
    <cellStyle name="20% - Accent3 75" xfId="6759" xr:uid="{6BF6C208-9B59-4DFB-A4CF-DE8CE178C091}"/>
    <cellStyle name="20% - Accent3 75 2" xfId="10644" xr:uid="{691131C7-9796-47BB-AE91-D544D681E1A0}"/>
    <cellStyle name="20% - Accent3 75 2 2" xfId="41444" xr:uid="{7908F8D7-36F4-48F3-ABB6-F7EDCBF908E3}"/>
    <cellStyle name="20% - Accent3 75 3" xfId="18786" xr:uid="{A0F10996-2C2E-4922-96E6-BAB15AA19143}"/>
    <cellStyle name="20% - Accent3 75 3 2" xfId="43892" xr:uid="{D3D66889-D3DE-47C6-A3EB-A81A83DD9B34}"/>
    <cellStyle name="20% - Accent3 75 4" xfId="39315" xr:uid="{955951D1-1BB7-4112-9C95-23C7D3A6955A}"/>
    <cellStyle name="20% - Accent3 76" xfId="6760" xr:uid="{C8974191-9F46-4D7A-9835-B2F33849E426}"/>
    <cellStyle name="20% - Accent3 76 2" xfId="10645" xr:uid="{2D4F67EF-E0E2-4B58-B7F5-8048C17FA2D2}"/>
    <cellStyle name="20% - Accent3 76 2 2" xfId="41445" xr:uid="{24D46071-7AB8-4682-A13E-B53A62505468}"/>
    <cellStyle name="20% - Accent3 76 3" xfId="18787" xr:uid="{0EFDC00C-9942-468D-91D9-F678428F2283}"/>
    <cellStyle name="20% - Accent3 76 3 2" xfId="43893" xr:uid="{F65AD88C-7AD4-4928-A1AD-267FA0869998}"/>
    <cellStyle name="20% - Accent3 76 4" xfId="39316" xr:uid="{7220A349-9C9F-47C4-BFAD-8FBB84D3F610}"/>
    <cellStyle name="20% - Accent3 77" xfId="6761" xr:uid="{F3AF34D6-09B6-4D2C-A556-A13D9B0106B0}"/>
    <cellStyle name="20% - Accent3 77 2" xfId="10646" xr:uid="{33E97C13-301A-44AF-BBD5-EE87E446F843}"/>
    <cellStyle name="20% - Accent3 77 2 2" xfId="41446" xr:uid="{D0AB0793-672E-4E5D-92C1-2685910DC1FB}"/>
    <cellStyle name="20% - Accent3 77 3" xfId="18788" xr:uid="{240794A7-8D9C-4673-B294-71181A03CB92}"/>
    <cellStyle name="20% - Accent3 77 3 2" xfId="43894" xr:uid="{C60A164C-E41B-4759-A5BC-8A0E6ADC3500}"/>
    <cellStyle name="20% - Accent3 77 4" xfId="39317" xr:uid="{BDD9849A-F179-4911-893D-314D52D9AFE8}"/>
    <cellStyle name="20% - Accent3 78" xfId="6762" xr:uid="{D6010649-BEF0-4FD2-9849-56CDD3E7AA57}"/>
    <cellStyle name="20% - Accent3 78 2" xfId="10647" xr:uid="{A558E916-38B9-4B30-808A-EBAD0AB95AAC}"/>
    <cellStyle name="20% - Accent3 78 2 2" xfId="41447" xr:uid="{7604707F-09DE-4FFE-A577-41AC656B82ED}"/>
    <cellStyle name="20% - Accent3 78 3" xfId="18789" xr:uid="{488B1BE4-1CE4-4C4E-8C41-C8D327380276}"/>
    <cellStyle name="20% - Accent3 78 3 2" xfId="43895" xr:uid="{9A4546F4-8AA9-4B9E-856D-570D3BF0A2FC}"/>
    <cellStyle name="20% - Accent3 78 4" xfId="39318" xr:uid="{89031AFF-50B1-4F75-A1F6-526F7233D870}"/>
    <cellStyle name="20% - Accent3 79" xfId="6763" xr:uid="{D6D989C9-BB6A-44C4-8D06-8ED86623EF3D}"/>
    <cellStyle name="20% - Accent3 79 2" xfId="10648" xr:uid="{4FAA0E97-B286-481C-AA61-B952086A3726}"/>
    <cellStyle name="20% - Accent3 79 2 2" xfId="41448" xr:uid="{6CBB57B7-CEE6-4045-80F2-2E75422285CA}"/>
    <cellStyle name="20% - Accent3 79 3" xfId="18790" xr:uid="{9F51A7F3-0801-416A-853B-6E1D9ADBDAA1}"/>
    <cellStyle name="20% - Accent3 79 3 2" xfId="43896" xr:uid="{6833FEA9-119F-42C8-AF69-1751F76F1DB3}"/>
    <cellStyle name="20% - Accent3 79 4" xfId="39319" xr:uid="{0C9CCFC0-3B24-4E4D-87C6-55E1EAB5513B}"/>
    <cellStyle name="20% - Accent3 8" xfId="1268" xr:uid="{0DDFE4DA-5A09-44C0-98C5-DBA830C82375}"/>
    <cellStyle name="20% - Accent3 8 2" xfId="4913" xr:uid="{A23A68BC-7ED2-45B3-A794-29A9E0E25F4D}"/>
    <cellStyle name="20% - Accent3 8 2 2" xfId="9588" xr:uid="{6ECDFCFB-4300-4243-8390-F56ECF38F5FC}"/>
    <cellStyle name="20% - Accent3 8 2 2 2" xfId="40496" xr:uid="{CDFDB9BF-6CAD-4486-9DAF-32B1C45572C5}"/>
    <cellStyle name="20% - Accent3 8 2 3" xfId="17858" xr:uid="{E866A8D1-6FFF-4072-8866-DE850711C9BF}"/>
    <cellStyle name="20% - Accent3 8 2 3 2" xfId="43013" xr:uid="{CA6E58C8-25D4-4973-AC81-4BE60F6AE766}"/>
    <cellStyle name="20% - Accent3 8 2 4" xfId="38203" xr:uid="{29B4AF7B-20F0-4144-85AE-721BA271FE24}"/>
    <cellStyle name="20% - Accent3 8 3" xfId="8184" xr:uid="{AC30FE93-EF0C-4541-9DE3-1F1DE2828EB0}"/>
    <cellStyle name="20% - Accent3 8 4" xfId="4753" xr:uid="{6629F7B0-3A97-4604-A17E-49BA90AF1641}"/>
    <cellStyle name="20% - Accent3 8 5" xfId="11663" xr:uid="{B5671A16-9B26-42EE-BE04-6AF355E412A3}"/>
    <cellStyle name="20% - Accent3 80" xfId="6764" xr:uid="{9BE1BF81-620D-46FE-B3A2-7AB9396BD296}"/>
    <cellStyle name="20% - Accent3 80 2" xfId="10649" xr:uid="{54489C04-21A0-487A-838E-5D79CD0E8DE3}"/>
    <cellStyle name="20% - Accent3 80 2 2" xfId="41449" xr:uid="{6082BB58-884A-4D55-90B2-0EEBC4DDDB6D}"/>
    <cellStyle name="20% - Accent3 80 3" xfId="18791" xr:uid="{DDB61001-C168-483C-BC09-51DC8CF6C061}"/>
    <cellStyle name="20% - Accent3 80 3 2" xfId="43897" xr:uid="{AF4E278D-8506-4B3B-A68C-ED582E1C4DF2}"/>
    <cellStyle name="20% - Accent3 80 4" xfId="39320" xr:uid="{E84A291E-0519-4D88-8320-FBE4B98AE54C}"/>
    <cellStyle name="20% - Accent3 81" xfId="6765" xr:uid="{79B3037B-206E-4E40-8667-CFEEDD7F179C}"/>
    <cellStyle name="20% - Accent3 81 2" xfId="10650" xr:uid="{D2374600-B0A3-43C3-857E-7B005562AA43}"/>
    <cellStyle name="20% - Accent3 81 2 2" xfId="41450" xr:uid="{9FD21CF3-B111-4634-8307-17D970DBA741}"/>
    <cellStyle name="20% - Accent3 81 3" xfId="18792" xr:uid="{E02C7DBA-28EE-412D-9128-FB36764F58CA}"/>
    <cellStyle name="20% - Accent3 81 3 2" xfId="43898" xr:uid="{17036F8C-9EA8-4C3C-8B75-E7D908E841B2}"/>
    <cellStyle name="20% - Accent3 81 4" xfId="39321" xr:uid="{442ECF4E-EF24-4252-9058-B88525795019}"/>
    <cellStyle name="20% - Accent3 82" xfId="6766" xr:uid="{5EF29EE8-5AB8-4F1F-AC9A-EC5B2C88A1CF}"/>
    <cellStyle name="20% - Accent3 82 2" xfId="10651" xr:uid="{87EF1390-4A26-40FB-B3DA-3C09E6B7CF5B}"/>
    <cellStyle name="20% - Accent3 82 2 2" xfId="41451" xr:uid="{751E0F92-6797-4CE6-BF58-4FBD1B591D85}"/>
    <cellStyle name="20% - Accent3 82 3" xfId="18793" xr:uid="{E01C7548-C823-4A58-9714-996877DF4A70}"/>
    <cellStyle name="20% - Accent3 82 3 2" xfId="43899" xr:uid="{145C784C-3AA4-42BE-9B9F-C7F2B16654B2}"/>
    <cellStyle name="20% - Accent3 82 4" xfId="39322" xr:uid="{818787C1-614E-48B1-A88A-F21C7A83F494}"/>
    <cellStyle name="20% - Accent3 83" xfId="6767" xr:uid="{5CB9AA10-2A8B-4061-A7FB-A9A505320AB2}"/>
    <cellStyle name="20% - Accent3 83 2" xfId="10652" xr:uid="{938542F4-5894-42FF-AB2A-51820551E31F}"/>
    <cellStyle name="20% - Accent3 83 2 2" xfId="41452" xr:uid="{865205FD-5FBB-44AC-AC1F-A651C4BDC5DB}"/>
    <cellStyle name="20% - Accent3 83 3" xfId="18794" xr:uid="{AC715CD2-FF4B-4048-BF7A-462C468F8554}"/>
    <cellStyle name="20% - Accent3 83 3 2" xfId="43900" xr:uid="{0531AC71-8EB7-4C8E-9A48-C43BACC645AC}"/>
    <cellStyle name="20% - Accent3 83 4" xfId="39323" xr:uid="{3B891947-F26C-4F8B-B954-A555D3D50EAE}"/>
    <cellStyle name="20% - Accent3 84" xfId="7977" xr:uid="{751C8609-6E00-475F-99FA-DC0FFE4BA86D}"/>
    <cellStyle name="20% - Accent3 84 2" xfId="8319" xr:uid="{222A99BA-6B0B-4892-8CB4-CA61AABC8BC8}"/>
    <cellStyle name="20% - Accent3 85" xfId="7998" xr:uid="{83DF6311-C102-42D1-AE81-678620A74A9E}"/>
    <cellStyle name="20% - Accent3 85 2" xfId="8346" xr:uid="{A4A8D1EA-FB6A-40F6-89EC-B0EE14AB03F3}"/>
    <cellStyle name="20% - Accent3 86" xfId="8013" xr:uid="{6547F0E5-3499-44D1-BC06-6B6DA340BB3A}"/>
    <cellStyle name="20% - Accent3 86 2" xfId="8360" xr:uid="{51D18B49-6568-4AC3-92A4-7E0F3BDA34CD}"/>
    <cellStyle name="20% - Accent3 87" xfId="8029" xr:uid="{F9FF0D2C-2884-4F03-985E-DABA6B33F354}"/>
    <cellStyle name="20% - Accent3 87 2" xfId="8375" xr:uid="{96B529BF-DB2D-4A87-AB07-1A268F07A643}"/>
    <cellStyle name="20% - Accent3 88" xfId="8046" xr:uid="{8383C578-6BAC-4C20-808A-B1DA10E6B0F0}"/>
    <cellStyle name="20% - Accent3 88 2" xfId="8390" xr:uid="{09C21DFF-1D8F-43AD-A13D-F8549BAC5119}"/>
    <cellStyle name="20% - Accent3 89" xfId="8072" xr:uid="{13E3D0FD-CD17-424D-972E-AFAEABEAFBA7}"/>
    <cellStyle name="20% - Accent3 9" xfId="1269" xr:uid="{22E7A395-7747-4E28-A447-5BEFAC44761D}"/>
    <cellStyle name="20% - Accent3 9 2" xfId="4915" xr:uid="{4D455EB9-B064-4455-A7DF-086DFA9C2FFB}"/>
    <cellStyle name="20% - Accent3 9 2 2" xfId="9590" xr:uid="{6499252F-A836-4F40-909B-7286F7B9EE54}"/>
    <cellStyle name="20% - Accent3 9 2 2 2" xfId="40498" xr:uid="{E49E7696-4618-4C86-9A78-0E1C1E2AF6DA}"/>
    <cellStyle name="20% - Accent3 9 2 3" xfId="17860" xr:uid="{B0C9FF1C-F116-4DC2-924D-B384658DBA06}"/>
    <cellStyle name="20% - Accent3 9 2 3 2" xfId="43015" xr:uid="{E29D2AEE-6027-4DDC-8D57-C592E094B57E}"/>
    <cellStyle name="20% - Accent3 9 2 4" xfId="38205" xr:uid="{80F82765-C69C-4420-9E57-EC2CEB09E964}"/>
    <cellStyle name="20% - Accent3 9 3" xfId="4914" xr:uid="{DC668D8D-2749-4773-BB29-23C6D14AD645}"/>
    <cellStyle name="20% - Accent3 9 3 2" xfId="11201" xr:uid="{083194BD-DD35-4FE1-A82F-48F340312BBC}"/>
    <cellStyle name="20% - Accent3 9 3 3" xfId="38204" xr:uid="{E60718E5-F8C3-4CB8-A05D-8779AA264CAB}"/>
    <cellStyle name="20% - Accent3 9 4" xfId="9589" xr:uid="{26964B1E-30BC-47EE-945E-576788B464D9}"/>
    <cellStyle name="20% - Accent3 9 4 2" xfId="17859" xr:uid="{D3E14E7F-0C6C-4E9E-95B4-923B194A32B8}"/>
    <cellStyle name="20% - Accent3 9 4 2 2" xfId="43014" xr:uid="{77EE4584-0393-4060-9B46-97D9E9253684}"/>
    <cellStyle name="20% - Accent3 9 4 3" xfId="40497" xr:uid="{D27E4E74-D94B-4331-A57B-4454AB4DA614}"/>
    <cellStyle name="20% - Accent3 9 5" xfId="9160" xr:uid="{37F8069E-0947-4ECE-A569-FB3C464A2D3D}"/>
    <cellStyle name="20% - Accent3 9 6" xfId="11664" xr:uid="{BB7A8373-48E6-48B4-8C5E-820835145527}"/>
    <cellStyle name="20% - Accent3 90" xfId="8204" xr:uid="{34B48D37-779B-4E8C-A1A9-3A9621A87021}"/>
    <cellStyle name="20% - Accent3 91" xfId="8445" xr:uid="{003B3D37-49BD-47BC-985C-0CD523F15ADF}"/>
    <cellStyle name="20% - Accent3 91 2" xfId="11322" xr:uid="{5C0F97C2-B251-478C-BDA0-C9A217462A3E}"/>
    <cellStyle name="20% - Accent3 92" xfId="8473" xr:uid="{6BF492B9-EB85-411E-AA38-811C046117DD}"/>
    <cellStyle name="20% - Accent3 92 2" xfId="11335" xr:uid="{41313906-2EC2-4091-876C-1523B2BF1DD5}"/>
    <cellStyle name="20% - Accent3 93" xfId="8492" xr:uid="{C9A2C7F1-1109-48D9-B293-120462AAA9CA}"/>
    <cellStyle name="20% - Accent3 93 2" xfId="11348" xr:uid="{273ADFAE-C149-4025-9D57-22DA1DB02BC8}"/>
    <cellStyle name="20% - Accent3 94" xfId="8509" xr:uid="{0344CE57-01E4-4CA3-A99C-F7996EBA730E}"/>
    <cellStyle name="20% - Accent3 95" xfId="5050" xr:uid="{FCA15FD7-E773-4669-8335-94592B3E75B3}"/>
    <cellStyle name="20% - Accent3 96" xfId="6675" xr:uid="{A3498330-E12A-466E-BC51-13D57C7F7AA9}"/>
    <cellStyle name="20% - Accent3 97" xfId="8628" xr:uid="{A83EA4C8-B972-49BD-B053-541B1244AFBB}"/>
    <cellStyle name="20% - Accent3 98" xfId="8598" xr:uid="{A0FEE4F2-16D7-4691-AC9F-B501BD712F8E}"/>
    <cellStyle name="20% - Accent3 99" xfId="11469" xr:uid="{8DCAD058-804A-4796-9007-531149CF2A0B}"/>
    <cellStyle name="20% - Accent3 99 2" xfId="41954" xr:uid="{5A04F5E0-4D77-4F26-BFD3-037EA415F8DB}"/>
    <cellStyle name="20% - Accent4" xfId="30" builtinId="42" customBuiltin="1"/>
    <cellStyle name="20% - Accent4 10" xfId="1270" xr:uid="{048DC6F0-F0D3-4827-B7D1-02A07C97980D}"/>
    <cellStyle name="20% - Accent4 10 2" xfId="4917" xr:uid="{B607A9D1-26A9-4B4D-ADEC-9CAB21803CA0}"/>
    <cellStyle name="20% - Accent4 10 2 2" xfId="9591" xr:uid="{2B0BED87-C077-49CE-889F-B12B2505D04A}"/>
    <cellStyle name="20% - Accent4 10 2 2 2" xfId="40499" xr:uid="{7E8911A0-59D6-456C-80A8-4AB6E8A9C4A7}"/>
    <cellStyle name="20% - Accent4 10 2 3" xfId="17861" xr:uid="{50E811E4-CEB8-4424-B906-E39A8E1ACBBC}"/>
    <cellStyle name="20% - Accent4 10 2 3 2" xfId="43016" xr:uid="{0DE66F19-0EB6-4982-9B0F-4117646456E7}"/>
    <cellStyle name="20% - Accent4 10 2 4" xfId="38207" xr:uid="{762C2794-0636-4C76-ADD5-973D2C1B8227}"/>
    <cellStyle name="20% - Accent4 10 3" xfId="4916" xr:uid="{B3CBBC52-87BB-4107-B427-85AA7679E29C}"/>
    <cellStyle name="20% - Accent4 10 3 2" xfId="9161" xr:uid="{DD263DB6-2A1F-474B-A0F1-B787633EB45B}"/>
    <cellStyle name="20% - Accent4 10 3 2 2" xfId="40187" xr:uid="{AA2E1D92-6362-41AC-98E0-197923654667}"/>
    <cellStyle name="20% - Accent4 10 3 3" xfId="38206" xr:uid="{9F081FDF-4D86-42AD-AAE1-82090C7ED0EE}"/>
    <cellStyle name="20% - Accent4 10 4" xfId="11665" xr:uid="{18DD1993-4C2D-46D3-9A07-EC7015172754}"/>
    <cellStyle name="20% - Accent4 10 5" xfId="17551" xr:uid="{956690A1-FE27-4ACB-B9BB-FDE4FFCCE32A}"/>
    <cellStyle name="20% - Accent4 10 5 2" xfId="42735" xr:uid="{A8D6FF47-441B-4C42-BFD3-366B885D4A2F}"/>
    <cellStyle name="20% - Accent4 100" xfId="11502" xr:uid="{F5C54C01-DC0F-48FE-92E5-44E53CEF79D4}"/>
    <cellStyle name="20% - Accent4 100 2" xfId="41987" xr:uid="{A69DB332-09FF-46B9-8ADB-AD45C15D415F}"/>
    <cellStyle name="20% - Accent4 101" xfId="17521" xr:uid="{7605BECC-7AB4-4D91-941C-CE2A3D707C5E}"/>
    <cellStyle name="20% - Accent4 101 2" xfId="42715" xr:uid="{3A41DC90-0ADA-4688-9603-87578E76679F}"/>
    <cellStyle name="20% - Accent4 102" xfId="39772" xr:uid="{63F2A7E6-AB68-4D13-887A-5BB25A450829}"/>
    <cellStyle name="20% - Accent4 11" xfId="1271" xr:uid="{95ED1E84-11E9-43E9-8934-174301073598}"/>
    <cellStyle name="20% - Accent4 11 2" xfId="4919" xr:uid="{C8B75BEA-8DDD-4B71-9E36-705DF14653AD}"/>
    <cellStyle name="20% - Accent4 11 2 2" xfId="9593" xr:uid="{E5C7567E-228E-4902-82B1-93435BF787E6}"/>
    <cellStyle name="20% - Accent4 11 2 2 2" xfId="40501" xr:uid="{067CE692-1332-4EC7-A94A-87C38FCE7426}"/>
    <cellStyle name="20% - Accent4 11 2 3" xfId="17863" xr:uid="{1C93BE69-AA3B-4B5D-896D-6B7F2DD6D6A3}"/>
    <cellStyle name="20% - Accent4 11 2 3 2" xfId="43018" xr:uid="{9DB7A72D-E0E5-4093-BFC0-CFAD4FF9139D}"/>
    <cellStyle name="20% - Accent4 11 2 4" xfId="38209" xr:uid="{F5CCD99D-D266-4732-BD45-CACE2D7EEB70}"/>
    <cellStyle name="20% - Accent4 11 3" xfId="4918" xr:uid="{899F6F70-C40C-417D-ABCE-D14783B568B1}"/>
    <cellStyle name="20% - Accent4 11 3 2" xfId="11202" xr:uid="{14E61B71-D38E-4BDB-8EFD-C09A94E37DB1}"/>
    <cellStyle name="20% - Accent4 11 3 3" xfId="38208" xr:uid="{08DF02C5-2A62-4250-A9F6-66E5C5200CAD}"/>
    <cellStyle name="20% - Accent4 11 4" xfId="9592" xr:uid="{C2C46B77-A05B-412F-9E37-AB5F19AE605D}"/>
    <cellStyle name="20% - Accent4 11 4 2" xfId="17862" xr:uid="{91DF2BA9-8D46-4FDB-80C9-7C8D434175B9}"/>
    <cellStyle name="20% - Accent4 11 4 2 2" xfId="43017" xr:uid="{9FB01EA5-5E34-4679-8605-59AFA510F6FB}"/>
    <cellStyle name="20% - Accent4 11 4 3" xfId="40500" xr:uid="{BC75C018-AC6B-4568-8B34-163CB168241D}"/>
    <cellStyle name="20% - Accent4 11 5" xfId="9162" xr:uid="{BC376E80-FA8C-43EB-BB54-68F1B7258329}"/>
    <cellStyle name="20% - Accent4 11 6" xfId="11666" xr:uid="{4A867415-B883-4AD0-852D-9FDF5172F654}"/>
    <cellStyle name="20% - Accent4 12" xfId="1272" xr:uid="{A7B535E6-885C-4014-AD25-F8F6A56E8A0D}"/>
    <cellStyle name="20% - Accent4 12 2" xfId="4921" xr:uid="{4B50AF6C-62D0-48F3-91F3-4A027606B1CF}"/>
    <cellStyle name="20% - Accent4 12 2 2" xfId="9595" xr:uid="{3BDA584F-E6F3-4510-840D-7DC63EBCE835}"/>
    <cellStyle name="20% - Accent4 12 2 2 2" xfId="40503" xr:uid="{4AB80386-8B4F-4F4D-A78F-83C1D13A3942}"/>
    <cellStyle name="20% - Accent4 12 2 3" xfId="17865" xr:uid="{C3EC7439-EC4E-4C62-B6E3-51BD19A4C129}"/>
    <cellStyle name="20% - Accent4 12 2 3 2" xfId="43020" xr:uid="{FCAFE136-DF5A-4901-9C00-D9B6C5D5F363}"/>
    <cellStyle name="20% - Accent4 12 2 4" xfId="38211" xr:uid="{116CE385-EF05-4380-A8CC-A471A9760118}"/>
    <cellStyle name="20% - Accent4 12 3" xfId="4920" xr:uid="{EEC0589D-540C-4C23-A0A2-8609DCB1EDF7}"/>
    <cellStyle name="20% - Accent4 12 3 2" xfId="11203" xr:uid="{085CAE90-4963-4752-9BDC-F7F10331E1FC}"/>
    <cellStyle name="20% - Accent4 12 3 3" xfId="38210" xr:uid="{C99A81F1-173A-4981-BF1B-B77A4EC36C9D}"/>
    <cellStyle name="20% - Accent4 12 4" xfId="9594" xr:uid="{4A492908-D769-4B9B-9F2A-042C7A5AB098}"/>
    <cellStyle name="20% - Accent4 12 4 2" xfId="17864" xr:uid="{2B1C1BFD-0052-45EC-ADEA-A21A168309FA}"/>
    <cellStyle name="20% - Accent4 12 4 2 2" xfId="43019" xr:uid="{B95C18ED-9A07-442A-9C42-03F6551BB802}"/>
    <cellStyle name="20% - Accent4 12 4 3" xfId="40502" xr:uid="{71DC43EA-3338-4F74-BD27-16312BD84E2F}"/>
    <cellStyle name="20% - Accent4 12 5" xfId="9163" xr:uid="{C02FE782-12DD-42FE-AE1F-45273D50AE92}"/>
    <cellStyle name="20% - Accent4 12 6" xfId="11667" xr:uid="{CC1C4D8C-3DA1-48FC-8AE6-5D687EF06611}"/>
    <cellStyle name="20% - Accent4 13" xfId="1273" xr:uid="{CD8EE932-F989-416B-8D2E-9ACB57B072B5}"/>
    <cellStyle name="20% - Accent4 13 2" xfId="4923" xr:uid="{5DE0CF37-CC55-41D4-8102-9EF7F7B47791}"/>
    <cellStyle name="20% - Accent4 13 2 2" xfId="9597" xr:uid="{94E5779A-8866-4579-A486-055E2C4A94B3}"/>
    <cellStyle name="20% - Accent4 13 2 2 2" xfId="40505" xr:uid="{337674BC-79EF-4995-AED0-0DBC551A90EE}"/>
    <cellStyle name="20% - Accent4 13 2 3" xfId="17867" xr:uid="{A098B8FF-D590-4C36-A393-1FB5FDE79883}"/>
    <cellStyle name="20% - Accent4 13 2 3 2" xfId="43022" xr:uid="{BEC90630-8AE6-4761-820A-2CAE2F09B2F5}"/>
    <cellStyle name="20% - Accent4 13 2 4" xfId="38213" xr:uid="{1586B0A3-C668-40FA-A13F-C29175909F82}"/>
    <cellStyle name="20% - Accent4 13 3" xfId="4922" xr:uid="{346A5102-EBA9-4216-B19B-CAF0E234724A}"/>
    <cellStyle name="20% - Accent4 13 3 2" xfId="11204" xr:uid="{598341FE-B8CE-4EC0-81CE-82247B24CFBD}"/>
    <cellStyle name="20% - Accent4 13 3 3" xfId="38212" xr:uid="{DDA301F7-4948-4DC0-8DFD-EA0FBFCFBC4B}"/>
    <cellStyle name="20% - Accent4 13 4" xfId="9596" xr:uid="{0C002036-BDBD-4B81-BCA3-7B39318872F2}"/>
    <cellStyle name="20% - Accent4 13 4 2" xfId="17866" xr:uid="{990B5C27-0574-4E5F-B686-F8E3BFD36B54}"/>
    <cellStyle name="20% - Accent4 13 4 2 2" xfId="43021" xr:uid="{BE242B75-F461-46E7-B876-2F1B76124691}"/>
    <cellStyle name="20% - Accent4 13 4 3" xfId="40504" xr:uid="{3076F917-350C-49E4-9F6D-904B596D744E}"/>
    <cellStyle name="20% - Accent4 13 5" xfId="9164" xr:uid="{518DB3FB-4B1F-4E0C-A46F-8EDDF7200D57}"/>
    <cellStyle name="20% - Accent4 13 6" xfId="11668" xr:uid="{9B99E8DE-B889-4CBF-AE0A-5FFFCF787596}"/>
    <cellStyle name="20% - Accent4 14" xfId="1274" xr:uid="{6D49612C-9858-43BA-A91C-EEF51A51A5AA}"/>
    <cellStyle name="20% - Accent4 14 2" xfId="4925" xr:uid="{62D1FF93-B2AC-42F3-BBB4-DB7DB046A1D5}"/>
    <cellStyle name="20% - Accent4 14 2 2" xfId="9599" xr:uid="{C5D8485B-D06B-464D-AA70-79995E290475}"/>
    <cellStyle name="20% - Accent4 14 2 2 2" xfId="40507" xr:uid="{7BA57CD2-D636-45E3-ACB9-554A78F23FFB}"/>
    <cellStyle name="20% - Accent4 14 2 3" xfId="17869" xr:uid="{1570CB19-9F3C-4694-B666-E0DAC880D928}"/>
    <cellStyle name="20% - Accent4 14 2 3 2" xfId="43024" xr:uid="{62F7456C-05F7-4048-99D1-B5196D618D32}"/>
    <cellStyle name="20% - Accent4 14 2 4" xfId="38215" xr:uid="{6A8110E8-0202-4998-B074-F387055706A0}"/>
    <cellStyle name="20% - Accent4 14 3" xfId="4924" xr:uid="{6CD1F905-D7BF-4E25-AFA9-26BD6D2176FA}"/>
    <cellStyle name="20% - Accent4 14 3 2" xfId="11205" xr:uid="{8E26F42D-ED32-492C-AAB6-7B6059DE77C7}"/>
    <cellStyle name="20% - Accent4 14 3 3" xfId="38214" xr:uid="{CC9E4020-476D-4ED2-BB88-C8508F3799E7}"/>
    <cellStyle name="20% - Accent4 14 4" xfId="9598" xr:uid="{B0CD8970-69EE-438F-843F-5B08476CD09B}"/>
    <cellStyle name="20% - Accent4 14 4 2" xfId="17868" xr:uid="{701DAF95-5B72-4B16-A0D5-AEA22AFFB77A}"/>
    <cellStyle name="20% - Accent4 14 4 2 2" xfId="43023" xr:uid="{4F415BEE-8E99-4F54-9F90-75ACA9ECAF12}"/>
    <cellStyle name="20% - Accent4 14 4 3" xfId="40506" xr:uid="{907C5DF7-E0F3-44CA-9DF6-C9333300FA80}"/>
    <cellStyle name="20% - Accent4 14 5" xfId="9165" xr:uid="{3EFF51C1-CFD1-484A-AD43-67C61A146460}"/>
    <cellStyle name="20% - Accent4 14 6" xfId="11669" xr:uid="{DF797C98-2FDF-4EA9-BD1F-8D0178EC7947}"/>
    <cellStyle name="20% - Accent4 15" xfId="1275" xr:uid="{5EB54F69-857F-47C7-A240-0A1BD0EB8611}"/>
    <cellStyle name="20% - Accent4 15 2" xfId="4927" xr:uid="{50827FC0-34DA-4791-B82F-E74B96E38138}"/>
    <cellStyle name="20% - Accent4 15 2 2" xfId="9600" xr:uid="{4B88D03E-457B-4874-9133-54B52B909894}"/>
    <cellStyle name="20% - Accent4 15 2 2 2" xfId="40508" xr:uid="{94108844-E163-4BFB-8016-C14C450A9B59}"/>
    <cellStyle name="20% - Accent4 15 2 3" xfId="17870" xr:uid="{D565D6E3-2409-4B2C-B7DD-26DF567F2C04}"/>
    <cellStyle name="20% - Accent4 15 2 3 2" xfId="43025" xr:uid="{3108AE2E-2149-4DFC-9289-D6F65C5C343C}"/>
    <cellStyle name="20% - Accent4 15 2 4" xfId="38217" xr:uid="{1B71EC86-E054-40D8-AE0C-0565ABFD129A}"/>
    <cellStyle name="20% - Accent4 15 3" xfId="4926" xr:uid="{B6594E23-B357-4E4B-A980-2EE1CFA43985}"/>
    <cellStyle name="20% - Accent4 15 3 2" xfId="9261" xr:uid="{1845DBEE-9811-4E37-AC02-A75A11760412}"/>
    <cellStyle name="20% - Accent4 15 3 2 2" xfId="40211" xr:uid="{3B738195-F74E-48A5-8DED-BAB8033E7EA4}"/>
    <cellStyle name="20% - Accent4 15 3 3" xfId="38216" xr:uid="{7846D10B-230D-428A-9DEB-5494850D3F09}"/>
    <cellStyle name="20% - Accent4 15 4" xfId="11670" xr:uid="{3368DF83-C911-426E-AB14-8DB24007142C}"/>
    <cellStyle name="20% - Accent4 15 5" xfId="17595" xr:uid="{D12BF08D-7CCE-45F6-A0D5-B46B36E45035}"/>
    <cellStyle name="20% - Accent4 15 5 2" xfId="42755" xr:uid="{D73672EB-BB51-4848-A17A-8F54792819DD}"/>
    <cellStyle name="20% - Accent4 16" xfId="1276" xr:uid="{7F9AE069-0713-4CBE-8EC4-D7102AF08698}"/>
    <cellStyle name="20% - Accent4 16 2" xfId="4929" xr:uid="{4FA958F6-AF18-416D-BCB8-58FF7226D1FA}"/>
    <cellStyle name="20% - Accent4 16 2 2" xfId="9601" xr:uid="{BE764032-AF2E-4BB9-8D71-7462CE55FE02}"/>
    <cellStyle name="20% - Accent4 16 2 2 2" xfId="40509" xr:uid="{22AA793F-028C-4782-BFD8-E75AFF31510C}"/>
    <cellStyle name="20% - Accent4 16 2 3" xfId="17871" xr:uid="{2D44E243-C53F-40E9-972F-E0E71F585412}"/>
    <cellStyle name="20% - Accent4 16 2 3 2" xfId="43026" xr:uid="{C6C0736D-8744-464D-9ABD-A457E2B35CE3}"/>
    <cellStyle name="20% - Accent4 16 2 4" xfId="38219" xr:uid="{43F4DF8B-CE41-44A9-AA63-FE6996077E4E}"/>
    <cellStyle name="20% - Accent4 16 3" xfId="4928" xr:uid="{BD19D111-082F-4D79-AAA2-AE5F9DC474F1}"/>
    <cellStyle name="20% - Accent4 16 3 2" xfId="9276" xr:uid="{AD1D2ABD-66DE-484E-ABD8-1B5538B31190}"/>
    <cellStyle name="20% - Accent4 16 3 2 2" xfId="40226" xr:uid="{E70DC097-1F29-4808-ADA0-7AC8CFC80843}"/>
    <cellStyle name="20% - Accent4 16 3 3" xfId="38218" xr:uid="{DC24B2CF-589E-4757-81D7-556DF41BB52E}"/>
    <cellStyle name="20% - Accent4 16 4" xfId="11671" xr:uid="{44FC43FB-473B-4BCB-8AF3-BCA393FDCAF7}"/>
    <cellStyle name="20% - Accent4 16 5" xfId="17609" xr:uid="{1DB14D32-781D-4BD1-8659-A24ED90EE8FB}"/>
    <cellStyle name="20% - Accent4 16 5 2" xfId="42769" xr:uid="{B3F97560-555E-4968-ADF4-256E9A2009EF}"/>
    <cellStyle name="20% - Accent4 17" xfId="1277" xr:uid="{35DCD506-20DB-4744-9474-B4297D47DC9B}"/>
    <cellStyle name="20% - Accent4 17 2" xfId="4931" xr:uid="{626EECF4-A981-4A9A-8BE2-6D8A95B7B0C5}"/>
    <cellStyle name="20% - Accent4 17 2 2" xfId="9603" xr:uid="{6ED683CC-F870-4BFC-940B-65E35623518B}"/>
    <cellStyle name="20% - Accent4 17 2 2 2" xfId="40511" xr:uid="{A3F09054-11C8-4040-A912-98644854AF8A}"/>
    <cellStyle name="20% - Accent4 17 2 3" xfId="17873" xr:uid="{496DFAD9-16AB-4297-BBEE-2E97BA2C5ACF}"/>
    <cellStyle name="20% - Accent4 17 2 3 2" xfId="43028" xr:uid="{1C70395B-81CC-4732-B031-8B8F6AA08076}"/>
    <cellStyle name="20% - Accent4 17 2 4" xfId="38221" xr:uid="{9C99FF3F-5525-415A-A9B8-5ABDEEDF0008}"/>
    <cellStyle name="20% - Accent4 17 3" xfId="4930" xr:uid="{403ED26F-CF64-4095-81B5-CEFC0B8D9DA4}"/>
    <cellStyle name="20% - Accent4 17 3 2" xfId="11282" xr:uid="{5B888A12-1123-47E0-B727-56109351C0EE}"/>
    <cellStyle name="20% - Accent4 17 3 3" xfId="38220" xr:uid="{1AAE5EF5-ED59-45B0-AB6C-8C922C0CD5EF}"/>
    <cellStyle name="20% - Accent4 17 4" xfId="9602" xr:uid="{10EDCDBF-140D-419E-9B64-7ECC4351071C}"/>
    <cellStyle name="20% - Accent4 17 4 2" xfId="17872" xr:uid="{AB1D75AD-8A1D-4E80-AB82-C161ECCF9F4D}"/>
    <cellStyle name="20% - Accent4 17 4 2 2" xfId="43027" xr:uid="{6C093C78-C073-45BD-82BF-9A5D1922726C}"/>
    <cellStyle name="20% - Accent4 17 4 3" xfId="40510" xr:uid="{1E8F3CEE-2EE9-46F1-B19E-1BEE3061EB1D}"/>
    <cellStyle name="20% - Accent4 17 5" xfId="9295" xr:uid="{67B8ECE9-C521-4B8C-9856-B562C0BF40CF}"/>
    <cellStyle name="20% - Accent4 17 6" xfId="11672" xr:uid="{325F62AF-4EA8-425F-B076-3BBE87FF0032}"/>
    <cellStyle name="20% - Accent4 18" xfId="1278" xr:uid="{DA545A77-F0B7-434F-9627-7454D9823744}"/>
    <cellStyle name="20% - Accent4 18 2" xfId="4933" xr:uid="{C48B5111-74E7-4358-B79C-E26A1438D5F0}"/>
    <cellStyle name="20% - Accent4 18 2 2" xfId="9604" xr:uid="{DA24D80E-50C3-472F-87B0-1284C0175297}"/>
    <cellStyle name="20% - Accent4 18 2 2 2" xfId="40512" xr:uid="{1DE4F5BC-D2A8-4F7F-ABB6-EA35564FD8B7}"/>
    <cellStyle name="20% - Accent4 18 2 3" xfId="17874" xr:uid="{06822AAC-1792-48DE-B18B-32EE6BC755AB}"/>
    <cellStyle name="20% - Accent4 18 2 3 2" xfId="43029" xr:uid="{2D83C575-C5CC-44F8-9E3E-223800504937}"/>
    <cellStyle name="20% - Accent4 18 2 4" xfId="38223" xr:uid="{CCE5F70A-B93F-4EB5-9558-FD372057EBB3}"/>
    <cellStyle name="20% - Accent4 18 3" xfId="4932" xr:uid="{26D9EF76-6F69-4BDE-A2FC-89C3BF91398D}"/>
    <cellStyle name="20% - Accent4 18 3 2" xfId="9310" xr:uid="{7C01786B-28F0-429A-85BE-9AC40DD7D4B7}"/>
    <cellStyle name="20% - Accent4 18 3 2 2" xfId="40242" xr:uid="{1E25F0DE-727F-4F6C-9E9F-5E2F65F41A00}"/>
    <cellStyle name="20% - Accent4 18 3 3" xfId="38222" xr:uid="{5F43F6D3-7058-444A-9A88-E34B1F8A8B31}"/>
    <cellStyle name="20% - Accent4 18 4" xfId="11673" xr:uid="{6D486542-33A9-4D93-902A-F8BEB8EA91A9}"/>
    <cellStyle name="20% - Accent4 18 5" xfId="17624" xr:uid="{52B88F74-F2D0-46D7-AC00-30040C0AB36D}"/>
    <cellStyle name="20% - Accent4 18 5 2" xfId="42783" xr:uid="{F1A5E4D7-A7C6-4F1F-B2A0-C30714596320}"/>
    <cellStyle name="20% - Accent4 19" xfId="1279" xr:uid="{C348CB5B-953C-423F-B3F1-49EB238E68AC}"/>
    <cellStyle name="20% - Accent4 19 2" xfId="4934" xr:uid="{3F0E063B-5176-462D-82EB-EFC845464F61}"/>
    <cellStyle name="20% - Accent4 19 2 2" xfId="9325" xr:uid="{913F2F9B-E358-49A1-85AB-723611871952}"/>
    <cellStyle name="20% - Accent4 19 2 2 2" xfId="40257" xr:uid="{BE2FF066-DA41-4945-BF91-EF55E68B7563}"/>
    <cellStyle name="20% - Accent4 19 2 3" xfId="38224" xr:uid="{08CF6734-6699-4B87-9F99-16573E5E14E6}"/>
    <cellStyle name="20% - Accent4 19 3" xfId="11674" xr:uid="{A95D5B95-CC6E-4C14-B392-6CF3246768B4}"/>
    <cellStyle name="20% - Accent4 19 4" xfId="17639" xr:uid="{402A5A9E-E1CF-4F21-8C3D-20FC8AE90D0B}"/>
    <cellStyle name="20% - Accent4 19 4 2" xfId="42798" xr:uid="{DAD15E4C-B249-4056-A5E3-9B89C755B4BC}"/>
    <cellStyle name="20% - Accent4 2" xfId="181" xr:uid="{B32E1AAF-8036-45A5-BCC0-8504CDDF62B5}"/>
    <cellStyle name="20% - Accent4 2 10" xfId="4611" xr:uid="{02B7BE2E-3003-4CA0-BA3B-72B039487479}"/>
    <cellStyle name="20% - Accent4 2 10 2" xfId="38049" xr:uid="{E0E8C577-34D8-4D7B-96EF-C00DDB46D6FC}"/>
    <cellStyle name="20% - Accent4 2 11" xfId="11675" xr:uid="{22639493-9D2A-48EC-92E9-4039982E4AF2}"/>
    <cellStyle name="20% - Accent4 2 12" xfId="15967" xr:uid="{912AE39B-B8F8-4381-ADA4-07613F787385}"/>
    <cellStyle name="20% - Accent4 2 2" xfId="182" xr:uid="{8EC2D122-7E4F-4F97-9E17-A562399A3A25}"/>
    <cellStyle name="20% - Accent4 2 2 2" xfId="1281" xr:uid="{7D8FFACA-7BDD-4FB4-B74A-D55ACB111CAC}"/>
    <cellStyle name="20% - Accent4 2 2 2 2" xfId="15969" xr:uid="{C5A99AFE-A3FD-49B9-9468-0050CD3BEC92}"/>
    <cellStyle name="20% - Accent4 2 2 2 2 2" xfId="42416" xr:uid="{F91A97FF-C737-430C-8401-7E61AEB29976}"/>
    <cellStyle name="20% - Accent4 2 2 3" xfId="11676" xr:uid="{6E437141-DE38-4A7F-A41F-7EE6C9ADE730}"/>
    <cellStyle name="20% - Accent4 2 2 3 2" xfId="15970" xr:uid="{B058C52D-7A82-4B80-88B8-6CA245E142A0}"/>
    <cellStyle name="20% - Accent4 2 2 4" xfId="18795" xr:uid="{075AD7F1-838F-46E4-A2FF-4548BC689BEA}"/>
    <cellStyle name="20% - Accent4 2 2 5" xfId="15968" xr:uid="{A35C9B6F-FFFB-4C54-AF7F-0E6C8B4CC508}"/>
    <cellStyle name="20% - Accent4 2 2 5 2" xfId="42415" xr:uid="{1403D705-6B9B-4C0B-B5B1-C4307C3D825F}"/>
    <cellStyle name="20% - Accent4 2 3" xfId="183" xr:uid="{38CA8BF1-FA31-433C-AA6D-9ADD461AD0D7}"/>
    <cellStyle name="20% - Accent4 2 3 2" xfId="1282" xr:uid="{0D53F351-FB0F-402A-8A18-36F47ECE508C}"/>
    <cellStyle name="20% - Accent4 2 3 2 2" xfId="8281" xr:uid="{29515E48-4048-4B89-8005-B352FE7F6792}"/>
    <cellStyle name="20% - Accent4 2 3 3" xfId="11677" xr:uid="{F7CBB690-E01C-437B-8407-58EE0A82E75B}"/>
    <cellStyle name="20% - Accent4 2 3 3 2" xfId="18796" xr:uid="{03DCC852-E8A0-4450-BC45-3641A35D30E7}"/>
    <cellStyle name="20% - Accent4 2 3 4" xfId="15971" xr:uid="{54529666-D4EB-4D7A-AF73-F1B21F9C04F0}"/>
    <cellStyle name="20% - Accent4 2 3 4 2" xfId="42417" xr:uid="{71ABB017-A45C-401B-89F1-81181E6880F9}"/>
    <cellStyle name="20% - Accent4 2 4" xfId="1283" xr:uid="{2E74A87D-86FC-4E2A-87F6-D278A9640AFF}"/>
    <cellStyle name="20% - Accent4 2 4 2" xfId="9462" xr:uid="{DDF81D33-F954-4A19-8DCA-2310A63E585C}"/>
    <cellStyle name="20% - Accent4 2 4 2 2" xfId="40378" xr:uid="{86BE8E66-71D0-4B32-BC67-962A462EA396}"/>
    <cellStyle name="20% - Accent4 2 4 3" xfId="11678" xr:uid="{17360DD0-A899-40E8-BA88-DDA2D7DE3DC7}"/>
    <cellStyle name="20% - Accent4 2 4 4" xfId="15972" xr:uid="{2B0845B8-EC11-4131-80F4-AF64D4A5C697}"/>
    <cellStyle name="20% - Accent4 2 4 4 2" xfId="42418" xr:uid="{2639B675-82E7-4FE6-A195-CD62DD713ED6}"/>
    <cellStyle name="20% - Accent4 2 5" xfId="1284" xr:uid="{AC421BAC-6D15-4F78-B175-F9D4084C9284}"/>
    <cellStyle name="20% - Accent4 2 5 2" xfId="11679" xr:uid="{08008872-B24F-4170-BE52-5CED7E34AF77}"/>
    <cellStyle name="20% - Accent4 2 5 3" xfId="15973" xr:uid="{865871B8-4C5E-47DA-8809-5A9363DF19B6}"/>
    <cellStyle name="20% - Accent4 2 5 3 2" xfId="42419" xr:uid="{2653040F-1490-40B4-AA61-FF2F0B9640E1}"/>
    <cellStyle name="20% - Accent4 2 6" xfId="1285" xr:uid="{9E333D6A-25CB-45AB-9AE0-7CF81E6FB7BF}"/>
    <cellStyle name="20% - Accent4 2 6 2" xfId="11680" xr:uid="{AC2E40B5-49AD-4E3C-A52A-FA243CC7E5ED}"/>
    <cellStyle name="20% - Accent4 2 6 3" xfId="15974" xr:uid="{2C1E024D-EAB3-429B-A9FB-C94D6465F208}"/>
    <cellStyle name="20% - Accent4 2 7" xfId="1286" xr:uid="{CD5A980A-6B5C-42EC-BF40-2E2992FE8B9B}"/>
    <cellStyle name="20% - Accent4 2 7 2" xfId="11681" xr:uid="{3678A0C5-1BA5-4338-AC37-10946C1A8C92}"/>
    <cellStyle name="20% - Accent4 2 8" xfId="1287" xr:uid="{5C4C6A3D-AADF-41B5-B29F-60078126309E}"/>
    <cellStyle name="20% - Accent4 2 8 2" xfId="11682" xr:uid="{94EF02CE-1F0B-4942-9D16-474B200AEE38}"/>
    <cellStyle name="20% - Accent4 2 9" xfId="1280" xr:uid="{D3210834-1F0F-428C-8D1D-75CAC39489C6}"/>
    <cellStyle name="20% - Accent4 2 9 2" xfId="11683" xr:uid="{82D976D3-B43C-423D-A0EC-10F8D75E898F}"/>
    <cellStyle name="20% - Accent4 2_Detail Cash flow" xfId="11684" xr:uid="{1B76B6C0-E761-41B4-81A6-71313E958125}"/>
    <cellStyle name="20% - Accent4 20" xfId="1288" xr:uid="{B8CAA4C8-51C4-4F9F-9E74-3DCFB75BF252}"/>
    <cellStyle name="20% - Accent4 20 2" xfId="8199" xr:uid="{F2F29A66-31FC-4325-ABD4-41E67F160BE7}"/>
    <cellStyle name="20% - Accent4 20 3" xfId="4935" xr:uid="{9E8C0150-3231-4779-A843-24F9220B62E8}"/>
    <cellStyle name="20% - Accent4 20 3 2" xfId="11295" xr:uid="{29BDE9EA-DC14-4501-A182-5C7901C0CB7F}"/>
    <cellStyle name="20% - Accent4 20 3 2 2" xfId="41876" xr:uid="{F97D099A-C6D3-4D20-9131-10A5E0C91921}"/>
    <cellStyle name="20% - Accent4 20 3 3" xfId="19388" xr:uid="{BCCC9AF3-67CF-4005-A3B1-D7F146026586}"/>
    <cellStyle name="20% - Accent4 20 3 3 2" xfId="44306" xr:uid="{5C9A8EE4-02B4-4DAF-8C89-0FE6DF428EA9}"/>
    <cellStyle name="20% - Accent4 20 4" xfId="9605" xr:uid="{DD09969A-013F-40A8-AC66-746391894CEB}"/>
    <cellStyle name="20% - Accent4 20 5" xfId="9340" xr:uid="{7D2C7832-7555-4D06-A975-EE9122C2DA5F}"/>
    <cellStyle name="20% - Accent4 20 5 2" xfId="40272" xr:uid="{EA2795A4-1655-4480-85E9-81A0CF1865CB}"/>
    <cellStyle name="20% - Accent4 20 6" xfId="11685" xr:uid="{4B1674FC-895B-4A6C-BCC9-CEF512D3E75B}"/>
    <cellStyle name="20% - Accent4 20 7" xfId="17654" xr:uid="{74DFA483-4154-49DA-AA56-C076C08FA15C}"/>
    <cellStyle name="20% - Accent4 20 7 2" xfId="42813" xr:uid="{E663E781-1CAF-4AFB-9059-BBEDA9D68D9C}"/>
    <cellStyle name="20% - Accent4 21" xfId="1289" xr:uid="{A499D50A-3442-4E50-A8E0-A5E767371038}"/>
    <cellStyle name="20% - Accent4 21 2" xfId="4936" xr:uid="{8631C0FD-D331-4C69-9616-CA9E86478AD3}"/>
    <cellStyle name="20% - Accent4 21 2 2" xfId="9355" xr:uid="{E36AEFDE-7533-4324-89CE-4ACB79D9AD08}"/>
    <cellStyle name="20% - Accent4 21 2 2 2" xfId="40287" xr:uid="{ED6271B5-A244-4C13-B379-7509A2DC3500}"/>
    <cellStyle name="20% - Accent4 21 2 3" xfId="38225" xr:uid="{2CCFC8A4-D765-4F9A-B56C-A5ED91414E84}"/>
    <cellStyle name="20% - Accent4 21 3" xfId="11686" xr:uid="{1E76A6EC-FCEF-43EF-858B-4F49DE892973}"/>
    <cellStyle name="20% - Accent4 21 4" xfId="17669" xr:uid="{BD6F05E1-98BA-46B9-AA92-4B3C7A15F50B}"/>
    <cellStyle name="20% - Accent4 21 4 2" xfId="42828" xr:uid="{C23489A7-A96F-4F09-ADA2-138E9D1830EE}"/>
    <cellStyle name="20% - Accent4 22" xfId="1290" xr:uid="{761C88BE-CD89-4AE4-A1E3-2875C567132C}"/>
    <cellStyle name="20% - Accent4 22 2" xfId="4937" xr:uid="{CEA32963-CF81-488E-A513-41BACA2F3627}"/>
    <cellStyle name="20% - Accent4 22 2 2" xfId="9370" xr:uid="{CE02BBFB-6AAA-44CA-9B58-ADEA8B7F952B}"/>
    <cellStyle name="20% - Accent4 22 2 2 2" xfId="40302" xr:uid="{95D495F6-48F2-4A3D-9A90-D7849E489670}"/>
    <cellStyle name="20% - Accent4 22 2 3" xfId="38226" xr:uid="{7A9A3CFF-C503-4405-9FE7-6F223ECB19FC}"/>
    <cellStyle name="20% - Accent4 22 3" xfId="11687" xr:uid="{2BC15A8E-3F18-4CEE-B7D6-E6DEFD878158}"/>
    <cellStyle name="20% - Accent4 22 4" xfId="17683" xr:uid="{26F4B460-E5AF-47C1-ABA5-68FEA84D8E1C}"/>
    <cellStyle name="20% - Accent4 22 4 2" xfId="42842" xr:uid="{DAE444DB-FAE5-4C7D-B2A8-370FA806857E}"/>
    <cellStyle name="20% - Accent4 23" xfId="1291" xr:uid="{AA7DE4C8-1113-4C0F-877B-B4B394C199C1}"/>
    <cellStyle name="20% - Accent4 23 2" xfId="4938" xr:uid="{703EF501-C22D-482F-AE8D-A7A496CC341D}"/>
    <cellStyle name="20% - Accent4 23 2 2" xfId="9385" xr:uid="{51AD25BC-1A3B-4189-8CC2-A0DC5EB59602}"/>
    <cellStyle name="20% - Accent4 23 2 2 2" xfId="40317" xr:uid="{B89AED28-0552-45C9-A2BF-4AEBD2EEB8DC}"/>
    <cellStyle name="20% - Accent4 23 2 3" xfId="38227" xr:uid="{4B0900DC-F726-4BA2-AD9D-176E18EC2F8F}"/>
    <cellStyle name="20% - Accent4 23 3" xfId="11688" xr:uid="{26FAC0AC-51E9-49EA-81D0-AAF4389EA483}"/>
    <cellStyle name="20% - Accent4 23 4" xfId="17697" xr:uid="{A672CE99-FCA7-4B5C-B7E7-92CA0EF6D494}"/>
    <cellStyle name="20% - Accent4 23 4 2" xfId="42856" xr:uid="{98F78C7F-42F8-4142-B51D-328C7F7EEA80}"/>
    <cellStyle name="20% - Accent4 24" xfId="1292" xr:uid="{683B9B20-99D4-4320-B611-F9EAA580D023}"/>
    <cellStyle name="20% - Accent4 24 2" xfId="4939" xr:uid="{616D6D86-2E24-47BF-AE4F-59FC91B64B66}"/>
    <cellStyle name="20% - Accent4 24 2 2" xfId="9400" xr:uid="{D017A3E3-6356-4C8E-ADBC-3BC3B71EBDA1}"/>
    <cellStyle name="20% - Accent4 24 2 2 2" xfId="40332" xr:uid="{FD82F66C-E670-49DB-B33E-07E0DF3D2DC2}"/>
    <cellStyle name="20% - Accent4 24 2 3" xfId="38228" xr:uid="{1E92C03D-CAFA-4780-8BFA-BB5F5DA1B91D}"/>
    <cellStyle name="20% - Accent4 24 3" xfId="11689" xr:uid="{770F2E8A-895F-4D0A-8139-DF1D2BFDF2A3}"/>
    <cellStyle name="20% - Accent4 24 4" xfId="17712" xr:uid="{02DEF140-992A-4D14-8861-9D4DFCBA5C7D}"/>
    <cellStyle name="20% - Accent4 24 4 2" xfId="42871" xr:uid="{1C581A13-C7EF-403A-975D-36F598DCBE50}"/>
    <cellStyle name="20% - Accent4 25" xfId="1293" xr:uid="{2A6B5652-B3E5-4AAE-9428-5EE1129355E2}"/>
    <cellStyle name="20% - Accent4 25 2" xfId="4940" xr:uid="{7AEC325C-71AB-431E-B801-AB5435299DC7}"/>
    <cellStyle name="20% - Accent4 25 2 2" xfId="9415" xr:uid="{BA99485A-0F44-4B7E-AB60-C0AE3E1B0ED4}"/>
    <cellStyle name="20% - Accent4 25 2 2 2" xfId="40347" xr:uid="{EBB31E3C-C18D-4CC1-9962-249CA86AE82F}"/>
    <cellStyle name="20% - Accent4 25 2 3" xfId="38229" xr:uid="{C0BCE45B-B264-4713-A5A5-974A21F52948}"/>
    <cellStyle name="20% - Accent4 25 3" xfId="11690" xr:uid="{D12423A3-61D5-4073-9724-7A3375F61331}"/>
    <cellStyle name="20% - Accent4 25 4" xfId="17726" xr:uid="{F40ADD14-24A9-437A-983F-F928E9C16A97}"/>
    <cellStyle name="20% - Accent4 25 4 2" xfId="42885" xr:uid="{D75C9D0B-6A36-4AC4-8145-1AE65627EE90}"/>
    <cellStyle name="20% - Accent4 26" xfId="1294" xr:uid="{9190B82F-CB23-4E05-9F37-E129D20B7E8C}"/>
    <cellStyle name="20% - Accent4 26 2" xfId="4941" xr:uid="{1D0BAB45-A4EF-41EA-9D0C-BE884D327CF1}"/>
    <cellStyle name="20% - Accent4 26 2 2" xfId="9430" xr:uid="{BACC0CA4-E244-4A56-ACBB-26C1135BB648}"/>
    <cellStyle name="20% - Accent4 26 2 2 2" xfId="40362" xr:uid="{642C539A-0E3A-412D-A5C4-C2240365FD9A}"/>
    <cellStyle name="20% - Accent4 26 2 3" xfId="38230" xr:uid="{850BBAF4-5651-4448-884D-E4AB06E568A9}"/>
    <cellStyle name="20% - Accent4 26 3" xfId="11691" xr:uid="{29CEC5CE-55F5-41CF-9979-BBB8E2408EEB}"/>
    <cellStyle name="20% - Accent4 26 4" xfId="17740" xr:uid="{0F35B048-5E5A-4600-BAED-B1DF1857C39D}"/>
    <cellStyle name="20% - Accent4 26 4 2" xfId="42899" xr:uid="{EA5DDFC9-C628-4CFB-B65F-BF9E45A91BD5}"/>
    <cellStyle name="20% - Accent4 27" xfId="1295" xr:uid="{214C2160-B39F-4B91-96E2-7DDFA663B448}"/>
    <cellStyle name="20% - Accent4 27 2" xfId="4942" xr:uid="{0C292F15-6759-4A56-8150-5AB6A1357B0A}"/>
    <cellStyle name="20% - Accent4 27 2 2" xfId="9606" xr:uid="{E57F2364-B8C9-4E95-8747-458E3A95B7BD}"/>
    <cellStyle name="20% - Accent4 27 2 2 2" xfId="40513" xr:uid="{4C5259D1-A24A-488D-83DE-80A63A8F721E}"/>
    <cellStyle name="20% - Accent4 27 2 3" xfId="38231" xr:uid="{7FB1BDA1-4D82-4C1E-BEAC-3E23EC8CA075}"/>
    <cellStyle name="20% - Accent4 27 3" xfId="11692" xr:uid="{808C0FD8-473E-4895-ABCC-F58FCB26C764}"/>
    <cellStyle name="20% - Accent4 27 4" xfId="17875" xr:uid="{D2276E55-B8A8-407A-818A-E728161B260E}"/>
    <cellStyle name="20% - Accent4 27 4 2" xfId="43030" xr:uid="{E9245374-D212-413D-87F3-69D4761F09E8}"/>
    <cellStyle name="20% - Accent4 28" xfId="1296" xr:uid="{FD16908A-1437-47BD-A51A-B30EF32D2189}"/>
    <cellStyle name="20% - Accent4 28 2" xfId="4943" xr:uid="{A3DE0CB8-0883-412B-83E0-EFAC3967256C}"/>
    <cellStyle name="20% - Accent4 28 2 2" xfId="9607" xr:uid="{96DB95A0-172B-4976-BF6D-29E3E0A45737}"/>
    <cellStyle name="20% - Accent4 28 2 2 2" xfId="40514" xr:uid="{87DD08B0-FC2E-4B98-9679-1FA150307D4E}"/>
    <cellStyle name="20% - Accent4 28 2 3" xfId="38232" xr:uid="{B4C72F6A-43DF-48E7-ADD5-9BD47FE6CE6D}"/>
    <cellStyle name="20% - Accent4 28 3" xfId="11693" xr:uid="{8FF95C83-860B-4482-9DD2-1402B04EF3BC}"/>
    <cellStyle name="20% - Accent4 28 4" xfId="17876" xr:uid="{B966DF8F-D542-4537-BE44-573D777C73D1}"/>
    <cellStyle name="20% - Accent4 28 4 2" xfId="43031" xr:uid="{EEF77DFF-BC97-4C2D-A573-AA17D6B670F0}"/>
    <cellStyle name="20% - Accent4 29" xfId="1297" xr:uid="{5D947C53-E634-469F-8F00-771E0DE70214}"/>
    <cellStyle name="20% - Accent4 29 2" xfId="4944" xr:uid="{3307F909-5762-4131-A3D3-8B5D2090C56D}"/>
    <cellStyle name="20% - Accent4 29 2 2" xfId="9608" xr:uid="{D6E76176-DE45-4C50-9FF6-9D23EF93277A}"/>
    <cellStyle name="20% - Accent4 29 2 2 2" xfId="40515" xr:uid="{DFFB1A02-74EB-4CED-97D1-DB1FC8AF5A0F}"/>
    <cellStyle name="20% - Accent4 29 2 3" xfId="38233" xr:uid="{FBDDE884-B448-4373-AC8F-16DE11BB5CA3}"/>
    <cellStyle name="20% - Accent4 29 3" xfId="11694" xr:uid="{D4E227F2-E395-4B7B-88DC-C000D2D3A712}"/>
    <cellStyle name="20% - Accent4 29 4" xfId="17877" xr:uid="{C56E66B4-E94C-4D28-99D8-9508E71E9F28}"/>
    <cellStyle name="20% - Accent4 29 4 2" xfId="43032" xr:uid="{6BE57D4C-D943-4B1D-8B7E-9E1DFEC9D9EE}"/>
    <cellStyle name="20% - Accent4 3" xfId="1298" xr:uid="{8885B8D7-6BF1-4CB3-8AEA-C30E0C34142A}"/>
    <cellStyle name="20% - Accent4 3 10" xfId="11695" xr:uid="{9F33F4D3-1F65-4FF4-BA58-CF1EEF9D11CB}"/>
    <cellStyle name="20% - Accent4 3 11" xfId="15975" xr:uid="{62B09743-5A76-4C79-BF54-548E50EFCA71}"/>
    <cellStyle name="20% - Accent4 3 11 2" xfId="42420" xr:uid="{679C5000-DAE3-4B3F-B281-6200D22A4B09}"/>
    <cellStyle name="20% - Accent4 3 2" xfId="1299" xr:uid="{CCE7B71E-0D0E-41E9-9CDA-72B638DE9E33}"/>
    <cellStyle name="20% - Accent4 3 2 2" xfId="4945" xr:uid="{F9564C0A-A042-4346-A0B1-0E0CC04C76E1}"/>
    <cellStyle name="20% - Accent4 3 2 2 2" xfId="9609" xr:uid="{674E95E7-E335-42AB-913A-21A1ACB97D97}"/>
    <cellStyle name="20% - Accent4 3 2 2 2 2" xfId="40516" xr:uid="{39067FAF-9BEF-4FB9-A080-383B98BCCCB9}"/>
    <cellStyle name="20% - Accent4 3 2 2 3" xfId="38234" xr:uid="{36996946-D91F-4DD4-8566-7EE9CCAB6BDD}"/>
    <cellStyle name="20% - Accent4 3 2 3" xfId="17878" xr:uid="{98589743-A461-4593-BE83-CDD7844D0CB5}"/>
    <cellStyle name="20% - Accent4 3 2 3 2" xfId="43033" xr:uid="{8EDC312E-61DF-4A0A-8AF0-C999D65750CF}"/>
    <cellStyle name="20% - Accent4 3 3" xfId="1300" xr:uid="{2C6CCAE5-13E6-4DD4-901A-B4497F81CB35}"/>
    <cellStyle name="20% - Accent4 3 3 2" xfId="8109" xr:uid="{0E1471E9-8FEA-4381-AAE8-3F86C630D293}"/>
    <cellStyle name="20% - Accent4 3 4" xfId="1301" xr:uid="{50DF2586-02CD-4A3C-92AD-F93FF1CA43E3}"/>
    <cellStyle name="20% - Accent4 3 4 2" xfId="17552" xr:uid="{3DA847BE-B7DA-4BE4-AD91-AA1F71B30AFA}"/>
    <cellStyle name="20% - Accent4 3 5" xfId="1302" xr:uid="{E551B72D-8631-4176-932F-4B618E0AF2F4}"/>
    <cellStyle name="20% - Accent4 3 6" xfId="1303" xr:uid="{D2375A03-36D0-4A9E-A174-FE6A525B37AD}"/>
    <cellStyle name="20% - Accent4 3 7" xfId="1304" xr:uid="{B684C266-3111-4C48-93E2-BED07B742259}"/>
    <cellStyle name="20% - Accent4 3 8" xfId="1305" xr:uid="{1CDF94F1-0822-426F-8536-6E80E0DED0FA}"/>
    <cellStyle name="20% - Accent4 3 9" xfId="4679" xr:uid="{3E603489-1032-43CB-A3B5-1C48B15E5A48}"/>
    <cellStyle name="20% - Accent4 3_PTTICT Q1_2011 v1_Lek" xfId="1306" xr:uid="{8900E17A-88C3-4437-8699-54E3A880189D}"/>
    <cellStyle name="20% - Accent4 30" xfId="1307" xr:uid="{BCD7F6A7-0898-4257-A134-5B851FD9EBC4}"/>
    <cellStyle name="20% - Accent4 30 2" xfId="4946" xr:uid="{695184E7-8AF7-4774-B9D3-A47320D610ED}"/>
    <cellStyle name="20% - Accent4 30 2 2" xfId="9610" xr:uid="{041073B8-729F-49D9-B3C5-31862B5A70BE}"/>
    <cellStyle name="20% - Accent4 30 2 2 2" xfId="40517" xr:uid="{3FA886D7-0489-4A5E-9405-2937FD4092A0}"/>
    <cellStyle name="20% - Accent4 30 2 3" xfId="38235" xr:uid="{777F2D18-4684-4B3E-9634-7B331F31C278}"/>
    <cellStyle name="20% - Accent4 30 3" xfId="11696" xr:uid="{FB1DAB1F-9934-411B-BAF2-CDEC75287CB8}"/>
    <cellStyle name="20% - Accent4 30 4" xfId="17879" xr:uid="{4B649910-0915-4809-9C94-C18A82B192DF}"/>
    <cellStyle name="20% - Accent4 30 4 2" xfId="43034" xr:uid="{E5C488B1-50AE-4A2A-A836-BB3FC58418A2}"/>
    <cellStyle name="20% - Accent4 31" xfId="1308" xr:uid="{EF33344A-AF53-4C25-8025-4AB2138B0260}"/>
    <cellStyle name="20% - Accent4 31 2" xfId="4947" xr:uid="{83F605B4-47E0-4C2C-8EB1-ED093411B695}"/>
    <cellStyle name="20% - Accent4 31 2 2" xfId="9611" xr:uid="{98C73C71-F54F-437A-A64E-A36A3B0DDF09}"/>
    <cellStyle name="20% - Accent4 31 2 2 2" xfId="40518" xr:uid="{1EAE2F1C-0F3E-42AF-93B2-5AF1D4DE7A54}"/>
    <cellStyle name="20% - Accent4 31 2 3" xfId="38236" xr:uid="{6FFEBD1B-CCD1-40A8-ADBC-26810522FED9}"/>
    <cellStyle name="20% - Accent4 31 3" xfId="11697" xr:uid="{CE644DC8-C4A2-4881-B026-FDBB25450348}"/>
    <cellStyle name="20% - Accent4 31 4" xfId="17880" xr:uid="{1853C1D5-C3F2-4E47-8150-AB741691270B}"/>
    <cellStyle name="20% - Accent4 31 4 2" xfId="43035" xr:uid="{3395D67D-23C2-4D96-A97C-A7BCCBF68B61}"/>
    <cellStyle name="20% - Accent4 32" xfId="1309" xr:uid="{A7B24AAD-4B85-4F1E-800E-E8C970C68DED}"/>
    <cellStyle name="20% - Accent4 32 2" xfId="4948" xr:uid="{8C9A2F68-6EFF-4043-AF61-6405E4B1CDC8}"/>
    <cellStyle name="20% - Accent4 32 2 2" xfId="9612" xr:uid="{21555690-6709-4E8B-9FDA-DB9BFEB5C08A}"/>
    <cellStyle name="20% - Accent4 32 2 2 2" xfId="40519" xr:uid="{E8F87808-0831-4EFF-96BF-84056B7BA451}"/>
    <cellStyle name="20% - Accent4 32 2 3" xfId="38237" xr:uid="{1C424BB3-092A-4475-B55C-B4AADF38A805}"/>
    <cellStyle name="20% - Accent4 32 3" xfId="11698" xr:uid="{E626374A-E5B7-4AAD-A19F-85FB49720876}"/>
    <cellStyle name="20% - Accent4 32 4" xfId="17881" xr:uid="{E3AABDC8-4741-49D3-AB16-AA1753209F9D}"/>
    <cellStyle name="20% - Accent4 32 4 2" xfId="43036" xr:uid="{BA3B9A43-7CD1-41ED-8710-C7B4F02F3A18}"/>
    <cellStyle name="20% - Accent4 33" xfId="1310" xr:uid="{A0FEC0E3-DB1C-45A8-AE62-63D40102C01C}"/>
    <cellStyle name="20% - Accent4 33 2" xfId="4949" xr:uid="{1A2A9C0B-637E-454A-939B-0A30AA0452CC}"/>
    <cellStyle name="20% - Accent4 33 2 2" xfId="9613" xr:uid="{5A4ABB9C-760E-4F1A-B36C-3351ADCD74B5}"/>
    <cellStyle name="20% - Accent4 33 2 2 2" xfId="40520" xr:uid="{553EB3C4-19BC-4174-A861-A82EE238193E}"/>
    <cellStyle name="20% - Accent4 33 2 3" xfId="38238" xr:uid="{1265D974-9372-44E4-9661-0DEC5609263C}"/>
    <cellStyle name="20% - Accent4 33 3" xfId="11699" xr:uid="{F1BE52EA-422C-4CBD-A7DF-4109F83BA7C3}"/>
    <cellStyle name="20% - Accent4 33 4" xfId="17882" xr:uid="{A4CA07DC-EF4E-4FD9-AC2F-957A9A4ADA15}"/>
    <cellStyle name="20% - Accent4 33 4 2" xfId="43037" xr:uid="{B1CC5538-49B1-4FD7-95E8-97FFA200CA0B}"/>
    <cellStyle name="20% - Accent4 34" xfId="1311" xr:uid="{12C45BD4-3F83-4404-B39B-D8A671313706}"/>
    <cellStyle name="20% - Accent4 34 2" xfId="4950" xr:uid="{C11D763B-D210-4E97-BF82-649C04B3F425}"/>
    <cellStyle name="20% - Accent4 34 2 2" xfId="9614" xr:uid="{8CBAA702-1CDC-4C27-86F7-54C9D2FACB1B}"/>
    <cellStyle name="20% - Accent4 34 2 2 2" xfId="40521" xr:uid="{37C8287B-59E3-447D-B46D-C531BEE16D41}"/>
    <cellStyle name="20% - Accent4 34 2 3" xfId="38239" xr:uid="{AC5457F5-031D-47B9-AE24-623DCD0A245B}"/>
    <cellStyle name="20% - Accent4 34 3" xfId="11700" xr:uid="{56FD865A-D1EA-4E0F-A7C3-0734E6C138AF}"/>
    <cellStyle name="20% - Accent4 34 4" xfId="17883" xr:uid="{6FF76783-E920-4DD5-940E-4C2FD8B16521}"/>
    <cellStyle name="20% - Accent4 34 4 2" xfId="43038" xr:uid="{FFA6AE61-77D8-40E0-AC93-CAA1C187CEDC}"/>
    <cellStyle name="20% - Accent4 35" xfId="1312" xr:uid="{1A7F845F-DEDC-4E73-BE8F-6B7D8B996F47}"/>
    <cellStyle name="20% - Accent4 35 2" xfId="4951" xr:uid="{D2F1B60B-7648-461E-A35B-52624871731E}"/>
    <cellStyle name="20% - Accent4 35 2 2" xfId="9615" xr:uid="{E36090DE-C8F7-4F65-A1F7-4DE4DE8DC84A}"/>
    <cellStyle name="20% - Accent4 35 2 2 2" xfId="40522" xr:uid="{3B6B7366-2A06-4EAE-8CBA-BC777D9FDBB6}"/>
    <cellStyle name="20% - Accent4 35 2 3" xfId="38240" xr:uid="{391A43E8-ED01-4810-BA63-0A563BE8C263}"/>
    <cellStyle name="20% - Accent4 35 3" xfId="11701" xr:uid="{D6C4CAEA-3DF4-4D15-967E-FB19B28440AC}"/>
    <cellStyle name="20% - Accent4 35 4" xfId="17884" xr:uid="{17043256-372C-4DB1-ABB4-E6AE78A8F694}"/>
    <cellStyle name="20% - Accent4 35 4 2" xfId="43039" xr:uid="{3692BAD9-3C41-4624-BF45-B376AB03A885}"/>
    <cellStyle name="20% - Accent4 36" xfId="1313" xr:uid="{38790AE5-A296-4C1F-A935-FE7079D011CF}"/>
    <cellStyle name="20% - Accent4 36 2" xfId="4952" xr:uid="{C92D470D-E66F-4385-99FB-B8BA609DF7B1}"/>
    <cellStyle name="20% - Accent4 36 2 2" xfId="9616" xr:uid="{18D8B92A-70D1-43F1-9610-A216D349AD68}"/>
    <cellStyle name="20% - Accent4 36 2 2 2" xfId="40523" xr:uid="{AEAFA728-B400-4CD8-96C6-A3AC218BE893}"/>
    <cellStyle name="20% - Accent4 36 2 3" xfId="38241" xr:uid="{C6682CCF-C335-481A-8D2F-00E653095B07}"/>
    <cellStyle name="20% - Accent4 36 3" xfId="11702" xr:uid="{4B891B68-5525-4650-9B73-A0316416F564}"/>
    <cellStyle name="20% - Accent4 36 4" xfId="17885" xr:uid="{D33B9C70-37C3-4242-8AAA-DA752439B0C7}"/>
    <cellStyle name="20% - Accent4 36 4 2" xfId="43040" xr:uid="{3AA47B97-051A-4D7D-AE7D-A15D47F8BF63}"/>
    <cellStyle name="20% - Accent4 37" xfId="1314" xr:uid="{1EF39A48-35F5-4D8F-8425-E6252F051952}"/>
    <cellStyle name="20% - Accent4 37 2" xfId="6006" xr:uid="{2CD82FD1-7EA3-4B09-9159-2D62BF146C05}"/>
    <cellStyle name="20% - Accent4 37 2 2" xfId="10311" xr:uid="{1DDC179A-D7F1-4E0B-A297-5176BCF8A4CB}"/>
    <cellStyle name="20% - Accent4 37 2 2 2" xfId="41156" xr:uid="{BB602D65-BCBA-4C5D-BF0A-DC4E46D0EB9B}"/>
    <cellStyle name="20% - Accent4 37 2 3" xfId="39023" xr:uid="{976F8AB8-C08F-4FD1-8146-6B582CB27D26}"/>
    <cellStyle name="20% - Accent4 37 3" xfId="11703" xr:uid="{AAB029C9-71AC-4493-B924-2CF613BDF3EC}"/>
    <cellStyle name="20% - Accent4 37 4" xfId="18490" xr:uid="{04EA8602-7D7E-461D-ABB6-7B2672228499}"/>
    <cellStyle name="20% - Accent4 37 4 2" xfId="43603" xr:uid="{122A3FD7-CF02-47D4-B3F5-57271A2C36EE}"/>
    <cellStyle name="20% - Accent4 38" xfId="1315" xr:uid="{1012052A-2A6D-42F4-9E33-DFDF0C46494A}"/>
    <cellStyle name="20% - Accent4 38 2" xfId="6051" xr:uid="{26C30F5E-99E8-417A-A7CD-5E839C7302A9}"/>
    <cellStyle name="20% - Accent4 38 2 2" xfId="10331" xr:uid="{B44033C7-A0F8-4737-9923-11E6D62B5D53}"/>
    <cellStyle name="20% - Accent4 38 2 2 2" xfId="41173" xr:uid="{B3DD969D-E064-4361-92B1-8CAE64CCF04C}"/>
    <cellStyle name="20% - Accent4 38 2 3" xfId="39040" xr:uid="{D2562343-73E9-4356-B111-12BF55675513}"/>
    <cellStyle name="20% - Accent4 38 3" xfId="11704" xr:uid="{6A610A08-2574-4B6E-AF6C-8D981068C980}"/>
    <cellStyle name="20% - Accent4 38 4" xfId="18507" xr:uid="{BF6CE8C3-4F43-4825-BB53-E6BBDB4E721A}"/>
    <cellStyle name="20% - Accent4 38 4 2" xfId="43620" xr:uid="{3449AC1D-D56C-4B5A-B40C-38AF1CE654B3}"/>
    <cellStyle name="20% - Accent4 39" xfId="1316" xr:uid="{281B24A8-C9AC-45E8-A85B-01F431AD635D}"/>
    <cellStyle name="20% - Accent4 39 2" xfId="6095" xr:uid="{6E5E9527-A901-4A4A-8DF7-7EE375E8826B}"/>
    <cellStyle name="20% - Accent4 39 2 2" xfId="10348" xr:uid="{D16211DB-4872-4C98-AB49-DE09A1325E80}"/>
    <cellStyle name="20% - Accent4 39 2 2 2" xfId="41187" xr:uid="{BB06F415-BA83-4CDC-A2F1-3E364F441463}"/>
    <cellStyle name="20% - Accent4 39 2 3" xfId="39055" xr:uid="{96319CB5-4352-47B7-B7F8-3B552881E35D}"/>
    <cellStyle name="20% - Accent4 39 3" xfId="11705" xr:uid="{ABD8EDE2-D06F-4849-A81E-E53C0BA0AA3E}"/>
    <cellStyle name="20% - Accent4 39 4" xfId="18521" xr:uid="{D04D98D0-BF90-4643-AD6D-CD87084F9403}"/>
    <cellStyle name="20% - Accent4 39 4 2" xfId="43634" xr:uid="{9352A664-8798-457A-B3FF-DF7A451CA406}"/>
    <cellStyle name="20% - Accent4 4" xfId="184" xr:uid="{85BBDD9F-BA54-41F4-B76E-7C13C1FBAF14}"/>
    <cellStyle name="20% - Accent4 4 10" xfId="4697" xr:uid="{EEDBD697-6B8F-498E-BCD8-58AB5D493985}"/>
    <cellStyle name="20% - Accent4 4 10 2" xfId="8927" xr:uid="{FE62FF5B-BE23-44EF-866F-7B949BC978A3}"/>
    <cellStyle name="20% - Accent4 4 10 2 2" xfId="39983" xr:uid="{EC14320E-E19E-450E-B86A-52A0375FC8B9}"/>
    <cellStyle name="20% - Accent4 4 11" xfId="9166" xr:uid="{F20ADEA9-C360-48A6-8996-7ACB32F74A2C}"/>
    <cellStyle name="20% - Accent4 4 12" xfId="8667" xr:uid="{98DC99E8-6104-4F76-A66A-79B8F5292FC2}"/>
    <cellStyle name="20% - Accent4 4 12 2" xfId="39787" xr:uid="{902DCDA3-6C47-47B3-A1E0-8A6AD528BF0C}"/>
    <cellStyle name="20% - Accent4 4 13" xfId="11706" xr:uid="{C5BDF8C0-35C0-4640-9CAB-807D1501E7CE}"/>
    <cellStyle name="20% - Accent4 4 14" xfId="15976" xr:uid="{8B286295-4D24-4606-BD0B-FBD13C2B8371}"/>
    <cellStyle name="20% - Accent4 4 14 2" xfId="42421" xr:uid="{5065A683-A2C2-4925-968C-8AD973A9CE28}"/>
    <cellStyle name="20% - Accent4 4 15" xfId="37194" xr:uid="{0DC20795-ACE6-41A1-B6BA-2D1C728A31E6}"/>
    <cellStyle name="20% - Accent4 4 2" xfId="1318" xr:uid="{0D13B859-59C8-4589-9C2C-6663C2B8EC12}"/>
    <cellStyle name="20% - Accent4 4 2 2" xfId="4953" xr:uid="{16A09BBC-D759-4A30-9A1A-B1E2AE75E27D}"/>
    <cellStyle name="20% - Accent4 4 2 2 2" xfId="9617" xr:uid="{D238304B-E7AA-4E1F-8765-02274CC5449E}"/>
    <cellStyle name="20% - Accent4 4 2 2 2 2" xfId="40524" xr:uid="{BBB9AB05-7EED-44C6-9E1A-2A51B0723DCD}"/>
    <cellStyle name="20% - Accent4 4 2 2 3" xfId="38242" xr:uid="{23688AEB-D536-448C-9BD9-C78D33DB7E13}"/>
    <cellStyle name="20% - Accent4 4 2 3" xfId="17886" xr:uid="{0BB74AC9-D06E-4E66-8E25-3D04CB4ECB2C}"/>
    <cellStyle name="20% - Accent4 4 2 3 2" xfId="43041" xr:uid="{A05E27BC-3E55-4899-9439-DD17B9E6FD3C}"/>
    <cellStyle name="20% - Accent4 4 3" xfId="1319" xr:uid="{B8F51DF7-6E1D-4599-A373-69CCC7D83C53}"/>
    <cellStyle name="20% - Accent4 4 3 2" xfId="8123" xr:uid="{3248AA81-6B5F-4134-8917-E4AA07F598F6}"/>
    <cellStyle name="20% - Accent4 4 4" xfId="1320" xr:uid="{1FD88BBE-0D8C-4F64-9586-D7808FC3B1D7}"/>
    <cellStyle name="20% - Accent4 4 4 2" xfId="17553" xr:uid="{0F5B6F00-2F2D-480E-B679-293AD21EF826}"/>
    <cellStyle name="20% - Accent4 4 5" xfId="1321" xr:uid="{14AC3419-5327-49A8-9862-17CED97F31A3}"/>
    <cellStyle name="20% - Accent4 4 6" xfId="1322" xr:uid="{49FCDAB3-0C2D-4F92-9B6C-4AD8E38D7270}"/>
    <cellStyle name="20% - Accent4 4 7" xfId="1323" xr:uid="{3C04ABEF-F874-47C9-84CD-9ED72CCCDE1D}"/>
    <cellStyle name="20% - Accent4 4 8" xfId="1324" xr:uid="{B3AC25E1-B3CC-4E71-8C1A-774A73791E38}"/>
    <cellStyle name="20% - Accent4 4 9" xfId="1317" xr:uid="{9D9A36BE-B48A-4A09-A6ED-EFEDB5354E78}"/>
    <cellStyle name="20% - Accent4 4_PTTICT Q1_2011 v1_Lek" xfId="1325" xr:uid="{0EFAADEA-314E-4950-969E-183289CB9C8C}"/>
    <cellStyle name="20% - Accent4 40" xfId="1326" xr:uid="{4A7102F0-7C5E-4B09-BC26-C91487D5A63A}"/>
    <cellStyle name="20% - Accent4 40 2" xfId="6136" xr:uid="{53D4B807-B30B-4EE5-B4E3-5605E22282FD}"/>
    <cellStyle name="20% - Accent4 40 2 2" xfId="10364" xr:uid="{BE9DF99D-D3A9-452C-A627-11E8DE02FAC0}"/>
    <cellStyle name="20% - Accent4 40 2 2 2" xfId="41200" xr:uid="{3DE1FC2B-07CF-46EA-99EC-586FAA302D42}"/>
    <cellStyle name="20% - Accent4 40 2 3" xfId="39068" xr:uid="{1CBEB735-8B98-44F0-B3FB-1292544B8777}"/>
    <cellStyle name="20% - Accent4 40 3" xfId="11707" xr:uid="{F4644AED-AA89-4AFF-8FAA-29652F6D0B52}"/>
    <cellStyle name="20% - Accent4 40 4" xfId="18534" xr:uid="{22D92306-D18D-4478-B32C-CDD0BE9DB5E5}"/>
    <cellStyle name="20% - Accent4 40 4 2" xfId="43647" xr:uid="{D751FF66-D438-4E55-8A81-CD70924AEFCB}"/>
    <cellStyle name="20% - Accent4 41" xfId="1327" xr:uid="{E1655790-8E7E-4BDF-8931-DEED3FEBCA8A}"/>
    <cellStyle name="20% - Accent4 41 2" xfId="6177" xr:uid="{9BA6159E-31CA-47E9-ABB9-496C9A064285}"/>
    <cellStyle name="20% - Accent4 41 2 2" xfId="10380" xr:uid="{D7E4D7CA-93AC-4A55-B00B-5B169087F432}"/>
    <cellStyle name="20% - Accent4 41 2 2 2" xfId="41213" xr:uid="{D3C32163-18A7-43A5-A451-AC798B6B7D59}"/>
    <cellStyle name="20% - Accent4 41 2 3" xfId="39082" xr:uid="{3113E940-F2B4-453C-94B8-D7F1CFE85372}"/>
    <cellStyle name="20% - Accent4 41 3" xfId="11708" xr:uid="{5D02816A-ED25-47A9-B05A-948EB7B0D337}"/>
    <cellStyle name="20% - Accent4 41 4" xfId="18547" xr:uid="{B6C8F687-4A87-47B4-A651-2DC3F3CE5790}"/>
    <cellStyle name="20% - Accent4 41 4 2" xfId="43660" xr:uid="{DED7E67E-BE6A-481B-B00C-48FEE97C8376}"/>
    <cellStyle name="20% - Accent4 42" xfId="1328" xr:uid="{69B9CBCD-500D-48AA-96A7-56BDE14808BE}"/>
    <cellStyle name="20% - Accent4 42 2" xfId="6218" xr:uid="{8B185B29-839B-4181-80A4-845779447F76}"/>
    <cellStyle name="20% - Accent4 42 2 2" xfId="10396" xr:uid="{5DDD7A18-92D2-4761-A980-0EE9A3CFE516}"/>
    <cellStyle name="20% - Accent4 42 2 2 2" xfId="41226" xr:uid="{7458B921-7245-4FC5-80D9-1C0B23B21F30}"/>
    <cellStyle name="20% - Accent4 42 2 3" xfId="39095" xr:uid="{7ECB1A52-B7E1-470F-9114-5CE7F0E89DE8}"/>
    <cellStyle name="20% - Accent4 42 3" xfId="18560" xr:uid="{A331C69E-8C07-40E9-869E-53EF06E750AD}"/>
    <cellStyle name="20% - Accent4 42 3 2" xfId="43673" xr:uid="{E4F50F79-978B-4B7B-87FB-62AFDC9C4853}"/>
    <cellStyle name="20% - Accent4 43" xfId="1329" xr:uid="{1A52A3C1-B716-4BC8-A1C7-3958A98FDB0D}"/>
    <cellStyle name="20% - Accent4 43 2" xfId="6259" xr:uid="{317599DA-4209-415F-A536-5BF593E8346B}"/>
    <cellStyle name="20% - Accent4 43 2 2" xfId="10412" xr:uid="{59B5920D-9573-4255-8B00-0975569F833F}"/>
    <cellStyle name="20% - Accent4 43 2 2 2" xfId="41239" xr:uid="{46FFAD58-EAC0-4706-ABF4-83037D376015}"/>
    <cellStyle name="20% - Accent4 43 2 3" xfId="39108" xr:uid="{3B097F5D-2CCB-4BB2-9A67-83720992634E}"/>
    <cellStyle name="20% - Accent4 43 3" xfId="18573" xr:uid="{8554D4BA-7996-4FA4-9AA2-A11AC7DE22FC}"/>
    <cellStyle name="20% - Accent4 43 3 2" xfId="43686" xr:uid="{2C6D1C66-EF2F-431B-99B3-25F27D31A0CF}"/>
    <cellStyle name="20% - Accent4 44" xfId="1330" xr:uid="{400A1E9B-F507-4B01-9DE4-ADA112A90DAA}"/>
    <cellStyle name="20% - Accent4 44 2" xfId="6300" xr:uid="{3FBB0F3A-9019-484D-A96D-61B0C283532C}"/>
    <cellStyle name="20% - Accent4 44 2 2" xfId="10428" xr:uid="{87410028-5066-4454-B138-6224A51FE889}"/>
    <cellStyle name="20% - Accent4 44 2 2 2" xfId="41252" xr:uid="{7772CA95-3FEA-4BAE-80A0-526EEB0DD2D1}"/>
    <cellStyle name="20% - Accent4 44 2 3" xfId="39121" xr:uid="{2518E4F0-86AB-466E-8DC2-0BB696A3D3A8}"/>
    <cellStyle name="20% - Accent4 44 3" xfId="18586" xr:uid="{739EC122-B031-400C-A32F-70C3446698F3}"/>
    <cellStyle name="20% - Accent4 44 3 2" xfId="43699" xr:uid="{7025E859-777F-4572-AF05-18DA60152640}"/>
    <cellStyle name="20% - Accent4 45" xfId="1331" xr:uid="{19443468-FA8D-46A1-9E26-368BC8AEF903}"/>
    <cellStyle name="20% - Accent4 45 2" xfId="6341" xr:uid="{39403ED8-D153-4F1B-AE4D-19A1C25B5F6B}"/>
    <cellStyle name="20% - Accent4 45 2 2" xfId="10444" xr:uid="{3189F522-6FF4-4232-B652-726365D0BA7E}"/>
    <cellStyle name="20% - Accent4 45 2 2 2" xfId="41265" xr:uid="{410B864A-ACF4-4076-9F7C-507334C3493B}"/>
    <cellStyle name="20% - Accent4 45 2 3" xfId="39134" xr:uid="{F5CD4850-080A-4D75-94AB-FCB5274B822F}"/>
    <cellStyle name="20% - Accent4 45 3" xfId="18599" xr:uid="{66944889-8C46-4880-8872-470AA3DE3E9E}"/>
    <cellStyle name="20% - Accent4 45 3 2" xfId="43712" xr:uid="{9EBB79B2-0A73-471F-8DAA-A44FB201496D}"/>
    <cellStyle name="20% - Accent4 46" xfId="1332" xr:uid="{78EDAF04-414D-4762-8CF2-C63489101151}"/>
    <cellStyle name="20% - Accent4 46 2" xfId="6382" xr:uid="{A9A1266A-8236-49DD-A7C0-87AC73A1BB0F}"/>
    <cellStyle name="20% - Accent4 46 2 2" xfId="10460" xr:uid="{AD89CEDF-D4DB-4BC7-A6B8-6220E32BE303}"/>
    <cellStyle name="20% - Accent4 46 2 2 2" xfId="41278" xr:uid="{4432CF97-3EC8-4720-9BF6-E00844A0DDCB}"/>
    <cellStyle name="20% - Accent4 46 2 3" xfId="39147" xr:uid="{65571EB1-15AC-478F-B873-8C6D4E316A84}"/>
    <cellStyle name="20% - Accent4 46 3" xfId="18612" xr:uid="{0F9861AC-5679-4EFB-A4D3-D56C3F174B4E}"/>
    <cellStyle name="20% - Accent4 46 3 2" xfId="43725" xr:uid="{508ABDB2-DD88-4A4F-8A18-5C33C8CB1429}"/>
    <cellStyle name="20% - Accent4 47" xfId="1333" xr:uid="{3BE38169-0F4A-4E0C-B73C-0FE462C098ED}"/>
    <cellStyle name="20% - Accent4 47 2" xfId="6423" xr:uid="{B53FEC97-5790-45EE-9D0E-0518C278469B}"/>
    <cellStyle name="20% - Accent4 47 2 2" xfId="10476" xr:uid="{32094B7A-D78A-4AA7-8735-D558FBB72944}"/>
    <cellStyle name="20% - Accent4 47 2 2 2" xfId="41291" xr:uid="{FAEAC1D8-C0D1-43CD-9150-ECF90EF548ED}"/>
    <cellStyle name="20% - Accent4 47 2 3" xfId="39160" xr:uid="{81D05372-C9A2-4408-94D7-863B09158451}"/>
    <cellStyle name="20% - Accent4 47 3" xfId="18625" xr:uid="{F1BAE410-47F7-41EE-B2D4-FB40CE61578E}"/>
    <cellStyle name="20% - Accent4 47 3 2" xfId="43738" xr:uid="{36538BDB-E45C-49C4-B138-6DF4C0317EBC}"/>
    <cellStyle name="20% - Accent4 48" xfId="1334" xr:uid="{99D1AA76-F0C7-4DEF-A9CF-88B3BD167367}"/>
    <cellStyle name="20% - Accent4 48 2" xfId="6464" xr:uid="{F96CD8C9-F172-4A7F-9FD3-2339E5E226BD}"/>
    <cellStyle name="20% - Accent4 48 2 2" xfId="10492" xr:uid="{8C3CDE5E-9E43-4EB9-A353-4994D67C3CF2}"/>
    <cellStyle name="20% - Accent4 48 2 2 2" xfId="41304" xr:uid="{E428C28B-83A1-40B2-BDD6-817787D6155A}"/>
    <cellStyle name="20% - Accent4 48 2 3" xfId="39173" xr:uid="{124B09B0-196E-41DE-A901-97A583A51D59}"/>
    <cellStyle name="20% - Accent4 48 3" xfId="18638" xr:uid="{CCB32A4D-0C01-478A-97DA-7CBC32F7A84E}"/>
    <cellStyle name="20% - Accent4 48 3 2" xfId="43751" xr:uid="{8C22A74B-229F-49C1-98E4-009ED289826B}"/>
    <cellStyle name="20% - Accent4 49" xfId="1335" xr:uid="{F047EE0C-F693-49F5-8DB1-70FE4DDF4A4E}"/>
    <cellStyle name="20% - Accent4 49 2" xfId="6505" xr:uid="{FB7D40BA-9330-4513-9704-17B88E4C9402}"/>
    <cellStyle name="20% - Accent4 49 2 2" xfId="10508" xr:uid="{9BB89DD3-36E9-493D-9E20-E27A184DAD0C}"/>
    <cellStyle name="20% - Accent4 49 2 2 2" xfId="41317" xr:uid="{BAC92FF1-FE11-4F19-ABA4-0A7C5C245E55}"/>
    <cellStyle name="20% - Accent4 49 2 3" xfId="39186" xr:uid="{D685AF28-E2F7-40B6-A656-BDB43F514B05}"/>
    <cellStyle name="20% - Accent4 49 3" xfId="18651" xr:uid="{C69292D2-6704-4C87-B2F8-B0E46CAF5C74}"/>
    <cellStyle name="20% - Accent4 49 3 2" xfId="43764" xr:uid="{B4D66B7C-2669-4110-99D4-05FD9C4BDCA1}"/>
    <cellStyle name="20% - Accent4 5" xfId="1336" xr:uid="{33EF048C-A29B-482D-8293-32FC3956E547}"/>
    <cellStyle name="20% - Accent4 5 10" xfId="11709" xr:uid="{B0DE1298-4C9F-4C05-A26D-5D08971378FA}"/>
    <cellStyle name="20% - Accent4 5 2" xfId="1337" xr:uid="{6FFF3030-6122-488A-AFBF-AFA6214F9EF3}"/>
    <cellStyle name="20% - Accent4 5 2 2" xfId="4954" xr:uid="{ACFF8EA7-D978-44A3-A3AA-9466DA6DAF0E}"/>
    <cellStyle name="20% - Accent4 5 2 2 2" xfId="9618" xr:uid="{49FF5510-0670-44AF-8B90-A956CEEE1FA2}"/>
    <cellStyle name="20% - Accent4 5 2 2 2 2" xfId="40525" xr:uid="{2C45F0C3-223A-4C78-B42D-7C76843E3272}"/>
    <cellStyle name="20% - Accent4 5 2 2 3" xfId="38243" xr:uid="{3DB1313B-8C27-47B8-9088-865E97B48ACE}"/>
    <cellStyle name="20% - Accent4 5 2 3" xfId="17887" xr:uid="{83AEF2B3-560D-4AF7-A381-90A83180DA28}"/>
    <cellStyle name="20% - Accent4 5 2 3 2" xfId="43042" xr:uid="{1C781855-7B91-4700-931E-AD2E59131089}"/>
    <cellStyle name="20% - Accent4 5 3" xfId="1338" xr:uid="{C99CA674-410B-4CDD-A34B-5C65CC38C9D8}"/>
    <cellStyle name="20% - Accent4 5 3 2" xfId="8138" xr:uid="{E100D2E0-0EE6-4F9C-B2A5-612E09DD8944}"/>
    <cellStyle name="20% - Accent4 5 4" xfId="1339" xr:uid="{C1E7CA69-78E1-437C-8E8F-2DFE8C1740E4}"/>
    <cellStyle name="20% - Accent4 5 5" xfId="1340" xr:uid="{E38FB8FE-25D9-4E82-ABF4-310DB3480F90}"/>
    <cellStyle name="20% - Accent4 5 6" xfId="1341" xr:uid="{36C5537C-1033-4DF8-B6BE-0AF6FD0F378C}"/>
    <cellStyle name="20% - Accent4 5 7" xfId="1342" xr:uid="{C0A9B3D5-BFE7-452C-85FC-2F95CCC6E6CF}"/>
    <cellStyle name="20% - Accent4 5 8" xfId="1343" xr:uid="{DCFB9A35-4329-4CCA-BDC1-5FFF7DC4C9F7}"/>
    <cellStyle name="20% - Accent4 5 9" xfId="4711" xr:uid="{65837E07-4059-400F-AA3C-072B7878FD84}"/>
    <cellStyle name="20% - Accent4 5_PTTICT Q1_2011 v1_Lek" xfId="1344" xr:uid="{9303DD26-1676-49AF-89AD-8671008C425E}"/>
    <cellStyle name="20% - Accent4 50" xfId="1345" xr:uid="{104BCA9B-27D5-49AD-A3CC-186D04AD2090}"/>
    <cellStyle name="20% - Accent4 50 2" xfId="6546" xr:uid="{29CE4B5E-A397-49E8-9EC7-4E6A0A89C3F8}"/>
    <cellStyle name="20% - Accent4 50 2 2" xfId="10524" xr:uid="{BFC9EB15-0E74-4B13-AA89-2CB52F14C383}"/>
    <cellStyle name="20% - Accent4 50 2 2 2" xfId="41330" xr:uid="{DC223AF5-0077-48BD-A0E6-AC7278EA2467}"/>
    <cellStyle name="20% - Accent4 50 2 3" xfId="39199" xr:uid="{17FB92CC-5925-4566-A748-88460DBB0B42}"/>
    <cellStyle name="20% - Accent4 50 3" xfId="18664" xr:uid="{36561B38-B471-4360-8482-49F1C319F0AC}"/>
    <cellStyle name="20% - Accent4 50 3 2" xfId="43777" xr:uid="{2F0B8D49-1F60-4A8E-8707-28DAA4DD5443}"/>
    <cellStyle name="20% - Accent4 51" xfId="1346" xr:uid="{5B59CB8B-0D71-4177-86BA-D37C0046836A}"/>
    <cellStyle name="20% - Accent4 51 2" xfId="6588" xr:uid="{CC8E0C0B-E096-4B63-8D7F-9123FEB18164}"/>
    <cellStyle name="20% - Accent4 51 2 2" xfId="10540" xr:uid="{2633C865-DFC1-4C97-8093-82DF042AD5F0}"/>
    <cellStyle name="20% - Accent4 51 2 2 2" xfId="41343" xr:uid="{3ADA2A68-41EA-4A3A-8CE1-934485D16514}"/>
    <cellStyle name="20% - Accent4 51 2 3" xfId="39212" xr:uid="{A2790125-00D7-4413-AA10-0D47FE028711}"/>
    <cellStyle name="20% - Accent4 51 3" xfId="18677" xr:uid="{3632E643-42A0-4F23-915E-E7666B5BF1E7}"/>
    <cellStyle name="20% - Accent4 51 3 2" xfId="43790" xr:uid="{F39042A3-097E-4E00-8A43-2D3EB5693E87}"/>
    <cellStyle name="20% - Accent4 52" xfId="1347" xr:uid="{8F7C56E0-8B98-42CA-AA34-CD9388D9EB64}"/>
    <cellStyle name="20% - Accent4 52 2" xfId="6628" xr:uid="{2F233611-70B6-4CA1-97BC-6B980BCB81D9}"/>
    <cellStyle name="20% - Accent4 52 2 2" xfId="10556" xr:uid="{BBC9D6F9-5DE9-4232-AFE8-67DA248C6147}"/>
    <cellStyle name="20% - Accent4 52 2 2 2" xfId="41356" xr:uid="{D1B64FE7-C5E1-4370-B7EF-2965A732F8B9}"/>
    <cellStyle name="20% - Accent4 52 2 3" xfId="39225" xr:uid="{D5AD25F9-A784-4556-AEA8-62346F14902C}"/>
    <cellStyle name="20% - Accent4 52 3" xfId="18690" xr:uid="{69EA4DAF-FC77-466C-8F48-13B47EDA3D04}"/>
    <cellStyle name="20% - Accent4 52 3 2" xfId="43803" xr:uid="{CF0A90E5-B3BB-4F50-B747-EAA70832ABAE}"/>
    <cellStyle name="20% - Accent4 53" xfId="1348" xr:uid="{DE036509-8A02-4852-BFCD-F174C831C639}"/>
    <cellStyle name="20% - Accent4 53 2" xfId="8270" xr:uid="{584F6F9A-E7CE-437F-BE11-89E351F2CE89}"/>
    <cellStyle name="20% - Accent4 53 3" xfId="6654" xr:uid="{BD4CAD9E-4760-40B5-8157-C1153FA39128}"/>
    <cellStyle name="20% - Accent4 54" xfId="1349" xr:uid="{5404BA03-D1FF-43D5-AE6D-4213516F8AC1}"/>
    <cellStyle name="20% - Accent4 54 2" xfId="6768" xr:uid="{4407327D-60A7-487A-9441-8B0E1DDF860E}"/>
    <cellStyle name="20% - Accent4 54 2 2" xfId="10653" xr:uid="{E5042F1C-6350-4FF2-838D-C9A61B3947C9}"/>
    <cellStyle name="20% - Accent4 54 2 2 2" xfId="41453" xr:uid="{D64ECC03-6C06-4872-BEC4-AEAD7F2E7DFD}"/>
    <cellStyle name="20% - Accent4 54 2 3" xfId="39324" xr:uid="{C1E7A887-BA51-400A-A6BC-666717185FAD}"/>
    <cellStyle name="20% - Accent4 54 3" xfId="18797" xr:uid="{8A7AA29B-0224-4F84-A188-F40FB5FAEC71}"/>
    <cellStyle name="20% - Accent4 54 3 2" xfId="43901" xr:uid="{443259AB-D346-4020-9E9E-9E1FADE7589F}"/>
    <cellStyle name="20% - Accent4 55" xfId="1350" xr:uid="{B4108AEF-8105-4B96-BCF4-D3103D6CF221}"/>
    <cellStyle name="20% - Accent4 55 2" xfId="6769" xr:uid="{0E3E964F-9445-4BE0-8B74-E49C13777D23}"/>
    <cellStyle name="20% - Accent4 55 2 2" xfId="10654" xr:uid="{F16EDECC-1A5D-4006-B3D6-0580C1A04F82}"/>
    <cellStyle name="20% - Accent4 55 2 2 2" xfId="41454" xr:uid="{8A3AC1C6-8792-4780-9814-4BC61989FA42}"/>
    <cellStyle name="20% - Accent4 55 2 3" xfId="39325" xr:uid="{70AB6C6D-82AE-4D05-841B-43A2CAB2DFAE}"/>
    <cellStyle name="20% - Accent4 55 3" xfId="18798" xr:uid="{C784DF33-4E44-4174-8A23-DA1C35742132}"/>
    <cellStyle name="20% - Accent4 55 3 2" xfId="43902" xr:uid="{1D5A7013-A5A5-43CA-AFAE-3E0CCC52ADFC}"/>
    <cellStyle name="20% - Accent4 56" xfId="1351" xr:uid="{42206A75-5EAC-45F5-A597-0D48375C8396}"/>
    <cellStyle name="20% - Accent4 56 2" xfId="6770" xr:uid="{38228E64-8C01-4566-BE9F-BC91244D0666}"/>
    <cellStyle name="20% - Accent4 56 2 2" xfId="10655" xr:uid="{DC43D9E4-B1D9-4C9C-826D-05F1A3A375BB}"/>
    <cellStyle name="20% - Accent4 56 2 2 2" xfId="41455" xr:uid="{38D0159E-3071-49E7-B1AC-6F91BD96A823}"/>
    <cellStyle name="20% - Accent4 56 2 3" xfId="39326" xr:uid="{99AF0F56-584E-4ED9-8A2D-337B076108AA}"/>
    <cellStyle name="20% - Accent4 56 3" xfId="18799" xr:uid="{6DDF62E9-78B3-46DE-8F41-E4FD2FEA4690}"/>
    <cellStyle name="20% - Accent4 56 3 2" xfId="43903" xr:uid="{D8F320C1-CCDB-46A2-8A6D-445763CF314F}"/>
    <cellStyle name="20% - Accent4 57" xfId="6771" xr:uid="{B008DDDB-6625-47DA-96D0-A41C004E7878}"/>
    <cellStyle name="20% - Accent4 57 2" xfId="10656" xr:uid="{C267930B-D802-4F26-B79B-A6D40A1D4A96}"/>
    <cellStyle name="20% - Accent4 57 2 2" xfId="41456" xr:uid="{13FD5071-584F-4F62-9084-7F77FA390FE7}"/>
    <cellStyle name="20% - Accent4 57 3" xfId="18800" xr:uid="{2573AC29-8D95-4BEB-A10A-47678017D558}"/>
    <cellStyle name="20% - Accent4 57 3 2" xfId="43904" xr:uid="{18D06DF1-9E31-4826-B394-43E8388FFADF}"/>
    <cellStyle name="20% - Accent4 57 4" xfId="39327" xr:uid="{B0B614D2-F53E-4D9D-B8B6-CBBEA86E62CF}"/>
    <cellStyle name="20% - Accent4 58" xfId="6772" xr:uid="{5117E3A9-3B34-4719-B901-B71711928D7F}"/>
    <cellStyle name="20% - Accent4 58 2" xfId="10657" xr:uid="{9E865BFD-1DD5-4F18-811D-5E0E54CE7961}"/>
    <cellStyle name="20% - Accent4 58 2 2" xfId="41457" xr:uid="{2A6B159B-76C2-44E9-8215-9FF18ACDE862}"/>
    <cellStyle name="20% - Accent4 58 3" xfId="18801" xr:uid="{A9FF46B8-56BB-440C-9328-045907304FA0}"/>
    <cellStyle name="20% - Accent4 58 3 2" xfId="43905" xr:uid="{FA1928CA-EE6F-4A8F-AC01-9CB5FF7D36D2}"/>
    <cellStyle name="20% - Accent4 58 4" xfId="39328" xr:uid="{36174A18-02A1-4E9E-9D8F-D024C2542D69}"/>
    <cellStyle name="20% - Accent4 59" xfId="6773" xr:uid="{15863A3C-25C5-4DEC-B4BA-F2D4888FFAEE}"/>
    <cellStyle name="20% - Accent4 59 2" xfId="10658" xr:uid="{63A6B21F-EE04-4658-933D-3F5B8B09AB4A}"/>
    <cellStyle name="20% - Accent4 59 2 2" xfId="41458" xr:uid="{E4A76C72-DA2E-46B5-B762-9D6B24AF7728}"/>
    <cellStyle name="20% - Accent4 59 3" xfId="18802" xr:uid="{6F2384A9-BC4A-4204-BC2D-CF5B6501937F}"/>
    <cellStyle name="20% - Accent4 59 3 2" xfId="43906" xr:uid="{A82325BD-2BCB-48CE-AEE3-4608C0ADDD48}"/>
    <cellStyle name="20% - Accent4 59 4" xfId="39329" xr:uid="{9A3A1BDF-C9FF-46DE-A33E-A17F87B33915}"/>
    <cellStyle name="20% - Accent4 6" xfId="1352" xr:uid="{B6E2EB2F-B8A7-4109-97A0-8BE20168ADC5}"/>
    <cellStyle name="20% - Accent4 6 2" xfId="4955" xr:uid="{52070E73-F7FC-41E3-868F-669BE4593CD6}"/>
    <cellStyle name="20% - Accent4 6 2 2" xfId="9619" xr:uid="{B1114663-2391-4ADA-AFB1-DE17AB324215}"/>
    <cellStyle name="20% - Accent4 6 2 2 2" xfId="40526" xr:uid="{3A54C842-FD3C-43DE-8235-745844EEF6F1}"/>
    <cellStyle name="20% - Accent4 6 2 3" xfId="17888" xr:uid="{4FEA2A9B-0D77-449F-9E00-0FDB570B3BC5}"/>
    <cellStyle name="20% - Accent4 6 2 3 2" xfId="43043" xr:uid="{F1E08588-5C5F-4BCC-94C0-C4F165EAD804}"/>
    <cellStyle name="20% - Accent4 6 2 4" xfId="38244" xr:uid="{7B378100-8B5D-413F-9683-AF3EA45AA729}"/>
    <cellStyle name="20% - Accent4 6 3" xfId="8153" xr:uid="{32C93E09-7A61-4C11-8075-A889F054DD62}"/>
    <cellStyle name="20% - Accent4 6 4" xfId="4726" xr:uid="{4C138595-8797-4542-99A6-820CCD100769}"/>
    <cellStyle name="20% - Accent4 6 5" xfId="11710" xr:uid="{6C8DA960-4948-4996-8B51-8D2C954DBE0F}"/>
    <cellStyle name="20% - Accent4 60" xfId="6774" xr:uid="{296A93C9-1F62-4B2E-B81B-B10ED2746B88}"/>
    <cellStyle name="20% - Accent4 60 2" xfId="10659" xr:uid="{EFC5CECB-05F8-422C-8F13-E13D2B2196F9}"/>
    <cellStyle name="20% - Accent4 60 2 2" xfId="41459" xr:uid="{BF06A4F9-3292-4CD6-829E-52EC8255E6CE}"/>
    <cellStyle name="20% - Accent4 60 3" xfId="18803" xr:uid="{A87F2211-44AF-4030-AE7B-BB4AAF196FAB}"/>
    <cellStyle name="20% - Accent4 60 3 2" xfId="43907" xr:uid="{C1C0354B-E9D4-4A0F-AEF2-C31B869CA398}"/>
    <cellStyle name="20% - Accent4 60 4" xfId="39330" xr:uid="{2821C1A7-1E0D-4D45-9C08-845EDF498394}"/>
    <cellStyle name="20% - Accent4 61" xfId="6775" xr:uid="{326C767E-6634-43CE-A9A0-CE49AC036936}"/>
    <cellStyle name="20% - Accent4 61 2" xfId="10660" xr:uid="{EAF2694D-5FA8-4B6A-854E-AC5E02204538}"/>
    <cellStyle name="20% - Accent4 61 2 2" xfId="41460" xr:uid="{2CF32F59-36B4-49A4-B5E5-8C5C19E0C997}"/>
    <cellStyle name="20% - Accent4 61 3" xfId="18804" xr:uid="{1B5B4801-CEFC-4621-8F4A-F1AA4C781241}"/>
    <cellStyle name="20% - Accent4 61 3 2" xfId="43908" xr:uid="{F1D02B4C-03D1-48F9-965B-D2ADC1C8F3C3}"/>
    <cellStyle name="20% - Accent4 61 4" xfId="39331" xr:uid="{4DEA3D5B-CCC3-487A-ADD0-818D04724CA5}"/>
    <cellStyle name="20% - Accent4 62" xfId="6776" xr:uid="{1701BE74-6B35-42BA-A01F-67F145C26E50}"/>
    <cellStyle name="20% - Accent4 62 2" xfId="10661" xr:uid="{C40EF722-3767-4237-8FB6-651D786CEA1B}"/>
    <cellStyle name="20% - Accent4 62 2 2" xfId="41461" xr:uid="{7A67EAC0-DBA5-46B6-88C4-EC03AC30941B}"/>
    <cellStyle name="20% - Accent4 62 3" xfId="18805" xr:uid="{E6124372-A329-4DC8-849B-1CF596978D61}"/>
    <cellStyle name="20% - Accent4 62 3 2" xfId="43909" xr:uid="{D9BF58BC-2134-4AC3-A3C6-8BB145220B9F}"/>
    <cellStyle name="20% - Accent4 62 4" xfId="39332" xr:uid="{20B6C7A6-F308-4528-90BD-ED517DEC41D4}"/>
    <cellStyle name="20% - Accent4 63" xfId="6777" xr:uid="{B82D47EE-AB24-41D6-AC83-111BB6E4D44F}"/>
    <cellStyle name="20% - Accent4 63 2" xfId="10662" xr:uid="{5B27A1AB-AAB9-4583-9728-C1DEA122DA68}"/>
    <cellStyle name="20% - Accent4 63 2 2" xfId="41462" xr:uid="{E0329C06-F32B-4421-8788-F09A14E4EE3B}"/>
    <cellStyle name="20% - Accent4 63 3" xfId="18806" xr:uid="{573C851B-7584-4AB0-AAA8-175D9E2B402A}"/>
    <cellStyle name="20% - Accent4 63 3 2" xfId="43910" xr:uid="{098A14EE-E3C4-45B7-B358-CCD757FC3F83}"/>
    <cellStyle name="20% - Accent4 63 4" xfId="39333" xr:uid="{659E45C7-1E30-4BD8-937A-1D8F498539DA}"/>
    <cellStyle name="20% - Accent4 64" xfId="6778" xr:uid="{0B185461-D6EC-4842-9B4E-610D86876A3C}"/>
    <cellStyle name="20% - Accent4 64 2" xfId="10663" xr:uid="{05313D32-E0DD-4C2D-A923-F40D061B44F6}"/>
    <cellStyle name="20% - Accent4 64 2 2" xfId="41463" xr:uid="{6010D649-62D0-4117-8EC9-8E752BDF489B}"/>
    <cellStyle name="20% - Accent4 64 3" xfId="18807" xr:uid="{41C63730-5A7A-4F61-B0CC-3FA32C9FE376}"/>
    <cellStyle name="20% - Accent4 64 3 2" xfId="43911" xr:uid="{1A42AB6F-9D9A-41E3-ACE4-BEB305F43CD9}"/>
    <cellStyle name="20% - Accent4 64 4" xfId="39334" xr:uid="{5498AA1E-A391-4992-8CE5-FF7182F8F93B}"/>
    <cellStyle name="20% - Accent4 65" xfId="6779" xr:uid="{A032A2D2-CAAD-4172-8EA7-5CAAB6CAA380}"/>
    <cellStyle name="20% - Accent4 65 2" xfId="10664" xr:uid="{2C44BA6B-F3D1-4EFB-A216-68CAC2D5DDD5}"/>
    <cellStyle name="20% - Accent4 65 2 2" xfId="41464" xr:uid="{7E5B6E44-2F97-4EA8-8BC5-745FBB5B4BE9}"/>
    <cellStyle name="20% - Accent4 65 3" xfId="18808" xr:uid="{EE8A8082-44D9-4C3E-90AA-EB4978F7B917}"/>
    <cellStyle name="20% - Accent4 65 3 2" xfId="43912" xr:uid="{24C8CEBD-E6FA-4411-9E04-F4439B346B93}"/>
    <cellStyle name="20% - Accent4 65 4" xfId="39335" xr:uid="{D6D5F279-2633-4E23-B1C7-542ABFA3DD6F}"/>
    <cellStyle name="20% - Accent4 66" xfId="6780" xr:uid="{2EF2FA88-4C08-4CC1-85FA-D912DD18FDBE}"/>
    <cellStyle name="20% - Accent4 66 2" xfId="10665" xr:uid="{4B20320B-57DC-4538-A42B-F75F6595643B}"/>
    <cellStyle name="20% - Accent4 66 2 2" xfId="41465" xr:uid="{B8735C2F-9DFB-442E-94DB-1DC7577817E2}"/>
    <cellStyle name="20% - Accent4 66 3" xfId="18809" xr:uid="{A1E8BB8A-E503-43CA-88C3-09EADEE55179}"/>
    <cellStyle name="20% - Accent4 66 3 2" xfId="43913" xr:uid="{C3C76466-AAA2-4383-8C8A-909591DA1CEE}"/>
    <cellStyle name="20% - Accent4 66 4" xfId="39336" xr:uid="{2861D11B-E365-4B4C-9E20-51440B72351B}"/>
    <cellStyle name="20% - Accent4 67" xfId="6781" xr:uid="{5BD91883-97E5-44B7-8BE5-9C3CAB8767DF}"/>
    <cellStyle name="20% - Accent4 67 2" xfId="10666" xr:uid="{468B331B-8A6E-49F9-8C2A-F8B6FF672CA8}"/>
    <cellStyle name="20% - Accent4 67 2 2" xfId="41466" xr:uid="{A896C397-5D21-4F0A-905D-EDB7F492A621}"/>
    <cellStyle name="20% - Accent4 67 3" xfId="18810" xr:uid="{C5A0E407-3168-43AC-AA0E-EF8011DDA8B3}"/>
    <cellStyle name="20% - Accent4 67 3 2" xfId="43914" xr:uid="{82A32500-26EE-4703-9750-775907E26D3C}"/>
    <cellStyle name="20% - Accent4 67 4" xfId="39337" xr:uid="{13A3E846-9441-4CD8-8ECF-7C8A198C720C}"/>
    <cellStyle name="20% - Accent4 68" xfId="6782" xr:uid="{93EE0B75-AF4D-44CD-ABD3-B5882A235537}"/>
    <cellStyle name="20% - Accent4 68 2" xfId="10667" xr:uid="{9E52B4FC-A5B3-4876-8409-CE0323A0F58F}"/>
    <cellStyle name="20% - Accent4 68 2 2" xfId="41467" xr:uid="{F4968EE0-7444-44D7-B82D-11FCE99529BC}"/>
    <cellStyle name="20% - Accent4 68 3" xfId="18811" xr:uid="{3C39D882-4EF3-4646-8E71-E9F592FD9DAD}"/>
    <cellStyle name="20% - Accent4 68 3 2" xfId="43915" xr:uid="{04B46134-EAB0-4E0A-A526-BC5222B96AEC}"/>
    <cellStyle name="20% - Accent4 68 4" xfId="39338" xr:uid="{070AE594-8935-462D-B64F-DFAEFD6A2093}"/>
    <cellStyle name="20% - Accent4 69" xfId="6783" xr:uid="{585F732F-D88D-4C40-866D-EA6D2212F201}"/>
    <cellStyle name="20% - Accent4 69 2" xfId="10668" xr:uid="{620EEA2B-A015-40F1-ADED-E113A6221FCB}"/>
    <cellStyle name="20% - Accent4 69 2 2" xfId="41468" xr:uid="{A7B3DA34-987A-4A38-B991-404D26D25DE0}"/>
    <cellStyle name="20% - Accent4 69 3" xfId="18812" xr:uid="{3942E373-2472-4A11-945A-EA6D17CD1DEC}"/>
    <cellStyle name="20% - Accent4 69 3 2" xfId="43916" xr:uid="{B9F946B1-76F4-44A6-854A-40B10A96A5DF}"/>
    <cellStyle name="20% - Accent4 69 4" xfId="39339" xr:uid="{1DD26E63-B7A4-4914-B268-79126C1DF6E9}"/>
    <cellStyle name="20% - Accent4 7" xfId="1353" xr:uid="{9EBE0C43-1E50-461E-9D17-2CBB7D55E1D6}"/>
    <cellStyle name="20% - Accent4 7 2" xfId="4956" xr:uid="{34FFBDEC-F887-4320-B766-83C37A5C405B}"/>
    <cellStyle name="20% - Accent4 7 2 2" xfId="9620" xr:uid="{70B20C19-2F1A-49C1-BFA5-CA6CB1ABECA5}"/>
    <cellStyle name="20% - Accent4 7 2 2 2" xfId="40527" xr:uid="{6E645ED2-5174-4E78-9C09-C8607750EC92}"/>
    <cellStyle name="20% - Accent4 7 2 3" xfId="17889" xr:uid="{213051A0-8BAB-4F88-B985-FB7846A494D4}"/>
    <cellStyle name="20% - Accent4 7 2 3 2" xfId="43044" xr:uid="{2D2744B2-771B-477A-A1DA-D9934D5DE0E7}"/>
    <cellStyle name="20% - Accent4 7 2 4" xfId="38245" xr:uid="{BD879B50-17B9-41D5-8843-E36910586C6A}"/>
    <cellStyle name="20% - Accent4 7 3" xfId="8169" xr:uid="{EEC7DFD7-F500-48ED-8D47-D75A035C9EF3}"/>
    <cellStyle name="20% - Accent4 7 4" xfId="4742" xr:uid="{CC87279C-EF36-4DB1-8659-2856D27A15C0}"/>
    <cellStyle name="20% - Accent4 7 5" xfId="11711" xr:uid="{24776FAC-36D6-45B1-8C94-FB7AF2207482}"/>
    <cellStyle name="20% - Accent4 70" xfId="6784" xr:uid="{4CA0FB91-F768-46A5-BDD1-B0565683152B}"/>
    <cellStyle name="20% - Accent4 70 2" xfId="10669" xr:uid="{92A6ED43-02F0-4535-B539-756A75E02A1E}"/>
    <cellStyle name="20% - Accent4 70 2 2" xfId="41469" xr:uid="{42A51E6E-6272-4ED5-872F-CED174A6C2B6}"/>
    <cellStyle name="20% - Accent4 70 3" xfId="18813" xr:uid="{7FA9186C-328E-40D2-A36D-40E533D5DC65}"/>
    <cellStyle name="20% - Accent4 70 3 2" xfId="43917" xr:uid="{0B38DFE5-C1FD-412E-826B-5A9763FA2E75}"/>
    <cellStyle name="20% - Accent4 70 4" xfId="39340" xr:uid="{D6300652-FDAF-40D8-AAAF-CD7B78D711D9}"/>
    <cellStyle name="20% - Accent4 71" xfId="6785" xr:uid="{95850DA9-61A9-4BFF-9A0A-E23FE9C8E580}"/>
    <cellStyle name="20% - Accent4 71 2" xfId="10670" xr:uid="{30A0865E-A9C5-411C-ADC8-3CAFCAF7FBEF}"/>
    <cellStyle name="20% - Accent4 71 2 2" xfId="41470" xr:uid="{7A4192CB-0DCD-42C2-BE4D-1BE9B7372F17}"/>
    <cellStyle name="20% - Accent4 71 3" xfId="18814" xr:uid="{6F1A859F-E3B6-40C3-BD82-A349B664314B}"/>
    <cellStyle name="20% - Accent4 71 3 2" xfId="43918" xr:uid="{B0A4D685-91D8-4B62-B35A-2C11334B5CD7}"/>
    <cellStyle name="20% - Accent4 71 4" xfId="39341" xr:uid="{BD199015-52FE-4ABF-A5CD-762568413C70}"/>
    <cellStyle name="20% - Accent4 72" xfId="6786" xr:uid="{E65FEC3D-5E1F-4D43-84DF-ADAFF269CB21}"/>
    <cellStyle name="20% - Accent4 72 2" xfId="10671" xr:uid="{865069EF-E1E0-4516-9B90-08A6187F8F10}"/>
    <cellStyle name="20% - Accent4 72 2 2" xfId="41471" xr:uid="{F62404A6-D1CF-406F-95E7-A4B83A8A4444}"/>
    <cellStyle name="20% - Accent4 72 3" xfId="18815" xr:uid="{26720A01-99A8-45D9-8F68-20935DA70E5E}"/>
    <cellStyle name="20% - Accent4 72 3 2" xfId="43919" xr:uid="{4375F0E0-683B-42AD-977E-AA3B301997EA}"/>
    <cellStyle name="20% - Accent4 72 4" xfId="39342" xr:uid="{9C0E5255-33E5-4031-981A-9EDA0B730166}"/>
    <cellStyle name="20% - Accent4 73" xfId="6787" xr:uid="{9BFCD936-4D95-4A33-9B6F-B8B077A9A0BF}"/>
    <cellStyle name="20% - Accent4 73 2" xfId="10672" xr:uid="{2EB24651-C130-4128-9A18-6F1019A301F9}"/>
    <cellStyle name="20% - Accent4 73 2 2" xfId="41472" xr:uid="{BA0A026D-2C2D-48F7-BDDC-54F89FE54B34}"/>
    <cellStyle name="20% - Accent4 73 3" xfId="18816" xr:uid="{91A05808-6628-4F8A-8DA8-A7BE2D6986BD}"/>
    <cellStyle name="20% - Accent4 73 3 2" xfId="43920" xr:uid="{192045FB-AA02-4544-A24E-4647396F8DF3}"/>
    <cellStyle name="20% - Accent4 73 4" xfId="39343" xr:uid="{CA82EA11-7524-41CE-940C-98BB6D072FCD}"/>
    <cellStyle name="20% - Accent4 74" xfId="6788" xr:uid="{7075B6D5-0D78-4D9C-A4D7-AECE6D1DE9D1}"/>
    <cellStyle name="20% - Accent4 74 2" xfId="10673" xr:uid="{9246A2A2-E543-4065-ABCF-261C76A44BC6}"/>
    <cellStyle name="20% - Accent4 74 2 2" xfId="41473" xr:uid="{85797F12-D137-444C-9D55-46D2EC99D24A}"/>
    <cellStyle name="20% - Accent4 74 3" xfId="18817" xr:uid="{A3DEEC16-347E-4E94-9B7A-C6EE58090628}"/>
    <cellStyle name="20% - Accent4 74 3 2" xfId="43921" xr:uid="{9CD7BDB7-6152-41EE-936E-CA8A90D554B2}"/>
    <cellStyle name="20% - Accent4 74 4" xfId="39344" xr:uid="{828BB9E0-D4F9-4B65-9B58-4A825CA47907}"/>
    <cellStyle name="20% - Accent4 75" xfId="6789" xr:uid="{AA3022F1-EDAC-41BB-A88F-7C46065C1655}"/>
    <cellStyle name="20% - Accent4 75 2" xfId="10674" xr:uid="{738EE188-F2D4-4F5A-9B31-EFEA1864E9C5}"/>
    <cellStyle name="20% - Accent4 75 2 2" xfId="41474" xr:uid="{3C38CA75-6C5F-4AAE-B317-A45362639702}"/>
    <cellStyle name="20% - Accent4 75 3" xfId="18818" xr:uid="{E1247A3D-687D-4342-9855-E20A72C25C7B}"/>
    <cellStyle name="20% - Accent4 75 3 2" xfId="43922" xr:uid="{50BC4AFA-229C-41A7-B0FD-26098DA3AE72}"/>
    <cellStyle name="20% - Accent4 75 4" xfId="39345" xr:uid="{35F44CA1-26F3-4938-852B-29B340B1B168}"/>
    <cellStyle name="20% - Accent4 76" xfId="6790" xr:uid="{8557D928-D6B9-4DD7-9259-13B646965D8A}"/>
    <cellStyle name="20% - Accent4 76 2" xfId="10675" xr:uid="{8B28C728-B26A-43E2-99B2-C45FC311A350}"/>
    <cellStyle name="20% - Accent4 76 2 2" xfId="41475" xr:uid="{DFE01167-1EE8-4DDB-A3B7-2FFF2D51C8AC}"/>
    <cellStyle name="20% - Accent4 76 3" xfId="18819" xr:uid="{6C94A50B-4DB3-4A22-BC4B-201F9112A398}"/>
    <cellStyle name="20% - Accent4 76 3 2" xfId="43923" xr:uid="{31F2729F-83D2-44BF-95A0-0092514307C7}"/>
    <cellStyle name="20% - Accent4 76 4" xfId="39346" xr:uid="{E2530EA8-4ABB-43E1-9964-4F698D1DA79E}"/>
    <cellStyle name="20% - Accent4 77" xfId="6791" xr:uid="{8E6AAFBF-900D-4B92-B0AB-C9E0C94E27B9}"/>
    <cellStyle name="20% - Accent4 77 2" xfId="10676" xr:uid="{05399A11-E4C9-4675-BD36-6F74A1A4D90B}"/>
    <cellStyle name="20% - Accent4 77 2 2" xfId="41476" xr:uid="{366D0A28-9AA8-4A81-80BC-85A18E88FFD3}"/>
    <cellStyle name="20% - Accent4 77 3" xfId="18820" xr:uid="{CB57C2D6-4143-4D52-B7F6-C407D43814FE}"/>
    <cellStyle name="20% - Accent4 77 3 2" xfId="43924" xr:uid="{F647795C-2122-4913-A73D-31E6B4DF0F9C}"/>
    <cellStyle name="20% - Accent4 77 4" xfId="39347" xr:uid="{5E5F243F-C1F7-40AB-A0CA-D9924B923BE2}"/>
    <cellStyle name="20% - Accent4 78" xfId="6792" xr:uid="{42534831-C309-46C9-81DB-FFEF8B28908B}"/>
    <cellStyle name="20% - Accent4 78 2" xfId="10677" xr:uid="{4D9075DA-4A41-4076-BF64-154E1CEBE3AA}"/>
    <cellStyle name="20% - Accent4 78 2 2" xfId="41477" xr:uid="{D6E5ADBB-DFFC-4DBA-9C41-1D221056230A}"/>
    <cellStyle name="20% - Accent4 78 3" xfId="18821" xr:uid="{991E40E8-6FC8-4473-845B-57F83C8603BF}"/>
    <cellStyle name="20% - Accent4 78 3 2" xfId="43925" xr:uid="{2DA9A488-E0DD-4D04-AAB0-5961372902C3}"/>
    <cellStyle name="20% - Accent4 78 4" xfId="39348" xr:uid="{E4A850E1-3B83-4770-843E-16F7AE9EE0F5}"/>
    <cellStyle name="20% - Accent4 79" xfId="6793" xr:uid="{5EAF0DDB-AAC6-40C3-B1AC-E5CACE0E099E}"/>
    <cellStyle name="20% - Accent4 79 2" xfId="10678" xr:uid="{332AD119-FE72-4036-9C89-A6DDB88C5652}"/>
    <cellStyle name="20% - Accent4 79 2 2" xfId="41478" xr:uid="{CC071276-E2D3-4F9E-ADD9-3D6C9A71EA26}"/>
    <cellStyle name="20% - Accent4 79 3" xfId="18822" xr:uid="{A09B50F4-92D2-4F13-93A4-DF30E845A45B}"/>
    <cellStyle name="20% - Accent4 79 3 2" xfId="43926" xr:uid="{5C993911-2EA7-4086-A43B-3AE2A9F9E112}"/>
    <cellStyle name="20% - Accent4 79 4" xfId="39349" xr:uid="{8A5327E4-9339-4697-86E4-5808EB66EF66}"/>
    <cellStyle name="20% - Accent4 8" xfId="1354" xr:uid="{B5A22FBF-F050-4D4C-BB2D-B7CB8CE00ABC}"/>
    <cellStyle name="20% - Accent4 8 2" xfId="4957" xr:uid="{986D3306-F75F-492A-BAB0-A580EA940642}"/>
    <cellStyle name="20% - Accent4 8 2 2" xfId="9621" xr:uid="{D4F9A4B9-8EFF-4963-8215-FF0F7ADC6D12}"/>
    <cellStyle name="20% - Accent4 8 2 2 2" xfId="40528" xr:uid="{CC7DFFDC-5164-44EB-BCBD-CA8EAEC89ECF}"/>
    <cellStyle name="20% - Accent4 8 2 3" xfId="17890" xr:uid="{3D320A09-E054-4161-901F-FB49BAAE1196}"/>
    <cellStyle name="20% - Accent4 8 2 3 2" xfId="43045" xr:uid="{C55821C3-FED6-49DD-8BAE-574A2205B913}"/>
    <cellStyle name="20% - Accent4 8 2 4" xfId="38246" xr:uid="{580969FC-E5CC-4184-B062-1B1AA17F68C2}"/>
    <cellStyle name="20% - Accent4 8 3" xfId="8186" xr:uid="{5212747F-CE82-47AD-B50E-BD0D8D6CDFEB}"/>
    <cellStyle name="20% - Accent4 8 4" xfId="4755" xr:uid="{842EADBE-5AE4-4351-9155-4D4A83D1AFD7}"/>
    <cellStyle name="20% - Accent4 8 5" xfId="11712" xr:uid="{10024CA4-46EE-4DE9-93F4-13795B2C3CC7}"/>
    <cellStyle name="20% - Accent4 80" xfId="6794" xr:uid="{101FCF76-FE24-4C25-BD06-DC32285EF8C5}"/>
    <cellStyle name="20% - Accent4 80 2" xfId="10679" xr:uid="{6F72649C-3A7D-43FB-B771-88558111C6F4}"/>
    <cellStyle name="20% - Accent4 80 2 2" xfId="41479" xr:uid="{9213E8E9-FE24-47C6-928F-C6B21EC62ED5}"/>
    <cellStyle name="20% - Accent4 80 3" xfId="18823" xr:uid="{A7195168-B68D-4E0E-841B-EDE8A7A1BC0A}"/>
    <cellStyle name="20% - Accent4 80 3 2" xfId="43927" xr:uid="{00846F0F-E387-46E3-BD36-A9266BF648C7}"/>
    <cellStyle name="20% - Accent4 80 4" xfId="39350" xr:uid="{3F09E95A-8259-4FE3-A380-7C112E7A2608}"/>
    <cellStyle name="20% - Accent4 81" xfId="6795" xr:uid="{8E98B701-34CE-4370-916E-15CE0102B99F}"/>
    <cellStyle name="20% - Accent4 81 2" xfId="10680" xr:uid="{E546414F-410B-470A-9C9C-1B9A2698C848}"/>
    <cellStyle name="20% - Accent4 81 2 2" xfId="41480" xr:uid="{4C5310FB-40D7-4290-BB5F-63237F25807F}"/>
    <cellStyle name="20% - Accent4 81 3" xfId="18824" xr:uid="{13C3174C-02A6-45CE-A08B-423D2DDF75BF}"/>
    <cellStyle name="20% - Accent4 81 3 2" xfId="43928" xr:uid="{FDC0381F-21B8-4CE9-AD7C-67495938D727}"/>
    <cellStyle name="20% - Accent4 81 4" xfId="39351" xr:uid="{7B1413E7-FFD4-4697-8F97-C03A5103BFEB}"/>
    <cellStyle name="20% - Accent4 82" xfId="6796" xr:uid="{DAE35072-B9F5-4C08-BD6A-102CCC7D6356}"/>
    <cellStyle name="20% - Accent4 82 2" xfId="10681" xr:uid="{D813AE58-4FDE-4503-BB14-C369DE6893C9}"/>
    <cellStyle name="20% - Accent4 82 2 2" xfId="41481" xr:uid="{CE96D720-CE0E-4E0B-BE0C-93A76B27D18F}"/>
    <cellStyle name="20% - Accent4 82 3" xfId="18825" xr:uid="{C045FEA5-312F-4A94-A3EE-69B36953C91E}"/>
    <cellStyle name="20% - Accent4 82 3 2" xfId="43929" xr:uid="{979D2A7F-0201-43F8-9267-3B2B18680633}"/>
    <cellStyle name="20% - Accent4 82 4" xfId="39352" xr:uid="{EC0B8B4F-CFBA-42BF-8D0D-FA0CBDD8FE2A}"/>
    <cellStyle name="20% - Accent4 83" xfId="6797" xr:uid="{3149C52B-D971-4BF0-9F3B-17B6BF2CC550}"/>
    <cellStyle name="20% - Accent4 83 2" xfId="10682" xr:uid="{5EF63B25-8F8F-4FF3-BE21-7DBEAD136EDC}"/>
    <cellStyle name="20% - Accent4 83 2 2" xfId="41482" xr:uid="{11EF7E20-9BD8-4C5A-BFFA-993085B3A0BF}"/>
    <cellStyle name="20% - Accent4 83 3" xfId="18826" xr:uid="{82F71BFE-905E-4EF7-A954-07120ABD0141}"/>
    <cellStyle name="20% - Accent4 83 3 2" xfId="43930" xr:uid="{3F941400-CD53-416C-93D7-895EE02DDFE8}"/>
    <cellStyle name="20% - Accent4 83 4" xfId="39353" xr:uid="{BEB1A60B-D4A4-4183-BB85-2909FFAB76B4}"/>
    <cellStyle name="20% - Accent4 84" xfId="7979" xr:uid="{803B03C2-B955-4B00-A8BF-EF53F1D2C5CB}"/>
    <cellStyle name="20% - Accent4 84 2" xfId="8321" xr:uid="{51BB4D60-B9DA-43ED-8AD9-0B1770BF5063}"/>
    <cellStyle name="20% - Accent4 85" xfId="8000" xr:uid="{110A4AFF-12C9-4890-B4F0-C08694F84E3F}"/>
    <cellStyle name="20% - Accent4 85 2" xfId="8348" xr:uid="{25D93B0D-1F02-4DE1-960E-9EAAB52F85C4}"/>
    <cellStyle name="20% - Accent4 86" xfId="8015" xr:uid="{BED85799-8E40-40EC-8983-40B82EAB9D90}"/>
    <cellStyle name="20% - Accent4 86 2" xfId="8362" xr:uid="{21AE0923-9CCF-4171-9CA6-E35C3494F284}"/>
    <cellStyle name="20% - Accent4 87" xfId="8031" xr:uid="{B3CB29D7-A191-4510-90F0-5B74CA52FADD}"/>
    <cellStyle name="20% - Accent4 87 2" xfId="8377" xr:uid="{BE461D47-4808-4F98-82D3-981AB0A9BBA6}"/>
    <cellStyle name="20% - Accent4 88" xfId="8048" xr:uid="{5C1F7582-DC91-438D-866F-4FB1E93A4CDA}"/>
    <cellStyle name="20% - Accent4 88 2" xfId="8392" xr:uid="{2BFC4C4D-B655-44B9-B4C9-4FDA9903378D}"/>
    <cellStyle name="20% - Accent4 89" xfId="8074" xr:uid="{8D86FFD9-AC39-4861-8DC6-8F38A26ADDA7}"/>
    <cellStyle name="20% - Accent4 9" xfId="1355" xr:uid="{5BB9FDAD-6C0F-43FC-B7EF-6103F4BFF88A}"/>
    <cellStyle name="20% - Accent4 9 2" xfId="4959" xr:uid="{1D04B733-8B76-4503-85ED-D50E137C5D67}"/>
    <cellStyle name="20% - Accent4 9 2 2" xfId="9623" xr:uid="{84FFA19F-2639-48DC-A828-E29706DA6418}"/>
    <cellStyle name="20% - Accent4 9 2 2 2" xfId="40530" xr:uid="{FD3364C3-AAE2-474B-8DA5-D1A399BD7756}"/>
    <cellStyle name="20% - Accent4 9 2 3" xfId="17892" xr:uid="{79146C52-A007-48A1-B87D-FC94877585F4}"/>
    <cellStyle name="20% - Accent4 9 2 3 2" xfId="43047" xr:uid="{C12D1841-36F9-41AA-9EFA-174C77F3B1F8}"/>
    <cellStyle name="20% - Accent4 9 2 4" xfId="38248" xr:uid="{47A77ADE-445F-4687-8251-09945AA273AC}"/>
    <cellStyle name="20% - Accent4 9 3" xfId="4958" xr:uid="{E2C42D5E-F928-4AF9-BE21-84775F761FCA}"/>
    <cellStyle name="20% - Accent4 9 3 2" xfId="11206" xr:uid="{3FB27477-03C7-46FB-8211-7E0012F438F4}"/>
    <cellStyle name="20% - Accent4 9 3 3" xfId="38247" xr:uid="{E798151B-1DD7-4717-8BB3-D33028B255B1}"/>
    <cellStyle name="20% - Accent4 9 4" xfId="9622" xr:uid="{CB9CAC7B-15BC-497A-8948-8E0FBDD5FB47}"/>
    <cellStyle name="20% - Accent4 9 4 2" xfId="17891" xr:uid="{6545355E-B049-430C-8A5D-875EB270070A}"/>
    <cellStyle name="20% - Accent4 9 4 2 2" xfId="43046" xr:uid="{0C9945F9-A3F5-4DAD-B51B-877B60EAAB70}"/>
    <cellStyle name="20% - Accent4 9 4 3" xfId="40529" xr:uid="{F1C05981-0583-4F68-8950-B94412EF710B}"/>
    <cellStyle name="20% - Accent4 9 5" xfId="9167" xr:uid="{F3BD8825-F43C-4A7C-8067-100AEFF98933}"/>
    <cellStyle name="20% - Accent4 9 6" xfId="11713" xr:uid="{A1A14192-1F0C-4C70-A305-B418D258408C}"/>
    <cellStyle name="20% - Accent4 90" xfId="8205" xr:uid="{E06DDC87-6A33-43C7-A2B2-906189A8937A}"/>
    <cellStyle name="20% - Accent4 91" xfId="8449" xr:uid="{2232B7E9-E1B1-422F-8775-99AA98C2B8F3}"/>
    <cellStyle name="20% - Accent4 91 2" xfId="11324" xr:uid="{6FBE686B-6CF3-4BCB-9907-6244649DE761}"/>
    <cellStyle name="20% - Accent4 92" xfId="8475" xr:uid="{E504FDD1-6DD2-40EB-83A6-C0C91C83E704}"/>
    <cellStyle name="20% - Accent4 92 2" xfId="11337" xr:uid="{C510212F-51F2-4F9C-874A-2D51DB5DD05C}"/>
    <cellStyle name="20% - Accent4 93" xfId="8494" xr:uid="{1C8A5C1D-844E-48EC-A9F3-8F1BF2F75580}"/>
    <cellStyle name="20% - Accent4 93 2" xfId="11350" xr:uid="{0B725D50-DA00-400F-8029-0BE2FD00EBEA}"/>
    <cellStyle name="20% - Accent4 94" xfId="8511" xr:uid="{139C9844-697A-4F98-B730-BBD67E0DE7E1}"/>
    <cellStyle name="20% - Accent4 95" xfId="5051" xr:uid="{94A3320D-0824-4AC3-9BA6-D2A33E4CF5E6}"/>
    <cellStyle name="20% - Accent4 96" xfId="6674" xr:uid="{F7362BEC-9523-441F-AEB4-A130388D4E3B}"/>
    <cellStyle name="20% - Accent4 97" xfId="8636" xr:uid="{0CB03B9E-C9AD-44D7-BD8C-B6971D5DEC4A}"/>
    <cellStyle name="20% - Accent4 98" xfId="8597" xr:uid="{40BB30A5-CA8D-4AF8-A68F-B56BE62FE9F7}"/>
    <cellStyle name="20% - Accent4 99" xfId="11471" xr:uid="{22220778-D9E4-4989-946A-F093A706B436}"/>
    <cellStyle name="20% - Accent4 99 2" xfId="41956" xr:uid="{092F945C-1881-4519-9E8F-68BFE4F63CE9}"/>
    <cellStyle name="20% - Accent5" xfId="33" builtinId="46" customBuiltin="1"/>
    <cellStyle name="20% - Accent5 10" xfId="1356" xr:uid="{DEA6D8B9-6BD2-4A9C-A439-D5006D3C72F7}"/>
    <cellStyle name="20% - Accent5 10 2" xfId="4961" xr:uid="{1B2552C1-29C7-4D5B-B9E2-1E9D65AC5A02}"/>
    <cellStyle name="20% - Accent5 10 2 2" xfId="9624" xr:uid="{C06F1AEE-A8DD-486E-AF80-ADDF9A2C42A2}"/>
    <cellStyle name="20% - Accent5 10 2 2 2" xfId="40531" xr:uid="{76501597-D16F-4962-88EC-70EA71A27E53}"/>
    <cellStyle name="20% - Accent5 10 2 3" xfId="17893" xr:uid="{4630B1A6-632E-44A9-8D3F-22F105B02146}"/>
    <cellStyle name="20% - Accent5 10 2 3 2" xfId="43048" xr:uid="{671709AA-6A4A-45FB-AD20-AE1B3A7E0A70}"/>
    <cellStyle name="20% - Accent5 10 2 4" xfId="38250" xr:uid="{A7A6DADD-8B22-4BE2-AA93-DC84473B9D9E}"/>
    <cellStyle name="20% - Accent5 10 3" xfId="4960" xr:uid="{0393BF0B-F216-49C0-AAE4-F75856C537AD}"/>
    <cellStyle name="20% - Accent5 10 3 2" xfId="9168" xr:uid="{99840D09-C918-4AA1-98F7-8070A4DD27FF}"/>
    <cellStyle name="20% - Accent5 10 3 2 2" xfId="40188" xr:uid="{17713BD7-D455-4ACB-A8F9-2C80E110C3D7}"/>
    <cellStyle name="20% - Accent5 10 3 3" xfId="38249" xr:uid="{6F31E505-333F-47A9-9006-8E873CA29502}"/>
    <cellStyle name="20% - Accent5 10 4" xfId="11714" xr:uid="{BA915DA6-3A9B-4485-B066-986591E5AD6E}"/>
    <cellStyle name="20% - Accent5 10 5" xfId="17554" xr:uid="{CDBF7EBA-FDCC-4C58-81E4-D666FAE48125}"/>
    <cellStyle name="20% - Accent5 10 5 2" xfId="42736" xr:uid="{E8D95C02-BFC3-4282-87A3-3D9645F89B93}"/>
    <cellStyle name="20% - Accent5 100" xfId="11504" xr:uid="{278AD395-62B6-4023-9F03-C028F04F83B8}"/>
    <cellStyle name="20% - Accent5 100 2" xfId="41989" xr:uid="{DA72FF61-D418-47A4-9C21-B3743C555BD8}"/>
    <cellStyle name="20% - Accent5 101" xfId="17523" xr:uid="{6E380CF9-0C01-4376-BB05-30690E646E3A}"/>
    <cellStyle name="20% - Accent5 101 2" xfId="42717" xr:uid="{02D4AE9B-D4ED-4DCD-A54D-5F77582428B3}"/>
    <cellStyle name="20% - Accent5 102" xfId="39774" xr:uid="{63659193-847E-4140-A5B8-0F5E82FAB6DC}"/>
    <cellStyle name="20% - Accent5 11" xfId="1357" xr:uid="{DD1923E2-D403-42F2-AA0F-3CD7A66827ED}"/>
    <cellStyle name="20% - Accent5 11 2" xfId="4963" xr:uid="{200D3F7E-88D6-4EF8-88C0-871513890B8D}"/>
    <cellStyle name="20% - Accent5 11 2 2" xfId="9626" xr:uid="{B6371859-5A08-481B-85F1-DE8592E3F919}"/>
    <cellStyle name="20% - Accent5 11 2 2 2" xfId="40533" xr:uid="{ADA051E1-9073-46BB-9F4F-0E253F740923}"/>
    <cellStyle name="20% - Accent5 11 2 3" xfId="17895" xr:uid="{ED691388-5857-4FD9-B4F9-64B03093229E}"/>
    <cellStyle name="20% - Accent5 11 2 3 2" xfId="43050" xr:uid="{634625BD-8C6A-483F-AE2F-D4C9B220E8AC}"/>
    <cellStyle name="20% - Accent5 11 2 4" xfId="38252" xr:uid="{F7076F38-E746-451C-80E6-D2F838F13A1B}"/>
    <cellStyle name="20% - Accent5 11 3" xfId="4962" xr:uid="{C3DB5A58-CD1B-4BC1-ADAE-0E41BBE3A7AC}"/>
    <cellStyle name="20% - Accent5 11 3 2" xfId="11207" xr:uid="{8878C3AB-2E9A-40A1-A822-D3A3FF39D0EB}"/>
    <cellStyle name="20% - Accent5 11 3 3" xfId="38251" xr:uid="{23F2B861-2C9A-495F-AAD4-212EB45CC308}"/>
    <cellStyle name="20% - Accent5 11 4" xfId="9625" xr:uid="{6A8224FE-B2D3-4D16-AC8C-EACDEFFF0934}"/>
    <cellStyle name="20% - Accent5 11 4 2" xfId="17894" xr:uid="{8B37F15C-39D0-452D-932C-D507C7030FB6}"/>
    <cellStyle name="20% - Accent5 11 4 2 2" xfId="43049" xr:uid="{47DCAB4C-1A34-4F70-B8F6-CC03925F4385}"/>
    <cellStyle name="20% - Accent5 11 4 3" xfId="40532" xr:uid="{76C123B4-E2F3-4878-BC9E-1CFDA8251838}"/>
    <cellStyle name="20% - Accent5 11 5" xfId="9169" xr:uid="{B9760C9D-79FB-460A-AF6F-B4031E5DE9E0}"/>
    <cellStyle name="20% - Accent5 11 6" xfId="11715" xr:uid="{7D0FDBB4-0277-43E3-822D-EC2A3A921F6E}"/>
    <cellStyle name="20% - Accent5 12" xfId="1358" xr:uid="{7B9341D7-50AF-4915-AD93-0AA409F1C169}"/>
    <cellStyle name="20% - Accent5 12 2" xfId="4965" xr:uid="{694CF629-1CC7-4271-A146-AE2E8AF779E7}"/>
    <cellStyle name="20% - Accent5 12 2 2" xfId="9628" xr:uid="{6000A39D-F3C3-4084-88A7-BF6FDB6D36CB}"/>
    <cellStyle name="20% - Accent5 12 2 2 2" xfId="40535" xr:uid="{3F868330-0477-4A61-A117-EA99A729DCB6}"/>
    <cellStyle name="20% - Accent5 12 2 3" xfId="17897" xr:uid="{EDC4528A-3653-48E8-88A1-AB8B8D81CCB8}"/>
    <cellStyle name="20% - Accent5 12 2 3 2" xfId="43052" xr:uid="{E8579539-99AA-453A-BD98-281E80E44F06}"/>
    <cellStyle name="20% - Accent5 12 2 4" xfId="38254" xr:uid="{952D1F1E-5249-499B-98DA-854E9F948F2F}"/>
    <cellStyle name="20% - Accent5 12 3" xfId="4964" xr:uid="{B88770E3-D456-4187-A001-EF9BDDD203F9}"/>
    <cellStyle name="20% - Accent5 12 3 2" xfId="11208" xr:uid="{E73AE0DA-495A-4A86-985D-4D9F39ECCF79}"/>
    <cellStyle name="20% - Accent5 12 3 3" xfId="38253" xr:uid="{87945894-04D0-41FB-9D7D-4FAEE5CB2BC8}"/>
    <cellStyle name="20% - Accent5 12 4" xfId="9627" xr:uid="{EDA063EF-16B4-47D0-B2D8-B518DB310DA1}"/>
    <cellStyle name="20% - Accent5 12 4 2" xfId="17896" xr:uid="{92B0BD6D-DAAA-4E75-8325-E5B3631300F1}"/>
    <cellStyle name="20% - Accent5 12 4 2 2" xfId="43051" xr:uid="{F2B704C5-B855-4E7E-A2E5-FBCFB13E5016}"/>
    <cellStyle name="20% - Accent5 12 4 3" xfId="40534" xr:uid="{B75F22BF-0132-4D92-ACBC-4DB0DDDE4F8C}"/>
    <cellStyle name="20% - Accent5 12 5" xfId="9170" xr:uid="{322DBC0D-7C03-467A-A66B-005AB0D07AAB}"/>
    <cellStyle name="20% - Accent5 12 6" xfId="11716" xr:uid="{09F2706E-1D1F-4675-8E05-92484DBD723C}"/>
    <cellStyle name="20% - Accent5 13" xfId="1359" xr:uid="{BBBF3F25-9C9C-479E-885D-DAF58D8773CF}"/>
    <cellStyle name="20% - Accent5 13 2" xfId="4967" xr:uid="{4320EB60-267D-4FB1-B084-DFA142F870B5}"/>
    <cellStyle name="20% - Accent5 13 2 2" xfId="9630" xr:uid="{5186518B-8FC8-4F35-9624-F7063C2028E9}"/>
    <cellStyle name="20% - Accent5 13 2 2 2" xfId="40537" xr:uid="{09174E6D-E8BD-42A9-9A4E-FED1A5A0906A}"/>
    <cellStyle name="20% - Accent5 13 2 3" xfId="17899" xr:uid="{15B9A478-0644-4404-8393-6D934F6E3668}"/>
    <cellStyle name="20% - Accent5 13 2 3 2" xfId="43054" xr:uid="{425F296A-D6D0-4AB4-B396-3C916AF0E7B0}"/>
    <cellStyle name="20% - Accent5 13 2 4" xfId="38256" xr:uid="{6C52B610-497E-4BAD-80AB-414AB67BB325}"/>
    <cellStyle name="20% - Accent5 13 3" xfId="4966" xr:uid="{CB619DD1-621D-43DD-9665-329DF527C325}"/>
    <cellStyle name="20% - Accent5 13 3 2" xfId="11209" xr:uid="{265A836A-E131-489A-8F00-8B2FBD5ECA36}"/>
    <cellStyle name="20% - Accent5 13 3 3" xfId="38255" xr:uid="{018A1A98-F834-4107-8D94-363DEE253ED4}"/>
    <cellStyle name="20% - Accent5 13 4" xfId="9629" xr:uid="{4234E9F6-B977-4FAE-BA7B-9C56F2EC4E58}"/>
    <cellStyle name="20% - Accent5 13 4 2" xfId="17898" xr:uid="{8BE693BB-4C5E-48E3-A128-534EE826DC8B}"/>
    <cellStyle name="20% - Accent5 13 4 2 2" xfId="43053" xr:uid="{BDDA4029-7BCA-45E3-8209-FEF2548EC542}"/>
    <cellStyle name="20% - Accent5 13 4 3" xfId="40536" xr:uid="{E46506A0-979B-4796-9DEE-EACF4956C832}"/>
    <cellStyle name="20% - Accent5 13 5" xfId="9171" xr:uid="{E78940DD-6F26-44FC-8504-8A91921409AD}"/>
    <cellStyle name="20% - Accent5 13 6" xfId="11717" xr:uid="{113BD296-65F6-40F2-BF98-EB029BAF90D4}"/>
    <cellStyle name="20% - Accent5 14" xfId="1360" xr:uid="{E710279D-BFFF-46AB-80C9-466183BA886E}"/>
    <cellStyle name="20% - Accent5 14 2" xfId="4969" xr:uid="{500FB4E3-DB9E-4753-82F9-208EEFD0FF7E}"/>
    <cellStyle name="20% - Accent5 14 2 2" xfId="9632" xr:uid="{557E293A-17EA-49CC-99A0-E72916FAAF74}"/>
    <cellStyle name="20% - Accent5 14 2 2 2" xfId="40539" xr:uid="{204AECAD-1AE5-498A-9812-D1DCA5963E58}"/>
    <cellStyle name="20% - Accent5 14 2 3" xfId="17901" xr:uid="{F1B58B50-7CFC-4F30-9AD3-2E4CD12B1BFB}"/>
    <cellStyle name="20% - Accent5 14 2 3 2" xfId="43056" xr:uid="{D1837FCD-AC83-48F0-9C25-5C6DA8108212}"/>
    <cellStyle name="20% - Accent5 14 2 4" xfId="38258" xr:uid="{60EF921B-D339-4CF0-B4E5-26D479787B2A}"/>
    <cellStyle name="20% - Accent5 14 3" xfId="4968" xr:uid="{FA2D6B12-A72A-4A2A-80D2-B216D1978C3A}"/>
    <cellStyle name="20% - Accent5 14 3 2" xfId="11210" xr:uid="{554861E2-4ED1-4AC6-802E-9C23DEEF0749}"/>
    <cellStyle name="20% - Accent5 14 3 3" xfId="38257" xr:uid="{382333DB-DD2A-494C-A0D6-A69E4BB00ACE}"/>
    <cellStyle name="20% - Accent5 14 4" xfId="9631" xr:uid="{89C92330-766D-4703-9329-B39FBD8F2B3E}"/>
    <cellStyle name="20% - Accent5 14 4 2" xfId="17900" xr:uid="{FA69C1B0-BA5F-4079-9E90-C6790384C1AD}"/>
    <cellStyle name="20% - Accent5 14 4 2 2" xfId="43055" xr:uid="{DC12ADA8-5322-46F4-8A5D-E463032144EB}"/>
    <cellStyle name="20% - Accent5 14 4 3" xfId="40538" xr:uid="{187923F7-70B7-4768-B540-8A270FDEA07C}"/>
    <cellStyle name="20% - Accent5 14 5" xfId="9172" xr:uid="{9001024C-BFD4-415B-BF1E-CA1F3E6F3F0D}"/>
    <cellStyle name="20% - Accent5 14 6" xfId="11718" xr:uid="{A41F8DBD-CC2C-4686-B533-BAC9DC1A7F03}"/>
    <cellStyle name="20% - Accent5 15" xfId="1361" xr:uid="{A610C0BA-4019-4587-A882-7B6ED3B49C30}"/>
    <cellStyle name="20% - Accent5 15 2" xfId="4971" xr:uid="{4B3E2DC8-FE56-4387-AB93-1AEF8BE716A8}"/>
    <cellStyle name="20% - Accent5 15 2 2" xfId="9633" xr:uid="{D57F7921-774C-4E19-999C-9612C11AFCAB}"/>
    <cellStyle name="20% - Accent5 15 2 2 2" xfId="40540" xr:uid="{2FBA9B66-D005-4174-B8F1-019CBE76AC12}"/>
    <cellStyle name="20% - Accent5 15 2 3" xfId="17902" xr:uid="{56ECF652-3931-43A9-AE9C-E8C23C1AFFBD}"/>
    <cellStyle name="20% - Accent5 15 2 3 2" xfId="43057" xr:uid="{CEB64F8C-CA7A-4430-963B-5C85F1117FAD}"/>
    <cellStyle name="20% - Accent5 15 2 4" xfId="38260" xr:uid="{86DA138B-0DAF-4808-A533-78F69E85366F}"/>
    <cellStyle name="20% - Accent5 15 3" xfId="4970" xr:uid="{34CB2F4F-CD3A-4A42-9B0D-75863E78026B}"/>
    <cellStyle name="20% - Accent5 15 3 2" xfId="9263" xr:uid="{0AFAAE89-E188-41D2-B7F5-22A67B0DF750}"/>
    <cellStyle name="20% - Accent5 15 3 2 2" xfId="40213" xr:uid="{6E3BDAB9-FD7F-415C-BAB7-626DC315D87B}"/>
    <cellStyle name="20% - Accent5 15 3 3" xfId="38259" xr:uid="{D28F7AAA-CBF5-4249-8A6A-58FAAB57FDFA}"/>
    <cellStyle name="20% - Accent5 15 4" xfId="11719" xr:uid="{DBA82E99-282D-430F-BAC0-447761D7C657}"/>
    <cellStyle name="20% - Accent5 15 5" xfId="17597" xr:uid="{744E83F8-3F7D-456A-A5B2-E1D83DD75008}"/>
    <cellStyle name="20% - Accent5 15 5 2" xfId="42757" xr:uid="{BB829DBD-01F3-4C66-9204-2E6A75AF38CA}"/>
    <cellStyle name="20% - Accent5 16" xfId="1362" xr:uid="{84930656-7464-4C46-A092-C54E9EE2FD0D}"/>
    <cellStyle name="20% - Accent5 16 2" xfId="4973" xr:uid="{2ABAAA6B-82EC-49F4-96D9-CB08EFE5CBF7}"/>
    <cellStyle name="20% - Accent5 16 2 2" xfId="9634" xr:uid="{77EAF3AF-7482-4756-A287-751F8BD4B88E}"/>
    <cellStyle name="20% - Accent5 16 2 2 2" xfId="40541" xr:uid="{BC8DAED3-A086-4433-A5D8-E07B08DE544C}"/>
    <cellStyle name="20% - Accent5 16 2 3" xfId="17903" xr:uid="{DE64417A-3464-4A7D-BEE8-5D4E671A1AF2}"/>
    <cellStyle name="20% - Accent5 16 2 3 2" xfId="43058" xr:uid="{094EEB3E-5070-47F3-BAF5-4422DDC10BED}"/>
    <cellStyle name="20% - Accent5 16 2 4" xfId="38262" xr:uid="{593FF069-4689-4571-8C6F-1B82F47C3166}"/>
    <cellStyle name="20% - Accent5 16 3" xfId="4972" xr:uid="{82F6B422-67DE-496E-A941-F23392C172F8}"/>
    <cellStyle name="20% - Accent5 16 3 2" xfId="9278" xr:uid="{FEE478C8-FBAE-41D6-AEFE-73071027C449}"/>
    <cellStyle name="20% - Accent5 16 3 2 2" xfId="40228" xr:uid="{14BB0058-A429-486D-8C2D-3E317ED42545}"/>
    <cellStyle name="20% - Accent5 16 3 3" xfId="38261" xr:uid="{609A02BA-37AE-48FB-96D8-D08F28F1628D}"/>
    <cellStyle name="20% - Accent5 16 4" xfId="11720" xr:uid="{08511A55-EEAD-4927-A00D-866B1158961A}"/>
    <cellStyle name="20% - Accent5 16 5" xfId="17611" xr:uid="{4EC70CF9-0544-4DC6-8474-79BC2278B443}"/>
    <cellStyle name="20% - Accent5 16 5 2" xfId="42771" xr:uid="{95C5B0A4-6A8D-4BE0-9740-3FE292E37765}"/>
    <cellStyle name="20% - Accent5 17" xfId="1363" xr:uid="{B3037F33-F469-4BC2-BD95-995512898375}"/>
    <cellStyle name="20% - Accent5 17 2" xfId="4975" xr:uid="{BAC99A43-9DFF-4F82-A03A-8AE71541982A}"/>
    <cellStyle name="20% - Accent5 17 2 2" xfId="9636" xr:uid="{5E642CD8-C05F-4C9B-BBF2-8A00D535B5F4}"/>
    <cellStyle name="20% - Accent5 17 2 2 2" xfId="40543" xr:uid="{DBDEC66D-319A-4756-AF21-107BF095A377}"/>
    <cellStyle name="20% - Accent5 17 2 3" xfId="17905" xr:uid="{A138FF6D-22BA-4BB0-A125-1C7EF61CACAC}"/>
    <cellStyle name="20% - Accent5 17 2 3 2" xfId="43060" xr:uid="{376420DF-6F62-4246-916F-C00DD1977BC4}"/>
    <cellStyle name="20% - Accent5 17 2 4" xfId="38264" xr:uid="{44304809-752B-42BC-8859-9CBF974879F9}"/>
    <cellStyle name="20% - Accent5 17 3" xfId="4974" xr:uid="{99444F87-2B34-4605-856E-7B1CEE74BA15}"/>
    <cellStyle name="20% - Accent5 17 3 2" xfId="11284" xr:uid="{EEFFF407-15E9-4A8D-8F76-EE409DFB16AD}"/>
    <cellStyle name="20% - Accent5 17 3 3" xfId="38263" xr:uid="{8A5BD4F5-D453-4B33-9036-C69557E0710A}"/>
    <cellStyle name="20% - Accent5 17 4" xfId="9635" xr:uid="{93BE7145-A7FB-44F6-98EF-EB78B0F7A300}"/>
    <cellStyle name="20% - Accent5 17 4 2" xfId="17904" xr:uid="{68A1E486-9AB6-4FB2-9C88-E54B2247EB6C}"/>
    <cellStyle name="20% - Accent5 17 4 2 2" xfId="43059" xr:uid="{49C2882A-680C-4FF8-BD04-00988D733D99}"/>
    <cellStyle name="20% - Accent5 17 4 3" xfId="40542" xr:uid="{0E6BDDE3-6C88-4CC2-8A56-7B77E9B800FD}"/>
    <cellStyle name="20% - Accent5 17 5" xfId="9297" xr:uid="{6D63B264-1D11-4EF3-8B11-0873BAA5A7CF}"/>
    <cellStyle name="20% - Accent5 17 6" xfId="11721" xr:uid="{A9E2772C-711F-47D3-AE8D-2577AA263ABB}"/>
    <cellStyle name="20% - Accent5 18" xfId="1364" xr:uid="{815FE2D2-32B6-4DC0-B8EB-9F0C188E26A6}"/>
    <cellStyle name="20% - Accent5 18 2" xfId="4977" xr:uid="{FDEFA25B-C67F-4E25-A81D-F3428C42846D}"/>
    <cellStyle name="20% - Accent5 18 2 2" xfId="9637" xr:uid="{1F9C32DA-0D6C-4E3C-B3D7-F5C2E12F90DF}"/>
    <cellStyle name="20% - Accent5 18 2 2 2" xfId="40544" xr:uid="{E75B5E06-39BF-49D5-801E-FB593661D89E}"/>
    <cellStyle name="20% - Accent5 18 2 3" xfId="17906" xr:uid="{C9455FF8-41A4-4420-8525-4B3BEEA74089}"/>
    <cellStyle name="20% - Accent5 18 2 3 2" xfId="43061" xr:uid="{8B2D9824-F09E-487F-AE0E-68D6ACCCC9C1}"/>
    <cellStyle name="20% - Accent5 18 2 4" xfId="38266" xr:uid="{7E349C04-E606-4D23-B58A-8A9775CF1D17}"/>
    <cellStyle name="20% - Accent5 18 3" xfId="4976" xr:uid="{4AB6C0C1-FBC1-4510-823C-6B1A113585AE}"/>
    <cellStyle name="20% - Accent5 18 3 2" xfId="9312" xr:uid="{43D2657E-BCA8-4D5F-B5AA-0023ECAF7259}"/>
    <cellStyle name="20% - Accent5 18 3 2 2" xfId="40244" xr:uid="{32318ECC-D730-4D33-AEA6-D3596AEA7D2F}"/>
    <cellStyle name="20% - Accent5 18 3 3" xfId="38265" xr:uid="{FE533A3A-A780-4C13-8C38-76484357D06F}"/>
    <cellStyle name="20% - Accent5 18 4" xfId="11722" xr:uid="{BBE16DF3-F7A1-4D98-A62E-38E8C8B665E0}"/>
    <cellStyle name="20% - Accent5 18 5" xfId="17626" xr:uid="{CE2ADB53-E74F-450B-97B5-12E530DB658E}"/>
    <cellStyle name="20% - Accent5 18 5 2" xfId="42785" xr:uid="{A5B781DB-22D1-4586-8295-A74C792E06B4}"/>
    <cellStyle name="20% - Accent5 19" xfId="1365" xr:uid="{61DBACAD-4207-4359-9C6D-37A198825954}"/>
    <cellStyle name="20% - Accent5 19 2" xfId="4978" xr:uid="{869C6291-3CBB-4B7D-8071-378072D329C5}"/>
    <cellStyle name="20% - Accent5 19 2 2" xfId="9327" xr:uid="{7105CA87-E74A-41B4-8756-6D0FF8FF4617}"/>
    <cellStyle name="20% - Accent5 19 2 2 2" xfId="40259" xr:uid="{479AB546-F9D5-4B49-843D-078CB85DAE02}"/>
    <cellStyle name="20% - Accent5 19 2 3" xfId="38267" xr:uid="{1A7473F0-192C-4DFF-B6D2-A08980B5A494}"/>
    <cellStyle name="20% - Accent5 19 3" xfId="11723" xr:uid="{7D77C298-9FE4-4523-8D47-882A631CFADF}"/>
    <cellStyle name="20% - Accent5 19 4" xfId="17641" xr:uid="{6FCDAC91-C86B-4D3F-99AB-97306D37CCC1}"/>
    <cellStyle name="20% - Accent5 19 4 2" xfId="42800" xr:uid="{69B3BFEB-CEE0-4D22-8353-5391465A9661}"/>
    <cellStyle name="20% - Accent5 2" xfId="185" xr:uid="{FC70D04F-A15F-4982-B765-3D43E9505494}"/>
    <cellStyle name="20% - Accent5 2 10" xfId="4612" xr:uid="{F68570F7-95A4-4DD4-8ABB-0F469285D531}"/>
    <cellStyle name="20% - Accent5 2 10 2" xfId="38050" xr:uid="{F56FBCCB-71AD-4EF4-9849-E22A2211E2EE}"/>
    <cellStyle name="20% - Accent5 2 11" xfId="11724" xr:uid="{5F3B6C44-8C5A-436A-8399-4864F7A74C31}"/>
    <cellStyle name="20% - Accent5 2 12" xfId="15977" xr:uid="{F01F8D88-0BA4-420F-B633-FF949A04E6F1}"/>
    <cellStyle name="20% - Accent5 2 2" xfId="186" xr:uid="{BD2C9CE5-D379-4270-8231-1A8443DEAF1E}"/>
    <cellStyle name="20% - Accent5 2 2 2" xfId="1367" xr:uid="{28F81E93-BC86-430F-8F94-E77CFE506685}"/>
    <cellStyle name="20% - Accent5 2 2 2 2" xfId="15979" xr:uid="{46887F5A-3861-403F-BF4F-6E658717BACA}"/>
    <cellStyle name="20% - Accent5 2 2 2 2 2" xfId="42423" xr:uid="{38D845A2-24B2-4905-A6EB-BA458F880744}"/>
    <cellStyle name="20% - Accent5 2 2 3" xfId="11725" xr:uid="{D926F6B8-ACC7-4968-98EE-A38DE169839D}"/>
    <cellStyle name="20% - Accent5 2 2 3 2" xfId="15980" xr:uid="{1D9225E4-F3D8-4293-A8B2-402F4C6F4F80}"/>
    <cellStyle name="20% - Accent5 2 2 4" xfId="18827" xr:uid="{1014287E-C2AE-476E-9938-8209467E76A6}"/>
    <cellStyle name="20% - Accent5 2 2 5" xfId="15978" xr:uid="{CF901CB7-2061-4255-B2D1-40F2DFC58AC6}"/>
    <cellStyle name="20% - Accent5 2 2 5 2" xfId="42422" xr:uid="{C1346275-1D4E-473A-A271-47D578E30510}"/>
    <cellStyle name="20% - Accent5 2 3" xfId="187" xr:uid="{82A97515-F545-4911-AFFA-478A6E31674A}"/>
    <cellStyle name="20% - Accent5 2 3 2" xfId="1368" xr:uid="{5AA37E89-76DB-4516-80E5-A0FA6B9CD45F}"/>
    <cellStyle name="20% - Accent5 2 3 2 2" xfId="8282" xr:uid="{24136D00-9D88-4E04-9B41-753BCAAC0956}"/>
    <cellStyle name="20% - Accent5 2 3 3" xfId="11726" xr:uid="{F2832AF3-4BD8-421F-AF59-C39ACE181270}"/>
    <cellStyle name="20% - Accent5 2 3 3 2" xfId="18828" xr:uid="{4367DE69-73E7-4483-A40E-B83FC3E6D96D}"/>
    <cellStyle name="20% - Accent5 2 3 4" xfId="15981" xr:uid="{9DD3A24A-6EC8-453E-92AB-5592E0488A96}"/>
    <cellStyle name="20% - Accent5 2 3 4 2" xfId="42424" xr:uid="{7C1FD0FA-6FB0-4231-90BC-A1AC8393214D}"/>
    <cellStyle name="20% - Accent5 2 4" xfId="1369" xr:uid="{B0A61E88-9656-491B-A987-043016E6A581}"/>
    <cellStyle name="20% - Accent5 2 4 2" xfId="9463" xr:uid="{F64290FE-56DF-4022-8EB6-418EA6CDB9D4}"/>
    <cellStyle name="20% - Accent5 2 4 2 2" xfId="40379" xr:uid="{1FBECF66-3753-4CAC-95D6-73F62D39B423}"/>
    <cellStyle name="20% - Accent5 2 4 3" xfId="11727" xr:uid="{F7F054EC-EE7C-40FD-9B15-128ED8C6CBD9}"/>
    <cellStyle name="20% - Accent5 2 4 4" xfId="15982" xr:uid="{F3184415-8EE4-4588-BB8F-8A95A8B4BC2D}"/>
    <cellStyle name="20% - Accent5 2 4 4 2" xfId="42425" xr:uid="{5C32CDF4-6647-40B9-A79E-25C5C9D1D16C}"/>
    <cellStyle name="20% - Accent5 2 5" xfId="1370" xr:uid="{8A896A47-1CA8-4A39-9D24-85F71A6CB35E}"/>
    <cellStyle name="20% - Accent5 2 5 2" xfId="11728" xr:uid="{7411D002-4D33-40B6-B83F-38A26648356D}"/>
    <cellStyle name="20% - Accent5 2 5 3" xfId="15983" xr:uid="{DAC6166F-7C8F-4A07-ADAF-9B122D7DAE21}"/>
    <cellStyle name="20% - Accent5 2 5 3 2" xfId="42426" xr:uid="{242DB07B-07ED-4B6D-A9E9-43C62A2432B8}"/>
    <cellStyle name="20% - Accent5 2 6" xfId="1371" xr:uid="{8E5E0C46-4FFF-40E1-830A-DFD41DB34BA8}"/>
    <cellStyle name="20% - Accent5 2 6 2" xfId="11729" xr:uid="{1980A95F-378D-4D94-9C2E-05B0BC2C5B3B}"/>
    <cellStyle name="20% - Accent5 2 6 3" xfId="15984" xr:uid="{F660831C-A55D-4763-8A3A-2E509079E98D}"/>
    <cellStyle name="20% - Accent5 2 7" xfId="1372" xr:uid="{781077A1-B082-4B20-8AD4-8B177E07D2F8}"/>
    <cellStyle name="20% - Accent5 2 7 2" xfId="11730" xr:uid="{728AC763-C24E-4B98-9D4E-C3E88D1AE1D6}"/>
    <cellStyle name="20% - Accent5 2 8" xfId="1373" xr:uid="{3A4A4042-49C2-4DCA-ACE7-D7E612858212}"/>
    <cellStyle name="20% - Accent5 2 8 2" xfId="11731" xr:uid="{19377E9B-F79E-4107-A003-4D16DEB7E586}"/>
    <cellStyle name="20% - Accent5 2 9" xfId="1366" xr:uid="{4EB91970-60DA-4D20-895F-A58853F5F06A}"/>
    <cellStyle name="20% - Accent5 2 9 2" xfId="11732" xr:uid="{A70A9594-A7DB-4119-8224-7C7BBC6EF3C5}"/>
    <cellStyle name="20% - Accent5 2_Detail Cash flow" xfId="11733" xr:uid="{AEF9E40B-3DFA-4474-B2AA-CC80166FDDE9}"/>
    <cellStyle name="20% - Accent5 20" xfId="1374" xr:uid="{056143D1-FD84-43FD-AB80-3A207F97FDE0}"/>
    <cellStyle name="20% - Accent5 20 2" xfId="8200" xr:uid="{D718BE73-BD62-4117-98FA-4BF0FE9CDF20}"/>
    <cellStyle name="20% - Accent5 20 3" xfId="4979" xr:uid="{86643C78-B3F8-476E-BAB6-261EFAD5F729}"/>
    <cellStyle name="20% - Accent5 20 3 2" xfId="11297" xr:uid="{E0413593-59F3-4447-BDE0-AF7DC17BB86A}"/>
    <cellStyle name="20% - Accent5 20 3 2 2" xfId="41878" xr:uid="{2E507CC9-92F1-464E-A92D-1AA6C270D582}"/>
    <cellStyle name="20% - Accent5 20 3 3" xfId="19390" xr:uid="{36F851D7-2061-488A-9C50-6C71B82C203E}"/>
    <cellStyle name="20% - Accent5 20 3 3 2" xfId="44308" xr:uid="{B7022C3E-1C67-4556-AFED-D8CAAB083BB1}"/>
    <cellStyle name="20% - Accent5 20 4" xfId="9638" xr:uid="{4DAE5AC2-5627-4D0E-AF71-9A22807A5C6F}"/>
    <cellStyle name="20% - Accent5 20 5" xfId="9342" xr:uid="{2EFD7113-F469-409F-A80E-C417C7A68697}"/>
    <cellStyle name="20% - Accent5 20 5 2" xfId="40274" xr:uid="{69D3AE1B-01A7-4D52-B926-9DC7DEA22E71}"/>
    <cellStyle name="20% - Accent5 20 6" xfId="11734" xr:uid="{8B83A0A6-3E09-42AC-BAFB-A8B8C3EBA3DB}"/>
    <cellStyle name="20% - Accent5 20 7" xfId="17656" xr:uid="{8645B5FE-05B0-443F-B78A-C7A9892FC502}"/>
    <cellStyle name="20% - Accent5 20 7 2" xfId="42815" xr:uid="{F2E0A0A9-329F-4858-9449-F87B990F2226}"/>
    <cellStyle name="20% - Accent5 21" xfId="1375" xr:uid="{B40CECFD-BED6-49F2-BE54-8CDB09AD2B92}"/>
    <cellStyle name="20% - Accent5 21 2" xfId="4980" xr:uid="{B0163748-FE8C-4057-AD5B-F722AFA561D1}"/>
    <cellStyle name="20% - Accent5 21 2 2" xfId="9357" xr:uid="{48F65B60-CFE1-4EBE-9060-AE8ECBA6F097}"/>
    <cellStyle name="20% - Accent5 21 2 2 2" xfId="40289" xr:uid="{C1EF615A-F03D-4BD8-8FA7-63B953B64617}"/>
    <cellStyle name="20% - Accent5 21 2 3" xfId="38268" xr:uid="{24F072A5-A35A-44E1-8BDD-A2C9DAF39D0F}"/>
    <cellStyle name="20% - Accent5 21 3" xfId="11735" xr:uid="{7745BAEA-A0B4-43E9-8318-EE0B33CE703B}"/>
    <cellStyle name="20% - Accent5 21 4" xfId="17671" xr:uid="{4FE70452-9827-4DE5-973D-65953727DC53}"/>
    <cellStyle name="20% - Accent5 21 4 2" xfId="42830" xr:uid="{62EC17D9-A68F-4207-9BCD-5DF901E65374}"/>
    <cellStyle name="20% - Accent5 22" xfId="1376" xr:uid="{7300B6B1-14A6-4171-B68E-DE0309D71BC5}"/>
    <cellStyle name="20% - Accent5 22 2" xfId="4981" xr:uid="{31B9A6A9-ECFD-4E1A-91FA-4B6AC70B5924}"/>
    <cellStyle name="20% - Accent5 22 2 2" xfId="9372" xr:uid="{6C3E3D17-304C-419D-82E4-4ED6F9C11135}"/>
    <cellStyle name="20% - Accent5 22 2 2 2" xfId="40304" xr:uid="{AA4E2BEA-F628-4B89-B946-444F4B6E3962}"/>
    <cellStyle name="20% - Accent5 22 2 3" xfId="38269" xr:uid="{F684EE4A-A279-4F7E-91D6-80987F00350E}"/>
    <cellStyle name="20% - Accent5 22 3" xfId="11736" xr:uid="{94B9977D-244D-458C-AB70-B1C79B139461}"/>
    <cellStyle name="20% - Accent5 22 4" xfId="17685" xr:uid="{1AAD962D-988A-41FB-A684-A1C237FB8DDC}"/>
    <cellStyle name="20% - Accent5 22 4 2" xfId="42844" xr:uid="{B9EA327B-F7EE-4D46-BB76-0D1962AD99EE}"/>
    <cellStyle name="20% - Accent5 23" xfId="1377" xr:uid="{F86E1690-89A1-4EF6-B981-7915703CB5BF}"/>
    <cellStyle name="20% - Accent5 23 2" xfId="4982" xr:uid="{45AF4526-B8F0-4EBE-931C-66848CD6FF19}"/>
    <cellStyle name="20% - Accent5 23 2 2" xfId="9387" xr:uid="{BD6FB1C9-D389-44DA-9F5B-85F0379BFA87}"/>
    <cellStyle name="20% - Accent5 23 2 2 2" xfId="40319" xr:uid="{E2F6487D-B760-4B1E-9AE6-44909A5CCEB2}"/>
    <cellStyle name="20% - Accent5 23 2 3" xfId="38270" xr:uid="{8713191D-299B-4D74-B914-140B342947E8}"/>
    <cellStyle name="20% - Accent5 23 3" xfId="11737" xr:uid="{A63B52C9-AA65-40C3-BE26-F1530851F7A2}"/>
    <cellStyle name="20% - Accent5 23 4" xfId="17699" xr:uid="{1EED0754-4F30-4251-9ADD-5ADCD9A2BD5B}"/>
    <cellStyle name="20% - Accent5 23 4 2" xfId="42858" xr:uid="{7925FDF0-9183-438A-94CF-CB1D537C3DD7}"/>
    <cellStyle name="20% - Accent5 24" xfId="1378" xr:uid="{C4B39320-CC7D-4896-9D79-D6961FD1B2A8}"/>
    <cellStyle name="20% - Accent5 24 2" xfId="4983" xr:uid="{29A3A8E6-4752-422A-A329-79D8E51BC10B}"/>
    <cellStyle name="20% - Accent5 24 2 2" xfId="9402" xr:uid="{4ED6BEE2-9AF3-43FC-AD9D-99B292A842AA}"/>
    <cellStyle name="20% - Accent5 24 2 2 2" xfId="40334" xr:uid="{EFED6EA0-C04D-4BB7-8895-4268872FDC18}"/>
    <cellStyle name="20% - Accent5 24 2 3" xfId="38271" xr:uid="{A62638EE-3DBD-41C2-8913-FDD09955E79D}"/>
    <cellStyle name="20% - Accent5 24 3" xfId="11738" xr:uid="{BB8D64AB-DBDE-42B5-8D69-E4F82AF4CEC4}"/>
    <cellStyle name="20% - Accent5 24 4" xfId="17714" xr:uid="{4BED1586-1F4F-4B54-AC26-1E311379722A}"/>
    <cellStyle name="20% - Accent5 24 4 2" xfId="42873" xr:uid="{C81A95FE-7DD1-45B2-97DD-8AF7DE0BB356}"/>
    <cellStyle name="20% - Accent5 25" xfId="1379" xr:uid="{5FBF0BFC-175D-4EB6-88C3-91D6C04C17BD}"/>
    <cellStyle name="20% - Accent5 25 2" xfId="4984" xr:uid="{B16D4898-A292-4A70-BA4B-710C5B2EC360}"/>
    <cellStyle name="20% - Accent5 25 2 2" xfId="9417" xr:uid="{07F74CC9-3992-43C5-9EE6-13D5703B7E38}"/>
    <cellStyle name="20% - Accent5 25 2 2 2" xfId="40349" xr:uid="{D6D9FC8D-1601-46A2-ABE4-DD35FA7892E7}"/>
    <cellStyle name="20% - Accent5 25 2 3" xfId="38272" xr:uid="{D6C6852E-80BF-4632-ADF3-0F4829783A96}"/>
    <cellStyle name="20% - Accent5 25 3" xfId="11739" xr:uid="{86F044F5-1C2D-4861-A296-A1AE3972BB81}"/>
    <cellStyle name="20% - Accent5 25 4" xfId="17728" xr:uid="{CBC985F5-3E25-48B9-8A1B-A5641FA285DE}"/>
    <cellStyle name="20% - Accent5 25 4 2" xfId="42887" xr:uid="{DED59C0D-A816-4066-B60B-2D35B86C951E}"/>
    <cellStyle name="20% - Accent5 26" xfId="1380" xr:uid="{0C1EDF88-88EC-47F4-8257-64C975B0E5D2}"/>
    <cellStyle name="20% - Accent5 26 2" xfId="4985" xr:uid="{54479439-6617-4B12-8A5F-89BDEE9758B5}"/>
    <cellStyle name="20% - Accent5 26 2 2" xfId="9432" xr:uid="{DF8F54EC-D0A9-4021-91EA-6B4C77AD3560}"/>
    <cellStyle name="20% - Accent5 26 2 2 2" xfId="40364" xr:uid="{F4977CFF-911B-4262-B78E-CB79BF4E3385}"/>
    <cellStyle name="20% - Accent5 26 2 3" xfId="38273" xr:uid="{E8FFCE55-844C-4DF6-98E9-96DE357427A3}"/>
    <cellStyle name="20% - Accent5 26 3" xfId="11740" xr:uid="{1BC8D80F-AA38-45E4-806A-E84DABAAD528}"/>
    <cellStyle name="20% - Accent5 26 4" xfId="17742" xr:uid="{11491CE6-98B5-487C-8C6B-59A5C62072E1}"/>
    <cellStyle name="20% - Accent5 26 4 2" xfId="42901" xr:uid="{C2C39AC5-ED04-4A06-9F51-7A270DE46131}"/>
    <cellStyle name="20% - Accent5 27" xfId="1381" xr:uid="{C795A788-4E13-433E-A26B-EACE5D437885}"/>
    <cellStyle name="20% - Accent5 27 2" xfId="4986" xr:uid="{2572BC41-B399-4D8E-9814-9E74C233F9F3}"/>
    <cellStyle name="20% - Accent5 27 2 2" xfId="9639" xr:uid="{3100383E-5B4C-4F81-9935-0B6B9F481750}"/>
    <cellStyle name="20% - Accent5 27 2 2 2" xfId="40545" xr:uid="{318C0283-6D0B-4D32-8735-C9D884B3829B}"/>
    <cellStyle name="20% - Accent5 27 2 3" xfId="38274" xr:uid="{F1533198-272F-433E-9315-D8E0BB008789}"/>
    <cellStyle name="20% - Accent5 27 3" xfId="11741" xr:uid="{EA5A8024-4F67-4DC9-85DD-3693E3278719}"/>
    <cellStyle name="20% - Accent5 27 4" xfId="17907" xr:uid="{824EE435-B9E9-4BEA-82D0-EC48400E8B14}"/>
    <cellStyle name="20% - Accent5 27 4 2" xfId="43062" xr:uid="{BAEDD61D-F574-4DDB-B2A8-72334733CB8D}"/>
    <cellStyle name="20% - Accent5 28" xfId="1382" xr:uid="{5B69D5E1-9AD5-49A2-963F-2FA8A1D2610F}"/>
    <cellStyle name="20% - Accent5 28 2" xfId="4987" xr:uid="{8B08EFFD-6636-46E1-8385-B09627876467}"/>
    <cellStyle name="20% - Accent5 28 2 2" xfId="9640" xr:uid="{155D2FD0-CDBD-4E9B-AE3C-A56FDAB3CAE6}"/>
    <cellStyle name="20% - Accent5 28 2 2 2" xfId="40546" xr:uid="{F5D9F8F9-9219-4EE5-8F81-8C7F1215A387}"/>
    <cellStyle name="20% - Accent5 28 2 3" xfId="38275" xr:uid="{535A96E5-CBF6-406E-827F-74B4C0F4AC1E}"/>
    <cellStyle name="20% - Accent5 28 3" xfId="11742" xr:uid="{1ED46630-A743-46F2-8D57-4D37E6D7C0B7}"/>
    <cellStyle name="20% - Accent5 28 4" xfId="17908" xr:uid="{8B323BE6-8CD4-4F4F-B7FE-0C38584CCA05}"/>
    <cellStyle name="20% - Accent5 28 4 2" xfId="43063" xr:uid="{546D6368-14BC-4733-8027-523069901BEC}"/>
    <cellStyle name="20% - Accent5 29" xfId="1383" xr:uid="{78C7991C-F57D-42A4-9898-E2CE7C6FBB60}"/>
    <cellStyle name="20% - Accent5 29 2" xfId="4988" xr:uid="{9D315D3C-946C-4957-ADA6-2273B4FB4485}"/>
    <cellStyle name="20% - Accent5 29 2 2" xfId="9641" xr:uid="{07150E7B-4D64-48C8-82FD-4708A58436D9}"/>
    <cellStyle name="20% - Accent5 29 2 2 2" xfId="40547" xr:uid="{B0BA98E6-3C36-4949-AA2E-8DF7300BD350}"/>
    <cellStyle name="20% - Accent5 29 2 3" xfId="38276" xr:uid="{44A22DCF-6EC7-442B-B315-7508065A8C88}"/>
    <cellStyle name="20% - Accent5 29 3" xfId="11743" xr:uid="{2732E20F-9C81-405F-9BA7-54CC8D9B3FC0}"/>
    <cellStyle name="20% - Accent5 29 4" xfId="17909" xr:uid="{BF7F9CD3-14A2-48B9-B9FE-A4AF3680351F}"/>
    <cellStyle name="20% - Accent5 29 4 2" xfId="43064" xr:uid="{F8D39CF5-90BD-40B2-9141-F95FF0026192}"/>
    <cellStyle name="20% - Accent5 3" xfId="1384" xr:uid="{BB0ECE6F-3A65-435C-822A-3BB566D4434B}"/>
    <cellStyle name="20% - Accent5 3 10" xfId="11744" xr:uid="{95803BC9-6060-4961-8AA2-4185F540B449}"/>
    <cellStyle name="20% - Accent5 3 11" xfId="15985" xr:uid="{A13A7990-BE45-47C2-9774-5DF7F1611996}"/>
    <cellStyle name="20% - Accent5 3 11 2" xfId="42427" xr:uid="{FD6BB1E7-22AB-47D3-A208-8DC3A9FE570A}"/>
    <cellStyle name="20% - Accent5 3 2" xfId="1385" xr:uid="{BC2F0C2D-2949-4726-8CF9-B02E1390BE1F}"/>
    <cellStyle name="20% - Accent5 3 2 2" xfId="4989" xr:uid="{09AC84AD-81DF-4F5D-813F-1A84A7F2C6EC}"/>
    <cellStyle name="20% - Accent5 3 2 2 2" xfId="9642" xr:uid="{96B3FF7C-596F-4759-B23F-1B9109754333}"/>
    <cellStyle name="20% - Accent5 3 2 2 2 2" xfId="40548" xr:uid="{6E98DEF3-D701-42A7-B5B1-071BD508F1B6}"/>
    <cellStyle name="20% - Accent5 3 2 2 3" xfId="38277" xr:uid="{FBD72DC4-B399-44C2-A115-B6233D8362A0}"/>
    <cellStyle name="20% - Accent5 3 2 3" xfId="17910" xr:uid="{71FEED10-A254-4E47-BBE0-6060324427ED}"/>
    <cellStyle name="20% - Accent5 3 2 3 2" xfId="43065" xr:uid="{CFC9C7AC-FC1D-4E47-A681-F7D8BFE069BB}"/>
    <cellStyle name="20% - Accent5 3 3" xfId="1386" xr:uid="{E158BAD1-2804-4217-AC4A-8FBD9CF0542B}"/>
    <cellStyle name="20% - Accent5 3 3 2" xfId="8111" xr:uid="{895BFFE7-80E1-4F1D-9583-806BBCDD0E48}"/>
    <cellStyle name="20% - Accent5 3 4" xfId="1387" xr:uid="{2ED277B9-4F0B-4817-BE32-2E27E7007DBA}"/>
    <cellStyle name="20% - Accent5 3 4 2" xfId="17555" xr:uid="{E8F323BF-0257-4FAE-ADFB-90D57EEC87AE}"/>
    <cellStyle name="20% - Accent5 3 5" xfId="1388" xr:uid="{AFF9B187-EDDE-4B08-9565-8FF83CB689C2}"/>
    <cellStyle name="20% - Accent5 3 6" xfId="1389" xr:uid="{095E87C3-88AF-4E93-B556-2054544FAA37}"/>
    <cellStyle name="20% - Accent5 3 7" xfId="1390" xr:uid="{DD9B9704-D7ED-464D-B409-81A168018AE7}"/>
    <cellStyle name="20% - Accent5 3 8" xfId="1391" xr:uid="{415F17E1-85D6-4F6D-996E-2FDB7EA534A3}"/>
    <cellStyle name="20% - Accent5 3 9" xfId="4683" xr:uid="{B22D1ED2-702D-42BE-956A-89A0E411272A}"/>
    <cellStyle name="20% - Accent5 3_PTTICT Q1_2011 v1_Lek" xfId="1392" xr:uid="{21F27108-35B2-4C10-AE32-F5BF68A365DB}"/>
    <cellStyle name="20% - Accent5 30" xfId="1393" xr:uid="{0D4AB20E-D3AD-4EA2-A9A6-7409B5AF4DA3}"/>
    <cellStyle name="20% - Accent5 30 2" xfId="4990" xr:uid="{0D64DF65-CA7A-4883-98EA-07F8677E2268}"/>
    <cellStyle name="20% - Accent5 30 2 2" xfId="9643" xr:uid="{86DAA943-B026-4872-83E5-43FB8376E6B8}"/>
    <cellStyle name="20% - Accent5 30 2 2 2" xfId="40549" xr:uid="{A8DF69CB-E0A0-4A7E-9094-2F1384725FAA}"/>
    <cellStyle name="20% - Accent5 30 2 3" xfId="38278" xr:uid="{C626CD18-DE4C-45CB-B52F-D07DDB2D8AB9}"/>
    <cellStyle name="20% - Accent5 30 3" xfId="11745" xr:uid="{EE977199-B00B-4A0E-925A-6073AF226F0B}"/>
    <cellStyle name="20% - Accent5 30 4" xfId="17911" xr:uid="{6ABA9384-0EF9-4E7A-BED4-E71378D59E42}"/>
    <cellStyle name="20% - Accent5 30 4 2" xfId="43066" xr:uid="{1C85FC40-345F-411A-AD90-286118A01566}"/>
    <cellStyle name="20% - Accent5 31" xfId="1394" xr:uid="{D33ED9B0-5CB3-4033-9613-F7CBEFD69E0B}"/>
    <cellStyle name="20% - Accent5 31 2" xfId="4991" xr:uid="{CD1A5923-AB3E-4ABF-B48C-5FBAEE686F9A}"/>
    <cellStyle name="20% - Accent5 31 2 2" xfId="9644" xr:uid="{125E8732-74ED-4490-98CF-B6A322A50DAD}"/>
    <cellStyle name="20% - Accent5 31 2 2 2" xfId="40550" xr:uid="{CF6537AB-5843-4933-8EFC-CC292B3A9050}"/>
    <cellStyle name="20% - Accent5 31 2 3" xfId="38279" xr:uid="{2E3E1D5E-2898-4337-8B34-25B207A27D6D}"/>
    <cellStyle name="20% - Accent5 31 3" xfId="11746" xr:uid="{F6A4A5A2-1DD5-48B3-A0B1-EF6EA3385AA4}"/>
    <cellStyle name="20% - Accent5 31 4" xfId="17912" xr:uid="{021FB35F-3CFD-44BF-9D75-DB92BED848E5}"/>
    <cellStyle name="20% - Accent5 31 4 2" xfId="43067" xr:uid="{8D50A69C-116B-4F43-A5D9-90B614629DBA}"/>
    <cellStyle name="20% - Accent5 32" xfId="1395" xr:uid="{041E5258-DA83-4CC7-851F-8700F9BED787}"/>
    <cellStyle name="20% - Accent5 32 2" xfId="4992" xr:uid="{AA32ECD8-EB7F-42CD-BE46-698ABBDDFEED}"/>
    <cellStyle name="20% - Accent5 32 2 2" xfId="9645" xr:uid="{69AFD66A-5E77-489B-BDD5-0A1D5FEC11CD}"/>
    <cellStyle name="20% - Accent5 32 2 2 2" xfId="40551" xr:uid="{A1B5D45E-DD85-4667-95C4-592829B43674}"/>
    <cellStyle name="20% - Accent5 32 2 3" xfId="38280" xr:uid="{4EF0864F-A241-422A-9709-358BBE506B67}"/>
    <cellStyle name="20% - Accent5 32 3" xfId="11747" xr:uid="{2598F043-2092-4C18-A11F-5DE665E39644}"/>
    <cellStyle name="20% - Accent5 32 4" xfId="17913" xr:uid="{D10DAE11-8CD6-4AED-8E91-E1AB620A1CAD}"/>
    <cellStyle name="20% - Accent5 32 4 2" xfId="43068" xr:uid="{59FBCD17-901D-49AA-8B5F-559B2EDCA36E}"/>
    <cellStyle name="20% - Accent5 33" xfId="1396" xr:uid="{F2A26711-95EA-45F0-9AA0-7641C792D624}"/>
    <cellStyle name="20% - Accent5 33 2" xfId="4993" xr:uid="{20948548-4829-4B11-B6D5-7AC23517A484}"/>
    <cellStyle name="20% - Accent5 33 2 2" xfId="9646" xr:uid="{BEC2A0ED-5308-4C08-9A98-F4B6E79D4630}"/>
    <cellStyle name="20% - Accent5 33 2 2 2" xfId="40552" xr:uid="{6895D490-D617-4016-B4C4-65AF76F95B4D}"/>
    <cellStyle name="20% - Accent5 33 2 3" xfId="38281" xr:uid="{EA5ECE3A-B932-4DA7-99E2-A96E93EA2C3C}"/>
    <cellStyle name="20% - Accent5 33 3" xfId="11748" xr:uid="{BCED95DE-041B-4A5B-AFD1-DCD9257F69C1}"/>
    <cellStyle name="20% - Accent5 33 4" xfId="17914" xr:uid="{836F16D2-EDF3-425C-B124-8B269440C445}"/>
    <cellStyle name="20% - Accent5 33 4 2" xfId="43069" xr:uid="{9F65E495-7A76-4E82-98CA-CEF63948033F}"/>
    <cellStyle name="20% - Accent5 34" xfId="1397" xr:uid="{B996E059-A273-4A2B-9169-446B95C677F6}"/>
    <cellStyle name="20% - Accent5 34 2" xfId="4994" xr:uid="{78815CB3-69BE-4564-9099-FA1FA115D0F3}"/>
    <cellStyle name="20% - Accent5 34 2 2" xfId="9647" xr:uid="{78A731F6-46BA-4CBC-B867-FC8850659D6C}"/>
    <cellStyle name="20% - Accent5 34 2 2 2" xfId="40553" xr:uid="{5897F73A-EB61-458E-888B-D59CE432289C}"/>
    <cellStyle name="20% - Accent5 34 2 3" xfId="38282" xr:uid="{E79D7E57-B8CF-4151-8DAD-AB9BB67D6C82}"/>
    <cellStyle name="20% - Accent5 34 3" xfId="11749" xr:uid="{FF06A913-5932-40CD-839D-3706EF787CCF}"/>
    <cellStyle name="20% - Accent5 34 4" xfId="17915" xr:uid="{ACE5BCED-927E-4239-A34F-26C3389774BE}"/>
    <cellStyle name="20% - Accent5 34 4 2" xfId="43070" xr:uid="{C6AB20DB-C55E-4BDA-80F1-277E06711B28}"/>
    <cellStyle name="20% - Accent5 35" xfId="1398" xr:uid="{67903F1D-0B2A-4523-8E7D-2896CC072FC8}"/>
    <cellStyle name="20% - Accent5 35 2" xfId="4995" xr:uid="{F0AFF8A4-2714-4C56-976C-CDD8A9AC50C7}"/>
    <cellStyle name="20% - Accent5 35 2 2" xfId="9648" xr:uid="{982105FA-6DA0-4768-AB2F-EDAF8DB1A8B3}"/>
    <cellStyle name="20% - Accent5 35 2 2 2" xfId="40554" xr:uid="{1DF686F9-5397-4DD8-9B37-0EC9A8580F8E}"/>
    <cellStyle name="20% - Accent5 35 2 3" xfId="38283" xr:uid="{1BCD256E-78E5-44A0-A35B-5E09B386CE5E}"/>
    <cellStyle name="20% - Accent5 35 3" xfId="11750" xr:uid="{AD19383B-F00F-4071-8FDC-D1BB0F7284C6}"/>
    <cellStyle name="20% - Accent5 35 4" xfId="17916" xr:uid="{7E826E49-169E-41BA-9F1A-BD08CE950793}"/>
    <cellStyle name="20% - Accent5 35 4 2" xfId="43071" xr:uid="{DA295E5E-C279-4E84-97F1-2AEB8BD1432A}"/>
    <cellStyle name="20% - Accent5 36" xfId="1399" xr:uid="{2790CCD6-FC3A-4985-927D-2804162052C0}"/>
    <cellStyle name="20% - Accent5 36 2" xfId="4996" xr:uid="{41D07E85-D147-439D-8796-C91AC51961D7}"/>
    <cellStyle name="20% - Accent5 36 2 2" xfId="9649" xr:uid="{6D9ECB9D-F430-4520-8236-C05E8299F5FC}"/>
    <cellStyle name="20% - Accent5 36 2 2 2" xfId="40555" xr:uid="{0FAF6440-4F94-4051-91DA-34F561E93ACE}"/>
    <cellStyle name="20% - Accent5 36 2 3" xfId="38284" xr:uid="{950628DA-AACA-44EA-85CE-B7B926B44D3B}"/>
    <cellStyle name="20% - Accent5 36 3" xfId="11751" xr:uid="{B4778FC4-AA3C-47A4-B0CF-99E04A3C4F6B}"/>
    <cellStyle name="20% - Accent5 36 4" xfId="17917" xr:uid="{6400A869-19E0-46AE-910B-2A62B178075D}"/>
    <cellStyle name="20% - Accent5 36 4 2" xfId="43072" xr:uid="{F6E6CC1C-A82D-4F37-9151-F6AC773943C5}"/>
    <cellStyle name="20% - Accent5 37" xfId="1400" xr:uid="{F27F0F7A-06F5-4D41-9F58-60810DF67E88}"/>
    <cellStyle name="20% - Accent5 37 2" xfId="6010" xr:uid="{C894563C-25E3-48D1-AC4C-F96A952AB838}"/>
    <cellStyle name="20% - Accent5 37 2 2" xfId="10313" xr:uid="{465AC490-8B1F-4ABE-BA33-35305C6F81C1}"/>
    <cellStyle name="20% - Accent5 37 2 2 2" xfId="41158" xr:uid="{01048450-38DD-480F-A8BB-32998067467B}"/>
    <cellStyle name="20% - Accent5 37 2 3" xfId="39025" xr:uid="{A2554B4F-FC86-45B4-8610-3510B7BC5672}"/>
    <cellStyle name="20% - Accent5 37 3" xfId="11752" xr:uid="{5120E292-1EBB-432E-A42C-6BD5586BD110}"/>
    <cellStyle name="20% - Accent5 37 4" xfId="18492" xr:uid="{1C691823-6BDD-47D6-B20A-E57DCA7F051A}"/>
    <cellStyle name="20% - Accent5 37 4 2" xfId="43605" xr:uid="{B5E0A896-8F61-4639-8A98-C0AF3E1CE9F0}"/>
    <cellStyle name="20% - Accent5 38" xfId="1401" xr:uid="{C4BABC43-7D04-4819-A326-2C6A761B2F24}"/>
    <cellStyle name="20% - Accent5 38 2" xfId="6055" xr:uid="{FA9D64F5-C883-4575-996E-2555D0CE6BBB}"/>
    <cellStyle name="20% - Accent5 38 2 2" xfId="10333" xr:uid="{E90CDD9D-FA1F-4FAC-B5E4-D3727350F38C}"/>
    <cellStyle name="20% - Accent5 38 2 2 2" xfId="41175" xr:uid="{AD9E4DB0-BE1B-4A91-879E-0757B9EF1D49}"/>
    <cellStyle name="20% - Accent5 38 2 3" xfId="39042" xr:uid="{1F6D3CE3-A921-451F-888B-32BA4A7F6D15}"/>
    <cellStyle name="20% - Accent5 38 3" xfId="11753" xr:uid="{A7C7BFEA-1F8A-465C-97EF-BA38814D853F}"/>
    <cellStyle name="20% - Accent5 38 4" xfId="18509" xr:uid="{F2547E07-951F-4BBB-BFB1-1584ABE26EF8}"/>
    <cellStyle name="20% - Accent5 38 4 2" xfId="43622" xr:uid="{D683E02D-4D9D-4B0C-92A1-4D4FBB06250E}"/>
    <cellStyle name="20% - Accent5 39" xfId="1402" xr:uid="{145A9317-DB54-4D3E-B746-307BEA5F6A4C}"/>
    <cellStyle name="20% - Accent5 39 2" xfId="6099" xr:uid="{CE4B1A10-E8B6-431A-9AE9-24FB85237338}"/>
    <cellStyle name="20% - Accent5 39 2 2" xfId="10350" xr:uid="{086A9D8D-E8E5-4063-8C60-7582D0001FF1}"/>
    <cellStyle name="20% - Accent5 39 2 2 2" xfId="41189" xr:uid="{7E33EC38-317B-4896-9D6A-997AED66B1D6}"/>
    <cellStyle name="20% - Accent5 39 2 3" xfId="39057" xr:uid="{9785030D-B017-4F50-9336-6079C58AE510}"/>
    <cellStyle name="20% - Accent5 39 3" xfId="11754" xr:uid="{55722F2C-3235-467A-83B5-30E849E75F68}"/>
    <cellStyle name="20% - Accent5 39 4" xfId="18523" xr:uid="{B9C92484-F13E-493F-9DAF-D98CB86463F0}"/>
    <cellStyle name="20% - Accent5 39 4 2" xfId="43636" xr:uid="{F15EE6A6-592B-4935-8DA2-F3E8FD4DCFF0}"/>
    <cellStyle name="20% - Accent5 4" xfId="188" xr:uid="{EC3B79B5-0629-4018-B35C-BB5A487A3721}"/>
    <cellStyle name="20% - Accent5 4 10" xfId="4699" xr:uid="{1F683397-62A8-44AF-85BC-A4F6F84FFBB2}"/>
    <cellStyle name="20% - Accent5 4 10 2" xfId="8928" xr:uid="{88695314-46EE-4353-ACC1-2453BD25A49D}"/>
    <cellStyle name="20% - Accent5 4 10 2 2" xfId="39984" xr:uid="{4F9B8A45-512D-463F-8810-CDB7D048EB32}"/>
    <cellStyle name="20% - Accent5 4 11" xfId="9173" xr:uid="{1413A031-5947-42DF-8FD3-B683CF47827A}"/>
    <cellStyle name="20% - Accent5 4 12" xfId="8668" xr:uid="{619184F5-3A8A-4EB4-AF23-7B36BE8FB30C}"/>
    <cellStyle name="20% - Accent5 4 12 2" xfId="39788" xr:uid="{EF8156D1-B271-4DD2-B660-1DCE6B5EC241}"/>
    <cellStyle name="20% - Accent5 4 13" xfId="11755" xr:uid="{0A397EAE-5B4E-4EF7-B0F3-8DD84F39D56E}"/>
    <cellStyle name="20% - Accent5 4 14" xfId="15986" xr:uid="{BA2D8D79-298D-4FC1-B005-BFF2C2A9DDAD}"/>
    <cellStyle name="20% - Accent5 4 14 2" xfId="42428" xr:uid="{A1A9253C-D790-4758-9EE1-79908E4597B9}"/>
    <cellStyle name="20% - Accent5 4 15" xfId="37195" xr:uid="{C20C90AC-40E8-48AA-A716-739E3B94CF41}"/>
    <cellStyle name="20% - Accent5 4 2" xfId="1404" xr:uid="{7841A259-D170-44DE-9A04-5EECA0D592F4}"/>
    <cellStyle name="20% - Accent5 4 2 2" xfId="4997" xr:uid="{DDF7146A-B873-4B94-B9AC-E34EF918A97B}"/>
    <cellStyle name="20% - Accent5 4 2 2 2" xfId="9650" xr:uid="{549C06D4-52A5-4D31-9D06-E140E4F04038}"/>
    <cellStyle name="20% - Accent5 4 2 2 2 2" xfId="40556" xr:uid="{17813AF2-DBBD-41B7-9665-8E92593D4F15}"/>
    <cellStyle name="20% - Accent5 4 2 2 3" xfId="38285" xr:uid="{77536CF3-CD29-4922-8708-6BA38C1D6B56}"/>
    <cellStyle name="20% - Accent5 4 2 3" xfId="17918" xr:uid="{4360B7A6-E070-42EA-9FCA-70984A6D3740}"/>
    <cellStyle name="20% - Accent5 4 2 3 2" xfId="43073" xr:uid="{A5515EE1-1782-46BD-AFB7-493F4F999D59}"/>
    <cellStyle name="20% - Accent5 4 3" xfId="1405" xr:uid="{5FC4D810-5C75-46D3-8027-7D632A143D7B}"/>
    <cellStyle name="20% - Accent5 4 3 2" xfId="8125" xr:uid="{9734B058-792A-45E3-B9C1-3D405D8939D0}"/>
    <cellStyle name="20% - Accent5 4 4" xfId="1406" xr:uid="{A0CEBAA0-E657-4D5D-9C20-15D73A26004B}"/>
    <cellStyle name="20% - Accent5 4 4 2" xfId="17556" xr:uid="{8A65C457-3EB7-4E85-9720-3D26C3F829ED}"/>
    <cellStyle name="20% - Accent5 4 5" xfId="1407" xr:uid="{B5F57BE7-69E6-4B4C-BE84-89ECAF021147}"/>
    <cellStyle name="20% - Accent5 4 6" xfId="1408" xr:uid="{2028D323-2AC1-4F46-B43A-C753576D6157}"/>
    <cellStyle name="20% - Accent5 4 7" xfId="1409" xr:uid="{15EE9F47-B459-452E-9226-64BCCBB64835}"/>
    <cellStyle name="20% - Accent5 4 8" xfId="1410" xr:uid="{E941E8E4-C5A0-4A0F-A848-2993F82BF364}"/>
    <cellStyle name="20% - Accent5 4 9" xfId="1403" xr:uid="{DBB3BFC7-4113-40FC-9934-D35F975D0DB7}"/>
    <cellStyle name="20% - Accent5 4_PTTICT Q1_2011 v1_Lek" xfId="1411" xr:uid="{028A2864-B4E3-41E0-902A-9F04FEA7A2B4}"/>
    <cellStyle name="20% - Accent5 40" xfId="1412" xr:uid="{D2D82EB4-C887-4A37-A9E5-8513324C23A7}"/>
    <cellStyle name="20% - Accent5 40 2" xfId="6140" xr:uid="{D945C74A-D398-4F49-B987-7D7F436EEA77}"/>
    <cellStyle name="20% - Accent5 40 2 2" xfId="10366" xr:uid="{1DB19E35-0F75-4DDF-9704-024F944BFF56}"/>
    <cellStyle name="20% - Accent5 40 2 2 2" xfId="41202" xr:uid="{E8730344-6B39-4D49-B49C-728BF0CC8238}"/>
    <cellStyle name="20% - Accent5 40 2 3" xfId="39070" xr:uid="{479BF52E-56B3-4B2D-BEE1-E9921144FD30}"/>
    <cellStyle name="20% - Accent5 40 3" xfId="11756" xr:uid="{5CB6A823-BF33-4FC3-9F2E-1B74B5681C7E}"/>
    <cellStyle name="20% - Accent5 40 4" xfId="18536" xr:uid="{2370E354-1888-469D-8DDD-268C565A717A}"/>
    <cellStyle name="20% - Accent5 40 4 2" xfId="43649" xr:uid="{3D4115C3-7086-4435-857A-03C558B3F020}"/>
    <cellStyle name="20% - Accent5 41" xfId="1413" xr:uid="{9D3D20B8-D4E2-4B1C-812B-0535150ACE23}"/>
    <cellStyle name="20% - Accent5 41 2" xfId="6181" xr:uid="{B5236619-784D-4B73-81A5-B2C60F72CF8E}"/>
    <cellStyle name="20% - Accent5 41 2 2" xfId="10382" xr:uid="{F8C094C9-FC03-400F-AF29-324917B16980}"/>
    <cellStyle name="20% - Accent5 41 2 2 2" xfId="41215" xr:uid="{617E5C51-F2AE-4045-B117-9F961620B48A}"/>
    <cellStyle name="20% - Accent5 41 2 3" xfId="39084" xr:uid="{D0FC3A61-8B66-4839-91F4-BB8B07F7355D}"/>
    <cellStyle name="20% - Accent5 41 3" xfId="11757" xr:uid="{3A1128B2-7DA5-480B-9F6A-8AE5616DDF09}"/>
    <cellStyle name="20% - Accent5 41 4" xfId="18549" xr:uid="{E0516617-4253-4FEB-8D9B-3E1D2BDB7E8B}"/>
    <cellStyle name="20% - Accent5 41 4 2" xfId="43662" xr:uid="{D1E067C9-2330-4D3F-B73E-384D758A3C25}"/>
    <cellStyle name="20% - Accent5 42" xfId="1414" xr:uid="{94618170-2657-4648-9889-620D8F02899E}"/>
    <cellStyle name="20% - Accent5 42 2" xfId="6222" xr:uid="{03B904AA-FE31-4B60-B36B-FB83B270BDC5}"/>
    <cellStyle name="20% - Accent5 42 2 2" xfId="10398" xr:uid="{5C5809C9-9129-4E52-8EBE-B555520B8B3C}"/>
    <cellStyle name="20% - Accent5 42 2 2 2" xfId="41228" xr:uid="{DF0E1938-9ECF-4AD2-8499-07F3A214F46B}"/>
    <cellStyle name="20% - Accent5 42 2 3" xfId="39097" xr:uid="{430D022A-FAA3-4153-B9BA-BD5DDE6258D7}"/>
    <cellStyle name="20% - Accent5 42 3" xfId="18562" xr:uid="{448387DB-D87D-4A52-9BF0-10F4473431B9}"/>
    <cellStyle name="20% - Accent5 42 3 2" xfId="43675" xr:uid="{419F7227-889F-4C1D-BC03-782CC7607E10}"/>
    <cellStyle name="20% - Accent5 43" xfId="1415" xr:uid="{FBFCB89A-7987-43F5-8617-C7FA4D16AAFA}"/>
    <cellStyle name="20% - Accent5 43 2" xfId="6263" xr:uid="{8C2106A2-FB3E-47D4-AF49-3D270488C895}"/>
    <cellStyle name="20% - Accent5 43 2 2" xfId="10414" xr:uid="{DA7F060C-507A-4670-8FE9-DA3BF3B57CA2}"/>
    <cellStyle name="20% - Accent5 43 2 2 2" xfId="41241" xr:uid="{F21A7FB1-230B-40F9-920D-EB18356C2311}"/>
    <cellStyle name="20% - Accent5 43 2 3" xfId="39110" xr:uid="{90B1938B-66CA-43DB-AF49-9DBBD4128773}"/>
    <cellStyle name="20% - Accent5 43 3" xfId="18575" xr:uid="{0FC4FD82-2E54-426C-957F-2D23A73E8AEF}"/>
    <cellStyle name="20% - Accent5 43 3 2" xfId="43688" xr:uid="{ACE4FABA-B54C-45F6-B6AA-F9E3420C5FD9}"/>
    <cellStyle name="20% - Accent5 44" xfId="1416" xr:uid="{D5386A76-5404-4782-BED7-C2FB116BB5EF}"/>
    <cellStyle name="20% - Accent5 44 2" xfId="6304" xr:uid="{B21CEDFA-C70D-47BE-8F4F-077D071A4430}"/>
    <cellStyle name="20% - Accent5 44 2 2" xfId="10430" xr:uid="{9CBC97C0-90DC-44C3-9D21-F13D922942CE}"/>
    <cellStyle name="20% - Accent5 44 2 2 2" xfId="41254" xr:uid="{732666D1-638E-4C3D-96D7-2EB817DFDF67}"/>
    <cellStyle name="20% - Accent5 44 2 3" xfId="39123" xr:uid="{B0EF4F43-5711-4C48-B9D8-D0E23C249E43}"/>
    <cellStyle name="20% - Accent5 44 3" xfId="18588" xr:uid="{635A224D-3E88-4B50-A95D-115E94033DCF}"/>
    <cellStyle name="20% - Accent5 44 3 2" xfId="43701" xr:uid="{39BC2306-1439-4262-8FD8-E34DE1EF9AD5}"/>
    <cellStyle name="20% - Accent5 45" xfId="1417" xr:uid="{7EDB1C09-38FD-42F8-B4FA-9BCBDC9D6641}"/>
    <cellStyle name="20% - Accent5 45 2" xfId="6345" xr:uid="{0924EFD6-F748-4911-A129-E6F25266EEDA}"/>
    <cellStyle name="20% - Accent5 45 2 2" xfId="10446" xr:uid="{A0B79671-83EE-44C7-BCD3-D18342D11242}"/>
    <cellStyle name="20% - Accent5 45 2 2 2" xfId="41267" xr:uid="{B2695B7D-FA36-429F-ACD3-DB5F13753E18}"/>
    <cellStyle name="20% - Accent5 45 2 3" xfId="39136" xr:uid="{AEC0CDF8-53C1-422D-8E82-31FEB1F3F065}"/>
    <cellStyle name="20% - Accent5 45 3" xfId="18601" xr:uid="{4C513AC1-9EE3-47D4-BF0C-1B3AFA8299FF}"/>
    <cellStyle name="20% - Accent5 45 3 2" xfId="43714" xr:uid="{1CFE4E84-FDCF-44FC-B387-17261D0C45A9}"/>
    <cellStyle name="20% - Accent5 46" xfId="1418" xr:uid="{E23C6EB0-8DA0-4F81-A065-56C31AFCF28F}"/>
    <cellStyle name="20% - Accent5 46 2" xfId="6386" xr:uid="{6E8BEFA2-92D0-4B18-8C59-4AEC1914714D}"/>
    <cellStyle name="20% - Accent5 46 2 2" xfId="10462" xr:uid="{582F98BC-BDF9-465E-93A1-71DCFBC8D379}"/>
    <cellStyle name="20% - Accent5 46 2 2 2" xfId="41280" xr:uid="{05E8A911-7F56-4ADE-B558-F474CE139E58}"/>
    <cellStyle name="20% - Accent5 46 2 3" xfId="39149" xr:uid="{8F82C05D-742D-45CC-B985-DCEF44511E39}"/>
    <cellStyle name="20% - Accent5 46 3" xfId="18614" xr:uid="{275AB8F6-CBFF-478B-94C7-342BD93B12A1}"/>
    <cellStyle name="20% - Accent5 46 3 2" xfId="43727" xr:uid="{B4E9C148-5340-41FD-958B-74E8855D377D}"/>
    <cellStyle name="20% - Accent5 47" xfId="1419" xr:uid="{BCE48D2C-F12D-4AEE-B6E4-41ACA39CFD9C}"/>
    <cellStyle name="20% - Accent5 47 2" xfId="6427" xr:uid="{4326158B-138F-4133-90BD-D84668109966}"/>
    <cellStyle name="20% - Accent5 47 2 2" xfId="10478" xr:uid="{5BAA9CE7-F9FD-4205-A39D-A0AD2BB78F7D}"/>
    <cellStyle name="20% - Accent5 47 2 2 2" xfId="41293" xr:uid="{515EDC57-EAF1-4632-B31B-42074F0BFC40}"/>
    <cellStyle name="20% - Accent5 47 2 3" xfId="39162" xr:uid="{4ED2006E-52EA-4D1E-A6BB-DBE9784E1C6F}"/>
    <cellStyle name="20% - Accent5 47 3" xfId="18627" xr:uid="{559A84D1-0E39-4287-A903-747DADEE4EAB}"/>
    <cellStyle name="20% - Accent5 47 3 2" xfId="43740" xr:uid="{7B1B9277-50D6-43A8-B3C9-FC0DB606C057}"/>
    <cellStyle name="20% - Accent5 48" xfId="1420" xr:uid="{5B37E428-8B11-46B5-8632-9767E90F84EF}"/>
    <cellStyle name="20% - Accent5 48 2" xfId="6468" xr:uid="{9D64EB35-161F-4D42-8630-71EAFC90A403}"/>
    <cellStyle name="20% - Accent5 48 2 2" xfId="10494" xr:uid="{506C4B93-3608-421C-B9BF-871DE6B32A13}"/>
    <cellStyle name="20% - Accent5 48 2 2 2" xfId="41306" xr:uid="{97327F52-FE5C-48EB-B9FE-5CA4FD314820}"/>
    <cellStyle name="20% - Accent5 48 2 3" xfId="39175" xr:uid="{E80FB9DD-C77F-4692-87B9-A8D6F625764E}"/>
    <cellStyle name="20% - Accent5 48 3" xfId="18640" xr:uid="{914E90AB-D74E-4D10-87FC-213BA0CF12B2}"/>
    <cellStyle name="20% - Accent5 48 3 2" xfId="43753" xr:uid="{0B2262FC-25E5-4C1D-BE84-E57FCDDB306C}"/>
    <cellStyle name="20% - Accent5 49" xfId="1421" xr:uid="{10C4F752-BD3D-458D-9C34-AE9A47AB8E40}"/>
    <cellStyle name="20% - Accent5 49 2" xfId="6509" xr:uid="{637AFCC6-4B40-4D8D-A515-3698FFD7A526}"/>
    <cellStyle name="20% - Accent5 49 2 2" xfId="10510" xr:uid="{B206109D-C8A7-4258-8448-95E9B4D4BDEC}"/>
    <cellStyle name="20% - Accent5 49 2 2 2" xfId="41319" xr:uid="{50137219-72E0-4D19-94D4-907EB8C675C5}"/>
    <cellStyle name="20% - Accent5 49 2 3" xfId="39188" xr:uid="{57FD65BE-7A09-43A5-B04B-3277C42D65AF}"/>
    <cellStyle name="20% - Accent5 49 3" xfId="18653" xr:uid="{1244E936-9FC1-49CC-A6B4-65AAA9A83FBE}"/>
    <cellStyle name="20% - Accent5 49 3 2" xfId="43766" xr:uid="{8D402234-8BF1-435D-AE99-30D705F5F89E}"/>
    <cellStyle name="20% - Accent5 5" xfId="1422" xr:uid="{A09899DF-3983-4A23-B0D7-EAACE7577B90}"/>
    <cellStyle name="20% - Accent5 5 10" xfId="11758" xr:uid="{E13D98D4-CD3E-41FC-985C-6574374B0069}"/>
    <cellStyle name="20% - Accent5 5 2" xfId="1423" xr:uid="{014C58D4-BA41-4D68-8798-F695A311A084}"/>
    <cellStyle name="20% - Accent5 5 2 2" xfId="4998" xr:uid="{897527DD-DC49-4612-B5C3-D39C832207B4}"/>
    <cellStyle name="20% - Accent5 5 2 2 2" xfId="9651" xr:uid="{A8A41C92-B8EE-4D13-8C31-506B5B7E3235}"/>
    <cellStyle name="20% - Accent5 5 2 2 2 2" xfId="40557" xr:uid="{7F1E5506-5EEA-4AA6-9A27-44D84EDAC7EB}"/>
    <cellStyle name="20% - Accent5 5 2 2 3" xfId="38286" xr:uid="{25EAB2D7-E4A9-41A6-B5C0-FAEE3C92B5A8}"/>
    <cellStyle name="20% - Accent5 5 2 3" xfId="17919" xr:uid="{497D8EFA-4172-4C88-83D3-7F3FB05FC4E7}"/>
    <cellStyle name="20% - Accent5 5 2 3 2" xfId="43074" xr:uid="{F57BDFCF-F038-44A0-8DFE-F1BC69FAD667}"/>
    <cellStyle name="20% - Accent5 5 3" xfId="1424" xr:uid="{8FF7DFDB-74FD-479A-8C7C-B18B7F32846C}"/>
    <cellStyle name="20% - Accent5 5 3 2" xfId="8140" xr:uid="{7D050B61-7E18-4BCA-B4BF-28123E5FED4C}"/>
    <cellStyle name="20% - Accent5 5 4" xfId="1425" xr:uid="{F99E9994-1300-4588-A1F9-213E130FA6E6}"/>
    <cellStyle name="20% - Accent5 5 5" xfId="1426" xr:uid="{3038B607-0DA8-459E-B706-3EEDD23E9A45}"/>
    <cellStyle name="20% - Accent5 5 6" xfId="1427" xr:uid="{979206BF-6B38-42F2-AECF-5BF3BD03EC5C}"/>
    <cellStyle name="20% - Accent5 5 7" xfId="1428" xr:uid="{A2AF4EEA-A9AA-43ED-9E61-BAEC5BF98E04}"/>
    <cellStyle name="20% - Accent5 5 8" xfId="1429" xr:uid="{9DA8F227-35B6-441D-AB8F-51978F8925FC}"/>
    <cellStyle name="20% - Accent5 5 9" xfId="4713" xr:uid="{CDA196DE-AD4D-4A84-9983-597AC0F33394}"/>
    <cellStyle name="20% - Accent5 5_PTTICT Q1_2011 v1_Lek" xfId="1430" xr:uid="{7EFCDFB8-A038-4150-9207-40169594967F}"/>
    <cellStyle name="20% - Accent5 50" xfId="1431" xr:uid="{73B7852A-571E-480C-BD2B-57F8F0A3F986}"/>
    <cellStyle name="20% - Accent5 50 2" xfId="6550" xr:uid="{9332DF25-2617-4883-AD0D-7E460F5D2B80}"/>
    <cellStyle name="20% - Accent5 50 2 2" xfId="10526" xr:uid="{B1D81AA1-BE7C-4D2F-B422-A810B38755CA}"/>
    <cellStyle name="20% - Accent5 50 2 2 2" xfId="41332" xr:uid="{1ABB093E-0B33-4BA5-922E-A27F2476771D}"/>
    <cellStyle name="20% - Accent5 50 2 3" xfId="39201" xr:uid="{66F768A6-AE94-4B93-8D08-FBA672C99BCF}"/>
    <cellStyle name="20% - Accent5 50 3" xfId="18666" xr:uid="{78ADD813-BC89-444E-9345-B2D1D521340C}"/>
    <cellStyle name="20% - Accent5 50 3 2" xfId="43779" xr:uid="{5C5360BD-AED0-4EFE-9E4A-7C5766AC5771}"/>
    <cellStyle name="20% - Accent5 51" xfId="1432" xr:uid="{36D195BF-309F-47C8-955F-D9FF9ACE176A}"/>
    <cellStyle name="20% - Accent5 51 2" xfId="6592" xr:uid="{5B2E1831-59D0-4502-9AA4-8CA298683091}"/>
    <cellStyle name="20% - Accent5 51 2 2" xfId="10542" xr:uid="{E218FB6A-A77C-4857-AAF8-32BD18AFFE34}"/>
    <cellStyle name="20% - Accent5 51 2 2 2" xfId="41345" xr:uid="{3879064A-E6AD-46C3-B7CA-5E3E1FCEFC60}"/>
    <cellStyle name="20% - Accent5 51 2 3" xfId="39214" xr:uid="{4DD7B49A-B28A-4824-996D-FF6D964A9302}"/>
    <cellStyle name="20% - Accent5 51 3" xfId="18679" xr:uid="{6E4D8ADE-572B-43A2-B903-927CD2B1AC56}"/>
    <cellStyle name="20% - Accent5 51 3 2" xfId="43792" xr:uid="{452ACA2D-C832-4218-AA7E-D5A270B7B6D7}"/>
    <cellStyle name="20% - Accent5 52" xfId="1433" xr:uid="{51D01D8F-95B9-4691-AFE5-D024ABB54669}"/>
    <cellStyle name="20% - Accent5 52 2" xfId="6632" xr:uid="{B84D8DAA-E54D-4E9B-8B60-1EF68A651B28}"/>
    <cellStyle name="20% - Accent5 52 2 2" xfId="10558" xr:uid="{0CDF67A9-531C-4BC7-A7A6-CE89A213649B}"/>
    <cellStyle name="20% - Accent5 52 2 2 2" xfId="41358" xr:uid="{8F4787A3-AEDD-42DE-BC95-2CB76CA0D777}"/>
    <cellStyle name="20% - Accent5 52 2 3" xfId="39227" xr:uid="{72DBA1B4-CCED-418D-8B64-1CE2D959AA4F}"/>
    <cellStyle name="20% - Accent5 52 3" xfId="18692" xr:uid="{B90E3721-62EF-4154-B362-EE8E9AFB467F}"/>
    <cellStyle name="20% - Accent5 52 3 2" xfId="43805" xr:uid="{2638A783-B27C-40E9-9EAA-4382BFAFB9B6}"/>
    <cellStyle name="20% - Accent5 53" xfId="1434" xr:uid="{6A09D987-64DE-4AA9-8758-5F2744C38AE1}"/>
    <cellStyle name="20% - Accent5 53 2" xfId="8272" xr:uid="{3FD9D350-FDD5-4D66-970C-01027875ACD2}"/>
    <cellStyle name="20% - Accent5 53 3" xfId="6656" xr:uid="{A48EB22D-F3B5-41FD-AB97-700D26C0F2C4}"/>
    <cellStyle name="20% - Accent5 54" xfId="1435" xr:uid="{4EBEFFE2-7D4D-48CA-A571-A009A9D904EE}"/>
    <cellStyle name="20% - Accent5 54 2" xfId="6798" xr:uid="{077C5154-4523-4712-94BA-392F5B2B03FE}"/>
    <cellStyle name="20% - Accent5 54 2 2" xfId="10683" xr:uid="{51A359EB-D13C-42BD-B538-9A00F8938086}"/>
    <cellStyle name="20% - Accent5 54 2 2 2" xfId="41483" xr:uid="{814AC94E-9939-46A9-9A51-AE501E87F47E}"/>
    <cellStyle name="20% - Accent5 54 2 3" xfId="39354" xr:uid="{26CAAC28-129F-426C-9B02-EEE1C6FFA817}"/>
    <cellStyle name="20% - Accent5 54 3" xfId="18829" xr:uid="{67F8A9E9-7B0D-42DD-B2BD-0837FAC8844F}"/>
    <cellStyle name="20% - Accent5 54 3 2" xfId="43931" xr:uid="{DC9AEFC8-58C4-4584-A1EB-75D5DD191452}"/>
    <cellStyle name="20% - Accent5 55" xfId="1436" xr:uid="{C98DBD51-9403-4E37-8494-C5CB4370F8BE}"/>
    <cellStyle name="20% - Accent5 55 2" xfId="6799" xr:uid="{D4DF9FC1-2138-4FB7-A6E9-38919C8726CA}"/>
    <cellStyle name="20% - Accent5 55 2 2" xfId="10684" xr:uid="{FE98215F-4717-4B2B-B6DB-49F18797C19B}"/>
    <cellStyle name="20% - Accent5 55 2 2 2" xfId="41484" xr:uid="{F274F10D-0C55-4F39-A5D0-11020EC4581A}"/>
    <cellStyle name="20% - Accent5 55 2 3" xfId="39355" xr:uid="{F3A889F3-91FE-4667-997A-E96FC1BF3C68}"/>
    <cellStyle name="20% - Accent5 55 3" xfId="18830" xr:uid="{B8BF9FE7-276E-42D2-A1CD-4E8C54EE4B19}"/>
    <cellStyle name="20% - Accent5 55 3 2" xfId="43932" xr:uid="{6D5C9A0A-0BF7-4F65-8025-6A3413BB50E6}"/>
    <cellStyle name="20% - Accent5 56" xfId="1437" xr:uid="{62FB1169-37E1-48EC-BB24-3688F432AC6C}"/>
    <cellStyle name="20% - Accent5 56 2" xfId="6800" xr:uid="{58905C51-5646-4D80-A769-99EFF2DC4A48}"/>
    <cellStyle name="20% - Accent5 56 2 2" xfId="10685" xr:uid="{251F8B76-5945-43DF-B97A-1394FFF922C8}"/>
    <cellStyle name="20% - Accent5 56 2 2 2" xfId="41485" xr:uid="{247BE8DD-1245-42F2-9A4D-2D045EF5218E}"/>
    <cellStyle name="20% - Accent5 56 2 3" xfId="39356" xr:uid="{69A88807-B33B-4A28-91EB-583DF4846BF1}"/>
    <cellStyle name="20% - Accent5 56 3" xfId="18831" xr:uid="{E4902A84-128C-45AD-BC1F-481B0EBD5021}"/>
    <cellStyle name="20% - Accent5 56 3 2" xfId="43933" xr:uid="{E73BC614-77DD-4E08-8A68-F96A45C9E7EB}"/>
    <cellStyle name="20% - Accent5 57" xfId="6801" xr:uid="{66634D65-9C3F-4042-81A1-EB84A79F6000}"/>
    <cellStyle name="20% - Accent5 57 2" xfId="10686" xr:uid="{DC8F6650-0500-4A39-BD4B-E20845C76D0F}"/>
    <cellStyle name="20% - Accent5 57 2 2" xfId="41486" xr:uid="{2B0C56B2-100E-43C0-8102-4D3E7435802A}"/>
    <cellStyle name="20% - Accent5 57 3" xfId="18832" xr:uid="{402A114A-1A9C-4C58-BD65-2EF8E91686AC}"/>
    <cellStyle name="20% - Accent5 57 3 2" xfId="43934" xr:uid="{DD1BE026-5AEE-4DFA-ADF6-91C9A66C4056}"/>
    <cellStyle name="20% - Accent5 57 4" xfId="39357" xr:uid="{FAA31862-8360-4EDD-B809-4727C3B9E6EC}"/>
    <cellStyle name="20% - Accent5 58" xfId="6802" xr:uid="{90569DBB-0660-4780-BFBC-F52F6CE506EA}"/>
    <cellStyle name="20% - Accent5 58 2" xfId="10687" xr:uid="{82DE9B3C-3731-4477-BA0A-DAE09E7E1D99}"/>
    <cellStyle name="20% - Accent5 58 2 2" xfId="41487" xr:uid="{00B05FA6-46C8-4E49-9EDF-795D1A71A257}"/>
    <cellStyle name="20% - Accent5 58 3" xfId="18833" xr:uid="{A19D358B-FCEA-4015-A38C-CF4C2F239137}"/>
    <cellStyle name="20% - Accent5 58 3 2" xfId="43935" xr:uid="{EE847140-B2F7-4D78-8F5B-F3E47F480E4C}"/>
    <cellStyle name="20% - Accent5 58 4" xfId="39358" xr:uid="{A8185FFB-EC2C-4B48-B403-D6CE58563B5B}"/>
    <cellStyle name="20% - Accent5 59" xfId="6803" xr:uid="{B237E405-09DB-4E9C-BCBE-B920EF357499}"/>
    <cellStyle name="20% - Accent5 59 2" xfId="10688" xr:uid="{CE7E0D75-0F35-4366-BCD1-6B96F6AC9EF7}"/>
    <cellStyle name="20% - Accent5 59 2 2" xfId="41488" xr:uid="{F4138406-6970-4E8B-A476-62DFE261A327}"/>
    <cellStyle name="20% - Accent5 59 3" xfId="18834" xr:uid="{A324112E-9344-4C7F-9C89-AEF0D1CF4D98}"/>
    <cellStyle name="20% - Accent5 59 3 2" xfId="43936" xr:uid="{2FEF178A-E853-4A3D-806A-A49EA162DCE3}"/>
    <cellStyle name="20% - Accent5 59 4" xfId="39359" xr:uid="{842D25D5-9BF3-4891-95DF-C1C40A671BC4}"/>
    <cellStyle name="20% - Accent5 6" xfId="1438" xr:uid="{8FB4D39D-9C6D-4DDE-8823-705565E636DF}"/>
    <cellStyle name="20% - Accent5 6 2" xfId="4999" xr:uid="{666BD4A8-89DF-4C9D-87EB-339238A25DFF}"/>
    <cellStyle name="20% - Accent5 6 2 2" xfId="9652" xr:uid="{B4826C2D-F96C-4690-8E28-F1D64251B8F1}"/>
    <cellStyle name="20% - Accent5 6 2 2 2" xfId="40558" xr:uid="{F7A6B95C-3DCF-45A2-85BD-CF55BCEB9C8D}"/>
    <cellStyle name="20% - Accent5 6 2 3" xfId="17920" xr:uid="{3B5D409F-D9E7-45A9-A4D1-A9D556A65A16}"/>
    <cellStyle name="20% - Accent5 6 2 3 2" xfId="43075" xr:uid="{FAEDB13F-A319-4F70-9BF4-AB3C5664E222}"/>
    <cellStyle name="20% - Accent5 6 2 4" xfId="38287" xr:uid="{5B36732D-489B-4751-99AD-8DC8E804C90E}"/>
    <cellStyle name="20% - Accent5 6 3" xfId="8155" xr:uid="{172FA94C-A39E-4952-A1A3-06EA1E4D498C}"/>
    <cellStyle name="20% - Accent5 6 4" xfId="4728" xr:uid="{C36DB7AC-E4E1-4CBC-98A4-2466F1B09280}"/>
    <cellStyle name="20% - Accent5 6 5" xfId="11759" xr:uid="{78F160CB-B3EF-456A-8F1C-BDDA910ECE4B}"/>
    <cellStyle name="20% - Accent5 60" xfId="6804" xr:uid="{BEB97034-E97D-4303-A76C-882262DCBFE3}"/>
    <cellStyle name="20% - Accent5 60 2" xfId="10689" xr:uid="{92378F96-63EE-4D97-AA94-24A37EC7C7C6}"/>
    <cellStyle name="20% - Accent5 60 2 2" xfId="41489" xr:uid="{B115FD0A-CDFD-4269-B6DC-32A6B4B6CE06}"/>
    <cellStyle name="20% - Accent5 60 3" xfId="18835" xr:uid="{52103801-CBD1-486D-949E-55D00FD24CC1}"/>
    <cellStyle name="20% - Accent5 60 3 2" xfId="43937" xr:uid="{CE6432C7-CBE0-4344-AB33-65E6370FCFFB}"/>
    <cellStyle name="20% - Accent5 60 4" xfId="39360" xr:uid="{8D1B6634-99D7-47BD-988A-4CFA81CBAA9B}"/>
    <cellStyle name="20% - Accent5 61" xfId="6805" xr:uid="{102FF382-98BB-4550-9DD3-B603C517BD86}"/>
    <cellStyle name="20% - Accent5 61 2" xfId="10690" xr:uid="{653B7825-FA9E-41EF-BEBB-497985EFC628}"/>
    <cellStyle name="20% - Accent5 61 2 2" xfId="41490" xr:uid="{2758E6EA-54DB-4C35-9707-74CF3E8B9225}"/>
    <cellStyle name="20% - Accent5 61 3" xfId="18836" xr:uid="{ED7DAAED-7C54-47D7-A3F9-002AE5E88371}"/>
    <cellStyle name="20% - Accent5 61 3 2" xfId="43938" xr:uid="{9D7D2FBF-DBA6-42FA-ADEB-2194EF152E65}"/>
    <cellStyle name="20% - Accent5 61 4" xfId="39361" xr:uid="{A51C7F83-67FA-4FAD-AEC0-3C5DDC35B89F}"/>
    <cellStyle name="20% - Accent5 62" xfId="6806" xr:uid="{CE1BCCD9-EEAD-47D0-B41A-447A8C956987}"/>
    <cellStyle name="20% - Accent5 62 2" xfId="10691" xr:uid="{7D0CC224-93A1-443E-B64C-D06FBF1E1435}"/>
    <cellStyle name="20% - Accent5 62 2 2" xfId="41491" xr:uid="{C085A808-863C-443D-B75C-9128C8E1B776}"/>
    <cellStyle name="20% - Accent5 62 3" xfId="18837" xr:uid="{FD5887BD-EA27-4155-9567-310DEC0DC653}"/>
    <cellStyle name="20% - Accent5 62 3 2" xfId="43939" xr:uid="{7C0F2A05-8658-4528-81A2-F797BB103CAB}"/>
    <cellStyle name="20% - Accent5 62 4" xfId="39362" xr:uid="{43D34ACC-B152-40A2-BEC6-5C4EF098BE1E}"/>
    <cellStyle name="20% - Accent5 63" xfId="6807" xr:uid="{B9B9F028-8BA7-459D-8981-EE775B124439}"/>
    <cellStyle name="20% - Accent5 63 2" xfId="10692" xr:uid="{669D3BF4-2424-40E4-9923-306A6173C936}"/>
    <cellStyle name="20% - Accent5 63 2 2" xfId="41492" xr:uid="{E8419431-EDA4-42BA-B055-B2AD48CCEC6F}"/>
    <cellStyle name="20% - Accent5 63 3" xfId="18838" xr:uid="{231F2951-E824-41F6-A242-3CAA684FE928}"/>
    <cellStyle name="20% - Accent5 63 3 2" xfId="43940" xr:uid="{D719AF40-69AE-436D-8F03-CCFD220D0740}"/>
    <cellStyle name="20% - Accent5 63 4" xfId="39363" xr:uid="{998F53ED-1CD8-4B44-8329-221D3DE5E21B}"/>
    <cellStyle name="20% - Accent5 64" xfId="6808" xr:uid="{11196F8D-58BA-43C3-8823-3262BB9674B1}"/>
    <cellStyle name="20% - Accent5 64 2" xfId="10693" xr:uid="{6430ED17-F597-43C1-AFC6-9D3362367AB2}"/>
    <cellStyle name="20% - Accent5 64 2 2" xfId="41493" xr:uid="{0F6568E0-FC4D-4588-9EAA-BC51CB046F24}"/>
    <cellStyle name="20% - Accent5 64 3" xfId="18839" xr:uid="{7ED40F1B-5689-42B8-BAC6-89549C24D7A4}"/>
    <cellStyle name="20% - Accent5 64 3 2" xfId="43941" xr:uid="{0B53EA2D-25E3-4E2D-849A-D4D7B46AA522}"/>
    <cellStyle name="20% - Accent5 64 4" xfId="39364" xr:uid="{D3760025-9945-4AF7-B1DF-46B58981BFCF}"/>
    <cellStyle name="20% - Accent5 65" xfId="6809" xr:uid="{3DBC6970-40D2-4288-ADDC-54679634D7DE}"/>
    <cellStyle name="20% - Accent5 65 2" xfId="10694" xr:uid="{F70A9454-5E12-4491-9D7B-7AE06E3825B6}"/>
    <cellStyle name="20% - Accent5 65 2 2" xfId="41494" xr:uid="{43E8FA29-CA17-4AE3-B133-5FEB378E6A75}"/>
    <cellStyle name="20% - Accent5 65 3" xfId="18840" xr:uid="{E23EDCAF-B97F-4454-8ED8-6D91502277BF}"/>
    <cellStyle name="20% - Accent5 65 3 2" xfId="43942" xr:uid="{25828DA7-436B-474B-916D-CC2564D994A4}"/>
    <cellStyle name="20% - Accent5 65 4" xfId="39365" xr:uid="{FD2BB65D-BFE4-4BC1-BFE7-7DEECDDF1558}"/>
    <cellStyle name="20% - Accent5 66" xfId="6810" xr:uid="{14418296-0B8B-47F0-A301-45B6FF7EDC48}"/>
    <cellStyle name="20% - Accent5 66 2" xfId="10695" xr:uid="{6D127ECA-BEF6-4EDF-9DE0-D05166C444EC}"/>
    <cellStyle name="20% - Accent5 66 2 2" xfId="41495" xr:uid="{3DC10F35-EC2E-44FF-9CED-E1AA1FBC582A}"/>
    <cellStyle name="20% - Accent5 66 3" xfId="18841" xr:uid="{32F646B1-2712-479F-A149-6773DFF50768}"/>
    <cellStyle name="20% - Accent5 66 3 2" xfId="43943" xr:uid="{7796B016-59BA-4B3B-97CB-FE2AEDB4634C}"/>
    <cellStyle name="20% - Accent5 66 4" xfId="39366" xr:uid="{2661C82E-6791-44AC-B2D0-684C4B03178D}"/>
    <cellStyle name="20% - Accent5 67" xfId="6811" xr:uid="{4D2000C5-5B0C-495E-B681-CC21C1927DA4}"/>
    <cellStyle name="20% - Accent5 67 2" xfId="10696" xr:uid="{571801A0-090A-471E-9717-E02706145284}"/>
    <cellStyle name="20% - Accent5 67 2 2" xfId="41496" xr:uid="{63B27AF1-1523-4082-96C8-6654F7151129}"/>
    <cellStyle name="20% - Accent5 67 3" xfId="18842" xr:uid="{3EBD552E-7966-492C-A8C4-80FF29B3B71C}"/>
    <cellStyle name="20% - Accent5 67 3 2" xfId="43944" xr:uid="{FE947ECB-EC54-4D8A-B528-DCC609D3A920}"/>
    <cellStyle name="20% - Accent5 67 4" xfId="39367" xr:uid="{5FDC9DF1-8F82-4BA8-A8EF-9F6097C9B44A}"/>
    <cellStyle name="20% - Accent5 68" xfId="6812" xr:uid="{860D7CF6-1F14-4EEB-A389-58A3CD038000}"/>
    <cellStyle name="20% - Accent5 68 2" xfId="10697" xr:uid="{D83710E6-070E-4A3C-92B8-2465DCFA8441}"/>
    <cellStyle name="20% - Accent5 68 2 2" xfId="41497" xr:uid="{5DFC95AB-4264-4147-82A3-6901125C06C7}"/>
    <cellStyle name="20% - Accent5 68 3" xfId="18843" xr:uid="{4648668F-C3B6-481F-96C6-6A7457918062}"/>
    <cellStyle name="20% - Accent5 68 3 2" xfId="43945" xr:uid="{D6C010AF-CE1B-424F-96D6-6014D2C23ABD}"/>
    <cellStyle name="20% - Accent5 68 4" xfId="39368" xr:uid="{0490CBD1-1912-4ED4-A06F-A54E46AA6E40}"/>
    <cellStyle name="20% - Accent5 69" xfId="6813" xr:uid="{8CDED7D5-304C-4297-A00A-5F3FE47185CE}"/>
    <cellStyle name="20% - Accent5 69 2" xfId="10698" xr:uid="{D7F30027-74E6-492C-8E9E-08319D036AFE}"/>
    <cellStyle name="20% - Accent5 69 2 2" xfId="41498" xr:uid="{BD94AA88-AC32-4202-8051-E77C92450E1A}"/>
    <cellStyle name="20% - Accent5 69 3" xfId="18844" xr:uid="{237BD393-6511-44E3-8AFA-89699DC7ED6A}"/>
    <cellStyle name="20% - Accent5 69 3 2" xfId="43946" xr:uid="{3F565115-6473-4DAB-B970-5BE053A053FF}"/>
    <cellStyle name="20% - Accent5 69 4" xfId="39369" xr:uid="{FC05CCA2-ED31-4FAC-80F5-C3599CA92554}"/>
    <cellStyle name="20% - Accent5 7" xfId="1439" xr:uid="{9EAA52FE-44EA-42AE-ABCA-B95488696C91}"/>
    <cellStyle name="20% - Accent5 7 2" xfId="5000" xr:uid="{DE8ED9DA-A412-4994-B851-3B7A4B500611}"/>
    <cellStyle name="20% - Accent5 7 2 2" xfId="9653" xr:uid="{D16E6FAB-392A-48FC-BC5D-22F200AB6DBD}"/>
    <cellStyle name="20% - Accent5 7 2 2 2" xfId="40559" xr:uid="{5C32634E-9128-43A2-A958-E0E062CAD614}"/>
    <cellStyle name="20% - Accent5 7 2 3" xfId="17921" xr:uid="{D84C2F9B-D04C-43A7-9EB1-FBE78142C116}"/>
    <cellStyle name="20% - Accent5 7 2 3 2" xfId="43076" xr:uid="{D59BD0C3-B970-4D2D-811A-B4AFAA9F3D8A}"/>
    <cellStyle name="20% - Accent5 7 2 4" xfId="38288" xr:uid="{9239C12B-6CB9-484D-85B8-33FD07CC675A}"/>
    <cellStyle name="20% - Accent5 7 3" xfId="8171" xr:uid="{D3BB6060-C1E2-48AF-B4A7-494797C43B7A}"/>
    <cellStyle name="20% - Accent5 7 4" xfId="4744" xr:uid="{C05655C9-085A-4086-A818-7A967A2D1240}"/>
    <cellStyle name="20% - Accent5 7 5" xfId="11760" xr:uid="{459EFC7C-651A-4DCB-8D01-CDF08A59C214}"/>
    <cellStyle name="20% - Accent5 70" xfId="6814" xr:uid="{A07AFB68-1B01-4543-B069-0900C96DE6F4}"/>
    <cellStyle name="20% - Accent5 70 2" xfId="10699" xr:uid="{6BC01F5F-4BF6-441B-A148-12851B5F1B86}"/>
    <cellStyle name="20% - Accent5 70 2 2" xfId="41499" xr:uid="{33BBB826-9230-44E7-9E5D-900C4989B41B}"/>
    <cellStyle name="20% - Accent5 70 3" xfId="18845" xr:uid="{3CF906FE-E654-4A9B-AD6A-AA324C866AA7}"/>
    <cellStyle name="20% - Accent5 70 3 2" xfId="43947" xr:uid="{9A681E8D-DE66-462F-9CB1-CA806D9E1A7A}"/>
    <cellStyle name="20% - Accent5 70 4" xfId="39370" xr:uid="{BC3F54E6-F681-4F12-A598-4B95B2EEC85D}"/>
    <cellStyle name="20% - Accent5 71" xfId="6815" xr:uid="{21541064-6094-4C64-B9AE-52560497E5B4}"/>
    <cellStyle name="20% - Accent5 71 2" xfId="10700" xr:uid="{BD9415AD-5CC5-4176-8A9A-85DA594E8472}"/>
    <cellStyle name="20% - Accent5 71 2 2" xfId="41500" xr:uid="{E53FA6D4-74B1-4762-B2DF-BB1F27BC715A}"/>
    <cellStyle name="20% - Accent5 71 3" xfId="18846" xr:uid="{019CACD9-635C-4BDA-B31D-B601A12CD37E}"/>
    <cellStyle name="20% - Accent5 71 3 2" xfId="43948" xr:uid="{30A6DF6F-239F-4811-AD3C-0117C4E0562C}"/>
    <cellStyle name="20% - Accent5 71 4" xfId="39371" xr:uid="{21B615C7-9B8F-4C53-A925-84EB81364F7E}"/>
    <cellStyle name="20% - Accent5 72" xfId="6816" xr:uid="{0C7F9C25-20DE-4476-81FD-65ECE2F58FB4}"/>
    <cellStyle name="20% - Accent5 72 2" xfId="10701" xr:uid="{ED5C5C3E-19F8-43EB-B6EE-0C332130ED35}"/>
    <cellStyle name="20% - Accent5 72 2 2" xfId="41501" xr:uid="{A51B9D51-CDB3-45A5-B3D5-A658EDFC3B61}"/>
    <cellStyle name="20% - Accent5 72 3" xfId="18847" xr:uid="{11ECDFA5-494C-40C4-80BA-48BA0964A8C7}"/>
    <cellStyle name="20% - Accent5 72 3 2" xfId="43949" xr:uid="{7580EC9C-CEC5-4E4D-926F-828AB5FCD206}"/>
    <cellStyle name="20% - Accent5 72 4" xfId="39372" xr:uid="{311125AC-5DD9-44F7-A1EB-7A5853B2DEF3}"/>
    <cellStyle name="20% - Accent5 73" xfId="6817" xr:uid="{85E6F84D-37C1-4957-9C59-085015E67030}"/>
    <cellStyle name="20% - Accent5 73 2" xfId="10702" xr:uid="{764F645B-96EB-48B2-97ED-3F207B8DFCCD}"/>
    <cellStyle name="20% - Accent5 73 2 2" xfId="41502" xr:uid="{0C82786B-6DEC-4691-8827-8E3ACC53507B}"/>
    <cellStyle name="20% - Accent5 73 3" xfId="18848" xr:uid="{7F8D6CAE-37D6-4700-951A-24B2DB743721}"/>
    <cellStyle name="20% - Accent5 73 3 2" xfId="43950" xr:uid="{16A9B1A7-9669-42A7-B8DE-897BA65DD4DD}"/>
    <cellStyle name="20% - Accent5 73 4" xfId="39373" xr:uid="{C7F7E222-6ED0-4EA3-BB64-5C960C4E1ED2}"/>
    <cellStyle name="20% - Accent5 74" xfId="6818" xr:uid="{5011E9F0-8562-4C80-9A87-6464A8C53A22}"/>
    <cellStyle name="20% - Accent5 74 2" xfId="10703" xr:uid="{47636849-100B-4472-A2EB-8AAABD2F360E}"/>
    <cellStyle name="20% - Accent5 74 2 2" xfId="41503" xr:uid="{B1BED620-F219-4EA8-973A-0BCD9DCCBEC0}"/>
    <cellStyle name="20% - Accent5 74 3" xfId="18849" xr:uid="{6147D75C-C236-4E76-9A8E-A4EE8971853B}"/>
    <cellStyle name="20% - Accent5 74 3 2" xfId="43951" xr:uid="{E5DFBFEA-DCF4-4F01-A9CE-AC93C2A67CF8}"/>
    <cellStyle name="20% - Accent5 74 4" xfId="39374" xr:uid="{397128AA-C36C-4305-BEAF-CD669E95ABB2}"/>
    <cellStyle name="20% - Accent5 75" xfId="6819" xr:uid="{04C781B9-3BF7-42FB-8298-B9270BC832E6}"/>
    <cellStyle name="20% - Accent5 75 2" xfId="10704" xr:uid="{4FFE1687-F276-44FF-B942-FE2EB5EA2649}"/>
    <cellStyle name="20% - Accent5 75 2 2" xfId="41504" xr:uid="{29B68EBE-7613-4A29-906F-742F8E9813ED}"/>
    <cellStyle name="20% - Accent5 75 3" xfId="18850" xr:uid="{B0FC898E-023F-46EC-BEC1-FF0A02A1A0BA}"/>
    <cellStyle name="20% - Accent5 75 3 2" xfId="43952" xr:uid="{A7FA526B-8836-43B4-8DBA-54924EF4EC8E}"/>
    <cellStyle name="20% - Accent5 75 4" xfId="39375" xr:uid="{6E84FE05-A721-4350-90E6-211265DBB47D}"/>
    <cellStyle name="20% - Accent5 76" xfId="6820" xr:uid="{94E53C57-2F04-4867-A91B-3BDEFA5DBC76}"/>
    <cellStyle name="20% - Accent5 76 2" xfId="10705" xr:uid="{26512D44-3798-479A-A5A5-80A5DADAAD3F}"/>
    <cellStyle name="20% - Accent5 76 2 2" xfId="41505" xr:uid="{EA39B593-0B75-48B0-9BB9-A53FB091D645}"/>
    <cellStyle name="20% - Accent5 76 3" xfId="18851" xr:uid="{C9067ECC-E63F-4F68-944C-0BD9459CB8CA}"/>
    <cellStyle name="20% - Accent5 76 3 2" xfId="43953" xr:uid="{2C6BD599-14D7-4BC7-A9B1-629633A7852B}"/>
    <cellStyle name="20% - Accent5 76 4" xfId="39376" xr:uid="{355999FA-3221-4560-9D3B-950545FF00B6}"/>
    <cellStyle name="20% - Accent5 77" xfId="6821" xr:uid="{6BF89CE1-6880-4801-9FB3-68AF8546EE5E}"/>
    <cellStyle name="20% - Accent5 77 2" xfId="10706" xr:uid="{BC53E2BE-3CB6-42A7-860B-881A0776E715}"/>
    <cellStyle name="20% - Accent5 77 2 2" xfId="41506" xr:uid="{ABFD76A5-DADA-4C14-B7B2-C41738900157}"/>
    <cellStyle name="20% - Accent5 77 3" xfId="18852" xr:uid="{056211D0-694E-4173-94A2-05842CBCB53F}"/>
    <cellStyle name="20% - Accent5 77 3 2" xfId="43954" xr:uid="{4C70FFF6-037D-435C-A90E-29428000EB6F}"/>
    <cellStyle name="20% - Accent5 77 4" xfId="39377" xr:uid="{D1074366-F6D3-4522-A437-8912CEB83F0A}"/>
    <cellStyle name="20% - Accent5 78" xfId="6822" xr:uid="{07C4715A-B575-4356-B1F8-855A2A513629}"/>
    <cellStyle name="20% - Accent5 78 2" xfId="10707" xr:uid="{D674620E-C8EF-4442-8D39-5C5CCB95E903}"/>
    <cellStyle name="20% - Accent5 78 2 2" xfId="41507" xr:uid="{062490F0-9FDC-4231-BF9F-A69AFF893E21}"/>
    <cellStyle name="20% - Accent5 78 3" xfId="18853" xr:uid="{F20DB413-6626-48F4-A67E-DD79FA09543E}"/>
    <cellStyle name="20% - Accent5 78 3 2" xfId="43955" xr:uid="{AB5EA5B2-87BE-4D35-B14A-CC18C219093D}"/>
    <cellStyle name="20% - Accent5 78 4" xfId="39378" xr:uid="{FD06683B-F5E2-4CC8-A412-E06093C11E07}"/>
    <cellStyle name="20% - Accent5 79" xfId="6823" xr:uid="{E68A7954-EC52-4913-84A1-B85E215D4936}"/>
    <cellStyle name="20% - Accent5 79 2" xfId="10708" xr:uid="{E16B942F-5D60-4C93-B895-9D753430C0BD}"/>
    <cellStyle name="20% - Accent5 79 2 2" xfId="41508" xr:uid="{56B4C06B-DDEE-4B2D-903C-A8F38B5B8228}"/>
    <cellStyle name="20% - Accent5 79 3" xfId="18854" xr:uid="{D491A2D9-8019-483B-A5EC-51D20BE0B969}"/>
    <cellStyle name="20% - Accent5 79 3 2" xfId="43956" xr:uid="{B8806DBD-D98B-4BF1-B5E1-82817BBB20E1}"/>
    <cellStyle name="20% - Accent5 79 4" xfId="39379" xr:uid="{A9630F85-86A9-4C27-8C25-74E64B094B7B}"/>
    <cellStyle name="20% - Accent5 8" xfId="1440" xr:uid="{2D82681F-145C-4EC4-BD48-A47209A5235B}"/>
    <cellStyle name="20% - Accent5 8 2" xfId="5001" xr:uid="{D36A4879-1086-44C1-9890-21F19FE64913}"/>
    <cellStyle name="20% - Accent5 8 2 2" xfId="9654" xr:uid="{1A73628A-D996-47F2-91C9-865139372588}"/>
    <cellStyle name="20% - Accent5 8 2 2 2" xfId="40560" xr:uid="{DA466F5C-E976-41A0-B4F1-F8F10D863532}"/>
    <cellStyle name="20% - Accent5 8 2 3" xfId="17922" xr:uid="{C21DDE3D-D38C-431A-B27E-BFE627EE3AB7}"/>
    <cellStyle name="20% - Accent5 8 2 3 2" xfId="43077" xr:uid="{3514D629-0A41-4F73-AB93-DCA4A5156965}"/>
    <cellStyle name="20% - Accent5 8 2 4" xfId="38289" xr:uid="{2BED0452-1168-4657-8068-7922BFEECBE6}"/>
    <cellStyle name="20% - Accent5 8 3" xfId="8188" xr:uid="{3B511604-8777-4AF2-B640-167211B2D46E}"/>
    <cellStyle name="20% - Accent5 8 4" xfId="4757" xr:uid="{2D64D09D-3EE8-4B5D-83AD-9E84FE4685AF}"/>
    <cellStyle name="20% - Accent5 8 5" xfId="11761" xr:uid="{6CA933A2-B2C8-445C-B779-D6BE28F4B76F}"/>
    <cellStyle name="20% - Accent5 80" xfId="6824" xr:uid="{461B2991-C15E-4780-A65D-64ADAAE6FD66}"/>
    <cellStyle name="20% - Accent5 80 2" xfId="10709" xr:uid="{17438036-20D3-4E32-A27E-B43FF8BD62D7}"/>
    <cellStyle name="20% - Accent5 80 2 2" xfId="41509" xr:uid="{3C4DE654-BFCA-4EE8-B941-01866D3A1D90}"/>
    <cellStyle name="20% - Accent5 80 3" xfId="18855" xr:uid="{B15D88D9-04F6-4CAA-AE8F-B6226590C8DE}"/>
    <cellStyle name="20% - Accent5 80 3 2" xfId="43957" xr:uid="{FFA602B2-F78A-43B9-B77B-5C8CF94A140F}"/>
    <cellStyle name="20% - Accent5 80 4" xfId="39380" xr:uid="{83B75B32-89D1-4D4F-AF11-EB2649F88A7B}"/>
    <cellStyle name="20% - Accent5 81" xfId="6825" xr:uid="{7AB6C6C5-7E60-4E0A-9D54-BAB079DFBF4A}"/>
    <cellStyle name="20% - Accent5 81 2" xfId="10710" xr:uid="{08B68A09-FB28-4556-B716-B4500576FA81}"/>
    <cellStyle name="20% - Accent5 81 2 2" xfId="41510" xr:uid="{B8698E21-0728-407B-97FF-4DC72F899454}"/>
    <cellStyle name="20% - Accent5 81 3" xfId="18856" xr:uid="{95903293-52DD-4E80-A267-B650CA6D99D2}"/>
    <cellStyle name="20% - Accent5 81 3 2" xfId="43958" xr:uid="{D5B917A2-AF0F-43BA-ADAF-11252D2491FB}"/>
    <cellStyle name="20% - Accent5 81 4" xfId="39381" xr:uid="{8E6B97D1-8435-441D-AAA6-1F468A536CC7}"/>
    <cellStyle name="20% - Accent5 82" xfId="6826" xr:uid="{D6748F1B-D661-47E1-B9EA-F97F08769371}"/>
    <cellStyle name="20% - Accent5 82 2" xfId="10711" xr:uid="{D25C2B91-DE6F-448B-83C9-5CCBA5052888}"/>
    <cellStyle name="20% - Accent5 82 2 2" xfId="41511" xr:uid="{ED197E91-3163-45E3-AE09-4A00EFA94727}"/>
    <cellStyle name="20% - Accent5 82 3" xfId="18857" xr:uid="{0AB3AD89-6F6D-4DFA-9A83-9CBCC7567B60}"/>
    <cellStyle name="20% - Accent5 82 3 2" xfId="43959" xr:uid="{2F072F5D-0DCA-4752-8EE0-C5305009EBAD}"/>
    <cellStyle name="20% - Accent5 82 4" xfId="39382" xr:uid="{77CA24EE-47E4-4184-BFF3-5C60A4FA7F2A}"/>
    <cellStyle name="20% - Accent5 83" xfId="6827" xr:uid="{30797D0B-15F1-4DDA-A420-22C525D0D29E}"/>
    <cellStyle name="20% - Accent5 83 2" xfId="10712" xr:uid="{7C379C89-525F-4EE3-8E45-24130D17E28D}"/>
    <cellStyle name="20% - Accent5 83 2 2" xfId="41512" xr:uid="{3F795B8B-2DCB-4663-A886-803EB111D6FC}"/>
    <cellStyle name="20% - Accent5 83 3" xfId="18858" xr:uid="{99D6D5AF-F74E-4FDC-BC8C-F14D47039DB2}"/>
    <cellStyle name="20% - Accent5 83 3 2" xfId="43960" xr:uid="{0C8659FB-031C-4EDB-A925-87D1C764610A}"/>
    <cellStyle name="20% - Accent5 83 4" xfId="39383" xr:uid="{4DE31D98-7563-470C-91F7-E119F5AE546C}"/>
    <cellStyle name="20% - Accent5 84" xfId="7982" xr:uid="{47A5C882-FB1E-45BB-9ADF-3C32B98CB77A}"/>
    <cellStyle name="20% - Accent5 84 2" xfId="8324" xr:uid="{BA2CC787-1579-48B8-B373-D489875DB3B8}"/>
    <cellStyle name="20% - Accent5 85" xfId="8002" xr:uid="{E2E60A2B-D4B7-4052-A3A5-2CA03E8D23C6}"/>
    <cellStyle name="20% - Accent5 85 2" xfId="8350" xr:uid="{8897DEFC-7115-40C2-8890-A55A2915A2D3}"/>
    <cellStyle name="20% - Accent5 86" xfId="8017" xr:uid="{94916F75-7030-4B2A-93EF-7F387B231A32}"/>
    <cellStyle name="20% - Accent5 86 2" xfId="8364" xr:uid="{DDE243C3-BCA4-45A9-A9AD-0FFE081943AF}"/>
    <cellStyle name="20% - Accent5 87" xfId="8033" xr:uid="{104643F8-D162-4485-A376-3CFA2C004B20}"/>
    <cellStyle name="20% - Accent5 87 2" xfId="8379" xr:uid="{D8906138-C1EB-4DB2-8040-8B45FC6C176D}"/>
    <cellStyle name="20% - Accent5 88" xfId="8050" xr:uid="{E4A1DDAE-11F0-4C78-A617-9524D25FE62A}"/>
    <cellStyle name="20% - Accent5 88 2" xfId="8394" xr:uid="{FB711C95-9148-4F2F-83A3-78ECEDA678E2}"/>
    <cellStyle name="20% - Accent5 89" xfId="8076" xr:uid="{ED09BFF1-4209-4E46-B752-0A343BD8D76B}"/>
    <cellStyle name="20% - Accent5 9" xfId="1441" xr:uid="{585228EB-CCCE-448B-9DD0-3E135057F8C6}"/>
    <cellStyle name="20% - Accent5 9 2" xfId="5003" xr:uid="{F1C1E828-9B02-40F0-BBE9-82EE2A14BA30}"/>
    <cellStyle name="20% - Accent5 9 2 2" xfId="9656" xr:uid="{03D3E285-8720-408D-9441-C31DCCF1CB36}"/>
    <cellStyle name="20% - Accent5 9 2 2 2" xfId="40562" xr:uid="{4B00159A-4A36-49A9-B406-6FEE736D921E}"/>
    <cellStyle name="20% - Accent5 9 2 3" xfId="17924" xr:uid="{EE7A4E04-0A39-4495-8AD3-CF27CCC7DDC2}"/>
    <cellStyle name="20% - Accent5 9 2 3 2" xfId="43079" xr:uid="{9D3A890A-A28C-4C89-9DA1-28CCF2EC8E9C}"/>
    <cellStyle name="20% - Accent5 9 2 4" xfId="38291" xr:uid="{D7D65DF7-8670-4AB2-91E5-F3166CFAA673}"/>
    <cellStyle name="20% - Accent5 9 3" xfId="5002" xr:uid="{2E651914-87C3-46D7-8917-6E2CEF32A4BE}"/>
    <cellStyle name="20% - Accent5 9 3 2" xfId="11211" xr:uid="{C351F0EA-59FF-494A-B148-C3D602A3CFF1}"/>
    <cellStyle name="20% - Accent5 9 3 3" xfId="38290" xr:uid="{3DB68E74-03CD-4135-BFAE-FEB7D386E61E}"/>
    <cellStyle name="20% - Accent5 9 4" xfId="9655" xr:uid="{94360EE5-D841-463D-AEC4-A2AD00959E73}"/>
    <cellStyle name="20% - Accent5 9 4 2" xfId="17923" xr:uid="{A1272B15-A645-4306-82DC-9A1D13A5AA26}"/>
    <cellStyle name="20% - Accent5 9 4 2 2" xfId="43078" xr:uid="{0825D780-E5DC-4902-854E-25A35917717D}"/>
    <cellStyle name="20% - Accent5 9 4 3" xfId="40561" xr:uid="{7E99A2B2-D679-420C-8F42-2B6C182F66EB}"/>
    <cellStyle name="20% - Accent5 9 5" xfId="9174" xr:uid="{2EC4937D-81D0-4C06-BA24-BE742E798FD3}"/>
    <cellStyle name="20% - Accent5 9 6" xfId="11762" xr:uid="{8280F4C6-1D6E-47EE-81A8-C2DCFD707115}"/>
    <cellStyle name="20% - Accent5 90" xfId="8206" xr:uid="{ACABBAEB-D1D5-455A-861F-EB22272C94E1}"/>
    <cellStyle name="20% - Accent5 91" xfId="8453" xr:uid="{85C17330-83B1-447B-A2DA-016134926344}"/>
    <cellStyle name="20% - Accent5 91 2" xfId="11326" xr:uid="{58F4AACA-B37D-4987-80FA-D412B3269092}"/>
    <cellStyle name="20% - Accent5 92" xfId="8477" xr:uid="{2064C54D-8E72-4BFA-89BC-28D63772680D}"/>
    <cellStyle name="20% - Accent5 92 2" xfId="11339" xr:uid="{38DA0009-B702-4ACF-8546-B8626ADAD9FE}"/>
    <cellStyle name="20% - Accent5 93" xfId="8496" xr:uid="{82C9DEC6-0681-4D3F-9FCC-FE2E7AEA86BD}"/>
    <cellStyle name="20% - Accent5 93 2" xfId="11352" xr:uid="{DDE5B095-B808-49D0-8A20-935B16EBCEDD}"/>
    <cellStyle name="20% - Accent5 94" xfId="8513" xr:uid="{611FA966-F27B-4E49-89BC-28D7BD77810C}"/>
    <cellStyle name="20% - Accent5 95" xfId="5052" xr:uid="{85FF18F2-6395-457C-AB96-C55517E320C7}"/>
    <cellStyle name="20% - Accent5 96" xfId="6673" xr:uid="{5430310E-EB37-4B7E-B94A-50A3C5F5DB6A}"/>
    <cellStyle name="20% - Accent5 97" xfId="8625" xr:uid="{F6D3DB68-8AD3-46D4-BD11-FF04FB1550B7}"/>
    <cellStyle name="20% - Accent5 98" xfId="8599" xr:uid="{CCD4BF1F-85F9-4EF9-BAFB-05D76901EEFF}"/>
    <cellStyle name="20% - Accent5 99" xfId="11473" xr:uid="{FDC889F3-8B3F-4F9C-BCCA-EF6CD482AECE}"/>
    <cellStyle name="20% - Accent5 99 2" xfId="41958" xr:uid="{9AFE45B6-ECF1-4D2B-9268-ED30A4A45348}"/>
    <cellStyle name="20% - Accent6" xfId="36" builtinId="50" customBuiltin="1"/>
    <cellStyle name="20% - Accent6 10" xfId="1442" xr:uid="{C1D38F86-E3E0-46F0-BC6F-1F62731910A8}"/>
    <cellStyle name="20% - Accent6 10 2" xfId="5005" xr:uid="{7451D720-24B6-4F2F-AB0C-E16A283E7D37}"/>
    <cellStyle name="20% - Accent6 10 2 2" xfId="9657" xr:uid="{CC8FF874-0B1A-474B-8B0E-FCB062AC4A73}"/>
    <cellStyle name="20% - Accent6 10 2 2 2" xfId="40563" xr:uid="{2879D561-E509-452C-B68F-AF7ADCCF07F8}"/>
    <cellStyle name="20% - Accent6 10 2 3" xfId="17925" xr:uid="{BE236348-2CCC-42A0-A88E-E1EB1F1CFA5F}"/>
    <cellStyle name="20% - Accent6 10 2 3 2" xfId="43080" xr:uid="{C5C02F48-64A3-4893-A04F-8323256FD091}"/>
    <cellStyle name="20% - Accent6 10 2 4" xfId="38293" xr:uid="{DC1291F4-DDFF-4561-AD88-93D3422F7838}"/>
    <cellStyle name="20% - Accent6 10 3" xfId="5004" xr:uid="{FD774A52-02B6-4D4E-BB17-37787D060D35}"/>
    <cellStyle name="20% - Accent6 10 3 2" xfId="9175" xr:uid="{C88B3C46-0191-4C08-B4D1-8B79E2205A1C}"/>
    <cellStyle name="20% - Accent6 10 3 2 2" xfId="40189" xr:uid="{5D011447-093E-420A-9EE3-177E717F9943}"/>
    <cellStyle name="20% - Accent6 10 3 3" xfId="38292" xr:uid="{2AC0FB7F-1C61-43D1-96BD-E638DD20D4CF}"/>
    <cellStyle name="20% - Accent6 10 4" xfId="11763" xr:uid="{2C43AF88-92F1-41D1-833F-644FA06DEBFD}"/>
    <cellStyle name="20% - Accent6 10 5" xfId="17557" xr:uid="{127EE05E-9B38-41B2-A177-E76497966BA3}"/>
    <cellStyle name="20% - Accent6 10 5 2" xfId="42737" xr:uid="{1A107313-06C2-464A-B4E7-96D437E29309}"/>
    <cellStyle name="20% - Accent6 100" xfId="11506" xr:uid="{F74960DD-7948-4867-9F5E-BEA7D1DDC622}"/>
    <cellStyle name="20% - Accent6 100 2" xfId="41991" xr:uid="{98875A6C-5B9C-4A3D-91F2-844BF64D9B0D}"/>
    <cellStyle name="20% - Accent6 101" xfId="17525" xr:uid="{3B219AD9-DC5E-4CCA-BCAC-37E1AD2AEFF8}"/>
    <cellStyle name="20% - Accent6 101 2" xfId="42719" xr:uid="{8FCFF6BA-E7DC-499A-8D01-B1637EB00725}"/>
    <cellStyle name="20% - Accent6 102" xfId="39776" xr:uid="{9E40309E-8F58-4B29-9F66-5CCFA8324675}"/>
    <cellStyle name="20% - Accent6 11" xfId="1443" xr:uid="{41D2CA65-5347-4365-9601-1A2865DA6D13}"/>
    <cellStyle name="20% - Accent6 11 2" xfId="5007" xr:uid="{01C796AA-A615-4ECA-B410-AAACE0EF850A}"/>
    <cellStyle name="20% - Accent6 11 2 2" xfId="9659" xr:uid="{093D704A-6EC8-407A-B6C4-475DC885C8B7}"/>
    <cellStyle name="20% - Accent6 11 2 2 2" xfId="40565" xr:uid="{1D19C461-117B-446A-93DB-2FC2583BBDD4}"/>
    <cellStyle name="20% - Accent6 11 2 3" xfId="17927" xr:uid="{FE752246-F73D-4C6A-8AA1-AF6DD24DE4C6}"/>
    <cellStyle name="20% - Accent6 11 2 3 2" xfId="43082" xr:uid="{9DEACA66-0C3B-4C57-BBE7-E3A109D98144}"/>
    <cellStyle name="20% - Accent6 11 2 4" xfId="38295" xr:uid="{5F201A41-A0E8-49E8-AFB0-1385DD225FC9}"/>
    <cellStyle name="20% - Accent6 11 3" xfId="5006" xr:uid="{D3309333-9D74-4DFE-9586-AA2F9F3D5400}"/>
    <cellStyle name="20% - Accent6 11 3 2" xfId="11212" xr:uid="{831B8E99-6826-4A50-A441-4CCF507E4B5A}"/>
    <cellStyle name="20% - Accent6 11 3 3" xfId="38294" xr:uid="{1CF8029A-4040-446E-8195-B8191FA1D857}"/>
    <cellStyle name="20% - Accent6 11 4" xfId="9658" xr:uid="{6F73877B-93D5-4018-BB8E-BEA66CAFD760}"/>
    <cellStyle name="20% - Accent6 11 4 2" xfId="17926" xr:uid="{44F49BD1-A5B6-4EC0-A584-E89A651348E6}"/>
    <cellStyle name="20% - Accent6 11 4 2 2" xfId="43081" xr:uid="{6F3E5569-E1F4-4941-9827-F5AAD5394A01}"/>
    <cellStyle name="20% - Accent6 11 4 3" xfId="40564" xr:uid="{95378D99-BF24-44B7-AE80-94F624FC1005}"/>
    <cellStyle name="20% - Accent6 11 5" xfId="9176" xr:uid="{A11F9B0E-F985-4B82-9943-1581232D52D8}"/>
    <cellStyle name="20% - Accent6 11 6" xfId="11764" xr:uid="{AE978315-935E-482E-B2CB-5962C5153EB3}"/>
    <cellStyle name="20% - Accent6 12" xfId="1444" xr:uid="{39EB9B49-C88A-4DFD-B06E-5D2FE7A407ED}"/>
    <cellStyle name="20% - Accent6 12 2" xfId="5009" xr:uid="{8479DA2A-8DC1-457D-B77F-0179AFA98BE3}"/>
    <cellStyle name="20% - Accent6 12 2 2" xfId="9661" xr:uid="{6B90619B-DBEB-45D5-9F42-28C870838928}"/>
    <cellStyle name="20% - Accent6 12 2 2 2" xfId="40567" xr:uid="{D596ABCF-EA5F-4EB7-A95E-A5EA30A2A889}"/>
    <cellStyle name="20% - Accent6 12 2 3" xfId="17929" xr:uid="{F52B3E9F-25BC-405D-8584-EDD207DC62FA}"/>
    <cellStyle name="20% - Accent6 12 2 3 2" xfId="43084" xr:uid="{F491D72B-DB6D-48D4-A3DB-4A9CC79CDFDA}"/>
    <cellStyle name="20% - Accent6 12 2 4" xfId="38297" xr:uid="{089B64BF-97DA-4D8F-99CD-CB3417965E4F}"/>
    <cellStyle name="20% - Accent6 12 3" xfId="5008" xr:uid="{E52D5B06-3AD7-4C0B-BEB8-A276B1F4E034}"/>
    <cellStyle name="20% - Accent6 12 3 2" xfId="11213" xr:uid="{0C07449D-0DE4-4A46-9041-765E825B373A}"/>
    <cellStyle name="20% - Accent6 12 3 3" xfId="38296" xr:uid="{45E44D24-7F7C-4FB5-B48D-1329B66CE48E}"/>
    <cellStyle name="20% - Accent6 12 4" xfId="9660" xr:uid="{ECF35C64-B0AF-4E44-81A9-2FF9229CAE19}"/>
    <cellStyle name="20% - Accent6 12 4 2" xfId="17928" xr:uid="{5291DBC2-817B-4C30-9E45-668AD1C7868A}"/>
    <cellStyle name="20% - Accent6 12 4 2 2" xfId="43083" xr:uid="{ADBC2688-D812-413D-83A0-7164E0931214}"/>
    <cellStyle name="20% - Accent6 12 4 3" xfId="40566" xr:uid="{E2279DCD-90F9-4D36-9A58-76945F1D09DB}"/>
    <cellStyle name="20% - Accent6 12 5" xfId="9177" xr:uid="{9A1E7803-6601-4E33-9116-6DB68FF4B139}"/>
    <cellStyle name="20% - Accent6 12 6" xfId="11765" xr:uid="{589B816E-AB99-4B8E-9DEA-0086FC25FF58}"/>
    <cellStyle name="20% - Accent6 13" xfId="1445" xr:uid="{0D5EEDA9-F55F-4F9F-B60C-B8CBE4D496C4}"/>
    <cellStyle name="20% - Accent6 13 2" xfId="5011" xr:uid="{D9B0DAE6-4915-42F3-BEDD-3B69F3DA4F6C}"/>
    <cellStyle name="20% - Accent6 13 2 2" xfId="9663" xr:uid="{5E1220BD-B4C1-486D-A337-3446E0C0E772}"/>
    <cellStyle name="20% - Accent6 13 2 2 2" xfId="40569" xr:uid="{4EE9D3B0-E022-4962-8F64-F72FA44ECBD3}"/>
    <cellStyle name="20% - Accent6 13 2 3" xfId="17931" xr:uid="{8D4720FD-5E83-4330-9E1C-C3D8E2381FDC}"/>
    <cellStyle name="20% - Accent6 13 2 3 2" xfId="43086" xr:uid="{996C2241-6B31-4833-9C38-32833CA0F865}"/>
    <cellStyle name="20% - Accent6 13 2 4" xfId="38299" xr:uid="{95A00005-DC94-4852-80E7-8261CF8B0ADF}"/>
    <cellStyle name="20% - Accent6 13 3" xfId="5010" xr:uid="{E47B14D5-C91E-4026-B2ED-DC933E3C1FFB}"/>
    <cellStyle name="20% - Accent6 13 3 2" xfId="11214" xr:uid="{4BA61DC1-3D5A-4483-AE0B-C62B959BADC0}"/>
    <cellStyle name="20% - Accent6 13 3 3" xfId="38298" xr:uid="{407C6158-E9D7-4292-A845-D2C5F62F2B81}"/>
    <cellStyle name="20% - Accent6 13 4" xfId="9662" xr:uid="{0FCBB612-50A5-43FD-8E67-2744CB08C9C7}"/>
    <cellStyle name="20% - Accent6 13 4 2" xfId="17930" xr:uid="{E4BADD78-7765-4FA7-B25E-845E927C221A}"/>
    <cellStyle name="20% - Accent6 13 4 2 2" xfId="43085" xr:uid="{4EA90303-159E-4996-B0B9-72D687588568}"/>
    <cellStyle name="20% - Accent6 13 4 3" xfId="40568" xr:uid="{591D6849-06B5-4FF3-B597-DFA7E82506FB}"/>
    <cellStyle name="20% - Accent6 13 5" xfId="9178" xr:uid="{ACB5E404-4743-4F00-8F3F-BD2BE05CBF59}"/>
    <cellStyle name="20% - Accent6 13 6" xfId="11766" xr:uid="{28B17B18-FB36-46E8-A9F7-44560F009802}"/>
    <cellStyle name="20% - Accent6 14" xfId="1446" xr:uid="{BD073B7A-3D93-4A98-81CA-8E5A9C9188F1}"/>
    <cellStyle name="20% - Accent6 14 2" xfId="5013" xr:uid="{28ED9649-6CCB-45FE-B891-36EFCF0E9A10}"/>
    <cellStyle name="20% - Accent6 14 2 2" xfId="9665" xr:uid="{3BDB4744-2072-4C55-98D2-26D17F83F968}"/>
    <cellStyle name="20% - Accent6 14 2 2 2" xfId="40571" xr:uid="{82BC3AF9-4ABE-43F4-823E-2BA330D26871}"/>
    <cellStyle name="20% - Accent6 14 2 3" xfId="17933" xr:uid="{44C7E7FB-7AE5-4FB3-A21A-DE29B2AAC00C}"/>
    <cellStyle name="20% - Accent6 14 2 3 2" xfId="43088" xr:uid="{70DC74E8-0C84-4325-B9EF-52656EC46BA3}"/>
    <cellStyle name="20% - Accent6 14 2 4" xfId="38301" xr:uid="{68F8BB93-3F4B-4291-9057-673E6B0AAADD}"/>
    <cellStyle name="20% - Accent6 14 3" xfId="5012" xr:uid="{518ECB97-DF33-43D9-A8A8-AB6B52100426}"/>
    <cellStyle name="20% - Accent6 14 3 2" xfId="11215" xr:uid="{4B7566A5-A018-4EE4-9C1E-B723EC4475D4}"/>
    <cellStyle name="20% - Accent6 14 3 3" xfId="38300" xr:uid="{260E88EF-49D7-4A28-AEE2-910DFA659C05}"/>
    <cellStyle name="20% - Accent6 14 4" xfId="9664" xr:uid="{E63FBD19-822E-417F-B7B8-E7BB06338398}"/>
    <cellStyle name="20% - Accent6 14 4 2" xfId="17932" xr:uid="{D88E1CA0-AFAA-4DCF-98F8-9F574379F305}"/>
    <cellStyle name="20% - Accent6 14 4 2 2" xfId="43087" xr:uid="{479AA04B-9792-450D-BAD5-1BD2588796DC}"/>
    <cellStyle name="20% - Accent6 14 4 3" xfId="40570" xr:uid="{2D89588D-19C8-4CCD-9D89-ECA06534FED5}"/>
    <cellStyle name="20% - Accent6 14 5" xfId="9179" xr:uid="{D9060C11-364D-450C-8624-466FAD568A1A}"/>
    <cellStyle name="20% - Accent6 14 6" xfId="11767" xr:uid="{ED5CBF9A-6179-4173-8603-CCFFC8EA2B52}"/>
    <cellStyle name="20% - Accent6 15" xfId="1447" xr:uid="{2F4444C0-1AEA-4287-9A50-60AA917DAAB1}"/>
    <cellStyle name="20% - Accent6 15 2" xfId="5015" xr:uid="{9D714D11-A249-4A29-BDDB-5406B662A1A7}"/>
    <cellStyle name="20% - Accent6 15 2 2" xfId="9666" xr:uid="{9B8F56DA-39B5-44E1-8F6D-4BB8838B80FE}"/>
    <cellStyle name="20% - Accent6 15 2 2 2" xfId="40572" xr:uid="{583C33F3-1400-4724-8068-0358A15C3C7D}"/>
    <cellStyle name="20% - Accent6 15 2 3" xfId="17934" xr:uid="{797222FE-7DC5-4183-994B-EB60959C543F}"/>
    <cellStyle name="20% - Accent6 15 2 3 2" xfId="43089" xr:uid="{73A74224-14B7-4069-BE65-3F449CC99D42}"/>
    <cellStyle name="20% - Accent6 15 2 4" xfId="38303" xr:uid="{B4BF4D98-302F-47F1-8247-6B987C4AB1F3}"/>
    <cellStyle name="20% - Accent6 15 3" xfId="5014" xr:uid="{3B6627D5-E859-41B3-BE90-6CEDD8DAED77}"/>
    <cellStyle name="20% - Accent6 15 3 2" xfId="9265" xr:uid="{DE9593FA-417A-43A3-82E3-9851FF0D945E}"/>
    <cellStyle name="20% - Accent6 15 3 2 2" xfId="40215" xr:uid="{DF323A03-D89F-4B71-A661-A0EE5AAFA588}"/>
    <cellStyle name="20% - Accent6 15 3 3" xfId="38302" xr:uid="{2EFDD53C-D1FA-4843-9541-525B5ABB6660}"/>
    <cellStyle name="20% - Accent6 15 4" xfId="11768" xr:uid="{271D0C18-6DD5-464B-9452-839B90B20484}"/>
    <cellStyle name="20% - Accent6 15 5" xfId="17599" xr:uid="{5D762582-86C2-43FE-803E-60F431BEB752}"/>
    <cellStyle name="20% - Accent6 15 5 2" xfId="42759" xr:uid="{0558B987-DC36-4CE6-A188-A73A2D67340A}"/>
    <cellStyle name="20% - Accent6 16" xfId="1448" xr:uid="{C2A3C995-BC63-4FFF-A7F0-3347EFBF774B}"/>
    <cellStyle name="20% - Accent6 16 2" xfId="5017" xr:uid="{96AB5AF5-EA5C-4E90-9C79-639D36A2AC92}"/>
    <cellStyle name="20% - Accent6 16 2 2" xfId="9667" xr:uid="{750ED7B4-B095-4F1A-87AA-FDD4E84C031E}"/>
    <cellStyle name="20% - Accent6 16 2 2 2" xfId="40573" xr:uid="{FA395839-B987-47D4-874D-1284C0085374}"/>
    <cellStyle name="20% - Accent6 16 2 3" xfId="17935" xr:uid="{B19683F6-87A5-41F7-8990-CFF66CEEDCD8}"/>
    <cellStyle name="20% - Accent6 16 2 3 2" xfId="43090" xr:uid="{476F58F5-E29A-4FD6-B88E-34AA93681A2D}"/>
    <cellStyle name="20% - Accent6 16 2 4" xfId="38305" xr:uid="{8E6357D0-AC02-45EC-BCAE-0E6D6458E0BD}"/>
    <cellStyle name="20% - Accent6 16 3" xfId="5016" xr:uid="{D40E7439-954F-4A5B-BF3E-9E0C29DE7C1D}"/>
    <cellStyle name="20% - Accent6 16 3 2" xfId="9280" xr:uid="{679DFF61-6EAF-458E-AB55-2AA4209C4520}"/>
    <cellStyle name="20% - Accent6 16 3 2 2" xfId="40230" xr:uid="{A1A9F66C-C4AD-42BC-BF31-A46D1530CEEB}"/>
    <cellStyle name="20% - Accent6 16 3 3" xfId="38304" xr:uid="{F6B5E581-C89A-4058-A8D0-D1101916CEF8}"/>
    <cellStyle name="20% - Accent6 16 4" xfId="11769" xr:uid="{9A02F671-AAB4-4D9D-810F-273A1DC0C219}"/>
    <cellStyle name="20% - Accent6 16 5" xfId="17613" xr:uid="{3FC2E1B3-234A-446B-B71B-5AD3E41F4E89}"/>
    <cellStyle name="20% - Accent6 16 5 2" xfId="42773" xr:uid="{6BF329BA-9489-495C-BF0E-281A84FC2FFF}"/>
    <cellStyle name="20% - Accent6 17" xfId="1449" xr:uid="{8BDB8660-9A3C-4668-887F-B7200477B96D}"/>
    <cellStyle name="20% - Accent6 17 2" xfId="5019" xr:uid="{777D37E6-E814-4558-835D-08747768B1E3}"/>
    <cellStyle name="20% - Accent6 17 2 2" xfId="9669" xr:uid="{C6AA8AB7-8B63-4E09-99CD-8CAE2624A392}"/>
    <cellStyle name="20% - Accent6 17 2 2 2" xfId="40575" xr:uid="{B7CE63DF-7355-4AFC-9E25-7F1FF16D5705}"/>
    <cellStyle name="20% - Accent6 17 2 3" xfId="17937" xr:uid="{9CF5BB02-C012-4BE2-BBC6-302D0A562F9C}"/>
    <cellStyle name="20% - Accent6 17 2 3 2" xfId="43092" xr:uid="{008C3416-A48C-41D7-881B-85B9BEB6BE96}"/>
    <cellStyle name="20% - Accent6 17 2 4" xfId="38307" xr:uid="{28E61BF1-4F31-4B39-B2ED-A5CF5F280426}"/>
    <cellStyle name="20% - Accent6 17 3" xfId="5018" xr:uid="{1F006E5F-85A8-4140-B8C6-D7312B1F6104}"/>
    <cellStyle name="20% - Accent6 17 3 2" xfId="11286" xr:uid="{0D47D792-E12B-410D-A72F-0CE7211D3593}"/>
    <cellStyle name="20% - Accent6 17 3 3" xfId="38306" xr:uid="{5840F7DA-F347-4546-A525-9E1CD70640C3}"/>
    <cellStyle name="20% - Accent6 17 4" xfId="9668" xr:uid="{5515A385-EDCB-4927-A02D-DE742E2088F3}"/>
    <cellStyle name="20% - Accent6 17 4 2" xfId="17936" xr:uid="{6F7C1886-9D3D-4CD4-B0DF-B175B05A67E4}"/>
    <cellStyle name="20% - Accent6 17 4 2 2" xfId="43091" xr:uid="{00854761-940A-41C3-9FA9-BBBBAC2DB049}"/>
    <cellStyle name="20% - Accent6 17 4 3" xfId="40574" xr:uid="{5405E99F-D1B9-42FF-9574-BF477AC5A393}"/>
    <cellStyle name="20% - Accent6 17 5" xfId="9299" xr:uid="{ABD56688-D5D2-45E1-96AB-E8EE58119933}"/>
    <cellStyle name="20% - Accent6 17 6" xfId="11770" xr:uid="{11FD8C55-7C97-4DAA-9ECA-D6BB7F50C70D}"/>
    <cellStyle name="20% - Accent6 18" xfId="1450" xr:uid="{0F9FB51B-00EA-4226-BA69-4D68A983A2F1}"/>
    <cellStyle name="20% - Accent6 18 2" xfId="5021" xr:uid="{98564F8B-A980-4C44-8097-8EB003965E3D}"/>
    <cellStyle name="20% - Accent6 18 2 2" xfId="9670" xr:uid="{877EF3D2-A110-4F6F-A205-80620ED767AB}"/>
    <cellStyle name="20% - Accent6 18 2 2 2" xfId="40576" xr:uid="{3BE0DBFA-AABB-4936-ACBD-6B1B4D4AFA15}"/>
    <cellStyle name="20% - Accent6 18 2 3" xfId="17938" xr:uid="{CA49C21D-6C96-4091-9AF0-73CE964B4E9D}"/>
    <cellStyle name="20% - Accent6 18 2 3 2" xfId="43093" xr:uid="{1F92C285-EB31-4C62-818E-8689B32AF16A}"/>
    <cellStyle name="20% - Accent6 18 2 4" xfId="38309" xr:uid="{DB15092D-990E-446D-931B-4C83FE3A8D52}"/>
    <cellStyle name="20% - Accent6 18 3" xfId="5020" xr:uid="{52C3C0D1-3A87-47D6-A837-50BB5D95CAE7}"/>
    <cellStyle name="20% - Accent6 18 3 2" xfId="9314" xr:uid="{44B32011-07E8-46DD-A2B7-9F22297883B5}"/>
    <cellStyle name="20% - Accent6 18 3 2 2" xfId="40246" xr:uid="{50818AD3-3B47-42E8-86A3-0006484010B2}"/>
    <cellStyle name="20% - Accent6 18 3 3" xfId="38308" xr:uid="{CD150052-F77F-435B-AE69-9D613979CBC0}"/>
    <cellStyle name="20% - Accent6 18 4" xfId="11771" xr:uid="{DFC8633A-8C89-4659-8580-305849656A76}"/>
    <cellStyle name="20% - Accent6 18 5" xfId="17628" xr:uid="{FF492FD7-2006-41CD-8B7C-05C8C601C8F6}"/>
    <cellStyle name="20% - Accent6 18 5 2" xfId="42787" xr:uid="{03582E33-C601-4043-94E6-9B4017918C7B}"/>
    <cellStyle name="20% - Accent6 19" xfId="1451" xr:uid="{193295FF-40FB-4EF1-A711-674D843C9003}"/>
    <cellStyle name="20% - Accent6 19 2" xfId="5022" xr:uid="{D4EFC068-5D8E-4987-A3C5-B7A2D82A9AC0}"/>
    <cellStyle name="20% - Accent6 19 2 2" xfId="9329" xr:uid="{0C50EF65-4BCE-4A2D-90B7-4AA6D70B4E41}"/>
    <cellStyle name="20% - Accent6 19 2 2 2" xfId="40261" xr:uid="{75060281-49FD-43C9-80C5-63815BC1D41D}"/>
    <cellStyle name="20% - Accent6 19 2 3" xfId="38310" xr:uid="{450C1514-DEFF-48AF-9897-02A20208B421}"/>
    <cellStyle name="20% - Accent6 19 3" xfId="11772" xr:uid="{D387D3C3-C2D5-4FE9-B772-BA3FA2F2D3A5}"/>
    <cellStyle name="20% - Accent6 19 4" xfId="17643" xr:uid="{8FD7957B-C259-47F3-BE23-FE962681A2EC}"/>
    <cellStyle name="20% - Accent6 19 4 2" xfId="42802" xr:uid="{BB98C1E7-8C7A-485D-AFF3-3771AB53F973}"/>
    <cellStyle name="20% - Accent6 2" xfId="189" xr:uid="{C512073E-3EFF-4636-9907-D049090E0E2F}"/>
    <cellStyle name="20% - Accent6 2 10" xfId="4613" xr:uid="{D6316552-9F5A-4574-9BB3-B0E1BB9C8C06}"/>
    <cellStyle name="20% - Accent6 2 10 2" xfId="38051" xr:uid="{400FD70D-89B2-41D1-8A61-0CF5059F5A13}"/>
    <cellStyle name="20% - Accent6 2 11" xfId="11773" xr:uid="{8A99E908-16AD-41EB-9230-D6D200C7BFFF}"/>
    <cellStyle name="20% - Accent6 2 12" xfId="15987" xr:uid="{9197A018-B42B-4B4A-85A2-CB5A806ACA23}"/>
    <cellStyle name="20% - Accent6 2 2" xfId="190" xr:uid="{992BF173-21DC-43E6-8760-8F08C8278441}"/>
    <cellStyle name="20% - Accent6 2 2 2" xfId="1453" xr:uid="{330C75DE-61A0-43FA-88CC-E8C5183CB59C}"/>
    <cellStyle name="20% - Accent6 2 2 2 2" xfId="15989" xr:uid="{E1E9712F-3229-44E8-AAD2-FE5FD3660FC1}"/>
    <cellStyle name="20% - Accent6 2 2 2 2 2" xfId="42430" xr:uid="{C7AAA1B7-C668-49A2-BB4F-A9B2369976B7}"/>
    <cellStyle name="20% - Accent6 2 2 3" xfId="11774" xr:uid="{B52470A0-A190-4BDD-90F0-6E69DB532E98}"/>
    <cellStyle name="20% - Accent6 2 2 3 2" xfId="15990" xr:uid="{E4822564-4328-462C-AE64-80758515C73A}"/>
    <cellStyle name="20% - Accent6 2 2 4" xfId="18859" xr:uid="{3FE103E1-1A6F-4E80-A3C6-E08418419F53}"/>
    <cellStyle name="20% - Accent6 2 2 5" xfId="15988" xr:uid="{6294D947-6CCA-4CBF-915F-D2E7F8962468}"/>
    <cellStyle name="20% - Accent6 2 2 5 2" xfId="42429" xr:uid="{A60C3F59-3755-4B80-895D-CC85A0CFFB39}"/>
    <cellStyle name="20% - Accent6 2 3" xfId="191" xr:uid="{BEBB10A6-FB64-4D05-8483-9CB898EC93F0}"/>
    <cellStyle name="20% - Accent6 2 3 2" xfId="1454" xr:uid="{5AC1DD14-C7C2-4B01-A01F-AFE09210E86F}"/>
    <cellStyle name="20% - Accent6 2 3 2 2" xfId="8283" xr:uid="{52C59F04-2F8B-44CE-8EB4-DD52E3EA0B14}"/>
    <cellStyle name="20% - Accent6 2 3 3" xfId="11775" xr:uid="{04B59186-AEDB-449F-BCEA-B0FFB9D48940}"/>
    <cellStyle name="20% - Accent6 2 3 3 2" xfId="18860" xr:uid="{FC44B433-122F-4455-990A-49EBCB27E4F6}"/>
    <cellStyle name="20% - Accent6 2 3 4" xfId="15991" xr:uid="{5A44B06A-B048-477F-B3E4-18219C3915F4}"/>
    <cellStyle name="20% - Accent6 2 3 4 2" xfId="42431" xr:uid="{EC974AE9-06D1-44C9-9CD9-7305337FBA23}"/>
    <cellStyle name="20% - Accent6 2 4" xfId="1455" xr:uid="{2598AD69-0C46-45C1-A4CE-9CD436BAF961}"/>
    <cellStyle name="20% - Accent6 2 4 2" xfId="9464" xr:uid="{114DA016-A636-45BA-9C77-C2198B966D0F}"/>
    <cellStyle name="20% - Accent6 2 4 2 2" xfId="40380" xr:uid="{CADD72E4-EF48-46D0-B8D0-84F9B7C1E401}"/>
    <cellStyle name="20% - Accent6 2 4 3" xfId="11776" xr:uid="{C0DEA62C-1ACB-4020-A82A-027ED0161BAB}"/>
    <cellStyle name="20% - Accent6 2 4 4" xfId="15992" xr:uid="{070DDDC6-B1B1-49EB-8170-287B0199D9A8}"/>
    <cellStyle name="20% - Accent6 2 4 4 2" xfId="42432" xr:uid="{164EE2CB-AD21-43D4-AB9E-63D0190A798D}"/>
    <cellStyle name="20% - Accent6 2 5" xfId="1456" xr:uid="{DBD49A3A-26F9-4CCD-AF2C-DD283F76ADD5}"/>
    <cellStyle name="20% - Accent6 2 5 2" xfId="11777" xr:uid="{2CBF3852-13AD-4735-8E08-13F56DBE2C2D}"/>
    <cellStyle name="20% - Accent6 2 5 3" xfId="15993" xr:uid="{839B7093-172C-46EE-BD51-5CB084B2BE2E}"/>
    <cellStyle name="20% - Accent6 2 5 3 2" xfId="42433" xr:uid="{0B8C8FD3-C9D7-42BD-B5D6-AAB2DD9D63B8}"/>
    <cellStyle name="20% - Accent6 2 6" xfId="1457" xr:uid="{EA98B2D0-FA2F-4E91-A7D5-95662AF7D8F9}"/>
    <cellStyle name="20% - Accent6 2 6 2" xfId="11778" xr:uid="{D1A809F1-40AC-4EEB-998D-A2EE2F39E484}"/>
    <cellStyle name="20% - Accent6 2 6 3" xfId="15994" xr:uid="{D9C6F2CB-A157-433B-BE50-24456BE2FBB1}"/>
    <cellStyle name="20% - Accent6 2 7" xfId="1458" xr:uid="{CCEC5C22-5313-43B9-8F25-048FB9FB0746}"/>
    <cellStyle name="20% - Accent6 2 7 2" xfId="11779" xr:uid="{739A3684-4F45-4490-86CE-BEDB9C67A914}"/>
    <cellStyle name="20% - Accent6 2 8" xfId="1459" xr:uid="{771A0BAE-5F39-48B3-8971-C5E090C9927C}"/>
    <cellStyle name="20% - Accent6 2 8 2" xfId="11780" xr:uid="{0965B9AC-ECE2-41D0-AFB3-1D374E1425BC}"/>
    <cellStyle name="20% - Accent6 2 9" xfId="1452" xr:uid="{650749F8-C865-4CFE-844A-E3E745F9491B}"/>
    <cellStyle name="20% - Accent6 2 9 2" xfId="11781" xr:uid="{2A0E5197-4CA7-46A4-921C-05AD16D5A902}"/>
    <cellStyle name="20% - Accent6 2_Detail Cash flow" xfId="11782" xr:uid="{25CED167-8EFC-4C56-B57F-19BB38C93007}"/>
    <cellStyle name="20% - Accent6 20" xfId="1460" xr:uid="{F84B0F88-5DC4-4511-A27B-67FDB768B2F0}"/>
    <cellStyle name="20% - Accent6 20 2" xfId="8201" xr:uid="{BD96F072-CDA0-417B-BFB6-AD0EEB079450}"/>
    <cellStyle name="20% - Accent6 20 3" xfId="5023" xr:uid="{56B9E809-6E69-48FE-9405-2D71AF0A45A8}"/>
    <cellStyle name="20% - Accent6 20 3 2" xfId="11299" xr:uid="{B8AFB25F-3D0F-487B-9463-8DF50A84DE93}"/>
    <cellStyle name="20% - Accent6 20 3 2 2" xfId="41880" xr:uid="{86086408-46CD-4D18-B777-1A63B17DA0F5}"/>
    <cellStyle name="20% - Accent6 20 3 3" xfId="19392" xr:uid="{81C7CF71-C539-4565-A8B0-81C918EB57F7}"/>
    <cellStyle name="20% - Accent6 20 3 3 2" xfId="44310" xr:uid="{6ED1A302-55D1-4355-8ABF-F5112C24B769}"/>
    <cellStyle name="20% - Accent6 20 4" xfId="9671" xr:uid="{21BC7793-B8EA-46C6-B207-C04125ADD3E0}"/>
    <cellStyle name="20% - Accent6 20 5" xfId="9344" xr:uid="{67BA9DC6-25E9-4EF1-8176-C48AEE08B076}"/>
    <cellStyle name="20% - Accent6 20 5 2" xfId="40276" xr:uid="{B5F3BCC0-5104-41E7-B3A7-6160A55588D0}"/>
    <cellStyle name="20% - Accent6 20 6" xfId="11783" xr:uid="{6C9AA8FE-982A-4299-9990-129A8BDA31F8}"/>
    <cellStyle name="20% - Accent6 20 7" xfId="17658" xr:uid="{FE8D3040-B6AD-4410-BDFE-22F4BFBA3D02}"/>
    <cellStyle name="20% - Accent6 20 7 2" xfId="42817" xr:uid="{278FC685-75F7-4193-BB64-5B6934770D83}"/>
    <cellStyle name="20% - Accent6 21" xfId="1461" xr:uid="{440D67D9-A273-4821-A136-143B6C4F03EE}"/>
    <cellStyle name="20% - Accent6 21 2" xfId="5024" xr:uid="{3D5EDC05-2EF8-4F7F-9C69-54CD07F3DDDA}"/>
    <cellStyle name="20% - Accent6 21 2 2" xfId="9359" xr:uid="{A37572A2-0961-46FB-9591-3355A7ADFB90}"/>
    <cellStyle name="20% - Accent6 21 2 2 2" xfId="40291" xr:uid="{B4DD4CD6-38BE-43C5-AC60-0CC791B784D1}"/>
    <cellStyle name="20% - Accent6 21 2 3" xfId="38311" xr:uid="{1AA9CE82-AB25-45BA-A55D-D762E1F3338E}"/>
    <cellStyle name="20% - Accent6 21 3" xfId="11784" xr:uid="{368FC1F5-EE1B-4C85-AB70-4B5D00EA811A}"/>
    <cellStyle name="20% - Accent6 21 4" xfId="17673" xr:uid="{B469D1C9-65FF-47B0-B4BC-00F4F01C1BEA}"/>
    <cellStyle name="20% - Accent6 21 4 2" xfId="42832" xr:uid="{5FA6FDD4-91C8-4C5A-B861-F97E855C6FE6}"/>
    <cellStyle name="20% - Accent6 22" xfId="1462" xr:uid="{F7EC2197-B77A-4583-928D-342EF677D0D9}"/>
    <cellStyle name="20% - Accent6 22 2" xfId="5025" xr:uid="{89B11177-7A93-4931-BE85-2626D6971524}"/>
    <cellStyle name="20% - Accent6 22 2 2" xfId="9374" xr:uid="{69417870-A793-4908-868E-F73DE231ED5F}"/>
    <cellStyle name="20% - Accent6 22 2 2 2" xfId="40306" xr:uid="{86D763C2-C735-4FA0-AA76-BB0CB9ED75A4}"/>
    <cellStyle name="20% - Accent6 22 2 3" xfId="38312" xr:uid="{A6D30467-0235-44C5-A1D9-ACDA0ABAB5AD}"/>
    <cellStyle name="20% - Accent6 22 3" xfId="11785" xr:uid="{1B7517B9-523A-41A3-96C3-415A52644890}"/>
    <cellStyle name="20% - Accent6 22 4" xfId="17687" xr:uid="{17A2C926-A544-488D-AEA9-4617C1CB4E0A}"/>
    <cellStyle name="20% - Accent6 22 4 2" xfId="42846" xr:uid="{280F752B-B5A5-4E03-8758-99390A7A4961}"/>
    <cellStyle name="20% - Accent6 23" xfId="1463" xr:uid="{FF6792C3-1EEC-4110-87A9-F8D4738F2443}"/>
    <cellStyle name="20% - Accent6 23 2" xfId="5026" xr:uid="{FE52ACB5-595C-43C4-BF48-0FA5D07A4BAB}"/>
    <cellStyle name="20% - Accent6 23 2 2" xfId="9389" xr:uid="{426C1BCB-86C0-4281-9A28-9A1FF055CDC8}"/>
    <cellStyle name="20% - Accent6 23 2 2 2" xfId="40321" xr:uid="{29A1FFAC-57C2-4455-B35C-F63320C03333}"/>
    <cellStyle name="20% - Accent6 23 2 3" xfId="38313" xr:uid="{F3DC5C05-9754-4B6E-B065-2D83A671A144}"/>
    <cellStyle name="20% - Accent6 23 3" xfId="11786" xr:uid="{34833722-4877-4DD5-A578-8E4706C9870D}"/>
    <cellStyle name="20% - Accent6 23 4" xfId="17701" xr:uid="{556EA65D-EE4B-433C-9E9C-3DA23F19B83F}"/>
    <cellStyle name="20% - Accent6 23 4 2" xfId="42860" xr:uid="{AE5D940B-0406-4A16-8B7E-CBE76CBD2A1F}"/>
    <cellStyle name="20% - Accent6 24" xfId="1464" xr:uid="{36CD4B65-22BD-45D3-ADC0-C604AB02894F}"/>
    <cellStyle name="20% - Accent6 24 2" xfId="5027" xr:uid="{C163EC6F-B476-4010-9A38-4EC2BB2221B3}"/>
    <cellStyle name="20% - Accent6 24 2 2" xfId="9404" xr:uid="{CD164864-14C8-4A47-AE56-C9C327AAAF5E}"/>
    <cellStyle name="20% - Accent6 24 2 2 2" xfId="40336" xr:uid="{687AD91E-87AE-4CE0-BF73-A4F57B64B89E}"/>
    <cellStyle name="20% - Accent6 24 2 3" xfId="38314" xr:uid="{8FF91E62-FB7E-484E-8C16-56544F7A1153}"/>
    <cellStyle name="20% - Accent6 24 3" xfId="11787" xr:uid="{C9E12E58-3254-4BD4-B389-B7583C2AC4BC}"/>
    <cellStyle name="20% - Accent6 24 4" xfId="17716" xr:uid="{C4864DEB-AE8A-4F14-867C-6A9F0A6605BD}"/>
    <cellStyle name="20% - Accent6 24 4 2" xfId="42875" xr:uid="{0BAE0D43-7A4C-4823-A2D0-AEF26159EB4B}"/>
    <cellStyle name="20% - Accent6 25" xfId="1465" xr:uid="{814D2432-EABB-4442-8249-6152009432CB}"/>
    <cellStyle name="20% - Accent6 25 2" xfId="5028" xr:uid="{2DBE87C0-8951-4A54-8164-F368DD71A541}"/>
    <cellStyle name="20% - Accent6 25 2 2" xfId="9419" xr:uid="{EBE83758-B11A-4DF0-8B9A-8C88562C3848}"/>
    <cellStyle name="20% - Accent6 25 2 2 2" xfId="40351" xr:uid="{F840DA04-91F0-4211-8465-D95284A0F6AF}"/>
    <cellStyle name="20% - Accent6 25 2 3" xfId="38315" xr:uid="{53CA55E3-C652-49FC-9A37-001C8A157616}"/>
    <cellStyle name="20% - Accent6 25 3" xfId="11788" xr:uid="{5E65E1E3-23C6-41E0-936E-CF44397B5A8B}"/>
    <cellStyle name="20% - Accent6 25 4" xfId="17730" xr:uid="{AF19E395-AAB1-46E2-81F6-8B24DE0F6348}"/>
    <cellStyle name="20% - Accent6 25 4 2" xfId="42889" xr:uid="{B349CF18-CE06-4400-B2E0-44209B419AA6}"/>
    <cellStyle name="20% - Accent6 26" xfId="1466" xr:uid="{54CF9CF9-97E2-4A9A-8096-1E67726D9C7F}"/>
    <cellStyle name="20% - Accent6 26 2" xfId="5029" xr:uid="{737FE352-95B1-407E-86A6-3D3D190C67FE}"/>
    <cellStyle name="20% - Accent6 26 2 2" xfId="9434" xr:uid="{880931E6-1814-4313-A924-0A677F80F187}"/>
    <cellStyle name="20% - Accent6 26 2 2 2" xfId="40366" xr:uid="{5E2745FC-D3BE-479C-B76A-37459D8885B2}"/>
    <cellStyle name="20% - Accent6 26 2 3" xfId="38316" xr:uid="{7C1AAD91-A9D1-4CA2-AB3A-72CD651CDC29}"/>
    <cellStyle name="20% - Accent6 26 3" xfId="11789" xr:uid="{09A1442F-1DC8-465C-874F-EA506B7B3E24}"/>
    <cellStyle name="20% - Accent6 26 4" xfId="17744" xr:uid="{744858FD-89DC-4FBA-855A-B05B753AEF7E}"/>
    <cellStyle name="20% - Accent6 26 4 2" xfId="42903" xr:uid="{85123551-317F-47AC-955C-1908509D470B}"/>
    <cellStyle name="20% - Accent6 27" xfId="1467" xr:uid="{5592F8EE-DBBB-4600-8285-F09261B803DB}"/>
    <cellStyle name="20% - Accent6 27 2" xfId="5030" xr:uid="{758838E8-C140-41AF-82CB-7BEC020797A6}"/>
    <cellStyle name="20% - Accent6 27 2 2" xfId="9672" xr:uid="{16E59FB3-A277-447B-9B70-C9E8850517E7}"/>
    <cellStyle name="20% - Accent6 27 2 2 2" xfId="40577" xr:uid="{FE21ECE2-FD67-4F66-AC08-C9C9827F2912}"/>
    <cellStyle name="20% - Accent6 27 2 3" xfId="38317" xr:uid="{3D0C8A31-F52D-46D7-B01B-F52F377D2B04}"/>
    <cellStyle name="20% - Accent6 27 3" xfId="11790" xr:uid="{F4193964-77A5-48E3-BC36-356A0D183603}"/>
    <cellStyle name="20% - Accent6 27 4" xfId="17939" xr:uid="{428D6DE1-27FF-4BC2-A106-B67C0ACDF327}"/>
    <cellStyle name="20% - Accent6 27 4 2" xfId="43094" xr:uid="{D1F21EC2-A38F-4213-96AD-26BCF2D093ED}"/>
    <cellStyle name="20% - Accent6 28" xfId="1468" xr:uid="{25662520-5F30-40DA-921D-9886312FD58C}"/>
    <cellStyle name="20% - Accent6 28 2" xfId="5031" xr:uid="{008095E7-0F52-48BF-85F8-048E4EC7FEE6}"/>
    <cellStyle name="20% - Accent6 28 2 2" xfId="9673" xr:uid="{B476A3E7-D934-4E04-81F3-BE2A99072108}"/>
    <cellStyle name="20% - Accent6 28 2 2 2" xfId="40578" xr:uid="{1573CC29-9FBD-4DC1-9B62-9C4284A63792}"/>
    <cellStyle name="20% - Accent6 28 2 3" xfId="38318" xr:uid="{E250B3F1-9BB1-4C0D-A2B2-A3E408E3F3C3}"/>
    <cellStyle name="20% - Accent6 28 3" xfId="11791" xr:uid="{8584E40E-E8EF-4623-A513-55666708FD74}"/>
    <cellStyle name="20% - Accent6 28 4" xfId="17940" xr:uid="{8498E9C4-FA75-4960-A0F5-4BD83466B189}"/>
    <cellStyle name="20% - Accent6 28 4 2" xfId="43095" xr:uid="{99292349-DEFB-449C-ACFF-9E9886A608F9}"/>
    <cellStyle name="20% - Accent6 29" xfId="1469" xr:uid="{0BAD9005-1E62-4CBE-8BBB-F816E9B7117C}"/>
    <cellStyle name="20% - Accent6 29 2" xfId="5032" xr:uid="{2D4ADD4B-EAB8-4304-BC15-88BA5D3BA202}"/>
    <cellStyle name="20% - Accent6 29 2 2" xfId="9674" xr:uid="{5D861D83-E292-43D7-A802-77EE69D0F45D}"/>
    <cellStyle name="20% - Accent6 29 2 2 2" xfId="40579" xr:uid="{B664AF3D-BE20-4EDA-AEB1-ED378756433A}"/>
    <cellStyle name="20% - Accent6 29 2 3" xfId="38319" xr:uid="{0F9766A3-63E7-441F-B4DB-DBF97D54E1EA}"/>
    <cellStyle name="20% - Accent6 29 3" xfId="11792" xr:uid="{EA8969F7-9754-48B6-8627-4713DB992DCF}"/>
    <cellStyle name="20% - Accent6 29 4" xfId="17941" xr:uid="{7B06A5B8-7D51-415B-AF38-1FD7E94A2C8C}"/>
    <cellStyle name="20% - Accent6 29 4 2" xfId="43096" xr:uid="{D9B8875F-7213-451A-AE6C-C43F76C45388}"/>
    <cellStyle name="20% - Accent6 3" xfId="1470" xr:uid="{2462010A-F5C6-4BEF-8A12-6480218D469D}"/>
    <cellStyle name="20% - Accent6 3 10" xfId="11793" xr:uid="{336419F8-DC2A-40C0-9879-73BF6F0231BD}"/>
    <cellStyle name="20% - Accent6 3 11" xfId="15995" xr:uid="{F6237C85-3B68-4A74-9150-8ABD635AE137}"/>
    <cellStyle name="20% - Accent6 3 11 2" xfId="42434" xr:uid="{8898C5B4-25AB-4FCE-85B4-E081EA08B943}"/>
    <cellStyle name="20% - Accent6 3 2" xfId="1471" xr:uid="{9A479740-4314-4E3C-BEAC-FA626A357A66}"/>
    <cellStyle name="20% - Accent6 3 2 2" xfId="5033" xr:uid="{5D4D31CA-6F24-4D85-BE43-64E87882B262}"/>
    <cellStyle name="20% - Accent6 3 2 2 2" xfId="9675" xr:uid="{03DD3EEE-B9C6-470D-B531-ED1787791DA7}"/>
    <cellStyle name="20% - Accent6 3 2 2 2 2" xfId="40580" xr:uid="{DC6A5CFD-110A-4100-B397-4A1EFEC2B984}"/>
    <cellStyle name="20% - Accent6 3 2 2 3" xfId="38320" xr:uid="{2A0F1536-5B26-45C8-8773-5627FFB835AB}"/>
    <cellStyle name="20% - Accent6 3 2 3" xfId="17942" xr:uid="{FE51CB9B-2F98-4A53-8EA7-29B52535159C}"/>
    <cellStyle name="20% - Accent6 3 2 3 2" xfId="43097" xr:uid="{ED56DC29-DB35-4CC9-9873-159F90FB21F1}"/>
    <cellStyle name="20% - Accent6 3 3" xfId="1472" xr:uid="{600871E1-E7E8-472E-AEAC-294C78BA38AC}"/>
    <cellStyle name="20% - Accent6 3 3 2" xfId="8113" xr:uid="{4DBA257B-272A-4D88-BE1F-E49D0D494E85}"/>
    <cellStyle name="20% - Accent6 3 4" xfId="1473" xr:uid="{E42EEF73-48D3-47E6-8EF5-40187322AB32}"/>
    <cellStyle name="20% - Accent6 3 4 2" xfId="17558" xr:uid="{0621939C-8C73-41D0-B73C-18F4CF0DFA70}"/>
    <cellStyle name="20% - Accent6 3 5" xfId="1474" xr:uid="{368983D1-5DC2-4902-AA04-01D844796A1E}"/>
    <cellStyle name="20% - Accent6 3 6" xfId="1475" xr:uid="{E5A98521-077A-40F5-94D5-FD6D070F9C9B}"/>
    <cellStyle name="20% - Accent6 3 7" xfId="1476" xr:uid="{A96F1487-A31B-4520-BF8B-EE4FBDD09682}"/>
    <cellStyle name="20% - Accent6 3 8" xfId="1477" xr:uid="{8FA78DB4-1746-4111-A83E-9406C0C38581}"/>
    <cellStyle name="20% - Accent6 3 9" xfId="4687" xr:uid="{0D37D436-05B2-4A9E-9DF1-C638BD50F4CB}"/>
    <cellStyle name="20% - Accent6 3_PTTICT Q1_2011 v1_Lek" xfId="1478" xr:uid="{6037A6E0-26F9-4ADA-B6C9-AFB505D89147}"/>
    <cellStyle name="20% - Accent6 30" xfId="1479" xr:uid="{14D53CD0-C3F1-4580-97CD-FB8060947CB1}"/>
    <cellStyle name="20% - Accent6 30 2" xfId="5034" xr:uid="{BCED8DC2-95A5-4771-9B73-82AA247469A7}"/>
    <cellStyle name="20% - Accent6 30 2 2" xfId="9676" xr:uid="{D40C2C5A-D43A-41F8-BFCE-14D033634A37}"/>
    <cellStyle name="20% - Accent6 30 2 2 2" xfId="40581" xr:uid="{B8C1E99B-0031-46A3-9D75-D1DF732D0332}"/>
    <cellStyle name="20% - Accent6 30 2 3" xfId="38321" xr:uid="{AD332A48-961E-4E1A-82C0-4F008ECAAEC7}"/>
    <cellStyle name="20% - Accent6 30 3" xfId="11794" xr:uid="{13DBD288-D8B7-4132-B19C-DC19F1F9BDF6}"/>
    <cellStyle name="20% - Accent6 30 4" xfId="17943" xr:uid="{AE9524A8-40AB-4CD4-958E-E2C2949D17B4}"/>
    <cellStyle name="20% - Accent6 30 4 2" xfId="43098" xr:uid="{D8477F55-33CF-4D94-9144-9AF41A26EFD5}"/>
    <cellStyle name="20% - Accent6 31" xfId="1480" xr:uid="{3CE7E48F-ECE2-4F42-BD86-6A701979CB79}"/>
    <cellStyle name="20% - Accent6 31 2" xfId="5035" xr:uid="{088195B5-BD21-49C8-B768-7DC32EEC4BB1}"/>
    <cellStyle name="20% - Accent6 31 2 2" xfId="9677" xr:uid="{23EFB207-A3B4-4BFE-AFEA-521FD361B474}"/>
    <cellStyle name="20% - Accent6 31 2 2 2" xfId="40582" xr:uid="{19272846-9DD8-4B56-A7A9-0258B02D8175}"/>
    <cellStyle name="20% - Accent6 31 2 3" xfId="38322" xr:uid="{39BD8EFF-5F54-4FC7-B34C-3CDBEBCE5F86}"/>
    <cellStyle name="20% - Accent6 31 3" xfId="11795" xr:uid="{B96987CA-1D38-4333-98E4-82E2C4240CB6}"/>
    <cellStyle name="20% - Accent6 31 4" xfId="17944" xr:uid="{A898B469-E3FC-47B8-ACD6-CE7BC279721C}"/>
    <cellStyle name="20% - Accent6 31 4 2" xfId="43099" xr:uid="{6AB426A9-39CB-41B9-A1DA-1FE7D729515B}"/>
    <cellStyle name="20% - Accent6 32" xfId="1481" xr:uid="{C2790AC9-0A0D-471A-A153-F2C9BFA0E363}"/>
    <cellStyle name="20% - Accent6 32 2" xfId="5036" xr:uid="{3F72B3C3-219B-458D-953A-89C1E5170EA2}"/>
    <cellStyle name="20% - Accent6 32 2 2" xfId="9678" xr:uid="{FAF0F898-83E1-433F-A91D-76D44F67AC7D}"/>
    <cellStyle name="20% - Accent6 32 2 2 2" xfId="40583" xr:uid="{5374018F-000D-439A-ADDF-1B92CEDD3449}"/>
    <cellStyle name="20% - Accent6 32 2 3" xfId="38323" xr:uid="{D6E3C816-52DD-42A6-BF15-E96F0214BC7A}"/>
    <cellStyle name="20% - Accent6 32 3" xfId="11796" xr:uid="{F93D71A4-1071-4A78-8B93-BD98F8816FA6}"/>
    <cellStyle name="20% - Accent6 32 4" xfId="17945" xr:uid="{B1C99B7D-9850-425A-8084-07A50C0773BD}"/>
    <cellStyle name="20% - Accent6 32 4 2" xfId="43100" xr:uid="{EE87E79C-3AF5-4ABB-81CD-BA3832C567AB}"/>
    <cellStyle name="20% - Accent6 33" xfId="1482" xr:uid="{9F00D2AB-EA0C-493F-A4CF-13C74C03B6A7}"/>
    <cellStyle name="20% - Accent6 33 2" xfId="5037" xr:uid="{C2F7AE83-B718-4484-9B63-AA2C307F25E0}"/>
    <cellStyle name="20% - Accent6 33 2 2" xfId="9679" xr:uid="{2107A548-AF70-4980-A3F7-EA5D33BF9DCD}"/>
    <cellStyle name="20% - Accent6 33 2 2 2" xfId="40584" xr:uid="{070D8846-1B54-4210-AB7F-DD4F867EB02C}"/>
    <cellStyle name="20% - Accent6 33 2 3" xfId="38324" xr:uid="{2C06F8C1-59B2-4D8C-9DB7-8F72FE177A3B}"/>
    <cellStyle name="20% - Accent6 33 3" xfId="11797" xr:uid="{34062897-1E8C-4EC0-9BF1-790F90A0B926}"/>
    <cellStyle name="20% - Accent6 33 4" xfId="17946" xr:uid="{4C2E57FD-C04C-4D06-ABF1-B348E8F0B091}"/>
    <cellStyle name="20% - Accent6 33 4 2" xfId="43101" xr:uid="{BC44FABC-8A72-4A77-84AB-5545F3E6901A}"/>
    <cellStyle name="20% - Accent6 34" xfId="1483" xr:uid="{873D65C3-4EA7-4C00-994B-06C34DFF5773}"/>
    <cellStyle name="20% - Accent6 34 2" xfId="5038" xr:uid="{4089C6F3-F9E7-47B6-8893-2440D6AD4876}"/>
    <cellStyle name="20% - Accent6 34 2 2" xfId="9680" xr:uid="{50C3DB2D-F0FA-482E-B01E-9C3E6989B54B}"/>
    <cellStyle name="20% - Accent6 34 2 2 2" xfId="40585" xr:uid="{CFBB0179-7C5B-4AE0-9F70-C8DD99BB6B22}"/>
    <cellStyle name="20% - Accent6 34 2 3" xfId="38325" xr:uid="{3318008F-E070-46B7-83F8-70C12F2AA73E}"/>
    <cellStyle name="20% - Accent6 34 3" xfId="11798" xr:uid="{67453D9A-867C-4AF8-BE6C-479A2F365493}"/>
    <cellStyle name="20% - Accent6 34 4" xfId="17947" xr:uid="{758908FB-E783-4532-B48C-8B64284C4120}"/>
    <cellStyle name="20% - Accent6 34 4 2" xfId="43102" xr:uid="{03F6EC94-40ED-40B2-9A69-E270DBEC104A}"/>
    <cellStyle name="20% - Accent6 35" xfId="1484" xr:uid="{32337FA9-E78D-462A-BBBD-85724F518C83}"/>
    <cellStyle name="20% - Accent6 35 2" xfId="5039" xr:uid="{AD65958C-287B-4E86-B5E9-DEFBCCA0FB33}"/>
    <cellStyle name="20% - Accent6 35 2 2" xfId="9681" xr:uid="{DAC23B77-CB6D-4864-BABB-03BDF24F756B}"/>
    <cellStyle name="20% - Accent6 35 2 2 2" xfId="40586" xr:uid="{8D044666-36BB-4D56-9C67-D2D93D1FE23B}"/>
    <cellStyle name="20% - Accent6 35 2 3" xfId="38326" xr:uid="{BA3A23E7-5A97-4601-8B37-0AB278C01500}"/>
    <cellStyle name="20% - Accent6 35 3" xfId="11799" xr:uid="{BAF8D9CE-B7B0-4B53-9212-5F420B689000}"/>
    <cellStyle name="20% - Accent6 35 4" xfId="17948" xr:uid="{B8FA7C9D-F687-4838-BB12-6717B8C4992B}"/>
    <cellStyle name="20% - Accent6 35 4 2" xfId="43103" xr:uid="{25A2138B-70A7-4DE7-AA55-C07CF0F84E93}"/>
    <cellStyle name="20% - Accent6 36" xfId="1485" xr:uid="{AE92B68D-28F8-4F5B-9808-3F6E2D2C7809}"/>
    <cellStyle name="20% - Accent6 36 2" xfId="5040" xr:uid="{731B8F44-64A3-4DB5-BBE7-2553C170B16F}"/>
    <cellStyle name="20% - Accent6 36 2 2" xfId="9682" xr:uid="{69CA4097-6B06-4960-9032-C4002751E6EE}"/>
    <cellStyle name="20% - Accent6 36 2 2 2" xfId="40587" xr:uid="{78D538CA-C8B3-419C-8E20-D1CFAF2CE291}"/>
    <cellStyle name="20% - Accent6 36 2 3" xfId="38327" xr:uid="{178BAC4E-16FF-4112-9F16-168DBD94F295}"/>
    <cellStyle name="20% - Accent6 36 3" xfId="11800" xr:uid="{54A14A4D-EA5E-48AC-BBF2-F6722375C52B}"/>
    <cellStyle name="20% - Accent6 36 4" xfId="17949" xr:uid="{F494BD82-3A19-4B8C-968E-DD82A21164C2}"/>
    <cellStyle name="20% - Accent6 36 4 2" xfId="43104" xr:uid="{7F22C8FE-40FC-44F7-A369-7BCE10DBF602}"/>
    <cellStyle name="20% - Accent6 37" xfId="1486" xr:uid="{CAD4D62B-DDB0-400B-9776-2CB99874A5D5}"/>
    <cellStyle name="20% - Accent6 37 2" xfId="6014" xr:uid="{CEF549CD-D9E5-4654-86FB-D05623B5DC4E}"/>
    <cellStyle name="20% - Accent6 37 2 2" xfId="10315" xr:uid="{7095C44E-0D57-49B2-B3B2-A7F35C912665}"/>
    <cellStyle name="20% - Accent6 37 2 2 2" xfId="41160" xr:uid="{2B1A9127-7657-4710-8AA6-A2F9E6EA51B1}"/>
    <cellStyle name="20% - Accent6 37 2 3" xfId="39027" xr:uid="{C54169D6-57B7-4CE0-B1FD-595D75B23B77}"/>
    <cellStyle name="20% - Accent6 37 3" xfId="11801" xr:uid="{64FEBEF8-B619-49BC-9BAF-9A5D5B9AE8FD}"/>
    <cellStyle name="20% - Accent6 37 4" xfId="18494" xr:uid="{655D318F-BE59-471F-AE2B-19BD20681C08}"/>
    <cellStyle name="20% - Accent6 37 4 2" xfId="43607" xr:uid="{A1274C2F-23B1-4555-90B2-18E92D8C4954}"/>
    <cellStyle name="20% - Accent6 38" xfId="1487" xr:uid="{1BDB197A-B7AC-496B-A8B6-A6434B17B929}"/>
    <cellStyle name="20% - Accent6 38 2" xfId="6059" xr:uid="{4DA0B908-E894-4E69-8E3C-570E1F5765E8}"/>
    <cellStyle name="20% - Accent6 38 2 2" xfId="10335" xr:uid="{D8CD8BD4-4420-4ECE-A29D-664442243D8F}"/>
    <cellStyle name="20% - Accent6 38 2 2 2" xfId="41177" xr:uid="{AA66341E-BD70-4A00-A820-FBFE3496BCDD}"/>
    <cellStyle name="20% - Accent6 38 2 3" xfId="39044" xr:uid="{FF9F4C67-1670-4607-858F-7406A0CB6517}"/>
    <cellStyle name="20% - Accent6 38 3" xfId="11802" xr:uid="{B34303E8-54AA-4300-A687-2C0132D1AB3A}"/>
    <cellStyle name="20% - Accent6 38 4" xfId="18511" xr:uid="{B78611C3-E76A-4093-A8C8-FD1B3BB889FC}"/>
    <cellStyle name="20% - Accent6 38 4 2" xfId="43624" xr:uid="{53E94405-5C06-4E09-9B02-27D882269B53}"/>
    <cellStyle name="20% - Accent6 39" xfId="1488" xr:uid="{666509BA-C637-41C7-881C-0B37BFCF5997}"/>
    <cellStyle name="20% - Accent6 39 2" xfId="6103" xr:uid="{BF23EB27-BDC8-490C-80E9-45B8A8A0ABE1}"/>
    <cellStyle name="20% - Accent6 39 2 2" xfId="10352" xr:uid="{E241C6F2-40DC-4A95-AF6D-B6179B12882A}"/>
    <cellStyle name="20% - Accent6 39 2 2 2" xfId="41191" xr:uid="{670BD4A4-1CB2-4055-9662-9109D3D49E05}"/>
    <cellStyle name="20% - Accent6 39 2 3" xfId="39059" xr:uid="{269B2638-CEA4-4517-B084-9F0F8DF3D463}"/>
    <cellStyle name="20% - Accent6 39 3" xfId="11803" xr:uid="{A2B46770-7603-4BFE-85EA-1477D9BB1943}"/>
    <cellStyle name="20% - Accent6 39 4" xfId="18525" xr:uid="{F2D27E9E-E734-4349-8C21-D2B024F862E0}"/>
    <cellStyle name="20% - Accent6 39 4 2" xfId="43638" xr:uid="{BFEEE2BE-4481-4EB8-875B-EB497966379E}"/>
    <cellStyle name="20% - Accent6 4" xfId="192" xr:uid="{2ECDC757-296B-4A41-BB0D-DDD6ECB85869}"/>
    <cellStyle name="20% - Accent6 4 10" xfId="4701" xr:uid="{95CEF903-5C78-4AA4-B10B-1E789A331A40}"/>
    <cellStyle name="20% - Accent6 4 10 2" xfId="8929" xr:uid="{4652ECF1-5BE2-49E8-87C8-4C1DB9B37C11}"/>
    <cellStyle name="20% - Accent6 4 10 2 2" xfId="39985" xr:uid="{54DFECAA-BB91-4C6A-A54B-711CC04584E6}"/>
    <cellStyle name="20% - Accent6 4 11" xfId="9180" xr:uid="{F296AEFC-2016-42B3-8FAE-EABC336680D0}"/>
    <cellStyle name="20% - Accent6 4 12" xfId="8669" xr:uid="{38D66DE7-2E9E-484F-A145-D5BB661C6F4B}"/>
    <cellStyle name="20% - Accent6 4 12 2" xfId="39789" xr:uid="{50042218-F3B8-4FA5-ABEC-08AC70636DE1}"/>
    <cellStyle name="20% - Accent6 4 13" xfId="11804" xr:uid="{3FE10731-8575-41C6-B931-3761F4C778CE}"/>
    <cellStyle name="20% - Accent6 4 14" xfId="15996" xr:uid="{5C6BCAFE-1C56-4048-8381-4121D3709327}"/>
    <cellStyle name="20% - Accent6 4 14 2" xfId="42435" xr:uid="{D0D694F6-22A4-4A1B-B2CE-15BC516A8936}"/>
    <cellStyle name="20% - Accent6 4 15" xfId="37196" xr:uid="{099B9140-42B4-4D32-8BF4-FAABD1C384CB}"/>
    <cellStyle name="20% - Accent6 4 2" xfId="1490" xr:uid="{CBCEA6CE-ABD7-496C-BE02-E5C357179463}"/>
    <cellStyle name="20% - Accent6 4 2 2" xfId="5041" xr:uid="{86BE53C0-A945-43B6-AD76-F176BD49D9F8}"/>
    <cellStyle name="20% - Accent6 4 2 2 2" xfId="9683" xr:uid="{6E2E8100-9361-4446-A3C9-C5BDC0AF03D8}"/>
    <cellStyle name="20% - Accent6 4 2 2 2 2" xfId="40588" xr:uid="{B3447BEB-73C5-444A-8499-EC06204A34CF}"/>
    <cellStyle name="20% - Accent6 4 2 2 3" xfId="38328" xr:uid="{9C0BB752-F8A5-44DC-928B-C37DBC4686C0}"/>
    <cellStyle name="20% - Accent6 4 2 3" xfId="17950" xr:uid="{719783D3-7DDC-4580-A51F-379528D6E05A}"/>
    <cellStyle name="20% - Accent6 4 2 3 2" xfId="43105" xr:uid="{3EE74AF3-8C9E-4023-97A4-BADFE74C91AA}"/>
    <cellStyle name="20% - Accent6 4 3" xfId="1491" xr:uid="{F97AABB4-03FF-4358-AD80-757EE778DCC5}"/>
    <cellStyle name="20% - Accent6 4 3 2" xfId="8127" xr:uid="{3C3B24CF-833A-480A-ADA3-C9B5F8703369}"/>
    <cellStyle name="20% - Accent6 4 4" xfId="1492" xr:uid="{AF955AA1-6D84-4D35-B50A-9BF1580C764C}"/>
    <cellStyle name="20% - Accent6 4 4 2" xfId="17559" xr:uid="{0087D01B-B611-402A-9C81-427629D652FC}"/>
    <cellStyle name="20% - Accent6 4 5" xfId="1493" xr:uid="{8439A4E2-F499-42BC-A709-2AB9190C4436}"/>
    <cellStyle name="20% - Accent6 4 6" xfId="1494" xr:uid="{E5867987-1D7C-4EBF-BEE0-72B611B3F25F}"/>
    <cellStyle name="20% - Accent6 4 7" xfId="1495" xr:uid="{2EDB9640-B178-499A-9D8F-0AC18C48A12C}"/>
    <cellStyle name="20% - Accent6 4 8" xfId="1496" xr:uid="{5106B71C-3D82-4BE0-9153-63890B1C32B7}"/>
    <cellStyle name="20% - Accent6 4 9" xfId="1489" xr:uid="{1B80A555-CA2D-40D5-916C-27F01B8B34A7}"/>
    <cellStyle name="20% - Accent6 4_PTTICT Q1_2011 v1_Lek" xfId="1497" xr:uid="{7B2420A7-13F3-450A-8D4D-38983A619222}"/>
    <cellStyle name="20% - Accent6 40" xfId="1498" xr:uid="{6C7678FD-3424-4EE2-8B8F-201C06EDC0C9}"/>
    <cellStyle name="20% - Accent6 40 2" xfId="6144" xr:uid="{878DB790-DB3E-47E2-86F5-1F31B1A1EB55}"/>
    <cellStyle name="20% - Accent6 40 2 2" xfId="10368" xr:uid="{9DDDAA28-7AC0-48C1-9141-DDD064A181DA}"/>
    <cellStyle name="20% - Accent6 40 2 2 2" xfId="41204" xr:uid="{4EF9032C-BFA1-4658-8EAB-E1FE65C149A4}"/>
    <cellStyle name="20% - Accent6 40 2 3" xfId="39072" xr:uid="{FBBB592B-010F-4657-B4FB-3D6CB7735814}"/>
    <cellStyle name="20% - Accent6 40 3" xfId="11805" xr:uid="{4FF7A630-0C61-4E7E-8E26-A59398F7EE0C}"/>
    <cellStyle name="20% - Accent6 40 4" xfId="18538" xr:uid="{AB1C2343-5FD7-4005-93DD-ACBD7DD1AB8A}"/>
    <cellStyle name="20% - Accent6 40 4 2" xfId="43651" xr:uid="{6043E67D-2B38-4D45-A04E-65DEC120DF36}"/>
    <cellStyle name="20% - Accent6 41" xfId="1499" xr:uid="{EB30DEA9-9C03-4428-B22E-DA029D5CDF21}"/>
    <cellStyle name="20% - Accent6 41 2" xfId="6185" xr:uid="{39F1B1F4-4D42-4E2E-8F0B-F6332EE18011}"/>
    <cellStyle name="20% - Accent6 41 2 2" xfId="10384" xr:uid="{368308BC-74FB-407E-B515-730D1CC0499D}"/>
    <cellStyle name="20% - Accent6 41 2 2 2" xfId="41217" xr:uid="{6E2E82D7-49C2-4163-B388-D666182C1A9B}"/>
    <cellStyle name="20% - Accent6 41 2 3" xfId="39086" xr:uid="{1F0E176D-1089-44C7-9612-8AFA85BCBFA7}"/>
    <cellStyle name="20% - Accent6 41 3" xfId="11806" xr:uid="{27E1F82B-5B22-431B-910A-B67075A751FD}"/>
    <cellStyle name="20% - Accent6 41 4" xfId="18551" xr:uid="{4ECDDC6C-C510-4982-92EF-39895BDE0E43}"/>
    <cellStyle name="20% - Accent6 41 4 2" xfId="43664" xr:uid="{5D2728D2-D820-4E52-9712-55200771AD96}"/>
    <cellStyle name="20% - Accent6 42" xfId="1500" xr:uid="{B34CE77A-E926-4AC2-94AF-EE57B6F4EC69}"/>
    <cellStyle name="20% - Accent6 42 2" xfId="6226" xr:uid="{779DB7C6-D44C-4522-8B3C-43B0174FC0E0}"/>
    <cellStyle name="20% - Accent6 42 2 2" xfId="10400" xr:uid="{5A081EE7-35D1-4445-BEBC-F9094497D1A2}"/>
    <cellStyle name="20% - Accent6 42 2 2 2" xfId="41230" xr:uid="{319E5211-4A1B-446A-BF5F-9B3EFBC12E4F}"/>
    <cellStyle name="20% - Accent6 42 2 3" xfId="39099" xr:uid="{A4F19938-57BD-47BE-B0F5-24B4ECFCC462}"/>
    <cellStyle name="20% - Accent6 42 3" xfId="18564" xr:uid="{703CBEB7-27FB-4F7E-AF3D-82454D11EDC5}"/>
    <cellStyle name="20% - Accent6 42 3 2" xfId="43677" xr:uid="{70827BC4-AE4D-44D3-B74E-B75B7BF38937}"/>
    <cellStyle name="20% - Accent6 43" xfId="1501" xr:uid="{159B7C0E-81FE-45D5-84AE-7ADDA6FFF67A}"/>
    <cellStyle name="20% - Accent6 43 2" xfId="6267" xr:uid="{136FA9FA-74D1-449F-969F-01729DD60255}"/>
    <cellStyle name="20% - Accent6 43 2 2" xfId="10416" xr:uid="{EA9AFA36-130F-421A-9A85-42E1C6A94B60}"/>
    <cellStyle name="20% - Accent6 43 2 2 2" xfId="41243" xr:uid="{43CA95CC-27B7-4098-8E8C-5A60D2856ED8}"/>
    <cellStyle name="20% - Accent6 43 2 3" xfId="39112" xr:uid="{19F30D38-4B72-4F1B-95FA-EFFE68C7F3D5}"/>
    <cellStyle name="20% - Accent6 43 3" xfId="18577" xr:uid="{5986E305-6E7D-4602-AE18-DEE537BC2E99}"/>
    <cellStyle name="20% - Accent6 43 3 2" xfId="43690" xr:uid="{ADB69F16-86FB-4EDB-A34D-7A796FCBBBF1}"/>
    <cellStyle name="20% - Accent6 44" xfId="1502" xr:uid="{701B1224-8014-467F-A3DA-278B0DAF7DE5}"/>
    <cellStyle name="20% - Accent6 44 2" xfId="6308" xr:uid="{2EE83650-C5C1-45E8-9042-EE0F9B5A2AA9}"/>
    <cellStyle name="20% - Accent6 44 2 2" xfId="10432" xr:uid="{2FBDC26F-7423-4629-A7D5-C5147B12740E}"/>
    <cellStyle name="20% - Accent6 44 2 2 2" xfId="41256" xr:uid="{4DAB4B66-DE0C-416E-815D-50010F202281}"/>
    <cellStyle name="20% - Accent6 44 2 3" xfId="39125" xr:uid="{B53D606C-DC86-458B-A8E3-C7A3A0F32B57}"/>
    <cellStyle name="20% - Accent6 44 3" xfId="18590" xr:uid="{5E336C0F-CB2A-4356-8553-B6ACA37746E1}"/>
    <cellStyle name="20% - Accent6 44 3 2" xfId="43703" xr:uid="{47151840-4499-43BC-9257-FBB79A5E082A}"/>
    <cellStyle name="20% - Accent6 45" xfId="1503" xr:uid="{8ECB4800-1314-4E6C-8554-97591B925B63}"/>
    <cellStyle name="20% - Accent6 45 2" xfId="6349" xr:uid="{ABDA624D-6D87-4995-AD9A-1DB6ACB9175E}"/>
    <cellStyle name="20% - Accent6 45 2 2" xfId="10448" xr:uid="{1D2D49AE-3630-4472-A8B8-3F2721CE095A}"/>
    <cellStyle name="20% - Accent6 45 2 2 2" xfId="41269" xr:uid="{A7B75E3E-90C2-48BB-B502-52308D2681A5}"/>
    <cellStyle name="20% - Accent6 45 2 3" xfId="39138" xr:uid="{E15E4FAC-A5C6-4E0F-9256-499D0AB03C0E}"/>
    <cellStyle name="20% - Accent6 45 3" xfId="18603" xr:uid="{3AEC455D-26CE-4860-9863-78A3B97B91A7}"/>
    <cellStyle name="20% - Accent6 45 3 2" xfId="43716" xr:uid="{CCED446E-DD8D-4F1A-85F9-14051592EBAC}"/>
    <cellStyle name="20% - Accent6 46" xfId="1504" xr:uid="{2F639ABD-1570-495D-BC00-4C92C8399730}"/>
    <cellStyle name="20% - Accent6 46 2" xfId="6390" xr:uid="{933B2237-03C1-47EB-9007-483E80552902}"/>
    <cellStyle name="20% - Accent6 46 2 2" xfId="10464" xr:uid="{03FF00EE-678E-47A2-A6F3-E0ABC56AEAF6}"/>
    <cellStyle name="20% - Accent6 46 2 2 2" xfId="41282" xr:uid="{652E285E-C086-4B69-9804-0A23A164B499}"/>
    <cellStyle name="20% - Accent6 46 2 3" xfId="39151" xr:uid="{B9EDC2F5-EF75-4CB0-AA34-0A70F058FAF4}"/>
    <cellStyle name="20% - Accent6 46 3" xfId="18616" xr:uid="{E89310ED-8AB4-4564-B80D-2436273C6F57}"/>
    <cellStyle name="20% - Accent6 46 3 2" xfId="43729" xr:uid="{88B0C8F0-6AC1-4893-921C-CBE7E1C171D5}"/>
    <cellStyle name="20% - Accent6 47" xfId="1505" xr:uid="{B264CD66-0045-4D76-A92A-D51A21E1A6CF}"/>
    <cellStyle name="20% - Accent6 47 2" xfId="6431" xr:uid="{51DE05FD-DE43-40AD-A042-F14BF187633D}"/>
    <cellStyle name="20% - Accent6 47 2 2" xfId="10480" xr:uid="{F44BCC8B-AA15-48CE-950A-3B51550693F0}"/>
    <cellStyle name="20% - Accent6 47 2 2 2" xfId="41295" xr:uid="{441BEC31-261E-458B-B6AE-07C451FF8DA0}"/>
    <cellStyle name="20% - Accent6 47 2 3" xfId="39164" xr:uid="{38F94F6E-D29F-40AB-AE88-C70B6749B46E}"/>
    <cellStyle name="20% - Accent6 47 3" xfId="18629" xr:uid="{B07E0184-D227-42BC-BC49-DBE81A0AB18B}"/>
    <cellStyle name="20% - Accent6 47 3 2" xfId="43742" xr:uid="{A7B5B811-1393-4A12-A855-1C13509EA933}"/>
    <cellStyle name="20% - Accent6 48" xfId="1506" xr:uid="{4D29B3CA-F726-4099-84B4-E83DBCF85809}"/>
    <cellStyle name="20% - Accent6 48 2" xfId="6472" xr:uid="{51E2B948-0FCB-4B3C-B8EF-D268A5305AAA}"/>
    <cellStyle name="20% - Accent6 48 2 2" xfId="10496" xr:uid="{5A9B64D8-2513-4717-B6B4-DCC4099EDED4}"/>
    <cellStyle name="20% - Accent6 48 2 2 2" xfId="41308" xr:uid="{CF50352A-CBCC-46F3-9DF7-BAF362D90A73}"/>
    <cellStyle name="20% - Accent6 48 2 3" xfId="39177" xr:uid="{1BD34C15-CB57-4AAB-8693-309E59713028}"/>
    <cellStyle name="20% - Accent6 48 3" xfId="18642" xr:uid="{15BFE99E-BC09-4AE3-872C-64381BC2724D}"/>
    <cellStyle name="20% - Accent6 48 3 2" xfId="43755" xr:uid="{3E8B5D8C-96D4-421D-968B-DF5B962A1E4E}"/>
    <cellStyle name="20% - Accent6 49" xfId="1507" xr:uid="{B41AD720-310B-4B09-89FF-5BA6523ED695}"/>
    <cellStyle name="20% - Accent6 49 2" xfId="6513" xr:uid="{0045BB6B-C515-4BAA-8A3F-47348C6E3D11}"/>
    <cellStyle name="20% - Accent6 49 2 2" xfId="10512" xr:uid="{81691B77-B78F-4E11-9F20-672BE85ACA2E}"/>
    <cellStyle name="20% - Accent6 49 2 2 2" xfId="41321" xr:uid="{1898EA22-5142-4A8B-9BC5-B6AE81839CE4}"/>
    <cellStyle name="20% - Accent6 49 2 3" xfId="39190" xr:uid="{E02BE0E4-24EE-430A-86D6-0F82F961BBFE}"/>
    <cellStyle name="20% - Accent6 49 3" xfId="18655" xr:uid="{6BF3CBCC-0D09-416B-BBCB-436EF8FE8352}"/>
    <cellStyle name="20% - Accent6 49 3 2" xfId="43768" xr:uid="{D3C54D71-CBC3-4FCA-9DBB-5396FC11C7D2}"/>
    <cellStyle name="20% - Accent6 5" xfId="1508" xr:uid="{FD2912C1-C4DA-4394-B89C-8B5FA345F339}"/>
    <cellStyle name="20% - Accent6 5 10" xfId="11807" xr:uid="{EC5DFB01-2227-4414-BBBD-CA599AAFD311}"/>
    <cellStyle name="20% - Accent6 5 2" xfId="1509" xr:uid="{DB6CCF08-744F-4C5E-B196-D97AB3E09D9C}"/>
    <cellStyle name="20% - Accent6 5 2 2" xfId="5042" xr:uid="{4D4351F4-90CA-43F7-9F0A-405244ED1CFE}"/>
    <cellStyle name="20% - Accent6 5 2 2 2" xfId="9684" xr:uid="{6B5C025B-9B8A-4B8E-89BC-0B078AD3DE4C}"/>
    <cellStyle name="20% - Accent6 5 2 2 2 2" xfId="40589" xr:uid="{C29CA55C-5B24-4109-BE3F-02AF6728FE8B}"/>
    <cellStyle name="20% - Accent6 5 2 2 3" xfId="38329" xr:uid="{16DF3951-15C4-4886-8316-35B2D60EBDB3}"/>
    <cellStyle name="20% - Accent6 5 2 3" xfId="17951" xr:uid="{0B075618-343C-4A42-985F-EF1AB5F7ECC2}"/>
    <cellStyle name="20% - Accent6 5 2 3 2" xfId="43106" xr:uid="{02934645-B0C9-4060-86C2-981448AA5C0C}"/>
    <cellStyle name="20% - Accent6 5 3" xfId="1510" xr:uid="{4262B308-C876-41A7-9179-F59B435265D7}"/>
    <cellStyle name="20% - Accent6 5 3 2" xfId="8142" xr:uid="{3813ED6C-2595-41D9-810C-EADEC42DE1C5}"/>
    <cellStyle name="20% - Accent6 5 4" xfId="1511" xr:uid="{CA0B37AB-8E46-4DE9-8829-4A5E5C1A52E2}"/>
    <cellStyle name="20% - Accent6 5 5" xfId="1512" xr:uid="{BD824E8D-E0B4-4D06-A472-325A6857CDD3}"/>
    <cellStyle name="20% - Accent6 5 6" xfId="1513" xr:uid="{C6E0937E-9238-4A76-A551-CDD919960367}"/>
    <cellStyle name="20% - Accent6 5 7" xfId="1514" xr:uid="{6E4AB932-A64A-4436-9227-EF681B691D0E}"/>
    <cellStyle name="20% - Accent6 5 8" xfId="1515" xr:uid="{DF2E5121-35A4-4C8A-AE06-DE5E807CD0CF}"/>
    <cellStyle name="20% - Accent6 5 9" xfId="4715" xr:uid="{AD4082CB-BB5E-435D-A102-2EABCFB0FE5F}"/>
    <cellStyle name="20% - Accent6 5_PTTICT Q1_2011 v1_Lek" xfId="1516" xr:uid="{F060EB16-526A-4190-9D58-E6D40BF81EAE}"/>
    <cellStyle name="20% - Accent6 50" xfId="1517" xr:uid="{F210E1F8-94FC-46BC-9CF3-E33043329196}"/>
    <cellStyle name="20% - Accent6 50 2" xfId="6554" xr:uid="{A27E69B2-8B89-4956-9ED0-20E48D3EF792}"/>
    <cellStyle name="20% - Accent6 50 2 2" xfId="10528" xr:uid="{08E521BA-C508-4A51-8420-A9D658DDBD70}"/>
    <cellStyle name="20% - Accent6 50 2 2 2" xfId="41334" xr:uid="{A1009CC3-7A8C-4DEE-AC69-57712EE7FBB4}"/>
    <cellStyle name="20% - Accent6 50 2 3" xfId="39203" xr:uid="{838D2E87-8128-4548-B93F-A2B9EE7B1EA3}"/>
    <cellStyle name="20% - Accent6 50 3" xfId="18668" xr:uid="{C3297AED-C231-4D30-90D4-FAE7CC1A52D0}"/>
    <cellStyle name="20% - Accent6 50 3 2" xfId="43781" xr:uid="{E3EFB2BB-2D8F-4C51-8A48-7B7B23135BFE}"/>
    <cellStyle name="20% - Accent6 51" xfId="1518" xr:uid="{F426E7A7-7208-4C27-AA37-B20825F2C543}"/>
    <cellStyle name="20% - Accent6 51 2" xfId="6596" xr:uid="{D9721664-30B6-422C-9B5A-FA228F31599A}"/>
    <cellStyle name="20% - Accent6 51 2 2" xfId="10544" xr:uid="{A98F681A-A20A-4EFB-B526-4EEE8BDFFD80}"/>
    <cellStyle name="20% - Accent6 51 2 2 2" xfId="41347" xr:uid="{E5739D81-0BCF-4AD9-A3C2-92ACF6BFB4CE}"/>
    <cellStyle name="20% - Accent6 51 2 3" xfId="39216" xr:uid="{DE2902D4-FC03-459F-9543-19CB73EDCC5B}"/>
    <cellStyle name="20% - Accent6 51 3" xfId="18681" xr:uid="{4981D9A3-5DEE-49B2-AB8A-3D9B37D0BBB0}"/>
    <cellStyle name="20% - Accent6 51 3 2" xfId="43794" xr:uid="{54B596C5-8891-4D59-97A8-45061726BCEB}"/>
    <cellStyle name="20% - Accent6 52" xfId="1519" xr:uid="{2D9BAFDF-959A-4A7B-94F4-D4ADF4B6D712}"/>
    <cellStyle name="20% - Accent6 52 2" xfId="6636" xr:uid="{9DE0EA72-F759-4986-8C66-E22191824A24}"/>
    <cellStyle name="20% - Accent6 52 2 2" xfId="10560" xr:uid="{B6D24870-C4A6-424A-B0FB-E8D1DCB4770A}"/>
    <cellStyle name="20% - Accent6 52 2 2 2" xfId="41360" xr:uid="{2E8ED86D-D9B5-4430-8911-E1422CA71756}"/>
    <cellStyle name="20% - Accent6 52 2 3" xfId="39230" xr:uid="{F106A942-DEE4-4079-9F7B-04F443024C9A}"/>
    <cellStyle name="20% - Accent6 52 3" xfId="18694" xr:uid="{2FE43124-13BB-4FD1-AA81-CAFD660F9EDC}"/>
    <cellStyle name="20% - Accent6 52 3 2" xfId="43807" xr:uid="{404D543D-280F-4067-B648-6BF081809B94}"/>
    <cellStyle name="20% - Accent6 53" xfId="1520" xr:uid="{48EB80C2-66AA-4013-B307-8D3261C0E6D9}"/>
    <cellStyle name="20% - Accent6 53 2" xfId="8274" xr:uid="{3EFCFC76-FAC3-4ED4-A3EC-8E86630BEFF3}"/>
    <cellStyle name="20% - Accent6 53 3" xfId="6658" xr:uid="{97CD77D1-4AEF-43BA-87AC-49F447D8E471}"/>
    <cellStyle name="20% - Accent6 54" xfId="1521" xr:uid="{A926A535-AEDE-4EA5-8A11-BD0775440276}"/>
    <cellStyle name="20% - Accent6 54 2" xfId="6828" xr:uid="{ACB61224-0696-4F40-8944-33419E70016A}"/>
    <cellStyle name="20% - Accent6 54 2 2" xfId="10713" xr:uid="{FB56F02F-6552-40BD-8E36-033892D8BA5F}"/>
    <cellStyle name="20% - Accent6 54 2 2 2" xfId="41513" xr:uid="{10DC61BC-A00B-4786-A503-2FE056C6001C}"/>
    <cellStyle name="20% - Accent6 54 2 3" xfId="39384" xr:uid="{194A2B91-603F-4AFF-9E00-4E4A34CE37B9}"/>
    <cellStyle name="20% - Accent6 54 3" xfId="18861" xr:uid="{C3D026D7-E53F-4458-8E07-5840D954AC7E}"/>
    <cellStyle name="20% - Accent6 54 3 2" xfId="43961" xr:uid="{A271370A-6C8F-495F-982A-821E5E60D9EC}"/>
    <cellStyle name="20% - Accent6 55" xfId="1522" xr:uid="{DA9DD76D-E6C4-4179-96CC-EBDA67ADAF9D}"/>
    <cellStyle name="20% - Accent6 55 2" xfId="6829" xr:uid="{902F1DF9-A734-49AD-8274-EAD39347E4DE}"/>
    <cellStyle name="20% - Accent6 55 2 2" xfId="10714" xr:uid="{173FA1CD-0F58-4B40-A79D-EDAE622850DE}"/>
    <cellStyle name="20% - Accent6 55 2 2 2" xfId="41514" xr:uid="{A7DE2831-B801-469E-9ABA-0ABBCCB8BC43}"/>
    <cellStyle name="20% - Accent6 55 2 3" xfId="39385" xr:uid="{D8A2DF5C-8250-434C-995A-EDD9FCD56812}"/>
    <cellStyle name="20% - Accent6 55 3" xfId="18862" xr:uid="{9760C305-D9F2-420F-9A0D-4A56E7D2837A}"/>
    <cellStyle name="20% - Accent6 55 3 2" xfId="43962" xr:uid="{03299934-F6DD-45AB-8944-8F48189CF4F3}"/>
    <cellStyle name="20% - Accent6 56" xfId="1523" xr:uid="{2B2A82E6-B19A-424E-BBDE-8FAE822F8F7B}"/>
    <cellStyle name="20% - Accent6 56 2" xfId="6830" xr:uid="{69DD01E2-2B91-47B5-9DCF-042F3F45C439}"/>
    <cellStyle name="20% - Accent6 56 2 2" xfId="10715" xr:uid="{49EE3F1A-136F-4191-992B-38A60629EBCC}"/>
    <cellStyle name="20% - Accent6 56 2 2 2" xfId="41515" xr:uid="{6E5993B2-A886-48DA-871F-EFD5046AD09E}"/>
    <cellStyle name="20% - Accent6 56 2 3" xfId="39386" xr:uid="{1B6F925E-BAF7-4576-96E5-784723BB9113}"/>
    <cellStyle name="20% - Accent6 56 3" xfId="18863" xr:uid="{9715B455-1815-4E51-BAF7-1FD051655BA6}"/>
    <cellStyle name="20% - Accent6 56 3 2" xfId="43963" xr:uid="{CFCFB09F-A8AF-48D1-8053-520496C6DEC6}"/>
    <cellStyle name="20% - Accent6 57" xfId="6831" xr:uid="{6D2E1308-130E-4B6E-A206-929C6DBC5DA6}"/>
    <cellStyle name="20% - Accent6 57 2" xfId="10716" xr:uid="{FE84BEB3-BA34-4BDD-844A-6975BC78EE06}"/>
    <cellStyle name="20% - Accent6 57 2 2" xfId="41516" xr:uid="{950C329B-3A51-440B-BF3D-DD86817B207B}"/>
    <cellStyle name="20% - Accent6 57 3" xfId="18864" xr:uid="{29C47E71-2762-4464-A23C-1B98A502B94C}"/>
    <cellStyle name="20% - Accent6 57 3 2" xfId="43964" xr:uid="{DA728A88-1632-4C92-87DE-029C9F1D9F16}"/>
    <cellStyle name="20% - Accent6 57 4" xfId="39387" xr:uid="{00AD1281-CDAF-4A48-BD9F-88A2C63BF894}"/>
    <cellStyle name="20% - Accent6 58" xfId="6832" xr:uid="{F8CFD9A2-C9CE-4F85-A8B1-89D9E826D03A}"/>
    <cellStyle name="20% - Accent6 58 2" xfId="10717" xr:uid="{981F8628-8826-4202-B497-3E2567911D41}"/>
    <cellStyle name="20% - Accent6 58 2 2" xfId="41517" xr:uid="{9D1A63B8-68B5-4A1C-BC48-888841AA58EC}"/>
    <cellStyle name="20% - Accent6 58 3" xfId="18865" xr:uid="{6299A159-4CC0-4EAE-A1F3-83B682481178}"/>
    <cellStyle name="20% - Accent6 58 3 2" xfId="43965" xr:uid="{195CFEA3-5230-4B9B-BDD1-84EC60AD02F1}"/>
    <cellStyle name="20% - Accent6 58 4" xfId="39388" xr:uid="{A8CDB12A-D068-4B67-95C9-F89D8E144729}"/>
    <cellStyle name="20% - Accent6 59" xfId="6833" xr:uid="{AD58261E-7309-4294-93E1-1CE48EF0202C}"/>
    <cellStyle name="20% - Accent6 59 2" xfId="10718" xr:uid="{ACD6777E-C036-46AD-9E3D-AFE2172D1F78}"/>
    <cellStyle name="20% - Accent6 59 2 2" xfId="41518" xr:uid="{1D2EA340-B071-4A35-BE43-C3B517D34381}"/>
    <cellStyle name="20% - Accent6 59 3" xfId="18866" xr:uid="{6B464751-5707-4EE1-BC74-CAA9AE0489B5}"/>
    <cellStyle name="20% - Accent6 59 3 2" xfId="43966" xr:uid="{39BCADDC-C429-4E60-AA1E-B298D4982B27}"/>
    <cellStyle name="20% - Accent6 59 4" xfId="39389" xr:uid="{06F39A55-092D-4C8C-AA29-7938CDD90674}"/>
    <cellStyle name="20% - Accent6 6" xfId="1524" xr:uid="{3DDB8A19-3311-4D83-94D9-41B612B66AD2}"/>
    <cellStyle name="20% - Accent6 6 2" xfId="5043" xr:uid="{97E6892A-64EF-4B7E-A4E1-0FF24A6C2DE9}"/>
    <cellStyle name="20% - Accent6 6 2 2" xfId="9685" xr:uid="{2CE4CB3F-1F77-46FD-9DF8-7495CC67DCBD}"/>
    <cellStyle name="20% - Accent6 6 2 2 2" xfId="40590" xr:uid="{143BB52E-24D9-4779-B625-3ECBE7E88B84}"/>
    <cellStyle name="20% - Accent6 6 2 3" xfId="17952" xr:uid="{2BE6BC89-01CD-495E-89EC-0408244CFB1D}"/>
    <cellStyle name="20% - Accent6 6 2 3 2" xfId="43107" xr:uid="{71D4A3B0-7C08-4C32-ADA6-978319FF3671}"/>
    <cellStyle name="20% - Accent6 6 2 4" xfId="38330" xr:uid="{B78A6F9E-0D7A-4233-95B3-72871AA37B35}"/>
    <cellStyle name="20% - Accent6 6 3" xfId="8157" xr:uid="{CCFC497C-ABFD-44DC-9F07-A33F99355491}"/>
    <cellStyle name="20% - Accent6 6 4" xfId="4730" xr:uid="{E9DDDB57-FE18-4E3B-944E-BBE7740F7272}"/>
    <cellStyle name="20% - Accent6 6 5" xfId="11808" xr:uid="{3C4B2134-B1B3-4396-95DF-EEB408D4E9E1}"/>
    <cellStyle name="20% - Accent6 60" xfId="6834" xr:uid="{0A432036-E33E-4A6A-9BF4-37ED28C45FA4}"/>
    <cellStyle name="20% - Accent6 60 2" xfId="10719" xr:uid="{4F2B8F67-BF0B-4C06-AD05-1F844882B2EF}"/>
    <cellStyle name="20% - Accent6 60 2 2" xfId="41519" xr:uid="{7D9DD0E2-A8B9-4FB1-B8CA-CCC1D2D957D4}"/>
    <cellStyle name="20% - Accent6 60 3" xfId="18867" xr:uid="{531B0A3D-94A2-4A8A-95B9-1B63564E3B48}"/>
    <cellStyle name="20% - Accent6 60 3 2" xfId="43967" xr:uid="{35E9FB41-7252-458C-89AF-6C5CF70A0843}"/>
    <cellStyle name="20% - Accent6 60 4" xfId="39390" xr:uid="{23106682-ED5D-423D-B532-68EF192FB689}"/>
    <cellStyle name="20% - Accent6 61" xfId="6835" xr:uid="{2482CD51-C3A2-4B93-AD92-E0BEB6ACB39B}"/>
    <cellStyle name="20% - Accent6 61 2" xfId="10720" xr:uid="{4BC61CB5-04B2-4EA3-B091-D9F24AFB9640}"/>
    <cellStyle name="20% - Accent6 61 2 2" xfId="41520" xr:uid="{71260606-E121-4C85-AA24-74935588746C}"/>
    <cellStyle name="20% - Accent6 61 3" xfId="18868" xr:uid="{4BD0F28E-B2B6-4E32-8EFC-EFA2160EBF45}"/>
    <cellStyle name="20% - Accent6 61 3 2" xfId="43968" xr:uid="{9089CA5C-D6EC-454F-A4B2-8B06DB6D094A}"/>
    <cellStyle name="20% - Accent6 61 4" xfId="39391" xr:uid="{150CE030-81D2-498C-9270-3AB2DD062005}"/>
    <cellStyle name="20% - Accent6 62" xfId="6836" xr:uid="{F43007C9-0260-4720-AE7F-FC6EE61066EA}"/>
    <cellStyle name="20% - Accent6 62 2" xfId="10721" xr:uid="{DFBE2C5B-323A-4187-9095-6BDC21BEC7DC}"/>
    <cellStyle name="20% - Accent6 62 2 2" xfId="41521" xr:uid="{9FE2F7C0-ED5F-4E1E-A5AB-8FD2A33552DA}"/>
    <cellStyle name="20% - Accent6 62 3" xfId="18869" xr:uid="{DFB50D67-9201-479F-B1C4-923829A3ECB0}"/>
    <cellStyle name="20% - Accent6 62 3 2" xfId="43969" xr:uid="{7183F1F2-6CFF-4601-8EFA-FEA7A132C5B4}"/>
    <cellStyle name="20% - Accent6 62 4" xfId="39392" xr:uid="{74A561BF-228C-4EE7-97C4-87D6A028C4A8}"/>
    <cellStyle name="20% - Accent6 63" xfId="6837" xr:uid="{706AEBC5-115B-417C-9753-011C8676572D}"/>
    <cellStyle name="20% - Accent6 63 2" xfId="10722" xr:uid="{D8FEB30E-5786-45A4-BEFD-4384A2118EEC}"/>
    <cellStyle name="20% - Accent6 63 2 2" xfId="41522" xr:uid="{1DCF7B59-2364-4AF1-A331-F90BCAEAFC1B}"/>
    <cellStyle name="20% - Accent6 63 3" xfId="18870" xr:uid="{6E2C43CD-AE6E-4E9B-AB10-D19D6F63E804}"/>
    <cellStyle name="20% - Accent6 63 3 2" xfId="43970" xr:uid="{1F959EB9-5EF3-4507-815A-2F035619BCBD}"/>
    <cellStyle name="20% - Accent6 63 4" xfId="39393" xr:uid="{B5ECA570-0A2E-4BC7-A4CC-A8AF1C1C3C73}"/>
    <cellStyle name="20% - Accent6 64" xfId="6838" xr:uid="{C4F55214-AAB7-4855-83E5-DBAE57AC0AF3}"/>
    <cellStyle name="20% - Accent6 64 2" xfId="10723" xr:uid="{20EB6FEE-9143-4C70-94CD-9EE655A335D7}"/>
    <cellStyle name="20% - Accent6 64 2 2" xfId="41523" xr:uid="{3C8E406D-C2C9-4035-AC41-A5C0C9E105B9}"/>
    <cellStyle name="20% - Accent6 64 3" xfId="18871" xr:uid="{B74AA853-AE37-4DB5-925E-46A1ABDC8147}"/>
    <cellStyle name="20% - Accent6 64 3 2" xfId="43971" xr:uid="{A600ED1F-E5D3-42F5-BEFB-16C0F4EBBE02}"/>
    <cellStyle name="20% - Accent6 64 4" xfId="39394" xr:uid="{C41090F5-0B1F-4341-925E-F4860CFE14FB}"/>
    <cellStyle name="20% - Accent6 65" xfId="6839" xr:uid="{4679EABF-0433-4896-AF05-DE6EC52F6286}"/>
    <cellStyle name="20% - Accent6 65 2" xfId="10724" xr:uid="{D56B092F-7B7F-4956-9DFC-873A3CCC00EE}"/>
    <cellStyle name="20% - Accent6 65 2 2" xfId="41524" xr:uid="{E83A172E-5462-444C-AB2A-8CAC571A1E7F}"/>
    <cellStyle name="20% - Accent6 65 3" xfId="18872" xr:uid="{64A3CFCD-A4DD-42B2-91D1-ED99DBDB1B48}"/>
    <cellStyle name="20% - Accent6 65 3 2" xfId="43972" xr:uid="{14086074-B1AC-412F-839B-AD9B1C2146F3}"/>
    <cellStyle name="20% - Accent6 65 4" xfId="39395" xr:uid="{F69DA3AE-7DA9-4051-A066-456CBF046CEB}"/>
    <cellStyle name="20% - Accent6 66" xfId="6840" xr:uid="{0DCAE5BC-9844-47EA-BF94-13A072F4236D}"/>
    <cellStyle name="20% - Accent6 66 2" xfId="10725" xr:uid="{4C755802-F9E1-4C3E-90F4-78F1B6B9EFEE}"/>
    <cellStyle name="20% - Accent6 66 2 2" xfId="41525" xr:uid="{B5E5E4BB-3278-46F5-8725-26280A24258D}"/>
    <cellStyle name="20% - Accent6 66 3" xfId="18873" xr:uid="{A6054A3A-671D-40F4-91C0-A601C2F268AE}"/>
    <cellStyle name="20% - Accent6 66 3 2" xfId="43973" xr:uid="{BB04A3C1-418C-45CB-B46C-18629CEFC6C4}"/>
    <cellStyle name="20% - Accent6 66 4" xfId="39396" xr:uid="{21034FFB-A700-455A-B52C-67B9723360CA}"/>
    <cellStyle name="20% - Accent6 67" xfId="6841" xr:uid="{D9A786DF-69EB-4225-B04B-A330C1DA9F79}"/>
    <cellStyle name="20% - Accent6 67 2" xfId="10726" xr:uid="{5DC7BB91-A532-4B50-B775-A7290CD2291C}"/>
    <cellStyle name="20% - Accent6 67 2 2" xfId="41526" xr:uid="{2EDAC8FE-236B-483F-83D4-F22185A54AF1}"/>
    <cellStyle name="20% - Accent6 67 3" xfId="18874" xr:uid="{FFE467BE-4671-4355-9351-086110016E58}"/>
    <cellStyle name="20% - Accent6 67 3 2" xfId="43974" xr:uid="{C148B7B5-01CE-40D0-821B-7B34EA2F4FF8}"/>
    <cellStyle name="20% - Accent6 67 4" xfId="39397" xr:uid="{55C5F77D-438C-46E6-BA4C-679DA51A572F}"/>
    <cellStyle name="20% - Accent6 68" xfId="6842" xr:uid="{0DEDFF43-93A3-4CEA-855C-EFB8E2747ACA}"/>
    <cellStyle name="20% - Accent6 68 2" xfId="10727" xr:uid="{016C9ACE-010C-4DF3-AD1C-6801336DBD33}"/>
    <cellStyle name="20% - Accent6 68 2 2" xfId="41527" xr:uid="{E9031DEA-1E13-418D-BE28-36287697C848}"/>
    <cellStyle name="20% - Accent6 68 3" xfId="18875" xr:uid="{8204F4F2-BAB5-42BD-8A8A-A7456E5B03ED}"/>
    <cellStyle name="20% - Accent6 68 3 2" xfId="43975" xr:uid="{7A9C759C-ECDE-47E8-8443-DDC849586CF2}"/>
    <cellStyle name="20% - Accent6 68 4" xfId="39398" xr:uid="{EF0DED3F-1504-47BA-A866-94FCB1E39F4D}"/>
    <cellStyle name="20% - Accent6 69" xfId="6843" xr:uid="{879A9066-54B5-4310-B37E-EE6183DA6DE8}"/>
    <cellStyle name="20% - Accent6 69 2" xfId="10728" xr:uid="{FA135D10-6698-48A3-9EB7-823A4CC71A74}"/>
    <cellStyle name="20% - Accent6 69 2 2" xfId="41528" xr:uid="{46C94297-2B2E-48D9-A71F-F81DFCE4B246}"/>
    <cellStyle name="20% - Accent6 69 3" xfId="18876" xr:uid="{348D144A-2724-4BCA-BA70-AF88FBF64272}"/>
    <cellStyle name="20% - Accent6 69 3 2" xfId="43976" xr:uid="{CDDF2A68-7514-4DCD-8AD4-021C7D0A1DEC}"/>
    <cellStyle name="20% - Accent6 69 4" xfId="39399" xr:uid="{2BBE4DA3-5608-46D6-98CA-44E927CEE41A}"/>
    <cellStyle name="20% - Accent6 7" xfId="1525" xr:uid="{6DF91B77-8F9B-4F92-AB4E-C06471B4EFB9}"/>
    <cellStyle name="20% - Accent6 7 2" xfId="5044" xr:uid="{C027CC2A-62F1-44D6-99FD-CECE8C86EB81}"/>
    <cellStyle name="20% - Accent6 7 2 2" xfId="9686" xr:uid="{6E0076D2-65DE-45A8-850B-87A642D872F5}"/>
    <cellStyle name="20% - Accent6 7 2 2 2" xfId="40591" xr:uid="{BF089B35-83F3-4761-923E-28C8E4F72AEB}"/>
    <cellStyle name="20% - Accent6 7 2 3" xfId="17953" xr:uid="{FDE1B96B-32E7-4B06-B4AA-F291DE39C4E1}"/>
    <cellStyle name="20% - Accent6 7 2 3 2" xfId="43108" xr:uid="{D306F456-0D47-4D6E-A3AF-2E1722F8E8FB}"/>
    <cellStyle name="20% - Accent6 7 2 4" xfId="38331" xr:uid="{9962F328-ADF0-488B-B72F-8088E093816F}"/>
    <cellStyle name="20% - Accent6 7 3" xfId="8173" xr:uid="{CE5BC607-B4DC-4A63-83D2-6AD51C9FE65A}"/>
    <cellStyle name="20% - Accent6 7 4" xfId="4746" xr:uid="{ECD1C88E-88AD-4E01-A4E0-324620D2CFAC}"/>
    <cellStyle name="20% - Accent6 7 5" xfId="11809" xr:uid="{5EEC1E6E-743C-4091-8A09-1CCDE517F92A}"/>
    <cellStyle name="20% - Accent6 70" xfId="6844" xr:uid="{A571D523-359E-4511-86F0-B97EE372B323}"/>
    <cellStyle name="20% - Accent6 70 2" xfId="10729" xr:uid="{CDCAB9C7-370D-459D-A60D-4464F0289B43}"/>
    <cellStyle name="20% - Accent6 70 2 2" xfId="41529" xr:uid="{27D3E767-5D06-47FE-8187-D029E4CEACEB}"/>
    <cellStyle name="20% - Accent6 70 3" xfId="18877" xr:uid="{4EB9A9A2-C3BD-45FB-B046-4FA0FE9CA820}"/>
    <cellStyle name="20% - Accent6 70 3 2" xfId="43977" xr:uid="{C2EAFBDC-C099-40A4-BD01-768116CE82F3}"/>
    <cellStyle name="20% - Accent6 70 4" xfId="39400" xr:uid="{6E6F60F4-57AD-4883-BB26-13F118D57C59}"/>
    <cellStyle name="20% - Accent6 71" xfId="6845" xr:uid="{55B4A7D9-50FA-44C7-9054-40029625FF52}"/>
    <cellStyle name="20% - Accent6 71 2" xfId="10730" xr:uid="{B7CF6E92-D70E-42CC-8557-D3B8B8108004}"/>
    <cellStyle name="20% - Accent6 71 2 2" xfId="41530" xr:uid="{F3CBAAD8-40C1-4703-900E-09BF9FA45E8B}"/>
    <cellStyle name="20% - Accent6 71 3" xfId="18878" xr:uid="{6EE8C510-18B7-43BF-A4BA-3B55F5DBF710}"/>
    <cellStyle name="20% - Accent6 71 3 2" xfId="43978" xr:uid="{8B73B5DE-FA7A-4D76-A43A-CBBCA6BCC5DC}"/>
    <cellStyle name="20% - Accent6 71 4" xfId="39401" xr:uid="{A594D2E2-D072-4E11-B847-52784DE81DB7}"/>
    <cellStyle name="20% - Accent6 72" xfId="6846" xr:uid="{313C454F-D0CE-4585-B36F-CFC8E89079D3}"/>
    <cellStyle name="20% - Accent6 72 2" xfId="10731" xr:uid="{0C489AC3-15C5-43CD-81BA-D1BF73F4A36A}"/>
    <cellStyle name="20% - Accent6 72 2 2" xfId="41531" xr:uid="{3B3948F0-7708-41FD-B2A2-C459538C7B2E}"/>
    <cellStyle name="20% - Accent6 72 3" xfId="18879" xr:uid="{57636448-0CEC-48D9-8D1E-A38D074195FE}"/>
    <cellStyle name="20% - Accent6 72 3 2" xfId="43979" xr:uid="{49638EB3-2520-47A0-A890-50A6FB46A5A1}"/>
    <cellStyle name="20% - Accent6 72 4" xfId="39402" xr:uid="{C5C487CA-00DF-416B-BBAC-C01D6CBF41BD}"/>
    <cellStyle name="20% - Accent6 73" xfId="6847" xr:uid="{B64417C8-D023-46AB-9D95-69D32D11BE89}"/>
    <cellStyle name="20% - Accent6 73 2" xfId="10732" xr:uid="{D39D8A2C-55B5-4F30-A340-8000A2F08F4F}"/>
    <cellStyle name="20% - Accent6 73 2 2" xfId="41532" xr:uid="{93948355-685D-4FDA-8920-2E3DDC083190}"/>
    <cellStyle name="20% - Accent6 73 3" xfId="18880" xr:uid="{2AB57A8B-B21A-4FC8-A975-A47C10C80B98}"/>
    <cellStyle name="20% - Accent6 73 3 2" xfId="43980" xr:uid="{3FE6F58B-63E9-4D3E-9DE7-68BF80CA8136}"/>
    <cellStyle name="20% - Accent6 73 4" xfId="39403" xr:uid="{92152FFD-AD67-4124-893B-FD9A97C5FBB6}"/>
    <cellStyle name="20% - Accent6 74" xfId="6848" xr:uid="{263FA6F7-7FA6-4C76-A247-DC6FD1CCED98}"/>
    <cellStyle name="20% - Accent6 74 2" xfId="10733" xr:uid="{FF5C204C-9BB1-44BA-B70F-FAF3DFFFAB91}"/>
    <cellStyle name="20% - Accent6 74 2 2" xfId="41533" xr:uid="{9474ED20-F3EC-4EBE-93CA-2458D5E620E8}"/>
    <cellStyle name="20% - Accent6 74 3" xfId="18881" xr:uid="{0A25CC67-5A7A-4897-B02E-17B7114BD543}"/>
    <cellStyle name="20% - Accent6 74 3 2" xfId="43981" xr:uid="{D148D2A2-3F8C-4008-8C33-426FE2A83711}"/>
    <cellStyle name="20% - Accent6 74 4" xfId="39404" xr:uid="{47C60832-72A1-4781-88B1-0B707F1322F4}"/>
    <cellStyle name="20% - Accent6 75" xfId="6849" xr:uid="{4DC535F1-5889-4AD5-B3EF-FEE87D046596}"/>
    <cellStyle name="20% - Accent6 75 2" xfId="10734" xr:uid="{A1265D08-6DA9-44D9-8D8B-C707A68562C5}"/>
    <cellStyle name="20% - Accent6 75 2 2" xfId="41534" xr:uid="{2ABC0F8D-C569-4119-8F98-518410F49AA6}"/>
    <cellStyle name="20% - Accent6 75 3" xfId="18882" xr:uid="{25EAE9BE-BA85-4658-A645-E76BAB8C182D}"/>
    <cellStyle name="20% - Accent6 75 3 2" xfId="43982" xr:uid="{48AFD6ED-333B-4B74-BB67-776ABBD7FEE0}"/>
    <cellStyle name="20% - Accent6 75 4" xfId="39405" xr:uid="{026A2120-9553-4642-9DBC-3F052CA38F02}"/>
    <cellStyle name="20% - Accent6 76" xfId="6850" xr:uid="{0D033FC7-8156-4FA3-9F57-28B48406BF4A}"/>
    <cellStyle name="20% - Accent6 76 2" xfId="10735" xr:uid="{2A2096ED-746B-4BCB-AF14-8337CBA59DE2}"/>
    <cellStyle name="20% - Accent6 76 2 2" xfId="41535" xr:uid="{9F5652AF-77C7-4B0E-99DD-920B1DD73118}"/>
    <cellStyle name="20% - Accent6 76 3" xfId="18883" xr:uid="{B0DC4D13-C3E7-47FB-92F2-3A6E051B682C}"/>
    <cellStyle name="20% - Accent6 76 3 2" xfId="43983" xr:uid="{D47975AF-DB1D-4C69-9E2A-AB82BC85619A}"/>
    <cellStyle name="20% - Accent6 76 4" xfId="39406" xr:uid="{C2D1B769-096A-4273-915F-9E7878A7D156}"/>
    <cellStyle name="20% - Accent6 77" xfId="6851" xr:uid="{FBD34F43-EFF1-4C26-9F19-D4E970246B9F}"/>
    <cellStyle name="20% - Accent6 77 2" xfId="10736" xr:uid="{E4E8EA0A-FBD2-4B40-92B6-77AD30207EC3}"/>
    <cellStyle name="20% - Accent6 77 2 2" xfId="41536" xr:uid="{3E49EA1B-0CF3-4BE1-858A-FFC22F4A2F28}"/>
    <cellStyle name="20% - Accent6 77 3" xfId="18884" xr:uid="{824557E8-1D24-48A0-8B10-0CE6F9BE51F6}"/>
    <cellStyle name="20% - Accent6 77 3 2" xfId="43984" xr:uid="{A4538D2D-7C00-4485-902B-79024FEF8B27}"/>
    <cellStyle name="20% - Accent6 77 4" xfId="39407" xr:uid="{B674CCBB-A4E2-4D10-8D90-A17F5C2F3F1A}"/>
    <cellStyle name="20% - Accent6 78" xfId="6852" xr:uid="{6422F198-D264-4160-B870-BFDC84116CC3}"/>
    <cellStyle name="20% - Accent6 78 2" xfId="10737" xr:uid="{0B1836C0-1F2E-4441-9364-2BD871221B28}"/>
    <cellStyle name="20% - Accent6 78 2 2" xfId="41537" xr:uid="{85DF5601-415D-47D1-A421-C9B8A60CB8FA}"/>
    <cellStyle name="20% - Accent6 78 3" xfId="18885" xr:uid="{EE35C532-39EB-42F6-BA54-5A84B8289CA7}"/>
    <cellStyle name="20% - Accent6 78 3 2" xfId="43985" xr:uid="{2B566A7F-B84B-4B43-AD2E-B360B0ACF7E1}"/>
    <cellStyle name="20% - Accent6 78 4" xfId="39408" xr:uid="{6DCDCFAD-4E93-4426-B225-A78C72C93098}"/>
    <cellStyle name="20% - Accent6 79" xfId="6853" xr:uid="{0B69D317-8748-4580-845C-83324CB0D309}"/>
    <cellStyle name="20% - Accent6 79 2" xfId="10738" xr:uid="{DDD40864-40BC-4145-8E1A-69FB292F72E5}"/>
    <cellStyle name="20% - Accent6 79 2 2" xfId="41538" xr:uid="{8185FB32-447F-419C-AFFD-224F560A1C72}"/>
    <cellStyle name="20% - Accent6 79 3" xfId="18886" xr:uid="{4855052D-E24F-49B0-B024-5AFF07DA9916}"/>
    <cellStyle name="20% - Accent6 79 3 2" xfId="43986" xr:uid="{E21909B5-5F2A-4FD5-9BF0-28D1F3A93300}"/>
    <cellStyle name="20% - Accent6 79 4" xfId="39409" xr:uid="{AB2DCD3F-6C98-43FC-AF12-A9777219D505}"/>
    <cellStyle name="20% - Accent6 8" xfId="1526" xr:uid="{7A3A20B8-524F-4EC1-BB7D-D392C480D271}"/>
    <cellStyle name="20% - Accent6 8 2" xfId="5045" xr:uid="{6C18ABF8-EBA8-4BF2-ACF6-D8292AD87B86}"/>
    <cellStyle name="20% - Accent6 8 2 2" xfId="9687" xr:uid="{4BF7E68E-F059-4FC9-AEB8-C8D9F42F3611}"/>
    <cellStyle name="20% - Accent6 8 2 2 2" xfId="40592" xr:uid="{7FB3568E-8BD2-49DC-8DD1-2940F22C26FD}"/>
    <cellStyle name="20% - Accent6 8 2 3" xfId="17954" xr:uid="{46E91F1C-8841-4A8C-81AE-B28A443596BE}"/>
    <cellStyle name="20% - Accent6 8 2 3 2" xfId="43109" xr:uid="{F0ACC818-4109-41AF-B629-C0A4FEF98A06}"/>
    <cellStyle name="20% - Accent6 8 2 4" xfId="38332" xr:uid="{442972F0-3FE0-4004-81A9-93A7B245CE09}"/>
    <cellStyle name="20% - Accent6 8 3" xfId="8190" xr:uid="{5DD5F093-5EF1-4F62-B4C9-49EAAD1FCAEE}"/>
    <cellStyle name="20% - Accent6 8 4" xfId="4759" xr:uid="{19BF3ECD-2CB9-43BC-AEFB-349CBA8B142F}"/>
    <cellStyle name="20% - Accent6 8 5" xfId="11810" xr:uid="{6135D5C7-D5E1-4B40-A8F1-A07F83496497}"/>
    <cellStyle name="20% - Accent6 80" xfId="6854" xr:uid="{3CDB7BE9-91C4-4C17-B498-2E1B70D41A4E}"/>
    <cellStyle name="20% - Accent6 80 2" xfId="10739" xr:uid="{34B37BF6-90CF-4345-9925-BD09B68FB424}"/>
    <cellStyle name="20% - Accent6 80 2 2" xfId="41539" xr:uid="{8D3585D9-4260-47FE-BCD7-E16566C75F43}"/>
    <cellStyle name="20% - Accent6 80 3" xfId="18887" xr:uid="{54567B68-6F2F-4316-AC11-609CE9AB0041}"/>
    <cellStyle name="20% - Accent6 80 3 2" xfId="43987" xr:uid="{C23617E7-B400-4DCE-9BEC-7121E637D893}"/>
    <cellStyle name="20% - Accent6 80 4" xfId="39410" xr:uid="{F3A916D8-8FF9-4527-975E-E17B9C20BE18}"/>
    <cellStyle name="20% - Accent6 81" xfId="6855" xr:uid="{1FA35A62-8A73-447E-A061-B71E93A9E2A1}"/>
    <cellStyle name="20% - Accent6 81 2" xfId="10740" xr:uid="{8F4FC571-AB9C-4B17-A21A-71A1A5F54269}"/>
    <cellStyle name="20% - Accent6 81 2 2" xfId="41540" xr:uid="{3B7C0656-719F-40BF-84E3-B2B4F882CC57}"/>
    <cellStyle name="20% - Accent6 81 3" xfId="18888" xr:uid="{D8616E5A-157B-4322-8328-28BA3AA48E88}"/>
    <cellStyle name="20% - Accent6 81 3 2" xfId="43988" xr:uid="{0314AE83-D538-44C9-83C4-4DD2F080B0CC}"/>
    <cellStyle name="20% - Accent6 81 4" xfId="39411" xr:uid="{4331DA9C-B987-413E-B559-22EE80A43FC8}"/>
    <cellStyle name="20% - Accent6 82" xfId="6856" xr:uid="{4E9A2EAC-5093-47CA-8649-160F4ED4C543}"/>
    <cellStyle name="20% - Accent6 82 2" xfId="10741" xr:uid="{A10BD2A5-E16D-4E2C-B814-A06FA9D9490B}"/>
    <cellStyle name="20% - Accent6 82 2 2" xfId="41541" xr:uid="{D501D0E4-C359-4EC9-BB30-705C9AD10AAD}"/>
    <cellStyle name="20% - Accent6 82 3" xfId="18889" xr:uid="{897B9701-CAC2-4F03-8963-06C9350F2F97}"/>
    <cellStyle name="20% - Accent6 82 3 2" xfId="43989" xr:uid="{1A575144-2669-43BF-8EA2-9C485612CD05}"/>
    <cellStyle name="20% - Accent6 82 4" xfId="39412" xr:uid="{5528ECA0-E57F-4860-BC67-F2C4D7EE953E}"/>
    <cellStyle name="20% - Accent6 83" xfId="6857" xr:uid="{BFCF7A36-58AF-47C6-B2CB-8E14B96A498E}"/>
    <cellStyle name="20% - Accent6 83 2" xfId="10742" xr:uid="{98B9B4BF-091F-45D2-A1D1-7C81C5F9692F}"/>
    <cellStyle name="20% - Accent6 83 2 2" xfId="41542" xr:uid="{DB0283B7-458C-4332-8B47-95DE29C25321}"/>
    <cellStyle name="20% - Accent6 83 3" xfId="18890" xr:uid="{170E6DE1-076F-40B3-A00F-0813C12F217D}"/>
    <cellStyle name="20% - Accent6 83 3 2" xfId="43990" xr:uid="{A0286CF9-DFE9-4321-B575-35314753C9AC}"/>
    <cellStyle name="20% - Accent6 83 4" xfId="39413" xr:uid="{9B847A00-54C5-421B-8E5B-A1476D171618}"/>
    <cellStyle name="20% - Accent6 84" xfId="7984" xr:uid="{CCEDC959-089E-4DDA-8B16-A8A723563EA1}"/>
    <cellStyle name="20% - Accent6 84 2" xfId="8326" xr:uid="{FFCA8CB1-06F3-4B13-AEC3-77CC7871DC99}"/>
    <cellStyle name="20% - Accent6 85" xfId="8004" xr:uid="{79954E88-C4DF-4D59-891D-8A47C0A7C456}"/>
    <cellStyle name="20% - Accent6 85 2" xfId="8352" xr:uid="{14FA505C-21F7-47CF-BCAC-FFAF56B2F646}"/>
    <cellStyle name="20% - Accent6 86" xfId="8019" xr:uid="{2B7B1293-E140-413B-8144-A90B259DF32E}"/>
    <cellStyle name="20% - Accent6 86 2" xfId="8366" xr:uid="{D692ABD2-DE98-4543-941E-98C2444B28A8}"/>
    <cellStyle name="20% - Accent6 87" xfId="8035" xr:uid="{501F66AF-D3FA-489A-A8A2-D9FEC3B958F4}"/>
    <cellStyle name="20% - Accent6 87 2" xfId="8381" xr:uid="{E8EB1036-3BC7-423F-9AF8-8B204A22A8AA}"/>
    <cellStyle name="20% - Accent6 88" xfId="8052" xr:uid="{E7DFCB1C-DEEF-4F12-A112-5FEB0F982201}"/>
    <cellStyle name="20% - Accent6 88 2" xfId="8396" xr:uid="{A18095F2-C2BC-4A57-82FF-DDB8F6B90839}"/>
    <cellStyle name="20% - Accent6 89" xfId="8078" xr:uid="{D3EC98EF-FBDB-4009-B3A9-1E7E995C4048}"/>
    <cellStyle name="20% - Accent6 9" xfId="1527" xr:uid="{4C2D4C0D-CFD1-4A24-AEF0-96D3296109FF}"/>
    <cellStyle name="20% - Accent6 9 2" xfId="5047" xr:uid="{925F3656-A978-4D72-81C9-103FA3CBB296}"/>
    <cellStyle name="20% - Accent6 9 2 2" xfId="9689" xr:uid="{C1F0D7F1-AB38-408D-96D7-28D67A15C66C}"/>
    <cellStyle name="20% - Accent6 9 2 2 2" xfId="40594" xr:uid="{BC3A018E-1246-4C8E-95B7-3C997B2B0B4F}"/>
    <cellStyle name="20% - Accent6 9 2 3" xfId="17956" xr:uid="{11C294ED-1940-419C-8BB4-A1CA2E9F9785}"/>
    <cellStyle name="20% - Accent6 9 2 3 2" xfId="43111" xr:uid="{7C223E94-4F0B-4C4C-B3B9-DCA7EB739D4F}"/>
    <cellStyle name="20% - Accent6 9 2 4" xfId="38334" xr:uid="{8832A21F-3464-4819-ABC7-B68446DA09A0}"/>
    <cellStyle name="20% - Accent6 9 3" xfId="5046" xr:uid="{B2A0CE01-242A-4DBB-A32D-6C2C9D6FA6EE}"/>
    <cellStyle name="20% - Accent6 9 3 2" xfId="11216" xr:uid="{32CDAC41-954C-4001-AEB9-DC55FF525679}"/>
    <cellStyle name="20% - Accent6 9 3 3" xfId="38333" xr:uid="{9B0B1012-AF85-4C52-8CC9-6CB92B8BDF97}"/>
    <cellStyle name="20% - Accent6 9 4" xfId="9688" xr:uid="{CEFD4C01-14C5-4226-8A53-7968F17E7E43}"/>
    <cellStyle name="20% - Accent6 9 4 2" xfId="17955" xr:uid="{5A57465E-784B-4A14-BDF8-E3400FE1C4D2}"/>
    <cellStyle name="20% - Accent6 9 4 2 2" xfId="43110" xr:uid="{C6AEB008-4C74-459E-8BFD-96915E628E0E}"/>
    <cellStyle name="20% - Accent6 9 4 3" xfId="40593" xr:uid="{86550574-BD50-4F9B-94F1-6F912FFC9BBC}"/>
    <cellStyle name="20% - Accent6 9 5" xfId="9181" xr:uid="{5FD1C0F9-8152-4620-825A-CBCD19B9CDAB}"/>
    <cellStyle name="20% - Accent6 9 6" xfId="11811" xr:uid="{E149DAF2-891A-4537-ACC8-4B0ABBA6A391}"/>
    <cellStyle name="20% - Accent6 90" xfId="8207" xr:uid="{872A97A7-8B97-411F-AB04-F2A43EB7695F}"/>
    <cellStyle name="20% - Accent6 91" xfId="8457" xr:uid="{5E21A397-2D17-47CA-BC22-22DBBD237E28}"/>
    <cellStyle name="20% - Accent6 91 2" xfId="11328" xr:uid="{0946724C-7B18-471B-A3B7-F9FD75F1644C}"/>
    <cellStyle name="20% - Accent6 92" xfId="8479" xr:uid="{64F46C09-4769-4FBF-B41A-FA9019946E87}"/>
    <cellStyle name="20% - Accent6 92 2" xfId="11341" xr:uid="{25EF9638-9DAE-452E-BF89-844968EDAD0D}"/>
    <cellStyle name="20% - Accent6 93" xfId="8498" xr:uid="{E0429C28-7795-4CEB-B6A9-303DBBBDBABE}"/>
    <cellStyle name="20% - Accent6 93 2" xfId="11354" xr:uid="{D81435BE-A8C8-44F9-B594-E03B2C96883B}"/>
    <cellStyle name="20% - Accent6 94" xfId="8515" xr:uid="{DA18DEFC-06A4-40BC-905F-B08F26694AD9}"/>
    <cellStyle name="20% - Accent6 95" xfId="5053" xr:uid="{EE181391-0766-4B90-AB5F-DEB0D1174F87}"/>
    <cellStyle name="20% - Accent6 96" xfId="6672" xr:uid="{162B98FA-57C3-4917-A47C-FE8365B5D1DF}"/>
    <cellStyle name="20% - Accent6 97" xfId="8634" xr:uid="{35429F4F-5490-4C57-8AF8-F5D6A8048DAC}"/>
    <cellStyle name="20% - Accent6 98" xfId="8600" xr:uid="{2F49EEBD-0AF5-4D2B-84FF-7972DE513C89}"/>
    <cellStyle name="20% - Accent6 99" xfId="11476" xr:uid="{8D511490-3C20-41F7-BF1F-7A96C110598F}"/>
    <cellStyle name="20% - Accent6 99 2" xfId="41961" xr:uid="{497FFBAE-5D6F-4A87-969D-2A0CDD155A72}"/>
    <cellStyle name="20% - ส่วนที่ถูกเน้น1" xfId="193" xr:uid="{8E21CB8E-7215-4FCC-85F4-FB078921E6BA}"/>
    <cellStyle name="20% - ส่วนที่ถูกเน้น1 2" xfId="1528" xr:uid="{BBDC68AF-9C8B-4F2F-97F2-CC0BF41D14EB}"/>
    <cellStyle name="20% - ส่วนที่ถูกเน้น1 2 2" xfId="5951" xr:uid="{FA3FBDB9-FAAE-4DF9-8DFB-E102048C3F00}"/>
    <cellStyle name="20% - ส่วนที่ถูกเน้น1 2 2 2" xfId="10289" xr:uid="{8AF40924-3EEF-4137-9F21-4C6FC139A8E0}"/>
    <cellStyle name="20% - ส่วนที่ถูกเน้น1 2 2 2 2" xfId="41137" xr:uid="{3B093171-7846-4FC0-A225-E062D7B58D10}"/>
    <cellStyle name="20% - ส่วนที่ถูกเน้น1 2 2 3" xfId="39004" xr:uid="{C351063B-CCFA-46FD-9175-A1F9A50E944A}"/>
    <cellStyle name="20% - ส่วนที่ถูกเน้น1 2 3" xfId="11813" xr:uid="{C6E7A30E-0C78-4CC6-9D3C-67F7FB124837}"/>
    <cellStyle name="20% - ส่วนที่ถูกเน้น1 2 4" xfId="18471" xr:uid="{BFE73AA2-16C4-4D78-B44D-72DD4415FB21}"/>
    <cellStyle name="20% - ส่วนที่ถูกเน้น1 2 4 2" xfId="43584" xr:uid="{18821BB8-6FB9-4BCD-BFC7-09DFCEECB9AC}"/>
    <cellStyle name="20% - ส่วนที่ถูกเน้น1 3" xfId="6858" xr:uid="{A67EC180-836C-4939-93C2-1955A9B18524}"/>
    <cellStyle name="20% - ส่วนที่ถูกเน้น1 3 2" xfId="11814" xr:uid="{30A2269E-507A-4892-B5E8-786C50F40FCE}"/>
    <cellStyle name="20% - ส่วนที่ถูกเน้น1 4" xfId="11815" xr:uid="{98DFE5AD-31AD-456F-80CA-08A2F11E651E}"/>
    <cellStyle name="20% - ส่วนที่ถูกเน้น1 5" xfId="11816" xr:uid="{76A0AB4F-D120-4660-B39C-89B8D237761E}"/>
    <cellStyle name="20% - ส่วนที่ถูกเน้น1 6" xfId="11812" xr:uid="{EA45BE81-328C-46AC-ABB1-C36E4CB64D42}"/>
    <cellStyle name="20% - ส่วนที่ถูกเน้น1_8.Accounting Detail_08_2013_Final" xfId="11817" xr:uid="{BA073581-E39F-4B4A-8EB7-E4D9BD8EA412}"/>
    <cellStyle name="20% - ส่วนที่ถูกเน้น2" xfId="194" xr:uid="{07072D49-20E6-4D62-9DFE-A4A7BE88F840}"/>
    <cellStyle name="20% - ส่วนที่ถูกเน้น2 2" xfId="1529" xr:uid="{507411AC-1932-4E23-AC7C-E706AF90D9B2}"/>
    <cellStyle name="20% - ส่วนที่ถูกเน้น2 2 2" xfId="5955" xr:uid="{E6B58EAA-EE8C-4154-8679-83D9E2AD3CED}"/>
    <cellStyle name="20% - ส่วนที่ถูกเน้น2 2 2 2" xfId="10291" xr:uid="{513F6181-25F0-40E1-9C0E-DA8183D563F3}"/>
    <cellStyle name="20% - ส่วนที่ถูกเน้น2 2 2 2 2" xfId="41139" xr:uid="{314AB1EA-2CE2-45DF-97A2-316948680DC0}"/>
    <cellStyle name="20% - ส่วนที่ถูกเน้น2 2 2 3" xfId="39006" xr:uid="{94B76CAA-ABC8-4D73-874A-052ADBE46C7E}"/>
    <cellStyle name="20% - ส่วนที่ถูกเน้น2 2 3" xfId="11819" xr:uid="{BDC1A2AD-83A0-4EA9-A079-1AF012C27DF9}"/>
    <cellStyle name="20% - ส่วนที่ถูกเน้น2 2 4" xfId="18473" xr:uid="{BCE3FD9A-C7A7-4901-A227-47BC1E0CD192}"/>
    <cellStyle name="20% - ส่วนที่ถูกเน้น2 2 4 2" xfId="43586" xr:uid="{26B69B10-0860-486A-9E6A-0BD8F882BCEB}"/>
    <cellStyle name="20% - ส่วนที่ถูกเน้น2 3" xfId="6859" xr:uid="{F4E247C7-968C-4CF0-B2EF-DBFFEB331092}"/>
    <cellStyle name="20% - ส่วนที่ถูกเน้น2 3 2" xfId="11820" xr:uid="{1E7907B1-276B-42C5-AED1-A2D2AA3AEC74}"/>
    <cellStyle name="20% - ส่วนที่ถูกเน้น2 4" xfId="11821" xr:uid="{D224282C-18C2-4AE1-BC8C-451E732A07A6}"/>
    <cellStyle name="20% - ส่วนที่ถูกเน้น2 5" xfId="11822" xr:uid="{F93453FB-5F80-4FAC-9F47-2DD18F7F3E0E}"/>
    <cellStyle name="20% - ส่วนที่ถูกเน้น2 6" xfId="11818" xr:uid="{974A791F-0559-4B5A-8768-99B68A2CFA68}"/>
    <cellStyle name="20% - ส่วนที่ถูกเน้น2_8.Accounting Detail_08_2013_Final" xfId="11823" xr:uid="{40CE7D82-9513-4BBD-8FCD-70D29A18A723}"/>
    <cellStyle name="20% - ส่วนที่ถูกเน้น3" xfId="195" xr:uid="{C1ECA8B6-A8AB-46E7-96C6-2082A5A77612}"/>
    <cellStyle name="20% - ส่วนที่ถูกเน้น3 2" xfId="1530" xr:uid="{DE5A1B32-60E2-4F91-9C95-50A97D26A63D}"/>
    <cellStyle name="20% - ส่วนที่ถูกเน้น3 2 2" xfId="5959" xr:uid="{139896B4-6E96-4F1D-8A26-6BEC483D9B16}"/>
    <cellStyle name="20% - ส่วนที่ถูกเน้น3 2 2 2" xfId="10293" xr:uid="{B995AA75-3E67-4416-A0F9-F84A4D0D3916}"/>
    <cellStyle name="20% - ส่วนที่ถูกเน้น3 2 2 2 2" xfId="41141" xr:uid="{677F8C3D-42E6-4DAC-81DD-FDB3B39F895E}"/>
    <cellStyle name="20% - ส่วนที่ถูกเน้น3 2 2 3" xfId="39008" xr:uid="{C06F37F4-C462-463D-A68A-A62C050BEBBA}"/>
    <cellStyle name="20% - ส่วนที่ถูกเน้น3 2 3" xfId="11825" xr:uid="{704D72A5-A2F3-4EB9-8A03-4B3019AC33A6}"/>
    <cellStyle name="20% - ส่วนที่ถูกเน้น3 2 4" xfId="18475" xr:uid="{2B09B277-4C3E-4646-B860-3BCDC062C2AB}"/>
    <cellStyle name="20% - ส่วนที่ถูกเน้น3 2 4 2" xfId="43588" xr:uid="{7BA270F0-DF4B-4581-902E-E33544D445AB}"/>
    <cellStyle name="20% - ส่วนที่ถูกเน้น3 3" xfId="6860" xr:uid="{FF4DC469-EFAC-4520-B940-D5519C22A33A}"/>
    <cellStyle name="20% - ส่วนที่ถูกเน้น3 3 2" xfId="11826" xr:uid="{101EE5F5-C4D7-4312-AF86-EC9C6B7E43A7}"/>
    <cellStyle name="20% - ส่วนที่ถูกเน้น3 4" xfId="11827" xr:uid="{204F1ABD-D01A-4D22-A6CF-D44A6BDC8144}"/>
    <cellStyle name="20% - ส่วนที่ถูกเน้น3 5" xfId="11828" xr:uid="{75F7BAD9-26A9-44F0-A565-555A1870ACAC}"/>
    <cellStyle name="20% - ส่วนที่ถูกเน้น3 6" xfId="11824" xr:uid="{1D0B391A-CFA2-4BA2-9E86-93A63661CB93}"/>
    <cellStyle name="20% - ส่วนที่ถูกเน้น3_8.Accounting Detail_08_2013_Final" xfId="11829" xr:uid="{E012F033-14F5-48DB-BFD0-DF8BA6629906}"/>
    <cellStyle name="20% - ส่วนที่ถูกเน้น4" xfId="196" xr:uid="{3AFEA036-F3A0-42C5-A360-8EA105E17AAC}"/>
    <cellStyle name="20% - ส่วนที่ถูกเน้น4 2" xfId="1531" xr:uid="{E4310097-EEB3-4CC5-9D8C-2D2D092C569F}"/>
    <cellStyle name="20% - ส่วนที่ถูกเน้น4 2 2" xfId="5963" xr:uid="{B28FDB0A-9928-4A88-BCFF-76EC0566DB36}"/>
    <cellStyle name="20% - ส่วนที่ถูกเน้น4 2 2 2" xfId="10295" xr:uid="{B746A435-0BFD-4650-89A2-0690AA27A180}"/>
    <cellStyle name="20% - ส่วนที่ถูกเน้น4 2 2 2 2" xfId="41143" xr:uid="{E9059A51-03C2-4BE4-BF4C-AE828339559D}"/>
    <cellStyle name="20% - ส่วนที่ถูกเน้น4 2 2 3" xfId="39010" xr:uid="{34018072-7231-4F07-BB45-5E5014F5F60D}"/>
    <cellStyle name="20% - ส่วนที่ถูกเน้น4 2 3" xfId="11831" xr:uid="{D9B4D81A-3015-4537-A7A3-71A1B368978F}"/>
    <cellStyle name="20% - ส่วนที่ถูกเน้น4 2 4" xfId="18477" xr:uid="{011E3555-D0F4-4426-976A-E9A13784D7D7}"/>
    <cellStyle name="20% - ส่วนที่ถูกเน้น4 2 4 2" xfId="43590" xr:uid="{9AE4B341-F068-44D3-BDA1-CE68E346BD61}"/>
    <cellStyle name="20% - ส่วนที่ถูกเน้น4 3" xfId="6861" xr:uid="{286C127B-7BE7-4910-9A29-A16E243638F6}"/>
    <cellStyle name="20% - ส่วนที่ถูกเน้น4 3 2" xfId="11832" xr:uid="{7DDDC0FF-208F-4F9A-83AE-95BDA1B8BFBE}"/>
    <cellStyle name="20% - ส่วนที่ถูกเน้น4 4" xfId="11833" xr:uid="{DC5C740D-90B1-4F13-8C7E-6F309CD8BB69}"/>
    <cellStyle name="20% - ส่วนที่ถูกเน้น4 5" xfId="11834" xr:uid="{422B252C-8A5F-44CA-BE94-DA9EA84B502D}"/>
    <cellStyle name="20% - ส่วนที่ถูกเน้น4 6" xfId="11830" xr:uid="{EFE99B28-2054-452D-9766-9447BC81012A}"/>
    <cellStyle name="20% - ส่วนที่ถูกเน้น4_8.Accounting Detail_08_2013_Final" xfId="11835" xr:uid="{3C1FF66C-370D-4185-96DC-BDFC0C124EA4}"/>
    <cellStyle name="20% - ส่วนที่ถูกเน้น5" xfId="197" xr:uid="{5CB23D8D-33B3-407B-A5E6-EB11F983B4C5}"/>
    <cellStyle name="20% - ส่วนที่ถูกเน้น5 2" xfId="1532" xr:uid="{8F6AE2A0-882E-45BB-828E-D3E8C00BEF37}"/>
    <cellStyle name="20% - ส่วนที่ถูกเน้น5 2 2" xfId="5967" xr:uid="{B0AC19A1-F65C-4A62-A073-01846BEF704C}"/>
    <cellStyle name="20% - ส่วนที่ถูกเน้น5 2 2 2" xfId="10297" xr:uid="{699AA280-D84D-49DB-ADED-D353B6BDA89E}"/>
    <cellStyle name="20% - ส่วนที่ถูกเน้น5 2 2 2 2" xfId="41145" xr:uid="{424081BE-C655-4A36-AF80-C3E85013B049}"/>
    <cellStyle name="20% - ส่วนที่ถูกเน้น5 2 2 3" xfId="39012" xr:uid="{AA40141A-8ED8-44C2-B577-A85D7F9D4BAA}"/>
    <cellStyle name="20% - ส่วนที่ถูกเน้น5 2 3" xfId="11837" xr:uid="{67F2141A-D281-4884-898C-10C7DD62C279}"/>
    <cellStyle name="20% - ส่วนที่ถูกเน้น5 2 4" xfId="18479" xr:uid="{FF740DD9-9345-4B8C-B2E0-C9BEA45FFB3A}"/>
    <cellStyle name="20% - ส่วนที่ถูกเน้น5 2 4 2" xfId="43592" xr:uid="{C6164D25-E5EF-4E9B-92F3-C949D3B41EB0}"/>
    <cellStyle name="20% - ส่วนที่ถูกเน้น5 3" xfId="6862" xr:uid="{16679A02-FAA3-4748-9065-935D016F680F}"/>
    <cellStyle name="20% - ส่วนที่ถูกเน้น5 4" xfId="11836" xr:uid="{0DB7B6C4-B990-439F-8657-0E388D76F0E3}"/>
    <cellStyle name="20% - ส่วนที่ถูกเน้น6" xfId="198" xr:uid="{64FA17E2-46CB-44AA-9EBE-53D528CE1A3A}"/>
    <cellStyle name="20% - ส่วนที่ถูกเน้น6 2" xfId="1533" xr:uid="{ABE3969C-12E1-4F6B-B618-2B6F6B3E9B04}"/>
    <cellStyle name="20% - ส่วนที่ถูกเน้น6 2 2" xfId="5971" xr:uid="{7AB8B825-243C-41A2-AF43-B7B0763786A2}"/>
    <cellStyle name="20% - ส่วนที่ถูกเน้น6 2 2 2" xfId="10299" xr:uid="{26CEEE11-4D7F-49F2-86D8-D5F6150B4499}"/>
    <cellStyle name="20% - ส่วนที่ถูกเน้น6 2 2 2 2" xfId="41147" xr:uid="{71E6585D-5787-4A15-A915-897956633E11}"/>
    <cellStyle name="20% - ส่วนที่ถูกเน้น6 2 2 3" xfId="39014" xr:uid="{27B6CE4F-8388-4FEC-9AB3-AFD18AD4F2F9}"/>
    <cellStyle name="20% - ส่วนที่ถูกเน้น6 2 3" xfId="11839" xr:uid="{D9431281-872C-4D50-ADD1-512A05864585}"/>
    <cellStyle name="20% - ส่วนที่ถูกเน้น6 2 4" xfId="18481" xr:uid="{AF7722CA-7C41-4BEB-AC30-33E960631F9F}"/>
    <cellStyle name="20% - ส่วนที่ถูกเน้น6 2 4 2" xfId="43594" xr:uid="{57DBD7FD-FA8E-4F2B-9FA2-4AB1C76E2AA3}"/>
    <cellStyle name="20% - ส่วนที่ถูกเน้น6 3" xfId="6863" xr:uid="{28A32638-CCF0-4605-A64A-188325CA7C89}"/>
    <cellStyle name="20% - ส่วนที่ถูกเน้น6 3 2" xfId="11840" xr:uid="{76B21EEA-8551-486E-9E26-83FF9694773A}"/>
    <cellStyle name="20% - ส่วนที่ถูกเน้น6 4" xfId="11841" xr:uid="{BA801F29-AE0B-4796-8262-890470A7F069}"/>
    <cellStyle name="20% - ส่วนที่ถูกเน้น6 5" xfId="11842" xr:uid="{EDB71162-6D66-4376-AD5C-683E20FF70A3}"/>
    <cellStyle name="20% - ส่วนที่ถูกเน้น6 6" xfId="11838" xr:uid="{FFF87B86-3820-4437-ADAF-D25460766EBE}"/>
    <cellStyle name="20% - ส่วนที่ถูกเน้น6_8.Accounting Detail_08_2013_Final" xfId="11843" xr:uid="{6C7C0C38-9872-4849-9F00-6AAA6C283A70}"/>
    <cellStyle name="20% - 강조색1" xfId="5054" xr:uid="{C622CA95-BF01-443C-8A70-2997D79AD3B0}"/>
    <cellStyle name="20% - 강조색2" xfId="5055" xr:uid="{91FC3E0C-12B3-425D-AC3A-BE91DD6EDD56}"/>
    <cellStyle name="20% - 강조색3" xfId="5056" xr:uid="{739A1372-8237-44DC-946B-268C70F1CDFB}"/>
    <cellStyle name="20% - 강조색4" xfId="5057" xr:uid="{0A1722E9-D26F-41C7-9FAD-08FFA415F4C6}"/>
    <cellStyle name="20% - 강조색5" xfId="5058" xr:uid="{E1B3278D-9E05-4ED4-93D2-FCF18922B5D0}"/>
    <cellStyle name="20% - 강조색6" xfId="5059" xr:uid="{B3F573C2-F16A-4590-BC08-6B9E51521573}"/>
    <cellStyle name="20% - 强调文字颜色 1" xfId="15997" xr:uid="{20CCA66C-7432-4C9E-9389-CA5F539D5824}"/>
    <cellStyle name="20% - 强调文字颜色 2" xfId="15998" xr:uid="{5E80B136-CAD2-41F4-B80B-3006421B799B}"/>
    <cellStyle name="20% - 强调文字颜色 3" xfId="15999" xr:uid="{D280230D-753D-414F-8022-C6E1E8C6F46F}"/>
    <cellStyle name="20% - 强调文字颜色 4" xfId="16000" xr:uid="{6D629DE6-657D-4DB4-B633-C757AAD647F6}"/>
    <cellStyle name="20% - 强调文字颜色 5" xfId="16001" xr:uid="{D26A64A6-611A-4D38-AC3F-03A066DEB6B3}"/>
    <cellStyle name="20% - 强调文字颜色 6" xfId="16002" xr:uid="{D3C291C9-F645-463D-9DA5-7E35DC68B097}"/>
    <cellStyle name="³f¹ô [0]_laroux" xfId="1534" xr:uid="{F812679D-CF73-42C7-A284-7579B8CA13DF}"/>
    <cellStyle name="³f¹ô_laroux" xfId="1535" xr:uid="{92BA2362-8170-4EA9-BFAE-DF40C7F85A55}"/>
    <cellStyle name="40% - Accent1" xfId="22" builtinId="31" customBuiltin="1"/>
    <cellStyle name="40% - Accent1 10" xfId="1536" xr:uid="{5BD72826-135A-4B07-814B-BBB5F66A30BD}"/>
    <cellStyle name="40% - Accent1 10 2" xfId="5061" xr:uid="{F9C0C681-6EB7-4E1E-B382-73E0292F56D7}"/>
    <cellStyle name="40% - Accent1 10 2 2" xfId="9690" xr:uid="{5F117F6E-E98C-44EB-81CC-933A236D65A9}"/>
    <cellStyle name="40% - Accent1 10 2 2 2" xfId="40595" xr:uid="{1A0F16A2-603E-46FB-B5FE-A431DE16DE29}"/>
    <cellStyle name="40% - Accent1 10 2 3" xfId="17957" xr:uid="{ABB68AAE-E944-4092-93BE-6826E3F2C9A0}"/>
    <cellStyle name="40% - Accent1 10 2 3 2" xfId="43112" xr:uid="{4BA0E34B-A789-42EA-9EC7-B0F2CD9E14D2}"/>
    <cellStyle name="40% - Accent1 10 2 4" xfId="38336" xr:uid="{4D21DE09-497F-4278-BCFE-F8A731944B9C}"/>
    <cellStyle name="40% - Accent1 10 3" xfId="5060" xr:uid="{11C87039-3CCF-4737-918F-0A78AD042554}"/>
    <cellStyle name="40% - Accent1 10 3 2" xfId="9182" xr:uid="{12DAB3D7-09CE-42FD-AD5B-61A58AC41BF1}"/>
    <cellStyle name="40% - Accent1 10 3 2 2" xfId="40190" xr:uid="{492E67BF-6520-4EE5-A06D-40CCC0384312}"/>
    <cellStyle name="40% - Accent1 10 3 3" xfId="38335" xr:uid="{B39CBB93-28FD-4ADA-8047-AD498381C8A8}"/>
    <cellStyle name="40% - Accent1 10 4" xfId="11844" xr:uid="{D34CA06B-9754-409A-B051-D70BACCDC8C6}"/>
    <cellStyle name="40% - Accent1 10 5" xfId="17560" xr:uid="{F84E2D76-D14C-4A1E-9BDE-6949C0BB48A6}"/>
    <cellStyle name="40% - Accent1 10 5 2" xfId="42738" xr:uid="{C98CACD3-E466-4356-99A8-64397C942600}"/>
    <cellStyle name="40% - Accent1 100" xfId="11497" xr:uid="{4B388E86-C481-489F-B561-78CC391A3076}"/>
    <cellStyle name="40% - Accent1 100 2" xfId="41982" xr:uid="{B70C8DB4-0629-4A65-AC79-1A516F28A567}"/>
    <cellStyle name="40% - Accent1 101" xfId="17516" xr:uid="{D4ADBEB0-CD55-4997-B2D1-4FC1B3342C58}"/>
    <cellStyle name="40% - Accent1 101 2" xfId="42710" xr:uid="{9D829AEB-CC2A-4348-A29B-DB321715182E}"/>
    <cellStyle name="40% - Accent1 102" xfId="39767" xr:uid="{8B560C57-9146-4EE0-8EB9-6B77836DAC12}"/>
    <cellStyle name="40% - Accent1 11" xfId="1537" xr:uid="{BC057006-C5EE-494E-B28D-D920B557828F}"/>
    <cellStyle name="40% - Accent1 11 2" xfId="5063" xr:uid="{75D9E664-E715-40DA-B70E-73C224E53F65}"/>
    <cellStyle name="40% - Accent1 11 2 2" xfId="9692" xr:uid="{E68C4B12-A849-40B1-83E7-F75BF939BFD4}"/>
    <cellStyle name="40% - Accent1 11 2 2 2" xfId="40597" xr:uid="{51200F51-3984-4926-8B9E-D9CA2BB93BCF}"/>
    <cellStyle name="40% - Accent1 11 2 3" xfId="17959" xr:uid="{D50252C2-52F4-42C8-9562-CCE32CC14FCF}"/>
    <cellStyle name="40% - Accent1 11 2 3 2" xfId="43114" xr:uid="{E8DE2F02-0366-40FB-AB02-97A1E0840B84}"/>
    <cellStyle name="40% - Accent1 11 2 4" xfId="38338" xr:uid="{B70C8DB4-0C9A-4B73-A965-10212894F90C}"/>
    <cellStyle name="40% - Accent1 11 3" xfId="5062" xr:uid="{DD2B554B-2A55-4D6C-8646-B018502BEFFF}"/>
    <cellStyle name="40% - Accent1 11 3 2" xfId="11217" xr:uid="{26E6DDBF-7A7F-4F3D-AC27-91187DC375DD}"/>
    <cellStyle name="40% - Accent1 11 3 3" xfId="38337" xr:uid="{E2F6E24D-EAAB-4EF9-9120-8F238E8A8461}"/>
    <cellStyle name="40% - Accent1 11 4" xfId="9691" xr:uid="{062CB21B-0509-4727-BE03-FFCDDCBA5D10}"/>
    <cellStyle name="40% - Accent1 11 4 2" xfId="17958" xr:uid="{885AD848-1907-4C6C-9FFC-57C8D0853489}"/>
    <cellStyle name="40% - Accent1 11 4 2 2" xfId="43113" xr:uid="{3188A458-8C37-40AF-94E1-79838FD17E2E}"/>
    <cellStyle name="40% - Accent1 11 4 3" xfId="40596" xr:uid="{76625C17-B0DA-4091-A485-29CF76EB1EA6}"/>
    <cellStyle name="40% - Accent1 11 5" xfId="9183" xr:uid="{84B61193-77A5-4B1B-A6B8-A1169BD1D46F}"/>
    <cellStyle name="40% - Accent1 11 6" xfId="11845" xr:uid="{4A6E1B7E-BD42-4276-98D8-52BE90765805}"/>
    <cellStyle name="40% - Accent1 12" xfId="1538" xr:uid="{FA89701C-F64A-4419-9FD4-B0057F127E85}"/>
    <cellStyle name="40% - Accent1 12 2" xfId="5065" xr:uid="{FF189874-38E9-4B82-A41F-7D5D0D1B473D}"/>
    <cellStyle name="40% - Accent1 12 2 2" xfId="9694" xr:uid="{F43B5111-7435-4FB9-9831-980970710834}"/>
    <cellStyle name="40% - Accent1 12 2 2 2" xfId="40599" xr:uid="{B881D6D7-E283-4A4A-B4BA-C021A6E297C2}"/>
    <cellStyle name="40% - Accent1 12 2 3" xfId="17961" xr:uid="{1A80D5D0-333F-4162-8923-74E5DB780EE2}"/>
    <cellStyle name="40% - Accent1 12 2 3 2" xfId="43116" xr:uid="{2ACE83F2-7C09-40B0-B53A-ADF3A981942A}"/>
    <cellStyle name="40% - Accent1 12 2 4" xfId="38340" xr:uid="{6A94B4DF-20EC-422E-B5B7-FE0C9EF06736}"/>
    <cellStyle name="40% - Accent1 12 3" xfId="5064" xr:uid="{CB84E7B8-A48F-42BA-9D66-FF558ED487B8}"/>
    <cellStyle name="40% - Accent1 12 3 2" xfId="11218" xr:uid="{711F34AF-123E-456E-A47C-E52471C7E5FF}"/>
    <cellStyle name="40% - Accent1 12 3 3" xfId="38339" xr:uid="{2EBAF499-8A28-47A4-9AA9-C8F2915181C2}"/>
    <cellStyle name="40% - Accent1 12 4" xfId="9693" xr:uid="{CE07201A-BBE0-451D-9164-7F0FF454E729}"/>
    <cellStyle name="40% - Accent1 12 4 2" xfId="17960" xr:uid="{9CF31404-943D-4E37-8414-3A39A29988D2}"/>
    <cellStyle name="40% - Accent1 12 4 2 2" xfId="43115" xr:uid="{40E4CF36-35DD-4A67-9DC7-705036E8157A}"/>
    <cellStyle name="40% - Accent1 12 4 3" xfId="40598" xr:uid="{50370B1A-D368-4080-9C1F-28B0909D1008}"/>
    <cellStyle name="40% - Accent1 12 5" xfId="9184" xr:uid="{D8D60A66-346D-4D8F-AC7F-A59C467EF6C1}"/>
    <cellStyle name="40% - Accent1 12 6" xfId="11846" xr:uid="{BD2E1C75-8C80-427F-87A9-5F5D9AE3B7C2}"/>
    <cellStyle name="40% - Accent1 13" xfId="1539" xr:uid="{AEA7707B-08CD-4D20-96FB-3BDAE10611F4}"/>
    <cellStyle name="40% - Accent1 13 2" xfId="5067" xr:uid="{10E19D00-7561-4038-8196-BBB25A300DEB}"/>
    <cellStyle name="40% - Accent1 13 2 2" xfId="9696" xr:uid="{B08E2E5D-24F6-4660-9B1A-3970F81C02D2}"/>
    <cellStyle name="40% - Accent1 13 2 2 2" xfId="40601" xr:uid="{F0531E2A-8B35-4753-85EC-867178895F11}"/>
    <cellStyle name="40% - Accent1 13 2 3" xfId="17963" xr:uid="{CA2BA686-2B57-461A-B37E-3E6078680628}"/>
    <cellStyle name="40% - Accent1 13 2 3 2" xfId="43118" xr:uid="{894F3932-FDDE-4DD7-ADDC-FD6F7BB11BCF}"/>
    <cellStyle name="40% - Accent1 13 2 4" xfId="38342" xr:uid="{629C5969-FDF1-4941-AF27-6202429579D3}"/>
    <cellStyle name="40% - Accent1 13 3" xfId="5066" xr:uid="{2FA5A6BF-FBCC-4EC6-9587-D7999184B88C}"/>
    <cellStyle name="40% - Accent1 13 3 2" xfId="11219" xr:uid="{7797E06E-6269-4458-8EDE-2DBB6FB13C30}"/>
    <cellStyle name="40% - Accent1 13 3 3" xfId="38341" xr:uid="{55991832-4D4C-4139-8955-AFC152EE6421}"/>
    <cellStyle name="40% - Accent1 13 4" xfId="9695" xr:uid="{17FBD0B1-99AA-493C-B93F-878300AE128D}"/>
    <cellStyle name="40% - Accent1 13 4 2" xfId="17962" xr:uid="{B8966CAC-B1E5-4E3E-9F0C-B8D60FB4093A}"/>
    <cellStyle name="40% - Accent1 13 4 2 2" xfId="43117" xr:uid="{2F69F209-214C-4D28-B286-58CFEEBFD47D}"/>
    <cellStyle name="40% - Accent1 13 4 3" xfId="40600" xr:uid="{AAB8F875-0445-4CEC-9235-DBE5F056A5CF}"/>
    <cellStyle name="40% - Accent1 13 5" xfId="9185" xr:uid="{3CB9A05E-A730-4C98-8AC8-D4047A577BA6}"/>
    <cellStyle name="40% - Accent1 13 6" xfId="11847" xr:uid="{022A3FD9-407E-407A-BB2D-D044CF6BF920}"/>
    <cellStyle name="40% - Accent1 14" xfId="1540" xr:uid="{0766877F-D7E6-4165-BF0C-6D0838EDEF48}"/>
    <cellStyle name="40% - Accent1 14 2" xfId="5069" xr:uid="{743D8334-AB72-4EB6-A498-F2AD544AD7F9}"/>
    <cellStyle name="40% - Accent1 14 2 2" xfId="9698" xr:uid="{3687D11C-A348-4B44-AD6E-25B33227EF96}"/>
    <cellStyle name="40% - Accent1 14 2 2 2" xfId="40603" xr:uid="{F2054093-0301-4FB4-9F03-6525B7F00150}"/>
    <cellStyle name="40% - Accent1 14 2 3" xfId="17965" xr:uid="{8554D2D0-8AEE-45D8-8E84-893CF7570EBF}"/>
    <cellStyle name="40% - Accent1 14 2 3 2" xfId="43120" xr:uid="{9E2C8DCC-5297-44C8-B4ED-572EAE1D6247}"/>
    <cellStyle name="40% - Accent1 14 2 4" xfId="38344" xr:uid="{02A02A6C-2149-4E82-988C-F536A2155059}"/>
    <cellStyle name="40% - Accent1 14 3" xfId="5068" xr:uid="{CDD7A468-6A8D-4A3C-B47A-472D2C61A410}"/>
    <cellStyle name="40% - Accent1 14 3 2" xfId="11220" xr:uid="{F4C5C1D5-7AD3-47D2-9A9F-BD65A40695B0}"/>
    <cellStyle name="40% - Accent1 14 3 3" xfId="38343" xr:uid="{83CAB166-7E53-4718-8B18-1F52BF99042D}"/>
    <cellStyle name="40% - Accent1 14 4" xfId="9697" xr:uid="{C6C6662F-F7A8-4BF0-96E5-503EAC191CA5}"/>
    <cellStyle name="40% - Accent1 14 4 2" xfId="17964" xr:uid="{E8B31D5D-4960-4358-8C2C-3FE0A2627E75}"/>
    <cellStyle name="40% - Accent1 14 4 2 2" xfId="43119" xr:uid="{2D2DBC96-CF2F-4E59-9FAE-2EB485482F15}"/>
    <cellStyle name="40% - Accent1 14 4 3" xfId="40602" xr:uid="{30DBFC5E-3DC1-4300-AEC9-158A0A83928C}"/>
    <cellStyle name="40% - Accent1 14 5" xfId="9186" xr:uid="{B5DCE1CD-6FF3-4D15-90D1-918D2408A5DC}"/>
    <cellStyle name="40% - Accent1 14 6" xfId="11848" xr:uid="{5873B075-8000-4BCB-B5D7-EE904C5879A0}"/>
    <cellStyle name="40% - Accent1 15" xfId="1541" xr:uid="{A96757A4-57A8-4DCF-9968-DCF7AEC70164}"/>
    <cellStyle name="40% - Accent1 15 2" xfId="5071" xr:uid="{CDEC36F7-4FC1-468D-9080-D91921C71A25}"/>
    <cellStyle name="40% - Accent1 15 2 2" xfId="9699" xr:uid="{95DAEAD7-0719-4C70-9B36-6376AB7FA4C8}"/>
    <cellStyle name="40% - Accent1 15 2 2 2" xfId="40604" xr:uid="{49FE3803-E1EB-4C3B-97AA-EFD2E67611FF}"/>
    <cellStyle name="40% - Accent1 15 2 3" xfId="17966" xr:uid="{DBBDFD46-BB5D-444E-9FE9-69D436EB2136}"/>
    <cellStyle name="40% - Accent1 15 2 3 2" xfId="43121" xr:uid="{EA532F1E-3ABC-40A1-8CBD-ED48910BEE42}"/>
    <cellStyle name="40% - Accent1 15 2 4" xfId="38346" xr:uid="{84C97548-A54B-4611-95B1-E8D02D38591C}"/>
    <cellStyle name="40% - Accent1 15 3" xfId="5070" xr:uid="{754F4F15-0F4D-4343-81AD-61926EDB15E7}"/>
    <cellStyle name="40% - Accent1 15 3 2" xfId="9256" xr:uid="{85BDB94A-05B1-4F4D-917D-6296AF215955}"/>
    <cellStyle name="40% - Accent1 15 3 2 2" xfId="40206" xr:uid="{54602F7F-94A3-402F-B173-997D14A94173}"/>
    <cellStyle name="40% - Accent1 15 3 3" xfId="38345" xr:uid="{3C5D42D7-7C80-4C13-8D06-5A38BCCE10D0}"/>
    <cellStyle name="40% - Accent1 15 4" xfId="11849" xr:uid="{A4CC1BDE-F34D-43B4-9F24-22092421027F}"/>
    <cellStyle name="40% - Accent1 15 5" xfId="17590" xr:uid="{D0689214-945B-4B9F-9219-C5DBC730D4C7}"/>
    <cellStyle name="40% - Accent1 15 5 2" xfId="42750" xr:uid="{DC261E3B-69F0-490A-8A76-D085393C8153}"/>
    <cellStyle name="40% - Accent1 16" xfId="1542" xr:uid="{39EEE177-CC41-41BF-AD05-23FD62A53CCA}"/>
    <cellStyle name="40% - Accent1 16 2" xfId="5073" xr:uid="{4F3CF801-E36A-4B9A-B5DF-77C02E2CDEDE}"/>
    <cellStyle name="40% - Accent1 16 2 2" xfId="9700" xr:uid="{5909FA1D-1711-4452-8EF0-4DC8F5C300E1}"/>
    <cellStyle name="40% - Accent1 16 2 2 2" xfId="40605" xr:uid="{BB55212C-D346-4647-8610-FA8DC7BD3760}"/>
    <cellStyle name="40% - Accent1 16 2 3" xfId="17967" xr:uid="{3EF59F9D-C1FE-416A-98B4-A0D5195E3AD2}"/>
    <cellStyle name="40% - Accent1 16 2 3 2" xfId="43122" xr:uid="{5B646771-6A85-46B1-8BBE-E0D6163AE5DA}"/>
    <cellStyle name="40% - Accent1 16 2 4" xfId="38348" xr:uid="{0339ED4C-6DA7-430F-AE18-161F6DC3AFCB}"/>
    <cellStyle name="40% - Accent1 16 3" xfId="5072" xr:uid="{68601EB0-D0C5-4758-A20D-3A6A94342F46}"/>
    <cellStyle name="40% - Accent1 16 3 2" xfId="9271" xr:uid="{437C8E84-9805-47F0-9D78-557B2AD876D3}"/>
    <cellStyle name="40% - Accent1 16 3 2 2" xfId="40221" xr:uid="{28C239E8-15E7-4B8C-863D-F229D0822E3D}"/>
    <cellStyle name="40% - Accent1 16 3 3" xfId="38347" xr:uid="{943C02CF-42D3-42E8-9920-0B7359FAFF6E}"/>
    <cellStyle name="40% - Accent1 16 4" xfId="11850" xr:uid="{A364E711-6438-4FDE-B8B4-7706C66EC167}"/>
    <cellStyle name="40% - Accent1 16 5" xfId="17604" xr:uid="{CD93A23B-2A09-4992-B35F-AE4826A1C195}"/>
    <cellStyle name="40% - Accent1 16 5 2" xfId="42764" xr:uid="{98595EDB-C72A-4AF3-AB1D-B620047FFE0D}"/>
    <cellStyle name="40% - Accent1 17" xfId="1543" xr:uid="{AA11070D-7127-48B8-9674-2C444ACA6D0F}"/>
    <cellStyle name="40% - Accent1 17 2" xfId="5075" xr:uid="{806A12B5-D108-43A3-8859-55E9B302EC3C}"/>
    <cellStyle name="40% - Accent1 17 2 2" xfId="9702" xr:uid="{277E1573-BB09-48F7-91A5-54C50B3628CD}"/>
    <cellStyle name="40% - Accent1 17 2 2 2" xfId="40607" xr:uid="{E9DB09CD-18C8-4394-83BA-297782B933D8}"/>
    <cellStyle name="40% - Accent1 17 2 3" xfId="17969" xr:uid="{3FBC8ECC-C81A-4395-8C13-48B60BA29C97}"/>
    <cellStyle name="40% - Accent1 17 2 3 2" xfId="43124" xr:uid="{CF3372D9-B99E-4FD6-9B3B-979D0D1057C0}"/>
    <cellStyle name="40% - Accent1 17 2 4" xfId="38350" xr:uid="{19A9A635-80EA-44A5-9D6B-851C28C9BB3E}"/>
    <cellStyle name="40% - Accent1 17 3" xfId="5074" xr:uid="{38EC83B6-B77B-4CCF-B73A-593726D945C5}"/>
    <cellStyle name="40% - Accent1 17 3 2" xfId="11277" xr:uid="{E36F9576-A586-47D9-9E55-AA8A5609990D}"/>
    <cellStyle name="40% - Accent1 17 3 3" xfId="38349" xr:uid="{49D1E535-29B3-4E30-83DB-CCD333471737}"/>
    <cellStyle name="40% - Accent1 17 4" xfId="9701" xr:uid="{9CAD7B31-F330-4095-8F90-5CE72B3AC453}"/>
    <cellStyle name="40% - Accent1 17 4 2" xfId="17968" xr:uid="{C54C3820-963A-4C8F-902C-5F9958428315}"/>
    <cellStyle name="40% - Accent1 17 4 2 2" xfId="43123" xr:uid="{C40B9754-7BAE-42FA-9598-87708E01A3AD}"/>
    <cellStyle name="40% - Accent1 17 4 3" xfId="40606" xr:uid="{F10EF666-DF69-44BB-B14F-FBF913F8BEAE}"/>
    <cellStyle name="40% - Accent1 17 5" xfId="9290" xr:uid="{E7CC8D86-D911-4186-812E-7BF954065C13}"/>
    <cellStyle name="40% - Accent1 17 6" xfId="11851" xr:uid="{D2484D1B-8D62-444C-B172-A98F47503046}"/>
    <cellStyle name="40% - Accent1 18" xfId="1544" xr:uid="{58A43271-3818-4762-93B1-295FDD65064E}"/>
    <cellStyle name="40% - Accent1 18 2" xfId="5077" xr:uid="{E2F2A96E-CD2D-4EDA-A2B0-A66A27C8A21D}"/>
    <cellStyle name="40% - Accent1 18 2 2" xfId="9703" xr:uid="{78DFD904-725E-45E3-A5A5-2B814F17A2F6}"/>
    <cellStyle name="40% - Accent1 18 2 2 2" xfId="40608" xr:uid="{6C150065-6AFD-48BB-9DC0-8FB334318691}"/>
    <cellStyle name="40% - Accent1 18 2 3" xfId="17970" xr:uid="{9512F6EC-3523-447C-9B7F-58B6F2757505}"/>
    <cellStyle name="40% - Accent1 18 2 3 2" xfId="43125" xr:uid="{9DCE1F4F-869F-494B-9DC7-83FD630511E8}"/>
    <cellStyle name="40% - Accent1 18 2 4" xfId="38352" xr:uid="{B169DD68-A166-4D9D-A925-A4551E82D5AC}"/>
    <cellStyle name="40% - Accent1 18 3" xfId="5076" xr:uid="{A7BAC013-671D-4DD6-87DB-395196DCAF95}"/>
    <cellStyle name="40% - Accent1 18 3 2" xfId="9305" xr:uid="{6129E1DA-90F6-4265-9092-5073DA477C57}"/>
    <cellStyle name="40% - Accent1 18 3 2 2" xfId="40237" xr:uid="{BBB7EA0C-127E-4F62-8FBC-9B61514F8A38}"/>
    <cellStyle name="40% - Accent1 18 3 3" xfId="38351" xr:uid="{3ED7F917-6FBD-4EBB-895A-691D0FE6A2DE}"/>
    <cellStyle name="40% - Accent1 18 4" xfId="11852" xr:uid="{8B9F1B0D-128C-4300-A5C0-D32479F931B5}"/>
    <cellStyle name="40% - Accent1 18 5" xfId="17619" xr:uid="{8961CE4A-FB8F-45B0-A6D0-E71BE87366F2}"/>
    <cellStyle name="40% - Accent1 18 5 2" xfId="42778" xr:uid="{C5B058A1-41A8-4E49-9275-9D9C8B3DA0DE}"/>
    <cellStyle name="40% - Accent1 19" xfId="1545" xr:uid="{ECC6FBC4-63EB-4335-B82F-B0FDCA903B7D}"/>
    <cellStyle name="40% - Accent1 19 2" xfId="5078" xr:uid="{9518F7B5-98B8-4034-AD08-52EDC3493796}"/>
    <cellStyle name="40% - Accent1 19 2 2" xfId="9320" xr:uid="{15B26067-31D4-4021-A8BB-EA21BB2CCCE2}"/>
    <cellStyle name="40% - Accent1 19 2 2 2" xfId="40252" xr:uid="{18E563A6-1E1E-4697-9CF9-E3D9761B0F17}"/>
    <cellStyle name="40% - Accent1 19 2 3" xfId="38353" xr:uid="{B4161EAB-504B-472C-BA47-2B038663D828}"/>
    <cellStyle name="40% - Accent1 19 3" xfId="11853" xr:uid="{87697A43-F242-4DA0-8298-6B5DD423825F}"/>
    <cellStyle name="40% - Accent1 19 4" xfId="17634" xr:uid="{F6F76B69-949B-4CE5-BD2D-540FF3894E2A}"/>
    <cellStyle name="40% - Accent1 19 4 2" xfId="42793" xr:uid="{2A4AB1AF-8B29-4C86-969D-94328357F27F}"/>
    <cellStyle name="40% - Accent1 2" xfId="199" xr:uid="{BF782701-F094-48C6-A50A-42E1143A42D1}"/>
    <cellStyle name="40% - Accent1 2 10" xfId="4614" xr:uid="{A8632226-D511-4910-A556-B0DB6E2271D5}"/>
    <cellStyle name="40% - Accent1 2 10 2" xfId="38052" xr:uid="{0E2F87E1-D712-49D7-8D0F-D35DCACE68AC}"/>
    <cellStyle name="40% - Accent1 2 11" xfId="11854" xr:uid="{89DCEA3F-7A46-41DB-B6DF-F61F82B681D6}"/>
    <cellStyle name="40% - Accent1 2 12" xfId="16003" xr:uid="{47B4EC91-905F-4CD1-89AE-9E2AA2ADE1F3}"/>
    <cellStyle name="40% - Accent1 2 2" xfId="200" xr:uid="{02D5FD03-4F03-4C99-869A-23851CEF5E59}"/>
    <cellStyle name="40% - Accent1 2 2 2" xfId="1547" xr:uid="{135577A5-C75B-4420-81CA-3C1A91B444F8}"/>
    <cellStyle name="40% - Accent1 2 2 2 2" xfId="16005" xr:uid="{DA419BC8-8401-4A58-8FD8-92B1E9B42BA6}"/>
    <cellStyle name="40% - Accent1 2 2 2 2 2" xfId="42437" xr:uid="{88E453D2-27D9-458D-81A3-833A551A1C93}"/>
    <cellStyle name="40% - Accent1 2 2 3" xfId="11855" xr:uid="{5F6B4A07-9B9D-4180-8DC7-E57D2B78063B}"/>
    <cellStyle name="40% - Accent1 2 2 3 2" xfId="16006" xr:uid="{17CD6F12-01D7-4E4C-A5C1-0BA0B2E12D7D}"/>
    <cellStyle name="40% - Accent1 2 2 4" xfId="18891" xr:uid="{1C13F050-3A76-402F-9384-C8A75B8CF223}"/>
    <cellStyle name="40% - Accent1 2 2 5" xfId="16004" xr:uid="{85F0075F-2DCB-4FE1-B24F-E3FDF40E099E}"/>
    <cellStyle name="40% - Accent1 2 2 5 2" xfId="42436" xr:uid="{55485E04-CB83-4D39-8AD5-63A793FB24F7}"/>
    <cellStyle name="40% - Accent1 2 3" xfId="201" xr:uid="{BB607EF6-8E44-4BC8-890D-FC0D413D61A9}"/>
    <cellStyle name="40% - Accent1 2 3 2" xfId="1548" xr:uid="{04004B0B-BE80-4CCC-9A68-532DEE064892}"/>
    <cellStyle name="40% - Accent1 2 3 2 2" xfId="8284" xr:uid="{E3B3131D-78F9-4B57-BFCC-B66D9C79DAFD}"/>
    <cellStyle name="40% - Accent1 2 3 3" xfId="11856" xr:uid="{BFB339EC-219E-42A8-901D-BC2BE1749FA6}"/>
    <cellStyle name="40% - Accent1 2 3 3 2" xfId="18892" xr:uid="{10B67012-6412-4E52-A1BC-A78CA0639937}"/>
    <cellStyle name="40% - Accent1 2 3 4" xfId="16007" xr:uid="{74BEA295-63AE-4A3E-9B6C-3B61F8A7E486}"/>
    <cellStyle name="40% - Accent1 2 3 4 2" xfId="42438" xr:uid="{0674D7F9-A09C-4AAB-8A75-5D2312FDF486}"/>
    <cellStyle name="40% - Accent1 2 4" xfId="1549" xr:uid="{C4BBA625-A1AC-475E-BE35-286D744B9F0A}"/>
    <cellStyle name="40% - Accent1 2 4 2" xfId="9465" xr:uid="{8CA6AB9E-78BD-405D-85B1-9F896338ADF1}"/>
    <cellStyle name="40% - Accent1 2 4 2 2" xfId="40381" xr:uid="{D4A67E54-407C-48F3-9C6A-CF1C8F8A5D32}"/>
    <cellStyle name="40% - Accent1 2 4 3" xfId="11857" xr:uid="{398D24D6-186E-4C56-A6B1-97DE4B143736}"/>
    <cellStyle name="40% - Accent1 2 4 4" xfId="16008" xr:uid="{E7E918B6-0A4B-4131-8F90-CE8F7B33FF8D}"/>
    <cellStyle name="40% - Accent1 2 4 4 2" xfId="42439" xr:uid="{83C531AB-D1B9-4EF2-A017-D8FFA30F564C}"/>
    <cellStyle name="40% - Accent1 2 5" xfId="1550" xr:uid="{BDA78983-E423-448F-8317-5CE3B485D5EA}"/>
    <cellStyle name="40% - Accent1 2 5 2" xfId="11858" xr:uid="{17A9D477-77B1-4431-A09D-07D0D4B7F150}"/>
    <cellStyle name="40% - Accent1 2 5 3" xfId="16009" xr:uid="{318DC157-49D5-421E-B27D-096BF6CC63CD}"/>
    <cellStyle name="40% - Accent1 2 5 3 2" xfId="42440" xr:uid="{23055519-E625-4032-8C78-F69756EDF4D1}"/>
    <cellStyle name="40% - Accent1 2 6" xfId="1551" xr:uid="{7DC3D515-A0E7-4F98-BC30-59DB98013A3E}"/>
    <cellStyle name="40% - Accent1 2 6 2" xfId="11859" xr:uid="{B36C948C-E758-44F7-B582-A7D5B408387D}"/>
    <cellStyle name="40% - Accent1 2 6 3" xfId="16010" xr:uid="{AA7F44A7-FBDD-4E1E-839C-C36FDA51F78A}"/>
    <cellStyle name="40% - Accent1 2 7" xfId="1552" xr:uid="{183182AC-4CF1-4C87-A680-F99C56FFE158}"/>
    <cellStyle name="40% - Accent1 2 7 2" xfId="11860" xr:uid="{20ACF1CE-0650-458D-A296-529A22E132D2}"/>
    <cellStyle name="40% - Accent1 2 8" xfId="1553" xr:uid="{3896188E-4F82-4C55-8ED8-0C08326AD323}"/>
    <cellStyle name="40% - Accent1 2 8 2" xfId="11861" xr:uid="{CD6E5AB4-FACA-493D-9BE9-C6462CCA772F}"/>
    <cellStyle name="40% - Accent1 2 9" xfId="1546" xr:uid="{49943EEC-F100-4DE3-9E13-1D5845F8A634}"/>
    <cellStyle name="40% - Accent1 2 9 2" xfId="11862" xr:uid="{CD16FF20-5292-4CDB-9FA3-ABA7EAF232B1}"/>
    <cellStyle name="40% - Accent1 2_Detail Cash flow" xfId="11863" xr:uid="{BD5D1A4F-848E-43D7-BCF1-4A35E25D6500}"/>
    <cellStyle name="40% - Accent1 20" xfId="1554" xr:uid="{715D84D8-9586-405D-9A47-382A0193CA63}"/>
    <cellStyle name="40% - Accent1 20 2" xfId="8208" xr:uid="{93C43AD8-2E8C-4337-B80D-20DE3C0C59A3}"/>
    <cellStyle name="40% - Accent1 20 3" xfId="5079" xr:uid="{208765AF-5DE4-4625-9744-6A6DE18F681E}"/>
    <cellStyle name="40% - Accent1 20 3 2" xfId="11290" xr:uid="{8FD76815-B0AC-42B0-89ED-3651FDED0901}"/>
    <cellStyle name="40% - Accent1 20 3 2 2" xfId="41871" xr:uid="{E1C6CF6E-3BFC-490D-87FA-0D471ADEA38C}"/>
    <cellStyle name="40% - Accent1 20 3 3" xfId="19383" xr:uid="{3454F519-AC7E-406D-9864-970A028BA09F}"/>
    <cellStyle name="40% - Accent1 20 3 3 2" xfId="44301" xr:uid="{5262207B-6B13-46DD-BD96-37CC4948B89F}"/>
    <cellStyle name="40% - Accent1 20 4" xfId="9704" xr:uid="{6C420875-0812-4D78-BD8E-C0A3C94DA14E}"/>
    <cellStyle name="40% - Accent1 20 5" xfId="9335" xr:uid="{AE04E357-1948-4136-96E5-A847F98DB26F}"/>
    <cellStyle name="40% - Accent1 20 5 2" xfId="40267" xr:uid="{FE4B08E8-BEC9-4C1C-9FBA-D99E3F2EE76C}"/>
    <cellStyle name="40% - Accent1 20 6" xfId="11864" xr:uid="{72C6F174-D7A9-490C-B64D-2840B9E4FE51}"/>
    <cellStyle name="40% - Accent1 20 7" xfId="17649" xr:uid="{E4D86079-02E5-4375-8006-347E254C1AAD}"/>
    <cellStyle name="40% - Accent1 20 7 2" xfId="42808" xr:uid="{43E2E686-F192-4CAA-AEFA-4489904CF7F9}"/>
    <cellStyle name="40% - Accent1 21" xfId="1555" xr:uid="{769EB47F-60B5-402B-BE81-0F4C2B8EED4B}"/>
    <cellStyle name="40% - Accent1 21 2" xfId="5080" xr:uid="{8583255B-9F91-47C5-975F-7A5AA2EBFF17}"/>
    <cellStyle name="40% - Accent1 21 2 2" xfId="9350" xr:uid="{2398B07C-CF89-4244-A43A-84CC15F777D4}"/>
    <cellStyle name="40% - Accent1 21 2 2 2" xfId="40282" xr:uid="{722025C3-E3EC-4A9C-B92E-A04933CCAD90}"/>
    <cellStyle name="40% - Accent1 21 2 3" xfId="38354" xr:uid="{F3C62C14-A9AC-4000-88F7-970DC3E7C124}"/>
    <cellStyle name="40% - Accent1 21 3" xfId="11865" xr:uid="{57952CBD-ABFE-4721-86F7-17E7197E8436}"/>
    <cellStyle name="40% - Accent1 21 4" xfId="17664" xr:uid="{AF607297-B3E8-4286-8726-33AC4DED6519}"/>
    <cellStyle name="40% - Accent1 21 4 2" xfId="42823" xr:uid="{2103BFD5-88AF-4532-8360-34790DA228D7}"/>
    <cellStyle name="40% - Accent1 22" xfId="1556" xr:uid="{F13AC148-75D1-4443-B97E-0F3FD2E9A0B8}"/>
    <cellStyle name="40% - Accent1 22 2" xfId="5081" xr:uid="{090A0807-1EA6-45BF-968A-A89F463DC747}"/>
    <cellStyle name="40% - Accent1 22 2 2" xfId="9365" xr:uid="{8A2DE9AA-712E-43CE-B720-5EBF6D0965E8}"/>
    <cellStyle name="40% - Accent1 22 2 2 2" xfId="40297" xr:uid="{19F453D3-404E-4838-A26E-0100B8DB6D1B}"/>
    <cellStyle name="40% - Accent1 22 2 3" xfId="38355" xr:uid="{00A270D9-A9EC-4456-B9AD-3FB9634AFF65}"/>
    <cellStyle name="40% - Accent1 22 3" xfId="11866" xr:uid="{501F4C6F-37D0-4393-9AED-DA0C1962D400}"/>
    <cellStyle name="40% - Accent1 22 4" xfId="17678" xr:uid="{D6CC3D0F-4955-4060-A49C-8DAB12F7DA69}"/>
    <cellStyle name="40% - Accent1 22 4 2" xfId="42837" xr:uid="{86D397C8-BBBC-4DA7-9417-84D19A784736}"/>
    <cellStyle name="40% - Accent1 23" xfId="1557" xr:uid="{FDE48B9B-C072-4F3C-AE63-4DFE8E029D33}"/>
    <cellStyle name="40% - Accent1 23 2" xfId="5082" xr:uid="{84541E7C-32E0-4704-9DF1-5453488E93E1}"/>
    <cellStyle name="40% - Accent1 23 2 2" xfId="9380" xr:uid="{49F3BFCC-C845-4302-9949-E793C6A04745}"/>
    <cellStyle name="40% - Accent1 23 2 2 2" xfId="40312" xr:uid="{CC159329-0611-4EAE-B914-C9D178048138}"/>
    <cellStyle name="40% - Accent1 23 2 3" xfId="38356" xr:uid="{477203D4-60AB-4351-AE1F-59BC7D4646E0}"/>
    <cellStyle name="40% - Accent1 23 3" xfId="11867" xr:uid="{5591609F-C51E-4F79-A936-652ECD754417}"/>
    <cellStyle name="40% - Accent1 23 4" xfId="17692" xr:uid="{2CC231D1-111D-4103-B259-77C2B2A6522B}"/>
    <cellStyle name="40% - Accent1 23 4 2" xfId="42851" xr:uid="{8C904487-4359-4D7B-8561-BD7830C1A554}"/>
    <cellStyle name="40% - Accent1 24" xfId="1558" xr:uid="{21B08EBF-A5C3-41C0-A7A8-D14D4C2BA35D}"/>
    <cellStyle name="40% - Accent1 24 2" xfId="5083" xr:uid="{86B11DFE-E65C-4510-BA3D-831D05261898}"/>
    <cellStyle name="40% - Accent1 24 2 2" xfId="9395" xr:uid="{071B8A24-6B86-4505-8A30-99EE6862C6BC}"/>
    <cellStyle name="40% - Accent1 24 2 2 2" xfId="40327" xr:uid="{FFD68C5A-403F-45BB-BCBD-77B71C8E54C4}"/>
    <cellStyle name="40% - Accent1 24 2 3" xfId="38357" xr:uid="{18AD039B-4728-4839-9DD6-9F18FDCC9C8D}"/>
    <cellStyle name="40% - Accent1 24 3" xfId="11868" xr:uid="{291660EE-DABE-4C5C-A7EB-B5A65DBC9401}"/>
    <cellStyle name="40% - Accent1 24 4" xfId="17707" xr:uid="{C74BB5B4-E8DB-4296-A3F5-72B51D88F12E}"/>
    <cellStyle name="40% - Accent1 24 4 2" xfId="42866" xr:uid="{674B0B63-AAC1-4DE1-AD74-FDCD9E8189D7}"/>
    <cellStyle name="40% - Accent1 25" xfId="1559" xr:uid="{107ED7A1-FBC9-4FAE-8AE8-FCAF32684B4A}"/>
    <cellStyle name="40% - Accent1 25 2" xfId="5084" xr:uid="{0D35B86F-A4EA-4115-82F4-F7EB525064B5}"/>
    <cellStyle name="40% - Accent1 25 2 2" xfId="9410" xr:uid="{B12EED5C-C9A9-41AB-8441-6738B520A12A}"/>
    <cellStyle name="40% - Accent1 25 2 2 2" xfId="40342" xr:uid="{877E15BE-A648-4F44-85A2-0E66F3AD9FEA}"/>
    <cellStyle name="40% - Accent1 25 2 3" xfId="38358" xr:uid="{16C29E35-E9D4-4543-99F2-40AF42391081}"/>
    <cellStyle name="40% - Accent1 25 3" xfId="11869" xr:uid="{09CF2194-D517-42CC-8A7B-12CA85DF2F74}"/>
    <cellStyle name="40% - Accent1 25 4" xfId="17721" xr:uid="{68D57380-B914-4D83-9BC0-806AEAC161AB}"/>
    <cellStyle name="40% - Accent1 25 4 2" xfId="42880" xr:uid="{425E8083-8E2E-4414-8617-20BE0E51A03E}"/>
    <cellStyle name="40% - Accent1 26" xfId="1560" xr:uid="{41E7D2E6-9B81-4DEE-9AA8-E1D475067A53}"/>
    <cellStyle name="40% - Accent1 26 2" xfId="5085" xr:uid="{A737099E-C1DE-471D-9B2B-0FEF45705BA3}"/>
    <cellStyle name="40% - Accent1 26 2 2" xfId="9425" xr:uid="{F13D4D2A-8524-4089-959B-2D2C35FD9B17}"/>
    <cellStyle name="40% - Accent1 26 2 2 2" xfId="40357" xr:uid="{81D69C8F-43B1-4001-BD92-951417127666}"/>
    <cellStyle name="40% - Accent1 26 2 3" xfId="38359" xr:uid="{D27A0705-0B3B-445F-89EE-8FD1B74CE447}"/>
    <cellStyle name="40% - Accent1 26 3" xfId="11870" xr:uid="{B3D8DC2D-ABDB-47C4-9978-A4EE1DB7D7CE}"/>
    <cellStyle name="40% - Accent1 26 4" xfId="17735" xr:uid="{E959E002-D895-48E7-87FA-211836F19BCC}"/>
    <cellStyle name="40% - Accent1 26 4 2" xfId="42894" xr:uid="{9732EF4B-9B27-4D1E-B9EA-2DEDDA5283DA}"/>
    <cellStyle name="40% - Accent1 27" xfId="1561" xr:uid="{5500D76A-A7EC-40A0-8745-C8DD44D06C9F}"/>
    <cellStyle name="40% - Accent1 27 2" xfId="5086" xr:uid="{ACC1D91A-BF18-43C2-993D-548A3D23CDFE}"/>
    <cellStyle name="40% - Accent1 27 2 2" xfId="9705" xr:uid="{67856822-A7FB-4B4C-B898-4D58F13F5975}"/>
    <cellStyle name="40% - Accent1 27 2 2 2" xfId="40609" xr:uid="{B24E8926-70AE-404D-A5EC-49C89AE3C668}"/>
    <cellStyle name="40% - Accent1 27 2 3" xfId="38360" xr:uid="{D6109606-D324-4CA0-B9CC-5ADB05F4BF03}"/>
    <cellStyle name="40% - Accent1 27 3" xfId="11871" xr:uid="{8962D42A-1015-4455-A799-5200E40A2BEB}"/>
    <cellStyle name="40% - Accent1 27 4" xfId="17971" xr:uid="{E9903F20-BDD2-4AAE-BB6B-6E4354CB331C}"/>
    <cellStyle name="40% - Accent1 27 4 2" xfId="43126" xr:uid="{152E5A13-CF30-4397-A788-D60F237EDC8B}"/>
    <cellStyle name="40% - Accent1 28" xfId="1562" xr:uid="{4C834FCE-E62F-4537-B233-673CA5F009F0}"/>
    <cellStyle name="40% - Accent1 28 2" xfId="5087" xr:uid="{604FCD60-D7A7-425C-92C6-F589D83AF864}"/>
    <cellStyle name="40% - Accent1 28 2 2" xfId="9706" xr:uid="{0B8568BB-BE7C-4D12-AF7C-FD07F7DC81FA}"/>
    <cellStyle name="40% - Accent1 28 2 2 2" xfId="40610" xr:uid="{D3846148-AF4C-4B18-80FE-DD04D962B9D8}"/>
    <cellStyle name="40% - Accent1 28 2 3" xfId="38361" xr:uid="{CEBC53CF-4BCD-4593-A689-E9B7F764F31E}"/>
    <cellStyle name="40% - Accent1 28 3" xfId="11872" xr:uid="{BE4E07A3-F372-44D3-A299-49BF09FC30D9}"/>
    <cellStyle name="40% - Accent1 28 4" xfId="17972" xr:uid="{56B7136E-EC86-42FF-A4A7-DF8E02978404}"/>
    <cellStyle name="40% - Accent1 28 4 2" xfId="43127" xr:uid="{66F840C0-8C47-4FBD-B129-FB3FD1D354C3}"/>
    <cellStyle name="40% - Accent1 29" xfId="1563" xr:uid="{346C6F7D-E28E-4BE0-A51B-AB42BBD7EF95}"/>
    <cellStyle name="40% - Accent1 29 2" xfId="5088" xr:uid="{26B959D6-0167-4E16-9700-9B78FDDAB611}"/>
    <cellStyle name="40% - Accent1 29 2 2" xfId="9707" xr:uid="{BAE5D400-BC0D-43F0-80AB-4FC7F1A6F187}"/>
    <cellStyle name="40% - Accent1 29 2 2 2" xfId="40611" xr:uid="{C9AB2063-0FD2-46BB-87C4-BD09708F8AF0}"/>
    <cellStyle name="40% - Accent1 29 2 3" xfId="38362" xr:uid="{AF781E2F-9503-47B7-B56B-584CA47AFC48}"/>
    <cellStyle name="40% - Accent1 29 3" xfId="11873" xr:uid="{4FBE578D-7A3E-49C7-939E-DFB4946C25F5}"/>
    <cellStyle name="40% - Accent1 29 4" xfId="17973" xr:uid="{256BE563-D8DF-4C6F-A421-94DA60B724A9}"/>
    <cellStyle name="40% - Accent1 29 4 2" xfId="43128" xr:uid="{F0FD915A-9B0D-465E-8C46-F75B9A6F7B3E}"/>
    <cellStyle name="40% - Accent1 3" xfId="1564" xr:uid="{2E041E80-0CEF-487B-A67E-DE1CD9D5D332}"/>
    <cellStyle name="40% - Accent1 3 10" xfId="11874" xr:uid="{4D4CF510-B9B0-4FFE-9907-612B8815B24A}"/>
    <cellStyle name="40% - Accent1 3 11" xfId="16011" xr:uid="{8E13203B-E323-425E-8960-DBF145F227CF}"/>
    <cellStyle name="40% - Accent1 3 11 2" xfId="42441" xr:uid="{7B689B57-7D23-493F-AC43-BE332D8B81A2}"/>
    <cellStyle name="40% - Accent1 3 2" xfId="1565" xr:uid="{091D7438-BE3F-47C9-9919-77FAB3D0017B}"/>
    <cellStyle name="40% - Accent1 3 2 2" xfId="5089" xr:uid="{72C7D344-E59D-4038-90C1-AB05D5061AB7}"/>
    <cellStyle name="40% - Accent1 3 2 2 2" xfId="9708" xr:uid="{E118FF17-39E9-42A4-BB5C-8509016CCA39}"/>
    <cellStyle name="40% - Accent1 3 2 2 2 2" xfId="40612" xr:uid="{1C7DB5CD-EE60-4B6E-BEC9-DB66ADE95CAF}"/>
    <cellStyle name="40% - Accent1 3 2 2 3" xfId="38363" xr:uid="{9542C65B-A228-40F0-951A-D5BB4B590D8C}"/>
    <cellStyle name="40% - Accent1 3 2 3" xfId="17974" xr:uid="{C452305F-B09C-4CF9-8273-65DA03BD2448}"/>
    <cellStyle name="40% - Accent1 3 2 3 2" xfId="43129" xr:uid="{40623962-9E24-4FCF-AD2D-F0F5C39FE9F0}"/>
    <cellStyle name="40% - Accent1 3 3" xfId="1566" xr:uid="{B6BB9332-1CE9-4C87-8A36-9042D620EB05}"/>
    <cellStyle name="40% - Accent1 3 3 2" xfId="8104" xr:uid="{8BF7F4AE-CE1A-4586-81DB-8DE76476A301}"/>
    <cellStyle name="40% - Accent1 3 4" xfId="1567" xr:uid="{99D4B6B3-7F80-49E6-88BA-CE038AD534EB}"/>
    <cellStyle name="40% - Accent1 3 4 2" xfId="17561" xr:uid="{E411C98C-08AD-40E8-96F8-7C243748460D}"/>
    <cellStyle name="40% - Accent1 3 5" xfId="1568" xr:uid="{4B104FEA-215D-410C-9D45-185CD97AF011}"/>
    <cellStyle name="40% - Accent1 3 6" xfId="1569" xr:uid="{034927E8-2E4F-4EBB-A3D6-7F2D038FACED}"/>
    <cellStyle name="40% - Accent1 3 7" xfId="1570" xr:uid="{9E74197B-A084-47B1-97B5-AFEAF128A263}"/>
    <cellStyle name="40% - Accent1 3 8" xfId="1571" xr:uid="{4490B403-4C9E-402B-B4B4-F9622F4C1DD1}"/>
    <cellStyle name="40% - Accent1 3 9" xfId="4668" xr:uid="{83E90AF4-3C8B-411A-8156-6281A28E02E9}"/>
    <cellStyle name="40% - Accent1 3_PTTICT Q1_2011 v1_Lek" xfId="1572" xr:uid="{85903752-3471-4626-9961-DFDE4A0794C5}"/>
    <cellStyle name="40% - Accent1 30" xfId="1573" xr:uid="{4108E807-8212-483E-9564-94951AEF919A}"/>
    <cellStyle name="40% - Accent1 30 2" xfId="5090" xr:uid="{69550F30-EB24-4A11-A140-C2134B845FAB}"/>
    <cellStyle name="40% - Accent1 30 2 2" xfId="9709" xr:uid="{67C23D3E-2C7C-4238-BF88-1FE957F418CB}"/>
    <cellStyle name="40% - Accent1 30 2 2 2" xfId="40613" xr:uid="{44687309-F950-43BB-B749-1A1C873811DE}"/>
    <cellStyle name="40% - Accent1 30 2 3" xfId="38364" xr:uid="{A4DD97C3-F298-4082-A75E-0679F007ACF3}"/>
    <cellStyle name="40% - Accent1 30 3" xfId="11875" xr:uid="{F1E6E1CC-C947-4404-9CB5-80ACAD6FC634}"/>
    <cellStyle name="40% - Accent1 30 4" xfId="17975" xr:uid="{5338B232-4FCB-4430-B666-64F6AAAECBBD}"/>
    <cellStyle name="40% - Accent1 30 4 2" xfId="43130" xr:uid="{9C78387B-C824-4768-8D58-E17C8CD844F4}"/>
    <cellStyle name="40% - Accent1 31" xfId="1574" xr:uid="{786A21C8-3B7C-413F-9DCD-5BEA88BE37F3}"/>
    <cellStyle name="40% - Accent1 31 2" xfId="5091" xr:uid="{B5B278F9-7864-47A8-9026-07E78D853545}"/>
    <cellStyle name="40% - Accent1 31 2 2" xfId="9710" xr:uid="{70FE352C-C14D-4250-9F2B-A802B1CF7225}"/>
    <cellStyle name="40% - Accent1 31 2 2 2" xfId="40614" xr:uid="{52166631-0C3A-4137-899B-346C293C6478}"/>
    <cellStyle name="40% - Accent1 31 2 3" xfId="38365" xr:uid="{5DFDF25B-C85E-4F57-A02E-49AEA3AD2613}"/>
    <cellStyle name="40% - Accent1 31 3" xfId="11876" xr:uid="{8FA2E2E0-0C8D-4375-9AF0-A8D17BDA4AEA}"/>
    <cellStyle name="40% - Accent1 31 4" xfId="17976" xr:uid="{B868785C-B684-4DF8-A468-F9173801AC0A}"/>
    <cellStyle name="40% - Accent1 31 4 2" xfId="43131" xr:uid="{5C143A86-0F1E-482B-96EB-E9AA762A343D}"/>
    <cellStyle name="40% - Accent1 32" xfId="1575" xr:uid="{218F3952-9F65-4973-9899-9A35AD2A386F}"/>
    <cellStyle name="40% - Accent1 32 2" xfId="5092" xr:uid="{B2810914-BCA6-49F0-86F3-EF1EF4A0A072}"/>
    <cellStyle name="40% - Accent1 32 2 2" xfId="9711" xr:uid="{6225ACE0-CACE-4574-A250-5526DB068B3A}"/>
    <cellStyle name="40% - Accent1 32 2 2 2" xfId="40615" xr:uid="{6542686A-695D-4BA8-A6BC-29CD8062BB04}"/>
    <cellStyle name="40% - Accent1 32 2 3" xfId="38366" xr:uid="{6F3BBF89-94F7-43E4-B8DF-BE76448B2F1D}"/>
    <cellStyle name="40% - Accent1 32 3" xfId="11877" xr:uid="{8674CCBE-B5C1-4BCE-A0AB-8DFF8985036D}"/>
    <cellStyle name="40% - Accent1 32 4" xfId="17977" xr:uid="{EAE2B43E-6985-4D53-961A-1B833FA0A9F1}"/>
    <cellStyle name="40% - Accent1 32 4 2" xfId="43132" xr:uid="{12F04B8C-3CC2-483F-9C8D-7C620041F6F7}"/>
    <cellStyle name="40% - Accent1 33" xfId="1576" xr:uid="{EE8C5B42-DC60-43D4-96E0-375AD1A2F077}"/>
    <cellStyle name="40% - Accent1 33 2" xfId="5093" xr:uid="{AC1235DF-6B93-4404-B031-B4ACD20B8FF6}"/>
    <cellStyle name="40% - Accent1 33 2 2" xfId="9712" xr:uid="{6A95834D-C43E-44B5-BB73-EA2F0CB2D9D8}"/>
    <cellStyle name="40% - Accent1 33 2 2 2" xfId="40616" xr:uid="{78488136-EA7A-4316-9B8E-76851C1E21E9}"/>
    <cellStyle name="40% - Accent1 33 2 3" xfId="38367" xr:uid="{76ECA8EB-46BF-4870-A7E4-BD47D5E9D61C}"/>
    <cellStyle name="40% - Accent1 33 3" xfId="11878" xr:uid="{1D7D5B97-7987-44A4-9340-E26A9B09178C}"/>
    <cellStyle name="40% - Accent1 33 4" xfId="17978" xr:uid="{39FA8795-4E3B-49F3-B293-1CD3FBBE6E14}"/>
    <cellStyle name="40% - Accent1 33 4 2" xfId="43133" xr:uid="{6A7F3CF9-69B7-4D7D-9F14-198BDF0A6A3E}"/>
    <cellStyle name="40% - Accent1 34" xfId="1577" xr:uid="{BC2DBC9F-37D8-42D6-932E-50D19F669BBA}"/>
    <cellStyle name="40% - Accent1 34 2" xfId="5094" xr:uid="{239F4036-07D3-4D48-B6C3-D309B7CC79F3}"/>
    <cellStyle name="40% - Accent1 34 2 2" xfId="9713" xr:uid="{04CD172D-FB2F-4700-A2A3-6C819426C7A9}"/>
    <cellStyle name="40% - Accent1 34 2 2 2" xfId="40617" xr:uid="{EDB0716B-B3D1-47F5-AFFF-874EEA199CD2}"/>
    <cellStyle name="40% - Accent1 34 2 3" xfId="38368" xr:uid="{CBABD9A1-ADC1-4DCB-AC9D-30414BA2D24C}"/>
    <cellStyle name="40% - Accent1 34 3" xfId="11879" xr:uid="{BC74B5EB-CDB6-4D31-AC3B-A4AA544B8868}"/>
    <cellStyle name="40% - Accent1 34 4" xfId="17979" xr:uid="{B25C1ECC-CF24-44BB-9FFA-F9AE12EFCFCF}"/>
    <cellStyle name="40% - Accent1 34 4 2" xfId="43134" xr:uid="{B24E1738-3F1B-41AC-925C-0082B8070EDD}"/>
    <cellStyle name="40% - Accent1 35" xfId="1578" xr:uid="{965567CD-D8F5-4C05-842A-7CB463921717}"/>
    <cellStyle name="40% - Accent1 35 2" xfId="5095" xr:uid="{69BAB453-ADF9-4D3E-9495-81F0340191A9}"/>
    <cellStyle name="40% - Accent1 35 2 2" xfId="9714" xr:uid="{39A7CF58-4DB2-49AB-B942-A344BB102799}"/>
    <cellStyle name="40% - Accent1 35 2 2 2" xfId="40618" xr:uid="{AB84E3E8-13E7-440F-8593-D1EB8B8B9613}"/>
    <cellStyle name="40% - Accent1 35 2 3" xfId="38369" xr:uid="{77104FC0-6272-488A-B1DF-4802ACA4CCC3}"/>
    <cellStyle name="40% - Accent1 35 3" xfId="11880" xr:uid="{6084D59A-D348-4C17-853B-1539BEAFD741}"/>
    <cellStyle name="40% - Accent1 35 4" xfId="17980" xr:uid="{15FF1CF6-5B48-45E2-B04C-B86A1835A640}"/>
    <cellStyle name="40% - Accent1 35 4 2" xfId="43135" xr:uid="{D0B2F649-9008-4639-9428-9F6F290A91AD}"/>
    <cellStyle name="40% - Accent1 36" xfId="1579" xr:uid="{FE3A5D64-FF23-4683-B450-4F6865BE3EB6}"/>
    <cellStyle name="40% - Accent1 36 2" xfId="5096" xr:uid="{59839966-178A-451D-A9B5-097436ADD4F0}"/>
    <cellStyle name="40% - Accent1 36 2 2" xfId="9715" xr:uid="{8E9932BF-4C03-451E-87AB-A614C9C3949F}"/>
    <cellStyle name="40% - Accent1 36 2 2 2" xfId="40619" xr:uid="{C3ED1CB1-4A7A-40AD-B13B-2B4E828ED275}"/>
    <cellStyle name="40% - Accent1 36 2 3" xfId="38370" xr:uid="{E31CFFEE-EAB4-4E76-8B99-35165A3EB31E}"/>
    <cellStyle name="40% - Accent1 36 3" xfId="11881" xr:uid="{9AAD4564-E2AB-40F1-A5C3-EB58C6F0597B}"/>
    <cellStyle name="40% - Accent1 36 4" xfId="17981" xr:uid="{0F01AA0B-D4F6-41D8-856B-696DE4C1DC26}"/>
    <cellStyle name="40% - Accent1 36 4 2" xfId="43136" xr:uid="{FE59F98D-295C-4D3C-BA8E-FB0842520799}"/>
    <cellStyle name="40% - Accent1 37" xfId="1580" xr:uid="{9CAF6195-16F3-4CD0-9068-2DA157AEC8D5}"/>
    <cellStyle name="40% - Accent1 37 2" xfId="5995" xr:uid="{B9D0ECE2-9568-4425-946E-D699CDFB6FAC}"/>
    <cellStyle name="40% - Accent1 37 2 2" xfId="10306" xr:uid="{252AAEE8-E7DD-4E1C-B888-2299D445D536}"/>
    <cellStyle name="40% - Accent1 37 2 2 2" xfId="41151" xr:uid="{03189B65-6856-4405-8DC4-ADA6F2CDA527}"/>
    <cellStyle name="40% - Accent1 37 2 3" xfId="39018" xr:uid="{616106BA-61AE-4A23-B53B-0059596E976E}"/>
    <cellStyle name="40% - Accent1 37 3" xfId="11882" xr:uid="{9A6C33FD-1AE8-4AC0-9C25-136054ED9354}"/>
    <cellStyle name="40% - Accent1 37 4" xfId="18485" xr:uid="{AA01B11C-F027-40B5-A70F-0A07C7CC8384}"/>
    <cellStyle name="40% - Accent1 37 4 2" xfId="43598" xr:uid="{0324A385-369A-496C-84B4-A278BEC46CEA}"/>
    <cellStyle name="40% - Accent1 38" xfId="1581" xr:uid="{CADA1F67-4A6F-4883-AF3E-19EDA663F157}"/>
    <cellStyle name="40% - Accent1 38 2" xfId="6040" xr:uid="{35C777BF-2C0E-42BE-8373-69C98F112178}"/>
    <cellStyle name="40% - Accent1 38 2 2" xfId="10326" xr:uid="{D1090A8F-8FA1-409A-AE33-5B043B85D827}"/>
    <cellStyle name="40% - Accent1 38 2 2 2" xfId="41168" xr:uid="{B91CB690-5195-4F12-B44C-4CD93F6F4166}"/>
    <cellStyle name="40% - Accent1 38 2 3" xfId="39035" xr:uid="{FCB5C9F1-E5B1-4869-BBC4-79D7CF5596A7}"/>
    <cellStyle name="40% - Accent1 38 3" xfId="11883" xr:uid="{F0605DF8-5799-4534-B338-A99D25EE7E75}"/>
    <cellStyle name="40% - Accent1 38 4" xfId="18502" xr:uid="{AEC5327F-FB95-471E-81DB-A71AB985B0E0}"/>
    <cellStyle name="40% - Accent1 38 4 2" xfId="43615" xr:uid="{463B5D2C-39DD-49F7-AA76-3AE4391774FA}"/>
    <cellStyle name="40% - Accent1 39" xfId="1582" xr:uid="{E4AB7F11-92FF-4AC4-B253-361888637EB4}"/>
    <cellStyle name="40% - Accent1 39 2" xfId="6084" xr:uid="{985A50B9-5D1E-4C6A-A5DB-508E2CE5A9EE}"/>
    <cellStyle name="40% - Accent1 39 2 2" xfId="10343" xr:uid="{7C4AC2F8-A6F5-43CE-B494-1B1E9D5C2902}"/>
    <cellStyle name="40% - Accent1 39 2 2 2" xfId="41182" xr:uid="{A2F03203-8ADB-4F68-B412-83257F3DA452}"/>
    <cellStyle name="40% - Accent1 39 2 3" xfId="39050" xr:uid="{B7A4F760-9BE4-46A2-9EE1-9A892A558F10}"/>
    <cellStyle name="40% - Accent1 39 3" xfId="11884" xr:uid="{3C468CA9-9C6A-4EDE-8FAD-4143FC297F4E}"/>
    <cellStyle name="40% - Accent1 39 4" xfId="18516" xr:uid="{1BD40096-8C00-4C58-83DD-6679BC975899}"/>
    <cellStyle name="40% - Accent1 39 4 2" xfId="43629" xr:uid="{7E867C40-CCF1-4E7D-B575-8A1810EC76BD}"/>
    <cellStyle name="40% - Accent1 4" xfId="202" xr:uid="{3B878F95-7618-4039-A568-DC24DD45734C}"/>
    <cellStyle name="40% - Accent1 4 10" xfId="4692" xr:uid="{53EB5FA2-7C13-4297-8015-7486EC1A7A0C}"/>
    <cellStyle name="40% - Accent1 4 10 2" xfId="8930" xr:uid="{4F67FCCA-3B1C-4B10-B588-CC311EAEBE45}"/>
    <cellStyle name="40% - Accent1 4 10 2 2" xfId="39986" xr:uid="{18B4173C-38E5-4CF8-BD03-D0A3BBE62993}"/>
    <cellStyle name="40% - Accent1 4 11" xfId="9187" xr:uid="{E2F762E5-1CD6-4AE6-852B-F1E35528239D}"/>
    <cellStyle name="40% - Accent1 4 12" xfId="8670" xr:uid="{43AAC8A0-704E-4A7C-99D9-6B1127E333C2}"/>
    <cellStyle name="40% - Accent1 4 12 2" xfId="39790" xr:uid="{EC6E3E82-8663-421B-B5E4-A64323915207}"/>
    <cellStyle name="40% - Accent1 4 13" xfId="11885" xr:uid="{900FD80F-EAA6-48E0-A949-2302E5F1C2CF}"/>
    <cellStyle name="40% - Accent1 4 14" xfId="16012" xr:uid="{22668DF4-CEED-475C-A678-85E8D593E7BC}"/>
    <cellStyle name="40% - Accent1 4 14 2" xfId="42442" xr:uid="{8C300760-3322-4F0B-9506-4E3755B294ED}"/>
    <cellStyle name="40% - Accent1 4 15" xfId="37197" xr:uid="{7AE6F69B-5600-42F9-8EC6-6CDD2F313DAD}"/>
    <cellStyle name="40% - Accent1 4 2" xfId="1584" xr:uid="{746D5C29-FF1A-4DD5-B670-0F36A4CBD8A0}"/>
    <cellStyle name="40% - Accent1 4 2 2" xfId="5097" xr:uid="{13913084-057B-4EA6-8D3D-E4979D2DB78B}"/>
    <cellStyle name="40% - Accent1 4 2 2 2" xfId="9716" xr:uid="{A8A89EF0-68A9-4600-ABA9-71FB6A6299EC}"/>
    <cellStyle name="40% - Accent1 4 2 2 2 2" xfId="40620" xr:uid="{A1A4EC19-8000-4490-AC12-273165780203}"/>
    <cellStyle name="40% - Accent1 4 2 2 3" xfId="38371" xr:uid="{AF1AE816-9175-4A53-A9B4-E2C74B102DD3}"/>
    <cellStyle name="40% - Accent1 4 2 3" xfId="17982" xr:uid="{E4F08355-C906-4E20-9BCB-133D01EA08B1}"/>
    <cellStyle name="40% - Accent1 4 2 3 2" xfId="43137" xr:uid="{71E7FA1E-8EA5-4EF9-83EE-E17D44ACE4AC}"/>
    <cellStyle name="40% - Accent1 4 3" xfId="1585" xr:uid="{CCFCD93A-FD6B-4E16-8819-F230FF1BA828}"/>
    <cellStyle name="40% - Accent1 4 3 2" xfId="8118" xr:uid="{E6638F1A-B4DD-4635-8EDF-3E4B85D02A73}"/>
    <cellStyle name="40% - Accent1 4 4" xfId="1586" xr:uid="{87111010-3CB2-492B-BC18-9D792EC0AEDB}"/>
    <cellStyle name="40% - Accent1 4 4 2" xfId="17562" xr:uid="{4B64BAD4-804B-415D-BC9B-32F9AE75202E}"/>
    <cellStyle name="40% - Accent1 4 5" xfId="1587" xr:uid="{74CA0878-97D2-4CB6-B89D-98583B8A7718}"/>
    <cellStyle name="40% - Accent1 4 6" xfId="1588" xr:uid="{1814D911-41E8-4C71-8D9C-42CD24EE3C1E}"/>
    <cellStyle name="40% - Accent1 4 7" xfId="1589" xr:uid="{C5A1F54A-CFF8-4076-94FD-72DD23968402}"/>
    <cellStyle name="40% - Accent1 4 8" xfId="1590" xr:uid="{45908171-A33B-483A-86D3-DE7551123213}"/>
    <cellStyle name="40% - Accent1 4 9" xfId="1583" xr:uid="{A33BD13C-E9C2-473E-878D-54C5DCD05B47}"/>
    <cellStyle name="40% - Accent1 4_PTTICT Q1_2011 v1_Lek" xfId="1591" xr:uid="{39A140DC-3C0A-4264-BB3A-642ECA00730B}"/>
    <cellStyle name="40% - Accent1 40" xfId="1592" xr:uid="{8C448ADF-A51F-442D-9FF9-2FB94BDC6533}"/>
    <cellStyle name="40% - Accent1 40 2" xfId="6125" xr:uid="{CA6387E6-3C2C-459C-93E9-41743160903F}"/>
    <cellStyle name="40% - Accent1 40 2 2" xfId="10359" xr:uid="{E36F72BC-9E79-475E-A43D-F0D78E27DB69}"/>
    <cellStyle name="40% - Accent1 40 2 2 2" xfId="41195" xr:uid="{E27F3C18-7F93-4A7D-8F97-1A8852D566EF}"/>
    <cellStyle name="40% - Accent1 40 2 3" xfId="39063" xr:uid="{BE065AAD-C88C-42F9-8CA0-BD766FF1E90E}"/>
    <cellStyle name="40% - Accent1 40 3" xfId="11886" xr:uid="{87419CF4-5985-4FF8-AA92-A92F2FDA2938}"/>
    <cellStyle name="40% - Accent1 40 4" xfId="18529" xr:uid="{EB8FBDE2-9A4D-486B-936E-505616818044}"/>
    <cellStyle name="40% - Accent1 40 4 2" xfId="43642" xr:uid="{68BB5F84-F421-46A0-ACCE-6E9FE0463172}"/>
    <cellStyle name="40% - Accent1 41" xfId="1593" xr:uid="{3C6A570A-8188-4B57-ADAC-9B6175675EE4}"/>
    <cellStyle name="40% - Accent1 41 2" xfId="6166" xr:uid="{88781C07-FE01-4215-92BB-E69776CF1EE7}"/>
    <cellStyle name="40% - Accent1 41 2 2" xfId="10375" xr:uid="{E6A9363F-BE73-4043-8B26-98801D457DC2}"/>
    <cellStyle name="40% - Accent1 41 2 2 2" xfId="41208" xr:uid="{47A77DD7-9961-4743-94CE-17EBD4B3813C}"/>
    <cellStyle name="40% - Accent1 41 2 3" xfId="39076" xr:uid="{36E4527A-97C3-404D-8D6E-464436CBDB16}"/>
    <cellStyle name="40% - Accent1 41 3" xfId="11887" xr:uid="{6EC76BA8-29F0-48D5-AC81-F4CF06DEB969}"/>
    <cellStyle name="40% - Accent1 41 4" xfId="18542" xr:uid="{336FF43D-4C02-47CF-9059-AA8587488352}"/>
    <cellStyle name="40% - Accent1 41 4 2" xfId="43655" xr:uid="{DB355C47-4444-49C3-AEC5-F02F2AC5CA03}"/>
    <cellStyle name="40% - Accent1 42" xfId="1594" xr:uid="{3604191A-C723-41DA-9F0F-67B22263AADD}"/>
    <cellStyle name="40% - Accent1 42 2" xfId="6207" xr:uid="{CC97C2CF-89C2-4BDC-B096-263CC6AAF889}"/>
    <cellStyle name="40% - Accent1 42 2 2" xfId="10391" xr:uid="{927A3D83-FC92-4680-B4DD-641AFC32C53F}"/>
    <cellStyle name="40% - Accent1 42 2 2 2" xfId="41221" xr:uid="{35873EB1-CDD9-430C-A398-8DB382AAFB1C}"/>
    <cellStyle name="40% - Accent1 42 2 3" xfId="39090" xr:uid="{9E167908-9BC9-4735-8CE4-09D62A3A823F}"/>
    <cellStyle name="40% - Accent1 42 3" xfId="18555" xr:uid="{FA1699CF-BD97-4A01-A097-8EB437EE1037}"/>
    <cellStyle name="40% - Accent1 42 3 2" xfId="43668" xr:uid="{1BE23AC7-0825-4238-B32F-7BDCE78BBEE7}"/>
    <cellStyle name="40% - Accent1 43" xfId="1595" xr:uid="{3CACB442-DF97-4409-92CC-AF465DBE31C1}"/>
    <cellStyle name="40% - Accent1 43 2" xfId="6248" xr:uid="{14977CB3-EF7F-472E-8AB9-E3D3802E8FBC}"/>
    <cellStyle name="40% - Accent1 43 2 2" xfId="10407" xr:uid="{96AEE96C-467C-40EA-8A4C-30DC525CE12A}"/>
    <cellStyle name="40% - Accent1 43 2 2 2" xfId="41234" xr:uid="{8BEFA657-5EA6-45C8-A7A4-4970612A44AD}"/>
    <cellStyle name="40% - Accent1 43 2 3" xfId="39103" xr:uid="{45B8AE3E-B64D-4AE7-AC11-30566273EA5B}"/>
    <cellStyle name="40% - Accent1 43 3" xfId="18568" xr:uid="{1C0F0F8F-9464-4B94-A061-06CED26F2EBE}"/>
    <cellStyle name="40% - Accent1 43 3 2" xfId="43681" xr:uid="{FD06BED5-1D3E-4A47-BEB1-B6F6821136B6}"/>
    <cellStyle name="40% - Accent1 44" xfId="1596" xr:uid="{5D6241B4-B7C2-4FF4-B931-C838823BA59F}"/>
    <cellStyle name="40% - Accent1 44 2" xfId="6289" xr:uid="{D1D53C72-674B-4172-8DE1-7DC6BD7E134F}"/>
    <cellStyle name="40% - Accent1 44 2 2" xfId="10423" xr:uid="{235F9D92-FB9E-4EDF-BA73-782D473B667F}"/>
    <cellStyle name="40% - Accent1 44 2 2 2" xfId="41247" xr:uid="{4D6D0E56-CCA5-42E2-A557-2C4298D505F7}"/>
    <cellStyle name="40% - Accent1 44 2 3" xfId="39116" xr:uid="{8CC77DDF-4750-4E72-B9E0-E17B8C08D6AC}"/>
    <cellStyle name="40% - Accent1 44 3" xfId="18581" xr:uid="{051A2107-7CA7-4094-A9D3-24868EE3E487}"/>
    <cellStyle name="40% - Accent1 44 3 2" xfId="43694" xr:uid="{846315E3-B460-4636-AE0E-BF14D4008721}"/>
    <cellStyle name="40% - Accent1 45" xfId="1597" xr:uid="{F41AC8F1-4D98-4027-B0E1-50443EF8E277}"/>
    <cellStyle name="40% - Accent1 45 2" xfId="6330" xr:uid="{615738E6-0A58-4558-AB03-FCAF3B4360A1}"/>
    <cellStyle name="40% - Accent1 45 2 2" xfId="10439" xr:uid="{007715BD-BC26-4E29-88D7-18ABDC9A754A}"/>
    <cellStyle name="40% - Accent1 45 2 2 2" xfId="41260" xr:uid="{0F0980A5-48A3-4AD6-90A4-48CEDAE63925}"/>
    <cellStyle name="40% - Accent1 45 2 3" xfId="39129" xr:uid="{84FC6157-9C7B-40D1-AFEC-D0515D7F25ED}"/>
    <cellStyle name="40% - Accent1 45 3" xfId="18594" xr:uid="{DD33A33B-D621-4551-BB65-6077CA46330D}"/>
    <cellStyle name="40% - Accent1 45 3 2" xfId="43707" xr:uid="{D3AF5BD6-56CE-4B7A-844C-C1859C9FA9FF}"/>
    <cellStyle name="40% - Accent1 46" xfId="1598" xr:uid="{2E37FE68-BD7E-4517-AE34-FFAD9881AB50}"/>
    <cellStyle name="40% - Accent1 46 2" xfId="6371" xr:uid="{44EAA6AC-ADE2-4505-987C-99468A24D08E}"/>
    <cellStyle name="40% - Accent1 46 2 2" xfId="10455" xr:uid="{5C775990-66EA-4430-ADD0-F1C3FD42FBA8}"/>
    <cellStyle name="40% - Accent1 46 2 2 2" xfId="41273" xr:uid="{B25B11C4-9B71-4031-8DC5-180E3DBE30C0}"/>
    <cellStyle name="40% - Accent1 46 2 3" xfId="39142" xr:uid="{CF51ADD4-9815-4374-B72F-E45496CBF1D4}"/>
    <cellStyle name="40% - Accent1 46 3" xfId="18607" xr:uid="{E30C1959-DB86-40FE-80BF-2781E4778C76}"/>
    <cellStyle name="40% - Accent1 46 3 2" xfId="43720" xr:uid="{75118B1D-8DB4-4F1C-820D-2F243D6CF6F6}"/>
    <cellStyle name="40% - Accent1 47" xfId="1599" xr:uid="{325AE7AE-478B-4ACC-B6D2-C630B37416F1}"/>
    <cellStyle name="40% - Accent1 47 2" xfId="6412" xr:uid="{A36F4EB9-A642-4EEE-9AE1-DCA88AC64428}"/>
    <cellStyle name="40% - Accent1 47 2 2" xfId="10471" xr:uid="{34BFE8FA-770F-4754-AFBA-BEF15DAB7577}"/>
    <cellStyle name="40% - Accent1 47 2 2 2" xfId="41286" xr:uid="{95C5581F-257E-46EB-9AA9-5DACFED6602D}"/>
    <cellStyle name="40% - Accent1 47 2 3" xfId="39155" xr:uid="{BB81EAED-DC42-4118-BC95-DF958A33A708}"/>
    <cellStyle name="40% - Accent1 47 3" xfId="18620" xr:uid="{220BAF98-C076-409A-950C-BC1609B18CB5}"/>
    <cellStyle name="40% - Accent1 47 3 2" xfId="43733" xr:uid="{5176B6F5-F98D-462D-BAC8-3FAC1372BCEB}"/>
    <cellStyle name="40% - Accent1 48" xfId="1600" xr:uid="{70B5F246-E6AB-49A9-A900-8542189936AC}"/>
    <cellStyle name="40% - Accent1 48 2" xfId="6453" xr:uid="{8415E457-26D2-4F6F-A39E-33F1C719340B}"/>
    <cellStyle name="40% - Accent1 48 2 2" xfId="10487" xr:uid="{5C0CFC17-C881-4F7B-89B2-6EBFBCF4D8D0}"/>
    <cellStyle name="40% - Accent1 48 2 2 2" xfId="41299" xr:uid="{3C525565-4364-4194-A1BC-04868137188F}"/>
    <cellStyle name="40% - Accent1 48 2 3" xfId="39168" xr:uid="{80C3BA1D-3C95-4ECF-9243-1C91262B5CC1}"/>
    <cellStyle name="40% - Accent1 48 3" xfId="18633" xr:uid="{D53F40F9-A40E-4ED5-A2EF-C0C32E7E1191}"/>
    <cellStyle name="40% - Accent1 48 3 2" xfId="43746" xr:uid="{E05F4641-78B1-4F97-9968-4EB3640F2F99}"/>
    <cellStyle name="40% - Accent1 49" xfId="1601" xr:uid="{54B204F1-D0A5-44B8-AFC1-A0C4DB43E01D}"/>
    <cellStyle name="40% - Accent1 49 2" xfId="6494" xr:uid="{2B075474-6C51-4050-8FAB-30C517C75BA9}"/>
    <cellStyle name="40% - Accent1 49 2 2" xfId="10503" xr:uid="{2197486D-5EE8-4FFD-91B4-53D6A2A98BD6}"/>
    <cellStyle name="40% - Accent1 49 2 2 2" xfId="41312" xr:uid="{7E5E13FE-804A-40D6-89A4-6C5ECD24FADE}"/>
    <cellStyle name="40% - Accent1 49 2 3" xfId="39181" xr:uid="{119D016F-92A7-4287-8AFF-984FAA8534CB}"/>
    <cellStyle name="40% - Accent1 49 3" xfId="18646" xr:uid="{DEDD93E3-87FD-4ECB-9018-FE318434AA13}"/>
    <cellStyle name="40% - Accent1 49 3 2" xfId="43759" xr:uid="{E0E4BC74-120F-48A2-BCB2-9FD76122599D}"/>
    <cellStyle name="40% - Accent1 5" xfId="1602" xr:uid="{06C2DDF1-38A4-4145-BCF6-F608B225FC64}"/>
    <cellStyle name="40% - Accent1 5 10" xfId="11888" xr:uid="{7A7ED9E5-3E15-4AEB-8AF4-67A7F23082D0}"/>
    <cellStyle name="40% - Accent1 5 2" xfId="1603" xr:uid="{3B49F2DD-92F0-42BE-9146-38F790D28B32}"/>
    <cellStyle name="40% - Accent1 5 2 2" xfId="5098" xr:uid="{82E255E6-2E4A-4C9E-8467-267E81DE146B}"/>
    <cellStyle name="40% - Accent1 5 2 2 2" xfId="9717" xr:uid="{943036B2-C293-42B5-A7EF-9F950AB21708}"/>
    <cellStyle name="40% - Accent1 5 2 2 2 2" xfId="40621" xr:uid="{D8615DDE-07B9-4B1D-A7EB-782F747E36DC}"/>
    <cellStyle name="40% - Accent1 5 2 2 3" xfId="38372" xr:uid="{F06E5FBE-0498-47EC-946A-AA258924D206}"/>
    <cellStyle name="40% - Accent1 5 2 3" xfId="17983" xr:uid="{129875E8-2D71-4037-9C2F-40CA8455CF1B}"/>
    <cellStyle name="40% - Accent1 5 2 3 2" xfId="43138" xr:uid="{9BFC7B04-2C4A-415C-B5BB-D5CE76C9079B}"/>
    <cellStyle name="40% - Accent1 5 3" xfId="1604" xr:uid="{370BA166-8A98-4520-ABDF-C3400E082994}"/>
    <cellStyle name="40% - Accent1 5 3 2" xfId="8133" xr:uid="{AD7C1A90-8FCF-4B69-A3FC-11B3CF1DBA8A}"/>
    <cellStyle name="40% - Accent1 5 4" xfId="1605" xr:uid="{8982445B-F830-4CF8-A40A-AD74BC05EC32}"/>
    <cellStyle name="40% - Accent1 5 5" xfId="1606" xr:uid="{52E447B1-57FB-440F-AE60-911049B99CA7}"/>
    <cellStyle name="40% - Accent1 5 6" xfId="1607" xr:uid="{24F3BE41-68C0-4E85-91C8-E028B803879B}"/>
    <cellStyle name="40% - Accent1 5 7" xfId="1608" xr:uid="{9797E993-733D-427F-A7F9-B924766C3040}"/>
    <cellStyle name="40% - Accent1 5 8" xfId="1609" xr:uid="{AFEC7C7E-7BB3-4D59-803F-3FEFC03EED14}"/>
    <cellStyle name="40% - Accent1 5 9" xfId="4706" xr:uid="{12E49690-8FDA-414A-AC88-71F28527FB0A}"/>
    <cellStyle name="40% - Accent1 5_PTTICT Q1_2011 v1_Lek" xfId="1610" xr:uid="{4AC2DBF1-03A0-41ED-BDD0-CFFFDED0D40E}"/>
    <cellStyle name="40% - Accent1 50" xfId="1611" xr:uid="{8E1855EA-3EB9-450C-AC92-9893D5BD0E9A}"/>
    <cellStyle name="40% - Accent1 50 2" xfId="6535" xr:uid="{B25EC9D9-3373-4E17-9C22-FFFB99D4AE7D}"/>
    <cellStyle name="40% - Accent1 50 2 2" xfId="10519" xr:uid="{564CF2E7-E9A0-4287-AF95-A3D1865DB24B}"/>
    <cellStyle name="40% - Accent1 50 2 2 2" xfId="41325" xr:uid="{8B004AE5-C16D-440C-9B5A-C57532827F51}"/>
    <cellStyle name="40% - Accent1 50 2 3" xfId="39194" xr:uid="{079497FE-A9AD-470B-94C7-AE57CA56A391}"/>
    <cellStyle name="40% - Accent1 50 3" xfId="18659" xr:uid="{1B626D35-5963-4DA9-B568-49EAAE24D868}"/>
    <cellStyle name="40% - Accent1 50 3 2" xfId="43772" xr:uid="{EA05B39C-90BB-4A02-816E-27D3731E8E3B}"/>
    <cellStyle name="40% - Accent1 51" xfId="1612" xr:uid="{C1C65181-0311-4EFA-A420-4B475E60A15E}"/>
    <cellStyle name="40% - Accent1 51 2" xfId="6577" xr:uid="{54B0511C-E982-4C50-A6E0-42948113B789}"/>
    <cellStyle name="40% - Accent1 51 2 2" xfId="10535" xr:uid="{093E6856-9039-46A9-B030-5D29AEF601CF}"/>
    <cellStyle name="40% - Accent1 51 2 2 2" xfId="41338" xr:uid="{9BC7C869-6883-4FC1-80F8-01469959B64D}"/>
    <cellStyle name="40% - Accent1 51 2 3" xfId="39207" xr:uid="{C9960186-37CD-4841-B600-A6961D8DC475}"/>
    <cellStyle name="40% - Accent1 51 3" xfId="18672" xr:uid="{F4AAFDC0-BFAB-4CE7-B4F4-517B078B64B1}"/>
    <cellStyle name="40% - Accent1 51 3 2" xfId="43785" xr:uid="{55FA1640-B263-4634-BB15-33CEB599D7B1}"/>
    <cellStyle name="40% - Accent1 52" xfId="1613" xr:uid="{E8053DE1-63AC-4B13-BC01-C76E61ACEA90}"/>
    <cellStyle name="40% - Accent1 52 2" xfId="6617" xr:uid="{D2793EA5-F974-48EB-9ADE-816C2BD30EA8}"/>
    <cellStyle name="40% - Accent1 52 2 2" xfId="10551" xr:uid="{919E861E-9C90-45C2-8F27-C05BEA494819}"/>
    <cellStyle name="40% - Accent1 52 2 2 2" xfId="41351" xr:uid="{22193823-2E99-4C6A-94A0-6364462B00D1}"/>
    <cellStyle name="40% - Accent1 52 2 3" xfId="39220" xr:uid="{AC9D0308-163E-4416-96D4-9860E9725DF5}"/>
    <cellStyle name="40% - Accent1 52 3" xfId="18685" xr:uid="{AEAF7A74-2FBE-4E3B-BB1C-027812846B06}"/>
    <cellStyle name="40% - Accent1 52 3 2" xfId="43798" xr:uid="{4D15C20A-9E27-45BE-B3DD-B359F87051F2}"/>
    <cellStyle name="40% - Accent1 53" xfId="1614" xr:uid="{EF8B988F-D336-45A5-8A6E-D7498A44F8BF}"/>
    <cellStyle name="40% - Accent1 53 2" xfId="8264" xr:uid="{59F2904E-1096-42A4-8D15-B8A5E58D9F61}"/>
    <cellStyle name="40% - Accent1 53 3" xfId="6648" xr:uid="{014DFA06-E938-4EED-AD67-4128F8B5044C}"/>
    <cellStyle name="40% - Accent1 54" xfId="1615" xr:uid="{753B38E3-94ED-43F0-B8DC-FC8A9E25DA88}"/>
    <cellStyle name="40% - Accent1 54 2" xfId="6864" xr:uid="{D3E70571-A45F-443D-924C-B379806CB5E9}"/>
    <cellStyle name="40% - Accent1 54 2 2" xfId="10743" xr:uid="{85EA42F6-A2EF-492B-9B22-B25B1E9CADC0}"/>
    <cellStyle name="40% - Accent1 54 2 2 2" xfId="41543" xr:uid="{83DE2F00-C58C-4C2D-A604-ABAC1FED57A8}"/>
    <cellStyle name="40% - Accent1 54 2 3" xfId="39414" xr:uid="{71C3E5B0-005E-4AFA-86B3-FF3012AA62AB}"/>
    <cellStyle name="40% - Accent1 54 3" xfId="18893" xr:uid="{701FC1B6-50E7-4EE6-A23C-BAF5AD38D7B6}"/>
    <cellStyle name="40% - Accent1 54 3 2" xfId="43991" xr:uid="{C2FAF08C-DEB2-47EE-A73C-016A57AD4890}"/>
    <cellStyle name="40% - Accent1 55" xfId="1616" xr:uid="{044DE390-23FA-49DE-8A9C-84D0005E20E8}"/>
    <cellStyle name="40% - Accent1 55 2" xfId="6865" xr:uid="{2078710A-8CD9-4626-B261-01E280BA70A1}"/>
    <cellStyle name="40% - Accent1 55 2 2" xfId="10744" xr:uid="{72926136-FF3C-4DDA-B1B7-5D75B94E0EB0}"/>
    <cellStyle name="40% - Accent1 55 2 2 2" xfId="41544" xr:uid="{D1B12C1E-964B-4F96-96CF-2A233D30C7B1}"/>
    <cellStyle name="40% - Accent1 55 2 3" xfId="39415" xr:uid="{91DA90E2-DF1B-4370-96FE-E716DCBB9173}"/>
    <cellStyle name="40% - Accent1 55 3" xfId="18894" xr:uid="{AB4DB23E-8CD0-47B3-854A-572C0D54BB67}"/>
    <cellStyle name="40% - Accent1 55 3 2" xfId="43992" xr:uid="{9BF6BCA5-9EB6-468C-8D43-D30A66E8354B}"/>
    <cellStyle name="40% - Accent1 56" xfId="1617" xr:uid="{BD75AD4E-C610-49CC-BA1C-9626ADB65DE3}"/>
    <cellStyle name="40% - Accent1 56 2" xfId="6866" xr:uid="{45B1FBAC-EF6D-4EBD-9539-C21F91C8F3B5}"/>
    <cellStyle name="40% - Accent1 56 2 2" xfId="10745" xr:uid="{4B08C846-8077-46CC-AAD2-FF075A1FC7F3}"/>
    <cellStyle name="40% - Accent1 56 2 2 2" xfId="41545" xr:uid="{AF899616-CD2D-4151-9136-B2AFDF3A7CB6}"/>
    <cellStyle name="40% - Accent1 56 2 3" xfId="39416" xr:uid="{641A7CF3-83CA-40FF-BE31-5290B4B8D462}"/>
    <cellStyle name="40% - Accent1 56 3" xfId="18895" xr:uid="{193518FC-979D-4E97-B5BE-F03CA28846A5}"/>
    <cellStyle name="40% - Accent1 56 3 2" xfId="43993" xr:uid="{0A671ADC-A8C2-49CB-854D-0B272A23B25E}"/>
    <cellStyle name="40% - Accent1 57" xfId="6867" xr:uid="{5EAECD14-7003-4BE1-81D1-6D78C5339D61}"/>
    <cellStyle name="40% - Accent1 57 2" xfId="10746" xr:uid="{95A48ADB-7421-450C-9851-2264A958229F}"/>
    <cellStyle name="40% - Accent1 57 2 2" xfId="41546" xr:uid="{15AE5379-E1B3-41B4-B5F7-0A0A9367DCC1}"/>
    <cellStyle name="40% - Accent1 57 3" xfId="18896" xr:uid="{4D92E002-33EC-44CA-86A9-6557EB286EC9}"/>
    <cellStyle name="40% - Accent1 57 3 2" xfId="43994" xr:uid="{0E2BC7AD-341E-4E92-9BD4-32B6E3C47F0F}"/>
    <cellStyle name="40% - Accent1 57 4" xfId="39417" xr:uid="{72A72613-B263-435A-9F03-B462C9A7A3C6}"/>
    <cellStyle name="40% - Accent1 58" xfId="6868" xr:uid="{D8A36F8E-A257-4316-8CCC-96637922F01A}"/>
    <cellStyle name="40% - Accent1 58 2" xfId="10747" xr:uid="{7EE85B3D-32FE-4E39-9AEE-F48EFA10250A}"/>
    <cellStyle name="40% - Accent1 58 2 2" xfId="41547" xr:uid="{24464B05-E968-4846-923D-9210A084EB35}"/>
    <cellStyle name="40% - Accent1 58 3" xfId="18897" xr:uid="{ACF17AEE-1F3F-43FE-A3DF-9852306114D2}"/>
    <cellStyle name="40% - Accent1 58 3 2" xfId="43995" xr:uid="{7DC45EE9-BAE7-44FA-BBCA-9FE2AD9D9BDC}"/>
    <cellStyle name="40% - Accent1 58 4" xfId="39418" xr:uid="{ACEAF119-E86D-4E6A-B653-C48569A15260}"/>
    <cellStyle name="40% - Accent1 59" xfId="6869" xr:uid="{62AE7FCD-CC73-4262-86A8-C5DC657F7264}"/>
    <cellStyle name="40% - Accent1 59 2" xfId="10748" xr:uid="{67F37B87-FACA-48F3-8057-99BE026EB6D7}"/>
    <cellStyle name="40% - Accent1 59 2 2" xfId="41548" xr:uid="{B3699CAA-A98E-41C4-BB91-EBC1BFBA38BD}"/>
    <cellStyle name="40% - Accent1 59 3" xfId="18898" xr:uid="{E3373B61-C2A8-4112-BA2A-C18E010C9502}"/>
    <cellStyle name="40% - Accent1 59 3 2" xfId="43996" xr:uid="{E01FCFD6-A67C-4655-9102-C68F0FF275AB}"/>
    <cellStyle name="40% - Accent1 59 4" xfId="39419" xr:uid="{B48162D6-775B-4F21-B2E3-17322E6F19AA}"/>
    <cellStyle name="40% - Accent1 6" xfId="1618" xr:uid="{BD2F83F9-5FC7-4D10-A4CC-932C4E387C40}"/>
    <cellStyle name="40% - Accent1 6 2" xfId="5099" xr:uid="{4F6603A8-09C1-4F23-8110-59042DA2C175}"/>
    <cellStyle name="40% - Accent1 6 2 2" xfId="9718" xr:uid="{DDC82692-F9C9-47A2-8D2D-9A1886E66D4B}"/>
    <cellStyle name="40% - Accent1 6 2 2 2" xfId="40622" xr:uid="{19CBFD7F-A9A1-4D83-AAE7-E53F4DA3C1C2}"/>
    <cellStyle name="40% - Accent1 6 2 3" xfId="17984" xr:uid="{57E2089B-8B9E-4E35-AEA8-78E3CAF06F65}"/>
    <cellStyle name="40% - Accent1 6 2 3 2" xfId="43139" xr:uid="{182ADE6A-3DE5-4838-9C51-32B3DA9533D4}"/>
    <cellStyle name="40% - Accent1 6 2 4" xfId="38373" xr:uid="{19CC2F6C-C193-4AD8-9839-CD01C832C2CD}"/>
    <cellStyle name="40% - Accent1 6 3" xfId="8148" xr:uid="{D82C0B16-AB8B-4E26-B897-32C569AE2F08}"/>
    <cellStyle name="40% - Accent1 6 4" xfId="4721" xr:uid="{258016B8-9540-43B7-8ED9-2EA902C87358}"/>
    <cellStyle name="40% - Accent1 6 5" xfId="11889" xr:uid="{1E634962-1F7D-4D43-A4F1-E3F76EB79770}"/>
    <cellStyle name="40% - Accent1 60" xfId="6870" xr:uid="{2788321C-03DC-43DA-9589-8D65CF955F01}"/>
    <cellStyle name="40% - Accent1 60 2" xfId="10749" xr:uid="{AD8C3A1F-1513-48F7-9244-FC33D6BC1360}"/>
    <cellStyle name="40% - Accent1 60 2 2" xfId="41549" xr:uid="{9DDCFC5D-7775-483D-8200-216C5B983072}"/>
    <cellStyle name="40% - Accent1 60 3" xfId="18899" xr:uid="{96F12DA7-632B-4021-9164-5FB22D24313F}"/>
    <cellStyle name="40% - Accent1 60 3 2" xfId="43997" xr:uid="{DEF9899D-DAF6-4E5C-939C-5E9663513253}"/>
    <cellStyle name="40% - Accent1 60 4" xfId="39420" xr:uid="{E5AAB898-0D22-4ACC-B726-374FC7390EEF}"/>
    <cellStyle name="40% - Accent1 61" xfId="6871" xr:uid="{1C1948C5-9FC4-46D7-96E8-E41F9B563E1C}"/>
    <cellStyle name="40% - Accent1 61 2" xfId="10750" xr:uid="{5F9154A9-6A0C-403E-B9DE-6AB7D1264368}"/>
    <cellStyle name="40% - Accent1 61 2 2" xfId="41550" xr:uid="{BF69F184-8D47-43A8-9442-E81F8BFD90E7}"/>
    <cellStyle name="40% - Accent1 61 3" xfId="18900" xr:uid="{E067D945-4E2D-4488-A008-3D579351D03B}"/>
    <cellStyle name="40% - Accent1 61 3 2" xfId="43998" xr:uid="{7700E81C-EF84-45A2-9B7A-0BAD801CB05F}"/>
    <cellStyle name="40% - Accent1 61 4" xfId="39421" xr:uid="{28795443-0E4B-424A-B885-42F72466FCFE}"/>
    <cellStyle name="40% - Accent1 62" xfId="6872" xr:uid="{1FA567DC-DA74-4DE3-85E7-C924ACAF9AA0}"/>
    <cellStyle name="40% - Accent1 62 2" xfId="10751" xr:uid="{948F6343-5065-4F86-A643-9EB22A1AB446}"/>
    <cellStyle name="40% - Accent1 62 2 2" xfId="41551" xr:uid="{B656819B-FA94-4C9C-9F5E-35414294CB02}"/>
    <cellStyle name="40% - Accent1 62 3" xfId="18901" xr:uid="{DB54B4F6-08E0-43A9-A8E4-0499E4D837F4}"/>
    <cellStyle name="40% - Accent1 62 3 2" xfId="43999" xr:uid="{DB5B0074-FA3D-4455-AAB7-9AF44A089DAB}"/>
    <cellStyle name="40% - Accent1 62 4" xfId="39422" xr:uid="{DE3CE49E-5FA3-4184-A577-C3BA95681781}"/>
    <cellStyle name="40% - Accent1 63" xfId="6873" xr:uid="{47B83923-6CE4-4CD4-99EA-9582B7844A38}"/>
    <cellStyle name="40% - Accent1 63 2" xfId="10752" xr:uid="{0117E035-75A4-4595-82A0-41CE26674566}"/>
    <cellStyle name="40% - Accent1 63 2 2" xfId="41552" xr:uid="{79EE963A-DA62-4B5A-8C4A-67D039D3E8D1}"/>
    <cellStyle name="40% - Accent1 63 3" xfId="18902" xr:uid="{EF6B42EB-0EEE-429C-879D-C624B7A16E97}"/>
    <cellStyle name="40% - Accent1 63 3 2" xfId="44000" xr:uid="{8F799C74-6CEA-4FE8-8C0F-607ACAA3B527}"/>
    <cellStyle name="40% - Accent1 63 4" xfId="39423" xr:uid="{BDA5642E-4753-4CE1-8685-86308ECACBB7}"/>
    <cellStyle name="40% - Accent1 64" xfId="6874" xr:uid="{F0CDBA55-D79E-45BD-85C0-3610173D1DAE}"/>
    <cellStyle name="40% - Accent1 64 2" xfId="10753" xr:uid="{439FEB0A-62F1-484F-9E02-2A994E9A0060}"/>
    <cellStyle name="40% - Accent1 64 2 2" xfId="41553" xr:uid="{A3EA71D0-1C30-49AE-8138-CF513282F8D8}"/>
    <cellStyle name="40% - Accent1 64 3" xfId="18903" xr:uid="{7B429798-7FBE-4A1F-A546-F94B86219760}"/>
    <cellStyle name="40% - Accent1 64 3 2" xfId="44001" xr:uid="{9FD7C06B-7434-4EFE-A636-D90BC0A23510}"/>
    <cellStyle name="40% - Accent1 64 4" xfId="39424" xr:uid="{97263AE1-FAE3-450C-898D-C167219AF94C}"/>
    <cellStyle name="40% - Accent1 65" xfId="6875" xr:uid="{0E4E20EB-8BDE-45D0-9E91-D99B4F8B219A}"/>
    <cellStyle name="40% - Accent1 65 2" xfId="10754" xr:uid="{52600A34-2B40-4DF4-AE1A-87F0191A4E1F}"/>
    <cellStyle name="40% - Accent1 65 2 2" xfId="41554" xr:uid="{2330D0BD-40E8-4A30-A91E-89908F1383E7}"/>
    <cellStyle name="40% - Accent1 65 3" xfId="18904" xr:uid="{47F3B1FD-2EE7-4FEF-A733-CC633B361919}"/>
    <cellStyle name="40% - Accent1 65 3 2" xfId="44002" xr:uid="{3D8C8490-FD45-4C8E-8AA8-B0C4656EB725}"/>
    <cellStyle name="40% - Accent1 65 4" xfId="39425" xr:uid="{983B9372-D691-49AB-86F4-96102537DBAE}"/>
    <cellStyle name="40% - Accent1 66" xfId="6876" xr:uid="{0FDB2EBC-E131-464C-B069-AC8837CED955}"/>
    <cellStyle name="40% - Accent1 66 2" xfId="10755" xr:uid="{0B3EAC47-3760-48D7-ACA7-E1E16A31F52E}"/>
    <cellStyle name="40% - Accent1 66 2 2" xfId="41555" xr:uid="{D25CE325-BDD0-42CF-910C-A0469C8167BD}"/>
    <cellStyle name="40% - Accent1 66 3" xfId="18905" xr:uid="{29D9BC36-3D94-4C61-BAAD-FA3CA439A526}"/>
    <cellStyle name="40% - Accent1 66 3 2" xfId="44003" xr:uid="{1408D8E0-5F18-4284-B85E-31EA032D88CC}"/>
    <cellStyle name="40% - Accent1 66 4" xfId="39426" xr:uid="{C86BD3C3-E892-4659-974C-A66F1CFCBB00}"/>
    <cellStyle name="40% - Accent1 67" xfId="6877" xr:uid="{1B4D7D78-3A6D-43F1-85F3-9F0B5D97B446}"/>
    <cellStyle name="40% - Accent1 67 2" xfId="10756" xr:uid="{9FEDC48C-E4DF-4858-9D45-BFDA284AA8A3}"/>
    <cellStyle name="40% - Accent1 67 2 2" xfId="41556" xr:uid="{6A6D0505-7A0F-4407-AB63-5C51BF981979}"/>
    <cellStyle name="40% - Accent1 67 3" xfId="18906" xr:uid="{182EC51E-E846-4F64-AA74-6C491CC6C3D6}"/>
    <cellStyle name="40% - Accent1 67 3 2" xfId="44004" xr:uid="{11D2ABC4-87FB-41C6-929F-0A8999E130BB}"/>
    <cellStyle name="40% - Accent1 67 4" xfId="39427" xr:uid="{EA6EDBE2-F2CB-4B72-9A6C-5C684A6A68A9}"/>
    <cellStyle name="40% - Accent1 68" xfId="6878" xr:uid="{AE6C9818-1078-4CF7-B4E8-671679DF8772}"/>
    <cellStyle name="40% - Accent1 68 2" xfId="10757" xr:uid="{8B6FA589-2745-45AE-A442-4B2307EFA173}"/>
    <cellStyle name="40% - Accent1 68 2 2" xfId="41557" xr:uid="{5556A7F8-92DE-493D-AC29-77EF834EACCB}"/>
    <cellStyle name="40% - Accent1 68 3" xfId="18907" xr:uid="{B7799882-17E5-415B-A9D3-E8057277837B}"/>
    <cellStyle name="40% - Accent1 68 3 2" xfId="44005" xr:uid="{B2E2120B-8481-484B-B4A0-DDB3033C4BC1}"/>
    <cellStyle name="40% - Accent1 68 4" xfId="39428" xr:uid="{545958A5-BA07-4E30-AF07-E3B7F791A71D}"/>
    <cellStyle name="40% - Accent1 69" xfId="6879" xr:uid="{29AA3E94-2006-4D41-9174-6A2D5B7D66F2}"/>
    <cellStyle name="40% - Accent1 69 2" xfId="10758" xr:uid="{4608CE23-F05D-421E-800C-C9E4C1869368}"/>
    <cellStyle name="40% - Accent1 69 2 2" xfId="41558" xr:uid="{649A7CE4-4767-457D-B7B9-CEAE57EB73F6}"/>
    <cellStyle name="40% - Accent1 69 3" xfId="18908" xr:uid="{BFE2E07E-48EB-4A18-B734-AC7E085F98F6}"/>
    <cellStyle name="40% - Accent1 69 3 2" xfId="44006" xr:uid="{EA29834C-2290-4B85-AC57-49ABD38E8B93}"/>
    <cellStyle name="40% - Accent1 69 4" xfId="39429" xr:uid="{D4466A27-7BAC-4585-AB9C-F3D0C64105F8}"/>
    <cellStyle name="40% - Accent1 7" xfId="1619" xr:uid="{273D6B26-35F8-4401-84ED-38B609D054C9}"/>
    <cellStyle name="40% - Accent1 7 2" xfId="5100" xr:uid="{129BF79B-13C7-4F4C-B2E9-FF134F9BDD60}"/>
    <cellStyle name="40% - Accent1 7 2 2" xfId="9719" xr:uid="{8A3748E2-1A80-4F23-B747-0A2726A9FEEE}"/>
    <cellStyle name="40% - Accent1 7 2 2 2" xfId="40623" xr:uid="{13644042-2B8D-414E-95CF-F8BADB13E5B2}"/>
    <cellStyle name="40% - Accent1 7 2 3" xfId="17985" xr:uid="{306F4021-303C-4787-AC2F-39D050EE612E}"/>
    <cellStyle name="40% - Accent1 7 2 3 2" xfId="43140" xr:uid="{C46135E3-DD97-43EA-8AEA-796294D5225A}"/>
    <cellStyle name="40% - Accent1 7 2 4" xfId="38374" xr:uid="{975D7905-DA6D-484A-8FFD-F74319E41A37}"/>
    <cellStyle name="40% - Accent1 7 3" xfId="8164" xr:uid="{9979B910-2F84-435E-A163-9154CDF3521F}"/>
    <cellStyle name="40% - Accent1 7 4" xfId="4737" xr:uid="{CFD29636-9513-489E-8618-312FE92401BD}"/>
    <cellStyle name="40% - Accent1 7 5" xfId="11890" xr:uid="{E018CE7F-E9BA-4B09-BA16-5328061CD816}"/>
    <cellStyle name="40% - Accent1 70" xfId="6880" xr:uid="{7606C0E0-1CC8-40C0-A76E-7F20EB147668}"/>
    <cellStyle name="40% - Accent1 70 2" xfId="10759" xr:uid="{D5E4B2AB-B7B1-4832-BE5E-518CCDEE3CE7}"/>
    <cellStyle name="40% - Accent1 70 2 2" xfId="41559" xr:uid="{B2E8FF80-38BF-4B79-9FDC-BF280AA67794}"/>
    <cellStyle name="40% - Accent1 70 3" xfId="18909" xr:uid="{E9BB7288-CFDF-479E-9E6D-03A4E787C281}"/>
    <cellStyle name="40% - Accent1 70 3 2" xfId="44007" xr:uid="{8404E3FE-91A6-484E-8C92-BE773611EC78}"/>
    <cellStyle name="40% - Accent1 70 4" xfId="39430" xr:uid="{6D1646CE-5EDD-40D1-AA39-6C87A59FEEBF}"/>
    <cellStyle name="40% - Accent1 71" xfId="6881" xr:uid="{33E65642-458D-4A94-BBE9-656C695E3295}"/>
    <cellStyle name="40% - Accent1 71 2" xfId="10760" xr:uid="{4961739D-32F9-4118-88C6-5F8B70CC0F27}"/>
    <cellStyle name="40% - Accent1 71 2 2" xfId="41560" xr:uid="{43DE1382-5509-49C6-8882-2FA30C9FD361}"/>
    <cellStyle name="40% - Accent1 71 3" xfId="18910" xr:uid="{00D1BD7B-16D4-4016-B59B-9688E773F4CD}"/>
    <cellStyle name="40% - Accent1 71 3 2" xfId="44008" xr:uid="{865FFA9F-5ECE-4854-82AC-D8210A882610}"/>
    <cellStyle name="40% - Accent1 71 4" xfId="39431" xr:uid="{3A1EC290-72F7-44EC-A71B-E14A36D9286F}"/>
    <cellStyle name="40% - Accent1 72" xfId="6882" xr:uid="{EBAB872C-7E00-41BA-A0EC-B78CB8359773}"/>
    <cellStyle name="40% - Accent1 72 2" xfId="10761" xr:uid="{A0944C46-4633-48F9-B9E3-E9EAFBBB7CD4}"/>
    <cellStyle name="40% - Accent1 72 2 2" xfId="41561" xr:uid="{28C60D38-F3AE-46DB-9145-E9A96CFEF971}"/>
    <cellStyle name="40% - Accent1 72 3" xfId="18911" xr:uid="{86CFDF4D-0E77-44B9-8510-E89347275C40}"/>
    <cellStyle name="40% - Accent1 72 3 2" xfId="44009" xr:uid="{CBED1743-E21F-4C0A-87F7-7B9CAF818193}"/>
    <cellStyle name="40% - Accent1 72 4" xfId="39432" xr:uid="{DE55644F-40E6-4A77-B0B1-DBE17EC7A3AB}"/>
    <cellStyle name="40% - Accent1 73" xfId="6883" xr:uid="{6D540DE1-22A3-4C35-ACA2-6B444C3D09E2}"/>
    <cellStyle name="40% - Accent1 73 2" xfId="10762" xr:uid="{DA5A0CE6-03A7-4C6B-AA02-19F2A5CA45F5}"/>
    <cellStyle name="40% - Accent1 73 2 2" xfId="41562" xr:uid="{95B56855-82EB-4710-944A-EF7CCEBD62AA}"/>
    <cellStyle name="40% - Accent1 73 3" xfId="18912" xr:uid="{3401C8D5-D7C4-4770-B5B7-153B6E04E240}"/>
    <cellStyle name="40% - Accent1 73 3 2" xfId="44010" xr:uid="{A4ACE6E8-4091-4D85-8024-5B9519601559}"/>
    <cellStyle name="40% - Accent1 73 4" xfId="39433" xr:uid="{1212ECD9-8281-468D-A8D9-5328093C1D2D}"/>
    <cellStyle name="40% - Accent1 74" xfId="6884" xr:uid="{A118790B-05D7-42F0-957F-DDF6734C34A5}"/>
    <cellStyle name="40% - Accent1 74 2" xfId="10763" xr:uid="{A0B76BE3-82D0-4E62-9981-7165AF718237}"/>
    <cellStyle name="40% - Accent1 74 2 2" xfId="41563" xr:uid="{252EB9D3-8619-47DE-B267-7A2DD629D94E}"/>
    <cellStyle name="40% - Accent1 74 3" xfId="18913" xr:uid="{916D3AB1-3F99-4193-BF4A-5B2676A98019}"/>
    <cellStyle name="40% - Accent1 74 3 2" xfId="44011" xr:uid="{52511664-0E41-49C6-8062-759A0445B482}"/>
    <cellStyle name="40% - Accent1 74 4" xfId="39434" xr:uid="{C1096C87-89A4-4FE1-941B-E5E93E971D87}"/>
    <cellStyle name="40% - Accent1 75" xfId="6885" xr:uid="{71AB5769-8C39-49D2-B049-90A2D18E735F}"/>
    <cellStyle name="40% - Accent1 75 2" xfId="10764" xr:uid="{64CF167E-B239-4218-B288-4DCF8F0C2FEF}"/>
    <cellStyle name="40% - Accent1 75 2 2" xfId="41564" xr:uid="{AAF242C2-A938-4D51-B0B1-36CD1915538D}"/>
    <cellStyle name="40% - Accent1 75 3" xfId="18914" xr:uid="{E8D5C272-194D-47BF-B783-39984BC59413}"/>
    <cellStyle name="40% - Accent1 75 3 2" xfId="44012" xr:uid="{24C52D7A-1152-4415-B2FE-0D327301AB1F}"/>
    <cellStyle name="40% - Accent1 75 4" xfId="39435" xr:uid="{709D190C-2148-467A-B097-E08D0AD01C3A}"/>
    <cellStyle name="40% - Accent1 76" xfId="6886" xr:uid="{5F8E2646-EA78-4CA8-B9F6-904679CBE83A}"/>
    <cellStyle name="40% - Accent1 76 2" xfId="10765" xr:uid="{99B4359A-E71A-4376-9388-090863A331F3}"/>
    <cellStyle name="40% - Accent1 76 2 2" xfId="41565" xr:uid="{1E59D566-317D-40BA-8F6C-D74E0B0EDED2}"/>
    <cellStyle name="40% - Accent1 76 3" xfId="18915" xr:uid="{E774DEE1-E721-4CC0-AF47-9526F463825C}"/>
    <cellStyle name="40% - Accent1 76 3 2" xfId="44013" xr:uid="{2A21DAA7-1F96-40EE-AC0A-09DEC0923756}"/>
    <cellStyle name="40% - Accent1 76 4" xfId="39436" xr:uid="{37134701-BC9E-49B3-8A68-59F157C4EFE8}"/>
    <cellStyle name="40% - Accent1 77" xfId="6887" xr:uid="{0E8EF15B-778A-4248-BC3E-8D1A20B446B8}"/>
    <cellStyle name="40% - Accent1 77 2" xfId="10766" xr:uid="{ABBED6CB-0A9D-4233-A994-5EE9A4F878FE}"/>
    <cellStyle name="40% - Accent1 77 2 2" xfId="41566" xr:uid="{D598B54C-2F6E-4B36-9CC6-97939BCBBFD2}"/>
    <cellStyle name="40% - Accent1 77 3" xfId="18916" xr:uid="{7A0B6545-BB32-4159-98BC-346A132F42A9}"/>
    <cellStyle name="40% - Accent1 77 3 2" xfId="44014" xr:uid="{C938EA8D-A3A1-4C9D-BFBC-DBA68208F76D}"/>
    <cellStyle name="40% - Accent1 77 4" xfId="39437" xr:uid="{7D485918-8B2B-43FA-B89F-873291A889B2}"/>
    <cellStyle name="40% - Accent1 78" xfId="6888" xr:uid="{389CE566-5E36-474D-8BA2-64E0EB5F56C0}"/>
    <cellStyle name="40% - Accent1 78 2" xfId="10767" xr:uid="{1776F76E-6A0B-4F6B-8913-27F7B69BCC16}"/>
    <cellStyle name="40% - Accent1 78 2 2" xfId="41567" xr:uid="{D3058012-8704-40B6-AFAB-F60ADDFADBF3}"/>
    <cellStyle name="40% - Accent1 78 3" xfId="18917" xr:uid="{46DC6CB1-A00D-4E63-8591-F363CEC8075C}"/>
    <cellStyle name="40% - Accent1 78 3 2" xfId="44015" xr:uid="{E4A3F84B-A5AD-4E7F-9C66-0018D493B3CA}"/>
    <cellStyle name="40% - Accent1 78 4" xfId="39438" xr:uid="{C25AAD8A-FB3E-448E-BFE4-878B18C781E5}"/>
    <cellStyle name="40% - Accent1 79" xfId="6889" xr:uid="{07F3C37E-A996-4837-8CD5-A9F6C89A7A78}"/>
    <cellStyle name="40% - Accent1 79 2" xfId="10768" xr:uid="{9306DA48-0BED-4227-8BEE-22739D9ED58E}"/>
    <cellStyle name="40% - Accent1 79 2 2" xfId="41568" xr:uid="{E41AA779-2C30-4DD3-AA66-46828B25B502}"/>
    <cellStyle name="40% - Accent1 79 3" xfId="18918" xr:uid="{AF0AA420-9DCE-4382-9B87-37AE303FFC0D}"/>
    <cellStyle name="40% - Accent1 79 3 2" xfId="44016" xr:uid="{76A1A5BE-C80F-4075-B992-3A9B6A0CAE4D}"/>
    <cellStyle name="40% - Accent1 79 4" xfId="39439" xr:uid="{A3428AC2-6B96-4EC6-B6DA-A1D0B3979481}"/>
    <cellStyle name="40% - Accent1 8" xfId="1620" xr:uid="{0F8D1497-110F-4868-8E8F-66398FE42C6F}"/>
    <cellStyle name="40% - Accent1 8 2" xfId="5101" xr:uid="{5F3C8EFA-6B73-4D91-BACE-B695BD82FACD}"/>
    <cellStyle name="40% - Accent1 8 2 2" xfId="9720" xr:uid="{37A1F5C0-6446-4E97-A7FC-EFA7DE2F3C9C}"/>
    <cellStyle name="40% - Accent1 8 2 2 2" xfId="40624" xr:uid="{902880C2-820E-47E2-9D3D-E76A139E7340}"/>
    <cellStyle name="40% - Accent1 8 2 3" xfId="17986" xr:uid="{FFE502EB-D745-4793-AAFC-D828B0EF4B85}"/>
    <cellStyle name="40% - Accent1 8 2 3 2" xfId="43141" xr:uid="{BEC5A4CE-FE99-407C-9651-7D7D7EE8912A}"/>
    <cellStyle name="40% - Accent1 8 2 4" xfId="38375" xr:uid="{20B287E9-0561-4991-AFC1-C789FD7F3A13}"/>
    <cellStyle name="40% - Accent1 8 3" xfId="8181" xr:uid="{82D24EF2-BCE4-4D88-931E-330696ED7E5F}"/>
    <cellStyle name="40% - Accent1 8 4" xfId="4750" xr:uid="{95C90E99-3C0F-4E23-A3E0-D5C3FDFE161C}"/>
    <cellStyle name="40% - Accent1 8 5" xfId="11891" xr:uid="{DE20952D-AFCE-4C62-947F-6710BB0F4C97}"/>
    <cellStyle name="40% - Accent1 80" xfId="6890" xr:uid="{8A12EF77-F110-43D5-B78D-64DDD7EE102B}"/>
    <cellStyle name="40% - Accent1 80 2" xfId="10769" xr:uid="{BF25A779-AD3C-44D4-9248-ACB43EACEF1A}"/>
    <cellStyle name="40% - Accent1 80 2 2" xfId="41569" xr:uid="{032B064B-8EFF-45B1-8020-D753C8685564}"/>
    <cellStyle name="40% - Accent1 80 3" xfId="18919" xr:uid="{26D9B1D3-8C24-4E9F-B0DE-4BA575C8A6BB}"/>
    <cellStyle name="40% - Accent1 80 3 2" xfId="44017" xr:uid="{30B7D577-8694-4F45-B86D-9610591527DF}"/>
    <cellStyle name="40% - Accent1 80 4" xfId="39440" xr:uid="{8AB24B17-F961-4F85-8790-EA8A4C67854F}"/>
    <cellStyle name="40% - Accent1 81" xfId="6891" xr:uid="{615A4683-AB6D-48CC-AD74-DB03F0AD4330}"/>
    <cellStyle name="40% - Accent1 81 2" xfId="10770" xr:uid="{81873934-D0A1-453F-8973-D08CD92926D3}"/>
    <cellStyle name="40% - Accent1 81 2 2" xfId="41570" xr:uid="{3661E158-65D8-45EE-A5A3-58A2B77CA518}"/>
    <cellStyle name="40% - Accent1 81 3" xfId="18920" xr:uid="{324F8509-F9CA-4007-8328-9DBEBB337936}"/>
    <cellStyle name="40% - Accent1 81 3 2" xfId="44018" xr:uid="{0C625193-1FA0-4882-8E0C-41BE656C5AB3}"/>
    <cellStyle name="40% - Accent1 81 4" xfId="39441" xr:uid="{1A511090-4EE6-4345-9590-C31433637622}"/>
    <cellStyle name="40% - Accent1 82" xfId="6892" xr:uid="{2C6906F5-5B70-47E3-8EAC-431F18683E89}"/>
    <cellStyle name="40% - Accent1 82 2" xfId="10771" xr:uid="{0AD1277D-737E-4893-A0F1-3F61D99859EA}"/>
    <cellStyle name="40% - Accent1 82 2 2" xfId="41571" xr:uid="{A6EAB7B2-C91E-41BE-83C1-720427BD6ACC}"/>
    <cellStyle name="40% - Accent1 82 3" xfId="18921" xr:uid="{5E6E5A3F-65D4-4360-811B-278DBE168210}"/>
    <cellStyle name="40% - Accent1 82 3 2" xfId="44019" xr:uid="{D42420E0-FD6C-4560-B895-5F72FD4CA63D}"/>
    <cellStyle name="40% - Accent1 82 4" xfId="39442" xr:uid="{B4286780-0AC2-45E8-9799-3BB5A8BEF77C}"/>
    <cellStyle name="40% - Accent1 83" xfId="6893" xr:uid="{8F596DA4-3FBF-40A6-AC4D-DA9A756872C4}"/>
    <cellStyle name="40% - Accent1 83 2" xfId="10772" xr:uid="{5AD57E8F-624F-4B8E-8E26-11D223B9FEDF}"/>
    <cellStyle name="40% - Accent1 83 2 2" xfId="41572" xr:uid="{6195C141-75E0-4EC4-BB68-FF0A79428BCD}"/>
    <cellStyle name="40% - Accent1 83 3" xfId="18922" xr:uid="{EA9C065E-3A74-4699-A6FB-E5A38DFEEAA5}"/>
    <cellStyle name="40% - Accent1 83 3 2" xfId="44020" xr:uid="{78BA8899-6B89-4B72-A2C6-0E15A5A36696}"/>
    <cellStyle name="40% - Accent1 83 4" xfId="39443" xr:uid="{0163093C-0BBD-4F7B-A125-0652E46B5702}"/>
    <cellStyle name="40% - Accent1 84" xfId="7974" xr:uid="{CEBFCC08-611C-47A2-BD22-AA1966EFBC02}"/>
    <cellStyle name="40% - Accent1 84 2" xfId="8316" xr:uid="{98AE5C73-1CCD-4FB9-98CC-73530FABE444}"/>
    <cellStyle name="40% - Accent1 85" xfId="7995" xr:uid="{2E5AD36B-82AB-4184-8E4D-7399DA5048AF}"/>
    <cellStyle name="40% - Accent1 85 2" xfId="8343" xr:uid="{57B54F5B-8DD3-40E5-B1E1-EE5E43A2EC34}"/>
    <cellStyle name="40% - Accent1 86" xfId="8010" xr:uid="{92AA1A91-1A12-4FA6-9E2B-1A4D33374D05}"/>
    <cellStyle name="40% - Accent1 86 2" xfId="8357" xr:uid="{6DB9F636-0B5C-4699-B756-0AA5CA6ABC78}"/>
    <cellStyle name="40% - Accent1 87" xfId="8026" xr:uid="{F3DFF61B-7C2E-4D41-BAC0-3F9B60815D7C}"/>
    <cellStyle name="40% - Accent1 87 2" xfId="8372" xr:uid="{CC5C704A-2552-43C3-9E87-742CB9D953F3}"/>
    <cellStyle name="40% - Accent1 88" xfId="8043" xr:uid="{7409CC3F-1CFC-48AF-A339-EBC9345C6D01}"/>
    <cellStyle name="40% - Accent1 88 2" xfId="8387" xr:uid="{4F4E96DA-5EDC-4B25-B5B9-80AA4BC807C9}"/>
    <cellStyle name="40% - Accent1 89" xfId="8068" xr:uid="{E68FFB7D-5E75-42CA-A55A-D0CB321CEDDF}"/>
    <cellStyle name="40% - Accent1 9" xfId="1621" xr:uid="{519F4922-0A8A-413B-B5D9-0ABD3D25709C}"/>
    <cellStyle name="40% - Accent1 9 2" xfId="5103" xr:uid="{3FC0F0C4-CDBD-4DF1-90B9-D5B76240727F}"/>
    <cellStyle name="40% - Accent1 9 2 2" xfId="9722" xr:uid="{E3703081-DE06-4C8B-BA41-96D7301189E4}"/>
    <cellStyle name="40% - Accent1 9 2 2 2" xfId="40626" xr:uid="{CDB06F3E-1A28-4B8F-8C8A-DB71649B1C8C}"/>
    <cellStyle name="40% - Accent1 9 2 3" xfId="17988" xr:uid="{18A75263-963F-42BB-BA08-9DE23911CF20}"/>
    <cellStyle name="40% - Accent1 9 2 3 2" xfId="43143" xr:uid="{94ED6AC2-7737-498E-8466-DA4692330278}"/>
    <cellStyle name="40% - Accent1 9 2 4" xfId="38377" xr:uid="{8A9DD28C-1CEC-497B-819F-C84A1C2D2A96}"/>
    <cellStyle name="40% - Accent1 9 3" xfId="5102" xr:uid="{96806262-8115-4794-AD63-8FD253E7559B}"/>
    <cellStyle name="40% - Accent1 9 3 2" xfId="11221" xr:uid="{89647D26-61E1-4399-96D9-2D0E76913EEC}"/>
    <cellStyle name="40% - Accent1 9 3 3" xfId="38376" xr:uid="{58A7B01C-C4DF-4D77-B737-49D0891FDBFF}"/>
    <cellStyle name="40% - Accent1 9 4" xfId="9721" xr:uid="{458BED5C-C807-496E-B8E5-2A58A64F7F94}"/>
    <cellStyle name="40% - Accent1 9 4 2" xfId="17987" xr:uid="{1FCE9C5D-A429-4735-A588-7C4A8B07FE50}"/>
    <cellStyle name="40% - Accent1 9 4 2 2" xfId="43142" xr:uid="{0A48BDEB-E4A6-4468-8385-51F55362E432}"/>
    <cellStyle name="40% - Accent1 9 4 3" xfId="40625" xr:uid="{172B7F0A-BE42-486A-8879-9008D00E3648}"/>
    <cellStyle name="40% - Accent1 9 5" xfId="9188" xr:uid="{90FF6794-7B25-498E-B11F-D447CEE5F983}"/>
    <cellStyle name="40% - Accent1 9 6" xfId="11892" xr:uid="{5C233A10-01F5-4FDA-876D-8CBD72FEB911}"/>
    <cellStyle name="40% - Accent1 90" xfId="8214" xr:uid="{A40D04AD-B12C-418B-89D0-D21A8F1D9E98}"/>
    <cellStyle name="40% - Accent1 91" xfId="8438" xr:uid="{1A6DBFB2-5E57-4819-954C-AC9DB11B2312}"/>
    <cellStyle name="40% - Accent1 91 2" xfId="11319" xr:uid="{2DCA6D04-65A2-4E41-BB6E-F154D4F30AE2}"/>
    <cellStyle name="40% - Accent1 92" xfId="8470" xr:uid="{B860B81A-2AD2-46B9-A90C-0678B566C46D}"/>
    <cellStyle name="40% - Accent1 92 2" xfId="11332" xr:uid="{A58F1BD5-7DB7-4AC8-BEFF-06C1D929FA0B}"/>
    <cellStyle name="40% - Accent1 93" xfId="8489" xr:uid="{C2AA63F6-942F-421C-96E7-774937C31690}"/>
    <cellStyle name="40% - Accent1 93 2" xfId="11345" xr:uid="{572955C5-3DE3-4183-A84E-F64F79702056}"/>
    <cellStyle name="40% - Accent1 94" xfId="8506" xr:uid="{CFF82450-AC51-4703-8E7B-C8E1DE3A37FE}"/>
    <cellStyle name="40% - Accent1 95" xfId="5324" xr:uid="{F8F694F3-FF6A-4826-83A4-7DAC395F6032}"/>
    <cellStyle name="40% - Accent1 96" xfId="8576" xr:uid="{6032987F-04D1-48BA-A07B-00F8B7D20207}"/>
    <cellStyle name="40% - Accent1 97" xfId="8588" xr:uid="{B6254EB2-1211-4629-89B4-38D2EC8649EE}"/>
    <cellStyle name="40% - Accent1 98" xfId="8610" xr:uid="{B8BFC348-894F-43FD-9CBB-E2C0ECE715F7}"/>
    <cellStyle name="40% - Accent1 99" xfId="11466" xr:uid="{12D0F068-03D3-4A03-AD3F-EA611DCC2B42}"/>
    <cellStyle name="40% - Accent1 99 2" xfId="41951" xr:uid="{EACCF0C6-AC6C-47B0-91F9-03FB2C83BAF6}"/>
    <cellStyle name="40% - Accent2" xfId="25" builtinId="35" customBuiltin="1"/>
    <cellStyle name="40% - Accent2 10" xfId="1622" xr:uid="{CFC700F9-C0DF-4403-8802-853179DBBD64}"/>
    <cellStyle name="40% - Accent2 10 2" xfId="5105" xr:uid="{2B766FB1-915D-40CC-BA60-AC750DB2E2A6}"/>
    <cellStyle name="40% - Accent2 10 2 2" xfId="9723" xr:uid="{F64B7EE8-161D-488C-BEAF-1011AF5A625A}"/>
    <cellStyle name="40% - Accent2 10 2 2 2" xfId="40627" xr:uid="{65ADD2D2-4910-47BE-B3FB-76828B51F2BB}"/>
    <cellStyle name="40% - Accent2 10 2 3" xfId="17989" xr:uid="{28009CD1-53F1-4DE0-9BEB-EABCE2A9BFC5}"/>
    <cellStyle name="40% - Accent2 10 2 3 2" xfId="43144" xr:uid="{9E1783AE-7471-4662-8532-C1A221C6FA14}"/>
    <cellStyle name="40% - Accent2 10 2 4" xfId="38379" xr:uid="{2665C2B0-54EB-446B-A99C-4EEDFFF61319}"/>
    <cellStyle name="40% - Accent2 10 3" xfId="5104" xr:uid="{5DAF1C3E-7773-4CDE-9A9B-28915FEAAD83}"/>
    <cellStyle name="40% - Accent2 10 3 2" xfId="9189" xr:uid="{B903EA2C-4917-42EE-A0CB-CCED2F24A22D}"/>
    <cellStyle name="40% - Accent2 10 3 2 2" xfId="40191" xr:uid="{24938F0C-9D40-4FBB-8DAB-5FAEACA1AA00}"/>
    <cellStyle name="40% - Accent2 10 3 3" xfId="38378" xr:uid="{F7E08124-AB0C-46A4-9A7C-026FB7E519AF}"/>
    <cellStyle name="40% - Accent2 10 4" xfId="11893" xr:uid="{EB1CF663-7A1C-457B-A220-0063F5382504}"/>
    <cellStyle name="40% - Accent2 10 5" xfId="17563" xr:uid="{6EECC748-0DB2-4583-8861-0B37353629C9}"/>
    <cellStyle name="40% - Accent2 10 5 2" xfId="42739" xr:uid="{55F0A2C2-3850-4688-A9C3-906374F677EA}"/>
    <cellStyle name="40% - Accent2 100" xfId="11499" xr:uid="{985E35A1-395E-431D-93A1-065F53703415}"/>
    <cellStyle name="40% - Accent2 100 2" xfId="41984" xr:uid="{42E35B85-B86B-431E-91F8-7D21E5655767}"/>
    <cellStyle name="40% - Accent2 101" xfId="17518" xr:uid="{50C2E4AA-94E4-4F78-9463-75126D9B24DB}"/>
    <cellStyle name="40% - Accent2 101 2" xfId="42712" xr:uid="{AD7D2F7D-1FAF-4919-9641-DB017CFE537C}"/>
    <cellStyle name="40% - Accent2 102" xfId="39769" xr:uid="{99EE0C98-895F-44D7-81F5-65377D974F33}"/>
    <cellStyle name="40% - Accent2 11" xfId="1623" xr:uid="{621A7616-6500-45D6-87E8-B9CCBB3D92E6}"/>
    <cellStyle name="40% - Accent2 11 2" xfId="5107" xr:uid="{6EE18FC4-B68A-4C33-89A8-4C37E0ED7185}"/>
    <cellStyle name="40% - Accent2 11 2 2" xfId="9725" xr:uid="{63E3135C-236C-46D7-8855-60DE1F68AA7A}"/>
    <cellStyle name="40% - Accent2 11 2 2 2" xfId="40629" xr:uid="{608FDC23-602D-4F91-B512-CD4791B8F089}"/>
    <cellStyle name="40% - Accent2 11 2 3" xfId="17991" xr:uid="{E4A1A005-1956-4567-ADEF-54708120AE0D}"/>
    <cellStyle name="40% - Accent2 11 2 3 2" xfId="43146" xr:uid="{BC20660F-C84C-47AB-910A-06BF23242662}"/>
    <cellStyle name="40% - Accent2 11 2 4" xfId="38381" xr:uid="{3A3E1E25-82DF-4F99-833B-55F8D9BDCC2E}"/>
    <cellStyle name="40% - Accent2 11 3" xfId="5106" xr:uid="{F6161D17-41FC-4C01-BD77-CBE24C327F0A}"/>
    <cellStyle name="40% - Accent2 11 3 2" xfId="11222" xr:uid="{365EE9E4-57E4-468E-B32F-D6E745F2D1E8}"/>
    <cellStyle name="40% - Accent2 11 3 3" xfId="38380" xr:uid="{26761742-470D-4EAF-978F-6D218FB3B36A}"/>
    <cellStyle name="40% - Accent2 11 4" xfId="9724" xr:uid="{5F888B4A-24C1-46DF-8996-A95714C90813}"/>
    <cellStyle name="40% - Accent2 11 4 2" xfId="17990" xr:uid="{05F701DA-DBBA-4611-BAA8-51EBA06ED243}"/>
    <cellStyle name="40% - Accent2 11 4 2 2" xfId="43145" xr:uid="{858C5D3A-F80C-4BFC-BBAF-BFCBDB0FAE76}"/>
    <cellStyle name="40% - Accent2 11 4 3" xfId="40628" xr:uid="{020ED141-AE79-49CC-9F03-68062D6DB5CF}"/>
    <cellStyle name="40% - Accent2 11 5" xfId="9190" xr:uid="{4C04CF99-1CA8-41DC-BD30-879F04A54AEF}"/>
    <cellStyle name="40% - Accent2 11 6" xfId="11894" xr:uid="{0F204717-E4A4-4FBB-95D7-0D86F641C707}"/>
    <cellStyle name="40% - Accent2 12" xfId="1624" xr:uid="{4253507E-9E0B-4A66-8479-AB07139046A6}"/>
    <cellStyle name="40% - Accent2 12 2" xfId="5109" xr:uid="{8E4BDE09-DE2D-4C87-A9F9-EEAC1EA1DFEF}"/>
    <cellStyle name="40% - Accent2 12 2 2" xfId="9727" xr:uid="{F806E50D-E959-42A5-899C-E50D71AB3C53}"/>
    <cellStyle name="40% - Accent2 12 2 2 2" xfId="40631" xr:uid="{725EC700-1934-47E1-B43A-D1192BB29A2F}"/>
    <cellStyle name="40% - Accent2 12 2 3" xfId="17993" xr:uid="{24D41A26-095C-4CC3-959F-73E7166C6696}"/>
    <cellStyle name="40% - Accent2 12 2 3 2" xfId="43148" xr:uid="{44EDA67A-60AB-40F9-AAB7-6FFEC4EF9BD3}"/>
    <cellStyle name="40% - Accent2 12 2 4" xfId="38383" xr:uid="{052DDFE3-7230-437F-864B-01BC67775D38}"/>
    <cellStyle name="40% - Accent2 12 3" xfId="5108" xr:uid="{653CA52D-3925-4B5C-9605-FD999E99C53E}"/>
    <cellStyle name="40% - Accent2 12 3 2" xfId="11223" xr:uid="{7353239C-8CA5-4675-84FC-1059AFB25754}"/>
    <cellStyle name="40% - Accent2 12 3 3" xfId="38382" xr:uid="{4A3F2A30-49F4-4F81-80FD-9F9FCDB955CC}"/>
    <cellStyle name="40% - Accent2 12 4" xfId="9726" xr:uid="{ECC2506B-6A64-41B3-B938-20F52DA42549}"/>
    <cellStyle name="40% - Accent2 12 4 2" xfId="17992" xr:uid="{DA848230-7876-40A6-A4A5-C6E7AF5172D8}"/>
    <cellStyle name="40% - Accent2 12 4 2 2" xfId="43147" xr:uid="{602D546A-4787-483F-9A14-1F6131F80D6B}"/>
    <cellStyle name="40% - Accent2 12 4 3" xfId="40630" xr:uid="{96000B2F-3BC9-4C84-A96C-D9F4655D96F3}"/>
    <cellStyle name="40% - Accent2 12 5" xfId="9191" xr:uid="{2E4463A8-26D0-405D-81F7-4A8B151BC24A}"/>
    <cellStyle name="40% - Accent2 12 6" xfId="11895" xr:uid="{B198FC24-0D84-454B-A8E3-2A2D0C32FA4C}"/>
    <cellStyle name="40% - Accent2 13" xfId="1625" xr:uid="{2D61B8DD-B137-4110-8BC2-6D43ECF8EA83}"/>
    <cellStyle name="40% - Accent2 13 2" xfId="5111" xr:uid="{8C95E1AC-C045-4438-A11A-0BB61F49A962}"/>
    <cellStyle name="40% - Accent2 13 2 2" xfId="9729" xr:uid="{37CC1EC9-6402-409C-9F1A-A2E5E8FFA693}"/>
    <cellStyle name="40% - Accent2 13 2 2 2" xfId="40633" xr:uid="{58379778-E914-4EA3-80B7-CCFB1D32577F}"/>
    <cellStyle name="40% - Accent2 13 2 3" xfId="17995" xr:uid="{C5F60306-7505-49DC-AC43-1A757EC2D4F1}"/>
    <cellStyle name="40% - Accent2 13 2 3 2" xfId="43150" xr:uid="{D7B73344-E599-47A1-8B1D-40684C70B084}"/>
    <cellStyle name="40% - Accent2 13 2 4" xfId="38385" xr:uid="{6B914FAC-EEBC-44FD-BE48-608A4DEC3E37}"/>
    <cellStyle name="40% - Accent2 13 3" xfId="5110" xr:uid="{CE822CFC-258E-4D8D-940F-9E8A4CB30C37}"/>
    <cellStyle name="40% - Accent2 13 3 2" xfId="11224" xr:uid="{B49AE015-108C-40C4-A16D-5FBD99B7FC4C}"/>
    <cellStyle name="40% - Accent2 13 3 3" xfId="38384" xr:uid="{980C23B4-E83A-4E64-B34B-5D08386F64B0}"/>
    <cellStyle name="40% - Accent2 13 4" xfId="9728" xr:uid="{473B47E7-289C-46D6-877E-803323412CF1}"/>
    <cellStyle name="40% - Accent2 13 4 2" xfId="17994" xr:uid="{2EF636E8-8D87-4D46-A265-41E64B9AF1A2}"/>
    <cellStyle name="40% - Accent2 13 4 2 2" xfId="43149" xr:uid="{24678B3C-8F8B-4773-BCCA-1684EAED3013}"/>
    <cellStyle name="40% - Accent2 13 4 3" xfId="40632" xr:uid="{7E012B7F-C955-4781-BB9C-F26AB33279E8}"/>
    <cellStyle name="40% - Accent2 13 5" xfId="9192" xr:uid="{F12D1570-0254-44CF-8186-AD362D3BEC28}"/>
    <cellStyle name="40% - Accent2 13 6" xfId="11896" xr:uid="{B27972BD-886A-45C3-B796-49C9E072C5BF}"/>
    <cellStyle name="40% - Accent2 14" xfId="1626" xr:uid="{D78ED802-FD0E-41EF-B24C-6AB2B6FCEEDE}"/>
    <cellStyle name="40% - Accent2 14 2" xfId="5113" xr:uid="{501AC644-97B8-4657-9DE2-4536EFEDB826}"/>
    <cellStyle name="40% - Accent2 14 2 2" xfId="9731" xr:uid="{3CA5A4A6-8A16-42E8-97D1-E9B95B52643F}"/>
    <cellStyle name="40% - Accent2 14 2 2 2" xfId="40635" xr:uid="{FCDDB169-DDB7-4EAB-B879-5F0E5BF2501B}"/>
    <cellStyle name="40% - Accent2 14 2 3" xfId="17997" xr:uid="{3B424B9D-6271-4EC1-9C46-D004F85C61C2}"/>
    <cellStyle name="40% - Accent2 14 2 3 2" xfId="43152" xr:uid="{32166DA6-39BB-4D47-A5A6-94C13E050014}"/>
    <cellStyle name="40% - Accent2 14 2 4" xfId="38387" xr:uid="{121F3A5A-2363-4FEA-8367-5363433F5695}"/>
    <cellStyle name="40% - Accent2 14 3" xfId="5112" xr:uid="{E63EBB9D-A8A2-44A4-81B4-6C2794BE218C}"/>
    <cellStyle name="40% - Accent2 14 3 2" xfId="11225" xr:uid="{D130171E-CA77-4270-976B-D2884E20E18D}"/>
    <cellStyle name="40% - Accent2 14 3 3" xfId="38386" xr:uid="{6D201FE4-5FA0-44ED-AD96-05D6C1420B32}"/>
    <cellStyle name="40% - Accent2 14 4" xfId="9730" xr:uid="{4D84AE50-0522-490B-AF61-225D8036C1AD}"/>
    <cellStyle name="40% - Accent2 14 4 2" xfId="17996" xr:uid="{8701B34A-9D89-4055-BBF1-3EA8006BA2FC}"/>
    <cellStyle name="40% - Accent2 14 4 2 2" xfId="43151" xr:uid="{DDEFC2F1-D63D-4C07-8A20-8947A85B459A}"/>
    <cellStyle name="40% - Accent2 14 4 3" xfId="40634" xr:uid="{5CE64A8E-5380-4155-9E59-3C6634AD9563}"/>
    <cellStyle name="40% - Accent2 14 5" xfId="9193" xr:uid="{AF71F33E-56F1-47E6-8693-127F30E9C606}"/>
    <cellStyle name="40% - Accent2 14 6" xfId="11897" xr:uid="{3972BD45-DC99-44E2-B6F5-E4B67211C148}"/>
    <cellStyle name="40% - Accent2 15" xfId="1627" xr:uid="{1C4ECFFA-9605-4465-B7EF-FB661C121912}"/>
    <cellStyle name="40% - Accent2 15 2" xfId="5115" xr:uid="{7B660799-61B8-4A31-9B84-F54A4273A4C6}"/>
    <cellStyle name="40% - Accent2 15 2 2" xfId="9732" xr:uid="{C6F8E5F3-1D71-4540-85A8-B2137DFA270F}"/>
    <cellStyle name="40% - Accent2 15 2 2 2" xfId="40636" xr:uid="{5AB6889C-A81A-49A3-84DF-95ABAC9359E8}"/>
    <cellStyle name="40% - Accent2 15 2 3" xfId="17998" xr:uid="{C103D2EA-D185-4C15-8371-A9C55AB4C026}"/>
    <cellStyle name="40% - Accent2 15 2 3 2" xfId="43153" xr:uid="{0BEED931-1651-48D6-8BEE-5D5BDF051BF7}"/>
    <cellStyle name="40% - Accent2 15 2 4" xfId="38389" xr:uid="{7B69CAFC-A1D8-4438-8064-A0159A3745D2}"/>
    <cellStyle name="40% - Accent2 15 3" xfId="5114" xr:uid="{0992DBE1-E5BA-4C16-A650-0380B4E0098E}"/>
    <cellStyle name="40% - Accent2 15 3 2" xfId="9258" xr:uid="{D1A30843-430C-452B-BF94-D7855B137483}"/>
    <cellStyle name="40% - Accent2 15 3 2 2" xfId="40208" xr:uid="{7B23C288-DA26-4149-989B-83E008529B49}"/>
    <cellStyle name="40% - Accent2 15 3 3" xfId="38388" xr:uid="{5FF8D871-5693-4DF0-95BB-2F3A9409095A}"/>
    <cellStyle name="40% - Accent2 15 4" xfId="11898" xr:uid="{2E8EBD43-743A-4625-A276-D8726D4EED39}"/>
    <cellStyle name="40% - Accent2 15 5" xfId="17592" xr:uid="{6F75139B-2929-4647-A203-8C8275F94FF6}"/>
    <cellStyle name="40% - Accent2 15 5 2" xfId="42752" xr:uid="{7A4EE26A-26AB-4395-80C5-6C164C0550C5}"/>
    <cellStyle name="40% - Accent2 16" xfId="1628" xr:uid="{E2C791FF-37E2-4583-BA7F-E2F08FE1F4DC}"/>
    <cellStyle name="40% - Accent2 16 2" xfId="5117" xr:uid="{CE89489A-603B-4315-9248-4DE6E86E9B0F}"/>
    <cellStyle name="40% - Accent2 16 2 2" xfId="9733" xr:uid="{BEF60706-27FA-4705-9FB8-89E002E3DBEB}"/>
    <cellStyle name="40% - Accent2 16 2 2 2" xfId="40637" xr:uid="{EB86691F-8BDC-4C55-BA8D-20D558A64A35}"/>
    <cellStyle name="40% - Accent2 16 2 3" xfId="17999" xr:uid="{9B53F486-EDFD-4B11-9ACF-5E5F626E1C88}"/>
    <cellStyle name="40% - Accent2 16 2 3 2" xfId="43154" xr:uid="{42074ECF-8609-4600-B82D-2809A2F0F5BA}"/>
    <cellStyle name="40% - Accent2 16 2 4" xfId="38391" xr:uid="{274B7A7B-E0FB-474A-BB2B-2E024EF4A98F}"/>
    <cellStyle name="40% - Accent2 16 3" xfId="5116" xr:uid="{899639BC-3915-456E-B67A-DCE13F6A12DE}"/>
    <cellStyle name="40% - Accent2 16 3 2" xfId="9273" xr:uid="{86F93D15-BB21-439E-ADC2-A363FEF81E25}"/>
    <cellStyle name="40% - Accent2 16 3 2 2" xfId="40223" xr:uid="{73B84AD4-E944-4AC4-9EEC-5C7B6C9A2E73}"/>
    <cellStyle name="40% - Accent2 16 3 3" xfId="38390" xr:uid="{CB9C7C50-FD8F-4098-A1AE-E7F4B013377E}"/>
    <cellStyle name="40% - Accent2 16 4" xfId="11899" xr:uid="{9763161A-252C-41A8-8993-7CB5BF95E44D}"/>
    <cellStyle name="40% - Accent2 16 5" xfId="17606" xr:uid="{57577464-D882-4236-A533-CA302DBB1093}"/>
    <cellStyle name="40% - Accent2 16 5 2" xfId="42766" xr:uid="{4D640350-AE2C-44B0-B30A-989E1EFC5F89}"/>
    <cellStyle name="40% - Accent2 17" xfId="1629" xr:uid="{93D5719D-18A5-4515-B3F6-2E011E2E3C20}"/>
    <cellStyle name="40% - Accent2 17 2" xfId="5119" xr:uid="{BBC50CCF-76CA-4523-A742-3F64CD2952F9}"/>
    <cellStyle name="40% - Accent2 17 2 2" xfId="9735" xr:uid="{CC7D78AB-7021-4AA0-A910-238CFAC313F0}"/>
    <cellStyle name="40% - Accent2 17 2 2 2" xfId="40639" xr:uid="{531AD69B-6D9A-4D7C-850D-4F726AF0798A}"/>
    <cellStyle name="40% - Accent2 17 2 3" xfId="18001" xr:uid="{65BA719F-09B5-4A1E-BF35-2736196287A6}"/>
    <cellStyle name="40% - Accent2 17 2 3 2" xfId="43156" xr:uid="{573779B6-4B47-4ECD-B5DE-1E50450B7DFC}"/>
    <cellStyle name="40% - Accent2 17 2 4" xfId="38393" xr:uid="{28FFFBB6-49A1-4004-9152-576947BC9AD7}"/>
    <cellStyle name="40% - Accent2 17 3" xfId="5118" xr:uid="{A9736564-0E45-48C0-B3D1-6A2DA6884CE0}"/>
    <cellStyle name="40% - Accent2 17 3 2" xfId="11279" xr:uid="{FCB674F9-F5EA-4EC8-B5C9-233D08E8E765}"/>
    <cellStyle name="40% - Accent2 17 3 3" xfId="38392" xr:uid="{B61812E1-33BC-46F2-943E-4D81AD77F492}"/>
    <cellStyle name="40% - Accent2 17 4" xfId="9734" xr:uid="{B8E79C2E-A2C6-44E3-AAB5-6C97D9E1A6F6}"/>
    <cellStyle name="40% - Accent2 17 4 2" xfId="18000" xr:uid="{4DC8D762-1DDA-4BD0-9504-8DF9E8E9F679}"/>
    <cellStyle name="40% - Accent2 17 4 2 2" xfId="43155" xr:uid="{6B5E8B97-754E-4939-997A-9A65E48F6C74}"/>
    <cellStyle name="40% - Accent2 17 4 3" xfId="40638" xr:uid="{32EBBF4C-5F24-4073-9DCB-6D3FED6CB4BA}"/>
    <cellStyle name="40% - Accent2 17 5" xfId="9292" xr:uid="{B0F8984E-5BBA-46ED-A0CF-C1D59E88F520}"/>
    <cellStyle name="40% - Accent2 17 6" xfId="11900" xr:uid="{D3C87402-059C-492C-868F-496CA5429625}"/>
    <cellStyle name="40% - Accent2 18" xfId="1630" xr:uid="{062547B5-8B3F-4753-987B-78CC5EF36000}"/>
    <cellStyle name="40% - Accent2 18 2" xfId="5121" xr:uid="{0ED685AB-6E23-4396-B281-311F51C061B2}"/>
    <cellStyle name="40% - Accent2 18 2 2" xfId="9736" xr:uid="{F28619CB-EBFF-431F-8582-F4A79144E1E2}"/>
    <cellStyle name="40% - Accent2 18 2 2 2" xfId="40640" xr:uid="{A3B48B15-3AE9-457F-8F3D-38B5FA9C9D34}"/>
    <cellStyle name="40% - Accent2 18 2 3" xfId="18002" xr:uid="{311F52A7-B4B7-43DC-AB0D-EE5A03BFD71B}"/>
    <cellStyle name="40% - Accent2 18 2 3 2" xfId="43157" xr:uid="{265BF33B-6308-4BEF-A10C-AB0F3A961B33}"/>
    <cellStyle name="40% - Accent2 18 2 4" xfId="38395" xr:uid="{527452DF-A446-4C3B-9E14-464667226900}"/>
    <cellStyle name="40% - Accent2 18 3" xfId="5120" xr:uid="{C68CECE5-8C73-4E43-9C06-82E283E0298B}"/>
    <cellStyle name="40% - Accent2 18 3 2" xfId="9307" xr:uid="{128E212E-506D-4B33-B56A-64CC4E552ADA}"/>
    <cellStyle name="40% - Accent2 18 3 2 2" xfId="40239" xr:uid="{7A482F1F-7839-409E-9220-C54E06104D33}"/>
    <cellStyle name="40% - Accent2 18 3 3" xfId="38394" xr:uid="{8F25DB94-5E65-4D05-A87F-A255A6710945}"/>
    <cellStyle name="40% - Accent2 18 4" xfId="11901" xr:uid="{48274BF6-294D-482A-8A21-83333D09FCBC}"/>
    <cellStyle name="40% - Accent2 18 5" xfId="17621" xr:uid="{ABA25FF8-6E54-4ADA-A3A9-5B40C2EBD553}"/>
    <cellStyle name="40% - Accent2 18 5 2" xfId="42780" xr:uid="{9EA968E7-8BDC-4F19-B86F-E0280FFA8B91}"/>
    <cellStyle name="40% - Accent2 19" xfId="1631" xr:uid="{FB7BEBB7-0844-4290-8EC0-7D97C3AEBAC4}"/>
    <cellStyle name="40% - Accent2 19 2" xfId="5122" xr:uid="{9F607A39-3836-4899-ACA4-09AEE6FF1E49}"/>
    <cellStyle name="40% - Accent2 19 2 2" xfId="9322" xr:uid="{1EB08800-CFEC-49B1-A2D9-4B42E9274720}"/>
    <cellStyle name="40% - Accent2 19 2 2 2" xfId="40254" xr:uid="{C0F71E5F-4B6B-419D-9EE9-CD601A28D8F9}"/>
    <cellStyle name="40% - Accent2 19 2 3" xfId="38396" xr:uid="{FE5954BE-A70D-4D00-BBA7-0B7909F340CF}"/>
    <cellStyle name="40% - Accent2 19 3" xfId="11902" xr:uid="{CAC60B78-33FA-4C41-BE44-3265FDB33F3A}"/>
    <cellStyle name="40% - Accent2 19 4" xfId="17636" xr:uid="{179F63B5-004F-453E-B457-21AE8740AE8B}"/>
    <cellStyle name="40% - Accent2 19 4 2" xfId="42795" xr:uid="{D48095A5-772F-4BC9-93E3-642CBF140F44}"/>
    <cellStyle name="40% - Accent2 2" xfId="203" xr:uid="{D20C1960-B970-48DE-983F-1D46EC1E2B43}"/>
    <cellStyle name="40% - Accent2 2 10" xfId="4615" xr:uid="{ADC3BB47-E896-4CE3-90CC-BD3A74561060}"/>
    <cellStyle name="40% - Accent2 2 10 2" xfId="38053" xr:uid="{44899470-8BD4-42B1-9EA9-3093AE9C4E14}"/>
    <cellStyle name="40% - Accent2 2 11" xfId="11903" xr:uid="{7B1F1458-AF77-499E-AA8C-9B7F6A43BC0D}"/>
    <cellStyle name="40% - Accent2 2 12" xfId="16013" xr:uid="{50A9EAAC-04FC-4B68-8689-48E81C3E6B61}"/>
    <cellStyle name="40% - Accent2 2 2" xfId="204" xr:uid="{9D30635F-3C9D-446C-B085-DB6BE5449B56}"/>
    <cellStyle name="40% - Accent2 2 2 2" xfId="1633" xr:uid="{A039F27E-2443-4C9A-9FF5-AEF753561F12}"/>
    <cellStyle name="40% - Accent2 2 2 2 2" xfId="16015" xr:uid="{F7AE50C7-782D-4FA8-B2F0-DBB81238FD75}"/>
    <cellStyle name="40% - Accent2 2 2 2 2 2" xfId="42444" xr:uid="{F4676045-3400-493B-A84E-4A8BBCD15DEF}"/>
    <cellStyle name="40% - Accent2 2 2 3" xfId="11904" xr:uid="{E845884E-6017-4096-B238-5F5BF975CA0F}"/>
    <cellStyle name="40% - Accent2 2 2 3 2" xfId="16016" xr:uid="{69542E67-087C-4CF2-8F8E-7836325A9BCB}"/>
    <cellStyle name="40% - Accent2 2 2 4" xfId="18923" xr:uid="{F2EC3860-CE2F-473D-81D1-15A15F6CC783}"/>
    <cellStyle name="40% - Accent2 2 2 5" xfId="16014" xr:uid="{1E3AE7FB-C6EB-46FF-A8A0-560414B64FD0}"/>
    <cellStyle name="40% - Accent2 2 2 5 2" xfId="42443" xr:uid="{10FCFA5D-59BF-4D2C-A00F-3D8CEAD34BFE}"/>
    <cellStyle name="40% - Accent2 2 3" xfId="205" xr:uid="{CFC4D1D2-E933-45A9-9349-2EAE7B6FDBC8}"/>
    <cellStyle name="40% - Accent2 2 3 2" xfId="1634" xr:uid="{38432C14-9FDD-466B-AC87-6CC10323910C}"/>
    <cellStyle name="40% - Accent2 2 3 2 2" xfId="8285" xr:uid="{72B7A5F8-4C49-4A7D-AB3A-4C798F3B6A86}"/>
    <cellStyle name="40% - Accent2 2 3 3" xfId="11905" xr:uid="{8DDB16BC-C1B8-4E49-9F2D-F3BEE7B21540}"/>
    <cellStyle name="40% - Accent2 2 3 3 2" xfId="18924" xr:uid="{8C8E442B-3855-4E8D-A186-552968495641}"/>
    <cellStyle name="40% - Accent2 2 3 4" xfId="16017" xr:uid="{10E6B9F2-7295-4E8F-ADD3-0E15C190F335}"/>
    <cellStyle name="40% - Accent2 2 3 4 2" xfId="42445" xr:uid="{72162617-747C-4866-9C30-E7C0986EA791}"/>
    <cellStyle name="40% - Accent2 2 4" xfId="1635" xr:uid="{DCB6F3C1-2A98-425C-A759-881BB0BCC851}"/>
    <cellStyle name="40% - Accent2 2 4 2" xfId="9466" xr:uid="{A23A9304-7584-4315-8E69-9C6F574DF85E}"/>
    <cellStyle name="40% - Accent2 2 4 2 2" xfId="40382" xr:uid="{698FAA9A-4F2C-4AA4-B188-B75D4459310A}"/>
    <cellStyle name="40% - Accent2 2 4 3" xfId="11906" xr:uid="{DFCA5E28-5798-4ABB-8735-C5EFB0CF46C9}"/>
    <cellStyle name="40% - Accent2 2 4 4" xfId="16018" xr:uid="{FA45F542-4892-4489-8EC7-918BB81AA179}"/>
    <cellStyle name="40% - Accent2 2 4 4 2" xfId="42446" xr:uid="{D82A0A43-379F-4200-B2CF-159C9F0BB7CF}"/>
    <cellStyle name="40% - Accent2 2 5" xfId="1636" xr:uid="{3D766547-B6AE-4492-8D7D-F5AB4D62D7B5}"/>
    <cellStyle name="40% - Accent2 2 5 2" xfId="11907" xr:uid="{FCE1B5D8-1E2B-418B-8943-1A49A2F0B413}"/>
    <cellStyle name="40% - Accent2 2 5 3" xfId="16019" xr:uid="{99BE28D9-E185-4AE4-B7EF-A7ED5BE58D93}"/>
    <cellStyle name="40% - Accent2 2 5 3 2" xfId="42447" xr:uid="{D28051C6-1457-412F-AB39-870C5CF990B0}"/>
    <cellStyle name="40% - Accent2 2 6" xfId="1637" xr:uid="{61E5B705-6976-49CB-B5F2-FB9C5693CA90}"/>
    <cellStyle name="40% - Accent2 2 6 2" xfId="11908" xr:uid="{8DA1D3A8-E24D-44E9-B115-9820FD7D8348}"/>
    <cellStyle name="40% - Accent2 2 6 3" xfId="16020" xr:uid="{A407B358-55F7-4F14-8CFC-47B44B870177}"/>
    <cellStyle name="40% - Accent2 2 7" xfId="1638" xr:uid="{FFBEBA2F-DBE3-4778-8F9B-2CC745729F5A}"/>
    <cellStyle name="40% - Accent2 2 7 2" xfId="11909" xr:uid="{CCE7482B-31F2-4F83-9408-E6F047EE0126}"/>
    <cellStyle name="40% - Accent2 2 8" xfId="1639" xr:uid="{08AEB536-CFF5-415B-A3E5-5ECC2E9EC92C}"/>
    <cellStyle name="40% - Accent2 2 8 2" xfId="11910" xr:uid="{51C0B77E-BFAD-4168-A336-0A4811FE1C5A}"/>
    <cellStyle name="40% - Accent2 2 9" xfId="1632" xr:uid="{90B5E88F-2792-47C5-9F69-4FE35B8215C9}"/>
    <cellStyle name="40% - Accent2 2 9 2" xfId="11911" xr:uid="{82174BB4-EC68-4B65-958D-2B6BE42B8E6D}"/>
    <cellStyle name="40% - Accent2 2_Detail Cash flow" xfId="11912" xr:uid="{D7841390-BC7C-4004-90F8-1EE3A7DCE422}"/>
    <cellStyle name="40% - Accent2 20" xfId="1640" xr:uid="{6297F798-D183-4BDC-B943-079E623F35FF}"/>
    <cellStyle name="40% - Accent2 20 2" xfId="8209" xr:uid="{4BB36FBA-8CB8-401E-9FB5-5BEA9BC8C829}"/>
    <cellStyle name="40% - Accent2 20 3" xfId="5123" xr:uid="{D11A2B7D-1506-4B11-904D-A08BA0861064}"/>
    <cellStyle name="40% - Accent2 20 3 2" xfId="11292" xr:uid="{6580875B-D5FE-4FE6-A91B-97C1D98B838E}"/>
    <cellStyle name="40% - Accent2 20 3 2 2" xfId="41873" xr:uid="{CE0D2C58-6FAF-48EB-AF6C-E3B546F69E98}"/>
    <cellStyle name="40% - Accent2 20 3 3" xfId="19385" xr:uid="{304479AD-5AC3-4B21-A7D7-004A88529303}"/>
    <cellStyle name="40% - Accent2 20 3 3 2" xfId="44303" xr:uid="{21659EA0-E769-4E2D-AF7D-E3F43788E56F}"/>
    <cellStyle name="40% - Accent2 20 4" xfId="9737" xr:uid="{D3A7C01A-92A5-4AEE-9CF4-790A798C6420}"/>
    <cellStyle name="40% - Accent2 20 5" xfId="9337" xr:uid="{8CE0B709-2666-4D5F-9B56-04D55BB6C1DA}"/>
    <cellStyle name="40% - Accent2 20 5 2" xfId="40269" xr:uid="{4AF6ECB4-2AEE-471D-A624-F852FD1409BE}"/>
    <cellStyle name="40% - Accent2 20 6" xfId="11913" xr:uid="{93FBA4F6-90FD-4E72-848D-9E8FF905478E}"/>
    <cellStyle name="40% - Accent2 20 7" xfId="17651" xr:uid="{BC05642E-D24F-4EB4-A226-2134776F3C9F}"/>
    <cellStyle name="40% - Accent2 20 7 2" xfId="42810" xr:uid="{0A8BDF12-1115-4D45-8CC5-E99EAD8C8496}"/>
    <cellStyle name="40% - Accent2 21" xfId="1641" xr:uid="{3B96A859-99C2-4B67-A7AE-C753C8835340}"/>
    <cellStyle name="40% - Accent2 21 2" xfId="5124" xr:uid="{E0C5D1BB-E011-433C-8FFE-3EAFEB3D9B47}"/>
    <cellStyle name="40% - Accent2 21 2 2" xfId="9352" xr:uid="{9243FC82-58FD-4F74-BEB7-516734A466AF}"/>
    <cellStyle name="40% - Accent2 21 2 2 2" xfId="40284" xr:uid="{FBA03257-31AA-4BF6-ABE3-A4AD9CB7261B}"/>
    <cellStyle name="40% - Accent2 21 2 3" xfId="38398" xr:uid="{D479EEC2-6063-4337-ABF5-3A0CB898C8D1}"/>
    <cellStyle name="40% - Accent2 21 3" xfId="11914" xr:uid="{29FFC2CD-9E34-4C7D-A422-598ACAC98DE7}"/>
    <cellStyle name="40% - Accent2 21 4" xfId="17666" xr:uid="{E1202FDD-8A8E-460A-9226-B37402E2D102}"/>
    <cellStyle name="40% - Accent2 21 4 2" xfId="42825" xr:uid="{64B0C5D0-7835-4DAB-93D7-AF1E87E37289}"/>
    <cellStyle name="40% - Accent2 22" xfId="1642" xr:uid="{EBD077B0-634C-494E-9542-F8C63088D5F6}"/>
    <cellStyle name="40% - Accent2 22 2" xfId="5125" xr:uid="{94D1FB98-1A3B-4F4A-BC04-59C872720F5D}"/>
    <cellStyle name="40% - Accent2 22 2 2" xfId="9367" xr:uid="{E87D1C10-D98A-428F-8F31-11C980E657AD}"/>
    <cellStyle name="40% - Accent2 22 2 2 2" xfId="40299" xr:uid="{88B5FC12-427B-4CD6-8324-9C834089B4E0}"/>
    <cellStyle name="40% - Accent2 22 2 3" xfId="38399" xr:uid="{6E4E5C17-CC5C-4EEC-9C4A-AEF13DDDD8A0}"/>
    <cellStyle name="40% - Accent2 22 3" xfId="11915" xr:uid="{1107A4A8-1A3C-4C85-A533-9825F4D556E2}"/>
    <cellStyle name="40% - Accent2 22 4" xfId="17680" xr:uid="{A9151136-F5CD-414E-9574-771419E53B77}"/>
    <cellStyle name="40% - Accent2 22 4 2" xfId="42839" xr:uid="{87DC41DC-9EF2-4C07-8A29-D72B653094DC}"/>
    <cellStyle name="40% - Accent2 23" xfId="1643" xr:uid="{E378D060-158E-4C0C-9F3C-4D525ACC8DEB}"/>
    <cellStyle name="40% - Accent2 23 2" xfId="5126" xr:uid="{37445760-8805-4EDD-925B-1E0FDFDA89A9}"/>
    <cellStyle name="40% - Accent2 23 2 2" xfId="9382" xr:uid="{2AABE94A-4FF9-424A-89FC-05A292BBD8F7}"/>
    <cellStyle name="40% - Accent2 23 2 2 2" xfId="40314" xr:uid="{3AEF9206-1700-4A7A-91F6-030027A84944}"/>
    <cellStyle name="40% - Accent2 23 2 3" xfId="38400" xr:uid="{3C6EFEDF-B0FC-4086-830D-360B7C94DFB5}"/>
    <cellStyle name="40% - Accent2 23 3" xfId="11916" xr:uid="{273BE87A-6EE0-467B-B336-4C3D8785DEB5}"/>
    <cellStyle name="40% - Accent2 23 4" xfId="17694" xr:uid="{E068E6B7-1434-4815-B26F-3E9DB1D8A83E}"/>
    <cellStyle name="40% - Accent2 23 4 2" xfId="42853" xr:uid="{15A60473-63FD-4657-8EAD-37D92B7094B6}"/>
    <cellStyle name="40% - Accent2 24" xfId="1644" xr:uid="{237247AE-7A39-47A4-8EE1-CEE555324C31}"/>
    <cellStyle name="40% - Accent2 24 2" xfId="5127" xr:uid="{B43C5631-D65D-4476-BE68-435A1D7A3049}"/>
    <cellStyle name="40% - Accent2 24 2 2" xfId="9397" xr:uid="{90DA89FF-BBE0-4E51-8D18-C1CD4BCD5DD6}"/>
    <cellStyle name="40% - Accent2 24 2 2 2" xfId="40329" xr:uid="{E2F115BB-686A-458E-A934-DBAD599E8749}"/>
    <cellStyle name="40% - Accent2 24 2 3" xfId="38401" xr:uid="{8613DD55-B7AC-419C-87CB-5B354E4B7721}"/>
    <cellStyle name="40% - Accent2 24 3" xfId="11917" xr:uid="{35DAA677-2BB5-4777-BA22-27A52FB3AE49}"/>
    <cellStyle name="40% - Accent2 24 4" xfId="17709" xr:uid="{405096F9-1B4D-405F-8BCF-56561C9A5806}"/>
    <cellStyle name="40% - Accent2 24 4 2" xfId="42868" xr:uid="{AB213DCD-CF97-48F4-B893-A1FEA00DDBA2}"/>
    <cellStyle name="40% - Accent2 25" xfId="1645" xr:uid="{256FECDE-B9DA-4DDA-A75F-645D161F68E1}"/>
    <cellStyle name="40% - Accent2 25 2" xfId="5128" xr:uid="{F4929ABA-522A-4C8C-AEF8-FB31D3D0AC93}"/>
    <cellStyle name="40% - Accent2 25 2 2" xfId="9412" xr:uid="{8D0589F4-64EF-4249-A4FA-CB1F89B638CA}"/>
    <cellStyle name="40% - Accent2 25 2 2 2" xfId="40344" xr:uid="{A461C41B-D131-46EF-A3FA-B966617FE085}"/>
    <cellStyle name="40% - Accent2 25 2 3" xfId="38402" xr:uid="{40950EF5-37CD-45E9-90CB-DFEA6426B639}"/>
    <cellStyle name="40% - Accent2 25 3" xfId="11918" xr:uid="{663D75C0-CC05-4DBD-9407-2CF6026341DE}"/>
    <cellStyle name="40% - Accent2 25 4" xfId="17723" xr:uid="{08D92831-3C90-4688-97AA-827026B3DA32}"/>
    <cellStyle name="40% - Accent2 25 4 2" xfId="42882" xr:uid="{43BD3A4A-90E0-4F7B-90D2-BE5C9AC45133}"/>
    <cellStyle name="40% - Accent2 26" xfId="1646" xr:uid="{C232610F-DA21-42B1-888F-EBE8C77E0719}"/>
    <cellStyle name="40% - Accent2 26 2" xfId="5129" xr:uid="{51158CA5-8105-4119-8D29-6E064D155B67}"/>
    <cellStyle name="40% - Accent2 26 2 2" xfId="9427" xr:uid="{F4C7835C-6024-41CD-A1CA-B72114CFC264}"/>
    <cellStyle name="40% - Accent2 26 2 2 2" xfId="40359" xr:uid="{3751B834-8C10-4A09-BC17-4A06E4025854}"/>
    <cellStyle name="40% - Accent2 26 2 3" xfId="38403" xr:uid="{4091DBB5-D3F0-477E-9AAA-134C6155C275}"/>
    <cellStyle name="40% - Accent2 26 3" xfId="11919" xr:uid="{33ABD7D9-110D-4F29-B40A-F32658A70ED0}"/>
    <cellStyle name="40% - Accent2 26 4" xfId="17737" xr:uid="{5D4440C0-30EF-47B7-B1FD-C7007E976958}"/>
    <cellStyle name="40% - Accent2 26 4 2" xfId="42896" xr:uid="{CF7FFAFD-4F1C-405D-822E-92ABA50D6F7F}"/>
    <cellStyle name="40% - Accent2 27" xfId="1647" xr:uid="{19278842-0F24-441E-9FC0-B0AF6E8AFA32}"/>
    <cellStyle name="40% - Accent2 27 2" xfId="5130" xr:uid="{D6C4BCA0-5B84-4B01-8235-148B7F83DEE4}"/>
    <cellStyle name="40% - Accent2 27 2 2" xfId="9738" xr:uid="{F6934AD3-CAC0-44EF-99D2-373350D88F2F}"/>
    <cellStyle name="40% - Accent2 27 2 2 2" xfId="40642" xr:uid="{BF1C71C7-6620-42F6-AFE2-7C1ACF7CDEBF}"/>
    <cellStyle name="40% - Accent2 27 2 3" xfId="38404" xr:uid="{3B6BB6ED-1ED2-4B46-80EF-81CE7ACFF3BA}"/>
    <cellStyle name="40% - Accent2 27 3" xfId="11920" xr:uid="{84EBB511-9716-4609-82D7-278469BD6767}"/>
    <cellStyle name="40% - Accent2 27 4" xfId="18003" xr:uid="{17B8A255-1BA1-4F4E-A719-59096E00227E}"/>
    <cellStyle name="40% - Accent2 27 4 2" xfId="43158" xr:uid="{8F7C8B0B-9F41-47A6-953A-13183F8CF4E4}"/>
    <cellStyle name="40% - Accent2 28" xfId="1648" xr:uid="{3E6EF684-83C4-4874-A47E-DC9CEC0B3055}"/>
    <cellStyle name="40% - Accent2 28 2" xfId="5131" xr:uid="{4255F64E-D9D2-432F-8D72-CCD34F92F1E0}"/>
    <cellStyle name="40% - Accent2 28 2 2" xfId="9739" xr:uid="{AF4EBBBF-9399-4DA2-A603-4F4E575A409E}"/>
    <cellStyle name="40% - Accent2 28 2 2 2" xfId="40643" xr:uid="{64416286-7A6E-4AD6-8863-52587F041406}"/>
    <cellStyle name="40% - Accent2 28 2 3" xfId="38405" xr:uid="{F2C2BA62-6393-4487-8022-A8F8E2AFCDB7}"/>
    <cellStyle name="40% - Accent2 28 3" xfId="11921" xr:uid="{18D2BDF0-9398-4FA8-B9A8-E2A90CCFC5DA}"/>
    <cellStyle name="40% - Accent2 28 4" xfId="18004" xr:uid="{1318DE3F-7974-4D18-809F-1923A0261849}"/>
    <cellStyle name="40% - Accent2 28 4 2" xfId="43159" xr:uid="{40D667F3-C69A-407E-833C-F8A2BB2196ED}"/>
    <cellStyle name="40% - Accent2 29" xfId="1649" xr:uid="{90BF1C93-BD88-41CD-A6A9-1E72464A3E72}"/>
    <cellStyle name="40% - Accent2 29 2" xfId="5132" xr:uid="{0F4F0FCB-B1CC-4286-A1E8-2D9FBDD3B80E}"/>
    <cellStyle name="40% - Accent2 29 2 2" xfId="9740" xr:uid="{24C7BAB2-B797-45C5-9D62-D69768B7AE12}"/>
    <cellStyle name="40% - Accent2 29 2 2 2" xfId="40644" xr:uid="{A9AFB69E-B573-4B05-8494-BBD18AAEEF35}"/>
    <cellStyle name="40% - Accent2 29 2 3" xfId="38406" xr:uid="{9617F7A5-A242-4ED2-9645-8B2B90A09799}"/>
    <cellStyle name="40% - Accent2 29 3" xfId="11922" xr:uid="{755B3F2A-B4D9-498E-90C2-F67D67177197}"/>
    <cellStyle name="40% - Accent2 29 4" xfId="18005" xr:uid="{B20C8B6F-0D5E-469B-B4EC-ADB3C7E2DB69}"/>
    <cellStyle name="40% - Accent2 29 4 2" xfId="43160" xr:uid="{D8377AD0-740C-46C1-BB5F-B2468A533068}"/>
    <cellStyle name="40% - Accent2 3" xfId="1650" xr:uid="{A40B830B-09B3-400D-879B-4D91F13C358B}"/>
    <cellStyle name="40% - Accent2 3 10" xfId="11923" xr:uid="{64DE7F1A-6904-4A2B-A127-2DDFFABC0E0C}"/>
    <cellStyle name="40% - Accent2 3 11" xfId="16021" xr:uid="{7DC44367-C203-48E1-83B2-9F3D98444D8C}"/>
    <cellStyle name="40% - Accent2 3 11 2" xfId="42448" xr:uid="{6B3E5ECA-C9CE-4915-B3EC-9B41B77AFA6B}"/>
    <cellStyle name="40% - Accent2 3 2" xfId="1651" xr:uid="{ABCDB942-B0DF-4FF3-B8E1-15D002C35572}"/>
    <cellStyle name="40% - Accent2 3 2 2" xfId="5133" xr:uid="{EF3CD744-9DFA-4837-9D25-61573797D34D}"/>
    <cellStyle name="40% - Accent2 3 2 2 2" xfId="9741" xr:uid="{EA9B61B6-3016-4716-BCD5-67B52D75AF9A}"/>
    <cellStyle name="40% - Accent2 3 2 2 2 2" xfId="40645" xr:uid="{E225200B-EE8C-40F6-88CC-A8D58C7C5C49}"/>
    <cellStyle name="40% - Accent2 3 2 2 3" xfId="38407" xr:uid="{063D33D5-CA7D-4853-99E9-2916A4035C57}"/>
    <cellStyle name="40% - Accent2 3 2 3" xfId="18006" xr:uid="{79EA54BF-BD36-40AE-A9ED-7DC2EDC04A79}"/>
    <cellStyle name="40% - Accent2 3 2 3 2" xfId="43161" xr:uid="{05DE9D8A-E276-4E18-B738-79DE1C9283C7}"/>
    <cellStyle name="40% - Accent2 3 3" xfId="1652" xr:uid="{FEE650D6-4C20-46BA-B348-193FD2750E60}"/>
    <cellStyle name="40% - Accent2 3 3 2" xfId="8106" xr:uid="{17AEEED3-C36B-43E2-B1AA-D5C53977CC99}"/>
    <cellStyle name="40% - Accent2 3 4" xfId="1653" xr:uid="{E9604EC9-3EF6-427C-BEEF-65EBFA3739F1}"/>
    <cellStyle name="40% - Accent2 3 4 2" xfId="17564" xr:uid="{92083C40-E86C-45B5-B5C9-831DC1020652}"/>
    <cellStyle name="40% - Accent2 3 5" xfId="1654" xr:uid="{26D00E7D-173F-40A0-97FD-8B4CDCAA7240}"/>
    <cellStyle name="40% - Accent2 3 6" xfId="1655" xr:uid="{8C6D6168-098A-453D-85E1-216540A37D6E}"/>
    <cellStyle name="40% - Accent2 3 7" xfId="1656" xr:uid="{E46DE495-E082-42BD-AB0F-B0B12C663C58}"/>
    <cellStyle name="40% - Accent2 3 8" xfId="1657" xr:uid="{58E7BB9E-F748-4B91-A7A8-684C1F3D5AF0}"/>
    <cellStyle name="40% - Accent2 3 9" xfId="4672" xr:uid="{264EAB26-CEF8-4310-96D1-1F602618BD60}"/>
    <cellStyle name="40% - Accent2 3_PTTICT Q1_2011 v1_Lek" xfId="1658" xr:uid="{DDFAEE44-F91D-46AB-BC88-C7ED1EEAD4BF}"/>
    <cellStyle name="40% - Accent2 30" xfId="1659" xr:uid="{B7AEAEBB-7A37-4861-ADE6-6D8106F74869}"/>
    <cellStyle name="40% - Accent2 30 2" xfId="5134" xr:uid="{16BC8438-84C9-4146-B597-BEA0425DF75C}"/>
    <cellStyle name="40% - Accent2 30 2 2" xfId="9742" xr:uid="{64907044-C3EB-44EC-A48A-72718AE35F17}"/>
    <cellStyle name="40% - Accent2 30 2 2 2" xfId="40646" xr:uid="{9F77E5DE-E377-4589-B110-65D627ECE756}"/>
    <cellStyle name="40% - Accent2 30 2 3" xfId="38408" xr:uid="{543A103F-C3F8-4BF6-A907-5C966A59363E}"/>
    <cellStyle name="40% - Accent2 30 3" xfId="11924" xr:uid="{79EBAB14-A83C-47B9-A565-3101E50ADD20}"/>
    <cellStyle name="40% - Accent2 30 4" xfId="18007" xr:uid="{25DF19FC-FEEC-49F5-9A48-92249F8293E3}"/>
    <cellStyle name="40% - Accent2 30 4 2" xfId="43162" xr:uid="{CE8E7E1A-BD1C-47A5-ACD7-179D3403E671}"/>
    <cellStyle name="40% - Accent2 31" xfId="1660" xr:uid="{1DE5B2EB-FDD5-401F-B24F-37537162385E}"/>
    <cellStyle name="40% - Accent2 31 2" xfId="5135" xr:uid="{122B8932-9E24-474D-9BAD-D46F896493CF}"/>
    <cellStyle name="40% - Accent2 31 2 2" xfId="9743" xr:uid="{C719AD54-E1AB-4DAA-AD96-CAE490699FDE}"/>
    <cellStyle name="40% - Accent2 31 2 2 2" xfId="40647" xr:uid="{AFA5C772-08FB-49C1-B248-A6390F7B7411}"/>
    <cellStyle name="40% - Accent2 31 2 3" xfId="38409" xr:uid="{705F7B74-008E-41B5-A902-EE226478BFD9}"/>
    <cellStyle name="40% - Accent2 31 3" xfId="11925" xr:uid="{2ECE66FD-A1AC-4A38-A337-57D21DAC39C0}"/>
    <cellStyle name="40% - Accent2 31 4" xfId="18008" xr:uid="{3D19AECA-E5B1-4B43-A8E8-7D77262B173D}"/>
    <cellStyle name="40% - Accent2 31 4 2" xfId="43163" xr:uid="{4C658671-0212-4CB0-9422-3E4645573AAF}"/>
    <cellStyle name="40% - Accent2 32" xfId="1661" xr:uid="{D83D5F7C-65D3-4858-87C1-6B76411A3394}"/>
    <cellStyle name="40% - Accent2 32 2" xfId="5136" xr:uid="{D1456159-91D8-477A-AFA9-34C20BADA55B}"/>
    <cellStyle name="40% - Accent2 32 2 2" xfId="9744" xr:uid="{EAF276F5-3A43-4A69-BA29-CC9A80813F50}"/>
    <cellStyle name="40% - Accent2 32 2 2 2" xfId="40648" xr:uid="{82277837-38BA-47C0-BF56-1E1220CDB142}"/>
    <cellStyle name="40% - Accent2 32 2 3" xfId="38410" xr:uid="{AB29F219-4737-41CE-B02A-5B751D43B0C9}"/>
    <cellStyle name="40% - Accent2 32 3" xfId="11926" xr:uid="{A48E3132-E7B4-46E1-B8D6-56850FEAE7EF}"/>
    <cellStyle name="40% - Accent2 32 4" xfId="18009" xr:uid="{162DFA6E-C7E0-4D41-A64F-69CD0D0614AD}"/>
    <cellStyle name="40% - Accent2 32 4 2" xfId="43164" xr:uid="{46B96B13-40BA-4B9C-8FE7-E3C02F59C9B3}"/>
    <cellStyle name="40% - Accent2 33" xfId="1662" xr:uid="{EA98B353-3B58-4E9E-94F9-668715DF1FFA}"/>
    <cellStyle name="40% - Accent2 33 2" xfId="5137" xr:uid="{DC1C5545-73B3-44A3-B895-D250B87CC0BA}"/>
    <cellStyle name="40% - Accent2 33 2 2" xfId="9745" xr:uid="{CD39770E-1A5F-454F-9618-E0C4759905E6}"/>
    <cellStyle name="40% - Accent2 33 2 2 2" xfId="40649" xr:uid="{0422DAC2-DAF0-42B1-8737-FF7A36917EA8}"/>
    <cellStyle name="40% - Accent2 33 2 3" xfId="38411" xr:uid="{CA149251-6A83-4E1B-9128-85EE0EBBE167}"/>
    <cellStyle name="40% - Accent2 33 3" xfId="11927" xr:uid="{33C571A0-E012-4F37-B2FC-EDA137497F07}"/>
    <cellStyle name="40% - Accent2 33 4" xfId="18010" xr:uid="{A03B7DA9-DFED-47C9-9325-8CC6AC4C1D2C}"/>
    <cellStyle name="40% - Accent2 33 4 2" xfId="43165" xr:uid="{6111CCA5-DE92-41DC-8544-F732235AA1F1}"/>
    <cellStyle name="40% - Accent2 34" xfId="1663" xr:uid="{3F96741F-28DC-4DA5-A29A-4597689873A4}"/>
    <cellStyle name="40% - Accent2 34 2" xfId="5138" xr:uid="{9605BF05-204F-4768-87E9-8111D783058A}"/>
    <cellStyle name="40% - Accent2 34 2 2" xfId="9746" xr:uid="{E13EB2C9-B211-4B4B-873A-6E506FB28159}"/>
    <cellStyle name="40% - Accent2 34 2 2 2" xfId="40650" xr:uid="{36FB7C0C-AF80-44F2-B976-7CA3D567D2AD}"/>
    <cellStyle name="40% - Accent2 34 2 3" xfId="38412" xr:uid="{07FFE5D5-8B64-4392-A494-B16A69CE3F17}"/>
    <cellStyle name="40% - Accent2 34 3" xfId="11928" xr:uid="{C6BE4AD6-8DFC-4900-9E40-F20858246FBF}"/>
    <cellStyle name="40% - Accent2 34 4" xfId="18011" xr:uid="{37ECE3B0-3633-462F-B29F-BF3C3C58F936}"/>
    <cellStyle name="40% - Accent2 34 4 2" xfId="43166" xr:uid="{5B8310BF-092B-4F4E-8A92-0DE8328CDCED}"/>
    <cellStyle name="40% - Accent2 35" xfId="1664" xr:uid="{EAD19000-D8FE-49E7-8042-C24934958367}"/>
    <cellStyle name="40% - Accent2 35 2" xfId="5139" xr:uid="{CAD95363-34D2-49C3-A2BC-69E6C6D2C727}"/>
    <cellStyle name="40% - Accent2 35 2 2" xfId="9747" xr:uid="{DA2F1EE1-7FFA-43B8-AEFE-52343E63428E}"/>
    <cellStyle name="40% - Accent2 35 2 2 2" xfId="40651" xr:uid="{7335D9C1-FDDE-485F-BE16-FC056DCE8F8D}"/>
    <cellStyle name="40% - Accent2 35 2 3" xfId="38413" xr:uid="{B7D4BC27-6F14-43D6-AF55-55FAC3718FC0}"/>
    <cellStyle name="40% - Accent2 35 3" xfId="11929" xr:uid="{08F81FDA-AD7D-4B32-A276-C198CD4DE1F4}"/>
    <cellStyle name="40% - Accent2 35 4" xfId="18012" xr:uid="{1E838682-0C1D-4902-80B1-8CA5CDE63B31}"/>
    <cellStyle name="40% - Accent2 35 4 2" xfId="43167" xr:uid="{37FAB9BC-EBB0-4CF1-942F-2E16E0CF31DB}"/>
    <cellStyle name="40% - Accent2 36" xfId="1665" xr:uid="{8A39E51C-5524-4BCD-A6BE-2B221B868020}"/>
    <cellStyle name="40% - Accent2 36 2" xfId="5140" xr:uid="{EF20A95C-2F26-4ECF-973E-EB72D1682966}"/>
    <cellStyle name="40% - Accent2 36 2 2" xfId="9748" xr:uid="{AA3ADE9E-4A33-4DAC-9007-063017CD03AE}"/>
    <cellStyle name="40% - Accent2 36 2 2 2" xfId="40652" xr:uid="{D1A1CAA0-28A8-40F8-B49F-A7094B39624A}"/>
    <cellStyle name="40% - Accent2 36 2 3" xfId="38414" xr:uid="{15AE5D1F-E774-4BB4-8639-1F8A6C7C2F95}"/>
    <cellStyle name="40% - Accent2 36 3" xfId="11930" xr:uid="{3455139F-89B6-4342-88B2-EFDA71379EA5}"/>
    <cellStyle name="40% - Accent2 36 4" xfId="18013" xr:uid="{3DD5834A-E774-4B6A-BE51-0DDD71173C31}"/>
    <cellStyle name="40% - Accent2 36 4 2" xfId="43168" xr:uid="{B5116C44-ABE3-49F4-983B-2BB88B75AE37}"/>
    <cellStyle name="40% - Accent2 37" xfId="1666" xr:uid="{C3E9A2B8-923A-4BD6-A0FF-A64149071AAB}"/>
    <cellStyle name="40% - Accent2 37 2" xfId="5999" xr:uid="{16C3BB89-B99C-4F19-898F-5CA6E4DC9467}"/>
    <cellStyle name="40% - Accent2 37 2 2" xfId="10308" xr:uid="{B41726EC-CE77-427F-AB1D-6282018F8659}"/>
    <cellStyle name="40% - Accent2 37 2 2 2" xfId="41153" xr:uid="{C5FCD0BE-45EC-4493-937D-C3B7D89D3F2D}"/>
    <cellStyle name="40% - Accent2 37 2 3" xfId="39020" xr:uid="{783713A3-AAF7-4978-9242-73AF19A5F46B}"/>
    <cellStyle name="40% - Accent2 37 3" xfId="11931" xr:uid="{B4E27824-EEC0-4D55-A3C8-4134C55C83B9}"/>
    <cellStyle name="40% - Accent2 37 4" xfId="18487" xr:uid="{7D3BCEDD-F490-4339-B3A0-2D3AEA513767}"/>
    <cellStyle name="40% - Accent2 37 4 2" xfId="43600" xr:uid="{04088864-B69A-4263-B55A-E8F671D6CC46}"/>
    <cellStyle name="40% - Accent2 38" xfId="1667" xr:uid="{D574F167-92C1-413B-8A42-A49B2E4F3B23}"/>
    <cellStyle name="40% - Accent2 38 2" xfId="6044" xr:uid="{D8C9D451-5D41-4D60-AB3D-4541519CEBE5}"/>
    <cellStyle name="40% - Accent2 38 2 2" xfId="10328" xr:uid="{FFCB225C-790D-4091-8808-6EF8D2F61E2D}"/>
    <cellStyle name="40% - Accent2 38 2 2 2" xfId="41170" xr:uid="{5D3306BA-289D-4B0D-BA61-70C1D1E110B2}"/>
    <cellStyle name="40% - Accent2 38 2 3" xfId="39037" xr:uid="{AC7F7EC5-9B5C-42CC-8C88-378B6DD44753}"/>
    <cellStyle name="40% - Accent2 38 3" xfId="11932" xr:uid="{48908103-238E-40D7-BD00-5AE5193B7D92}"/>
    <cellStyle name="40% - Accent2 38 4" xfId="18504" xr:uid="{4E73AC12-8208-4AAB-AF19-849EC7D154B4}"/>
    <cellStyle name="40% - Accent2 38 4 2" xfId="43617" xr:uid="{199A94AB-C319-4DC1-A5DF-BB0A602BD4C0}"/>
    <cellStyle name="40% - Accent2 39" xfId="1668" xr:uid="{C5A4A88D-E228-434F-922B-A9FC683F2344}"/>
    <cellStyle name="40% - Accent2 39 2" xfId="6088" xr:uid="{872714D0-B59B-44F2-A4C0-137E65F6A3A0}"/>
    <cellStyle name="40% - Accent2 39 2 2" xfId="10345" xr:uid="{6DBC7444-9114-4C8E-9A71-BA2B52E3B9A0}"/>
    <cellStyle name="40% - Accent2 39 2 2 2" xfId="41184" xr:uid="{D64002DD-8B7F-4348-A471-72C82D8E4FA7}"/>
    <cellStyle name="40% - Accent2 39 2 3" xfId="39052" xr:uid="{F87EBF44-A5D5-4EBD-8D12-72C355457251}"/>
    <cellStyle name="40% - Accent2 39 3" xfId="11933" xr:uid="{988BECD4-22AD-4340-A8B6-D0D098A21494}"/>
    <cellStyle name="40% - Accent2 39 4" xfId="18518" xr:uid="{B2B5CB79-CDD4-4095-816E-EECFE525A3EA}"/>
    <cellStyle name="40% - Accent2 39 4 2" xfId="43631" xr:uid="{E79ED4A9-CCF9-43BA-8497-8AF9889A68E0}"/>
    <cellStyle name="40% - Accent2 4" xfId="206" xr:uid="{BD2F5610-A804-4521-A79F-4F0301EA5C04}"/>
    <cellStyle name="40% - Accent2 4 10" xfId="4694" xr:uid="{256BC106-391C-4392-A3F7-CE5D2E7715E7}"/>
    <cellStyle name="40% - Accent2 4 10 2" xfId="8931" xr:uid="{6FC9D91A-DFB4-48B6-8811-DB94690239D1}"/>
    <cellStyle name="40% - Accent2 4 10 2 2" xfId="39987" xr:uid="{7B249CC3-42E3-46F0-B3C9-F6EF82B52254}"/>
    <cellStyle name="40% - Accent2 4 11" xfId="9194" xr:uid="{65183105-BEA9-4051-9874-37990C390235}"/>
    <cellStyle name="40% - Accent2 4 12" xfId="8671" xr:uid="{93DE0E37-CFED-442E-BFA3-3D698A157EB5}"/>
    <cellStyle name="40% - Accent2 4 12 2" xfId="39791" xr:uid="{424E582A-7DDF-49F4-9B33-D8EFC5BBE35E}"/>
    <cellStyle name="40% - Accent2 4 13" xfId="11934" xr:uid="{D1CC916F-64BD-40E9-BC90-7A5B1E8FC044}"/>
    <cellStyle name="40% - Accent2 4 14" xfId="16022" xr:uid="{9150F532-2936-4F1F-86C2-B06A4A7A5A67}"/>
    <cellStyle name="40% - Accent2 4 14 2" xfId="42449" xr:uid="{E1965D53-7BF3-4430-8213-47A7A8FA1EC5}"/>
    <cellStyle name="40% - Accent2 4 15" xfId="37199" xr:uid="{FB707591-CC22-490A-858E-247CFFFC608A}"/>
    <cellStyle name="40% - Accent2 4 2" xfId="1670" xr:uid="{80FD0D89-21FE-4A7D-BF5F-DA3EC246A536}"/>
    <cellStyle name="40% - Accent2 4 2 2" xfId="5141" xr:uid="{C508A687-7B36-40FE-A1FA-73A0362CA8E7}"/>
    <cellStyle name="40% - Accent2 4 2 2 2" xfId="9749" xr:uid="{3492EFF0-395D-4C6C-B9FF-F712A0FC08BE}"/>
    <cellStyle name="40% - Accent2 4 2 2 2 2" xfId="40653" xr:uid="{3B24F7A3-B1E8-4F46-B6D9-A4C472D92AFE}"/>
    <cellStyle name="40% - Accent2 4 2 2 3" xfId="38415" xr:uid="{2FCEFEE6-EADC-4A75-863D-785758FDE5BA}"/>
    <cellStyle name="40% - Accent2 4 2 3" xfId="18014" xr:uid="{07ED1144-3FD4-48E5-B7C6-9E4AF6790BCE}"/>
    <cellStyle name="40% - Accent2 4 2 3 2" xfId="43169" xr:uid="{0CE52A1E-0542-4A40-B216-491A1A7A7703}"/>
    <cellStyle name="40% - Accent2 4 3" xfId="1671" xr:uid="{9726EDAA-B2AE-4384-84EC-92458A54BACE}"/>
    <cellStyle name="40% - Accent2 4 3 2" xfId="8120" xr:uid="{022B40F4-BA8A-4B62-8585-A39767BFDF04}"/>
    <cellStyle name="40% - Accent2 4 4" xfId="1672" xr:uid="{76F20FA0-1136-4CC0-8F10-C344B19554C1}"/>
    <cellStyle name="40% - Accent2 4 4 2" xfId="17565" xr:uid="{A6C21474-DA5A-4CC8-9291-660CCD58A05F}"/>
    <cellStyle name="40% - Accent2 4 5" xfId="1673" xr:uid="{0AF312DD-F94A-44B0-BA93-740E33CCE60F}"/>
    <cellStyle name="40% - Accent2 4 6" xfId="1674" xr:uid="{9AAF96F2-FBE3-44F5-826D-4DCB6318E206}"/>
    <cellStyle name="40% - Accent2 4 7" xfId="1675" xr:uid="{E6208554-CC01-4195-9C15-5F13F6625D61}"/>
    <cellStyle name="40% - Accent2 4 8" xfId="1676" xr:uid="{32848856-3BE2-4047-998E-BE138CDEA123}"/>
    <cellStyle name="40% - Accent2 4 9" xfId="1669" xr:uid="{7DECD2BB-AF50-49E6-AD1D-E62AC761F703}"/>
    <cellStyle name="40% - Accent2 4_PTTICT Q1_2011 v1_Lek" xfId="1677" xr:uid="{52225EE3-9302-436C-B518-5E31B5DF0A45}"/>
    <cellStyle name="40% - Accent2 40" xfId="1678" xr:uid="{E1897F55-2768-4B4C-869A-821F4B87DC46}"/>
    <cellStyle name="40% - Accent2 40 2" xfId="6129" xr:uid="{63ACB73E-118A-4EAD-8923-A4FF45F01C99}"/>
    <cellStyle name="40% - Accent2 40 2 2" xfId="10361" xr:uid="{73761767-6191-44CD-9D6F-0E5D835C2325}"/>
    <cellStyle name="40% - Accent2 40 2 2 2" xfId="41197" xr:uid="{283A8983-68E5-469B-842B-52F7B3E034A5}"/>
    <cellStyle name="40% - Accent2 40 2 3" xfId="39065" xr:uid="{1F8CAB38-0DEE-450E-A36A-11305FC16CDF}"/>
    <cellStyle name="40% - Accent2 40 3" xfId="11935" xr:uid="{74453007-FEC6-43A5-863A-6BD9403B8503}"/>
    <cellStyle name="40% - Accent2 40 4" xfId="18531" xr:uid="{96553771-205B-4A0C-8796-542177584051}"/>
    <cellStyle name="40% - Accent2 40 4 2" xfId="43644" xr:uid="{EA1BFC53-FD8C-4058-A52B-C97B2BFF0947}"/>
    <cellStyle name="40% - Accent2 41" xfId="1679" xr:uid="{6F3AB274-7F6C-4932-94BA-051825D0CC78}"/>
    <cellStyle name="40% - Accent2 41 2" xfId="6170" xr:uid="{B4C55CF7-F4AC-41FD-8B0B-194675D18570}"/>
    <cellStyle name="40% - Accent2 41 2 2" xfId="10377" xr:uid="{F23B1488-A2C7-4DC6-8B01-6F11E2832FA9}"/>
    <cellStyle name="40% - Accent2 41 2 2 2" xfId="41210" xr:uid="{142097A5-B7DE-41A0-888B-4190FB2BD7EB}"/>
    <cellStyle name="40% - Accent2 41 2 3" xfId="39078" xr:uid="{5D544214-BA5A-49D3-BF2C-B2F9466EEB8E}"/>
    <cellStyle name="40% - Accent2 41 3" xfId="11936" xr:uid="{1387A072-905B-406A-B794-829B48BF9FA6}"/>
    <cellStyle name="40% - Accent2 41 4" xfId="18544" xr:uid="{D06A902B-244E-4185-8ABE-1CFE4602F79F}"/>
    <cellStyle name="40% - Accent2 41 4 2" xfId="43657" xr:uid="{05426304-1939-40A4-AAFE-20ACE3DE4400}"/>
    <cellStyle name="40% - Accent2 42" xfId="1680" xr:uid="{C049EF1A-A349-4448-B894-450E7AC6B628}"/>
    <cellStyle name="40% - Accent2 42 2" xfId="6211" xr:uid="{7AE31371-A0DD-4853-AC40-200FD5A34826}"/>
    <cellStyle name="40% - Accent2 42 2 2" xfId="10393" xr:uid="{EDAFC1D6-51F7-4DA5-A4E4-42B5FA33C971}"/>
    <cellStyle name="40% - Accent2 42 2 2 2" xfId="41223" xr:uid="{31C7F15D-8CA0-4A5F-B554-134B5AF7BEC3}"/>
    <cellStyle name="40% - Accent2 42 2 3" xfId="39092" xr:uid="{2E0D38D3-D638-47DA-A1E1-C8E166DB3EEC}"/>
    <cellStyle name="40% - Accent2 42 3" xfId="18557" xr:uid="{A5096793-558E-43DF-AEFF-8CE10DDD94B5}"/>
    <cellStyle name="40% - Accent2 42 3 2" xfId="43670" xr:uid="{EA91A5D0-B975-4200-BC6F-30F00816A453}"/>
    <cellStyle name="40% - Accent2 43" xfId="1681" xr:uid="{35EFD5AB-D2E3-45F3-9480-567D0007EE7F}"/>
    <cellStyle name="40% - Accent2 43 2" xfId="6252" xr:uid="{55A103B5-9C52-4967-9CF0-DD0C46EC9087}"/>
    <cellStyle name="40% - Accent2 43 2 2" xfId="10409" xr:uid="{AF5485F9-2068-4D0B-AABE-63E85BA06469}"/>
    <cellStyle name="40% - Accent2 43 2 2 2" xfId="41236" xr:uid="{C8FABCD9-6AD2-4689-B0DC-1738AE54F85E}"/>
    <cellStyle name="40% - Accent2 43 2 3" xfId="39105" xr:uid="{A4097729-0071-406D-84BB-062D35DDBF43}"/>
    <cellStyle name="40% - Accent2 43 3" xfId="18570" xr:uid="{22CB3A1B-4C55-4B9E-AA82-E05AADF60783}"/>
    <cellStyle name="40% - Accent2 43 3 2" xfId="43683" xr:uid="{DEF64BA3-83BB-44F0-9012-4D5B8DD4BC3A}"/>
    <cellStyle name="40% - Accent2 44" xfId="1682" xr:uid="{B9931820-E189-4381-9A7A-DE653A309B4C}"/>
    <cellStyle name="40% - Accent2 44 2" xfId="6293" xr:uid="{7AF3A7E4-821D-4DEA-936B-6719D3F7A9EC}"/>
    <cellStyle name="40% - Accent2 44 2 2" xfId="10425" xr:uid="{4E817972-3E6A-4E52-9A62-26FAD633F89F}"/>
    <cellStyle name="40% - Accent2 44 2 2 2" xfId="41249" xr:uid="{2B4D5C94-16BB-4EAB-AF58-65AB37D46AF8}"/>
    <cellStyle name="40% - Accent2 44 2 3" xfId="39118" xr:uid="{7B8BF83D-0FAB-4F03-A54B-B6C17E469E6E}"/>
    <cellStyle name="40% - Accent2 44 3" xfId="18583" xr:uid="{4419DA8F-8615-4BEB-95F0-17309B1CF8B1}"/>
    <cellStyle name="40% - Accent2 44 3 2" xfId="43696" xr:uid="{DE767F40-6AC3-4695-B4FA-38457737F334}"/>
    <cellStyle name="40% - Accent2 45" xfId="1683" xr:uid="{7ACF4907-6C6B-4E8F-9ACC-71604F5CD98D}"/>
    <cellStyle name="40% - Accent2 45 2" xfId="6334" xr:uid="{A3D9C315-CC42-433B-9DD4-C6A942422D4D}"/>
    <cellStyle name="40% - Accent2 45 2 2" xfId="10441" xr:uid="{90CE8093-4A3D-4FFF-A18B-D4028774C822}"/>
    <cellStyle name="40% - Accent2 45 2 2 2" xfId="41262" xr:uid="{8BC85AE9-62FC-4865-BFBF-66AA133E22DA}"/>
    <cellStyle name="40% - Accent2 45 2 3" xfId="39131" xr:uid="{A6AB844B-6B94-4A8E-A75A-8C1D3FE79CA3}"/>
    <cellStyle name="40% - Accent2 45 3" xfId="18596" xr:uid="{04D6348B-D418-485C-9E4B-2E3ACD246509}"/>
    <cellStyle name="40% - Accent2 45 3 2" xfId="43709" xr:uid="{B9FE887A-7C81-4348-9BCC-CBE08CA55982}"/>
    <cellStyle name="40% - Accent2 46" xfId="1684" xr:uid="{EB4E6CC5-92DF-4BA8-B956-97CEB040CFCE}"/>
    <cellStyle name="40% - Accent2 46 2" xfId="6375" xr:uid="{82386BBB-2A7F-4F5E-9AD7-2B66D49ABAB9}"/>
    <cellStyle name="40% - Accent2 46 2 2" xfId="10457" xr:uid="{A1264CD3-E704-462B-A486-AE6862D88189}"/>
    <cellStyle name="40% - Accent2 46 2 2 2" xfId="41275" xr:uid="{FB05B5D0-6BAA-485E-8E89-B793497E833E}"/>
    <cellStyle name="40% - Accent2 46 2 3" xfId="39144" xr:uid="{0844BEE1-3F6A-4ADD-B9AD-17B26B01010E}"/>
    <cellStyle name="40% - Accent2 46 3" xfId="18609" xr:uid="{446E4410-69E3-4AE9-A05A-5E98D809C85C}"/>
    <cellStyle name="40% - Accent2 46 3 2" xfId="43722" xr:uid="{3BAA762D-B756-4E55-A497-5AD5A82181C6}"/>
    <cellStyle name="40% - Accent2 47" xfId="1685" xr:uid="{39412D10-E5ED-4082-B5FC-667035BC16DE}"/>
    <cellStyle name="40% - Accent2 47 2" xfId="6416" xr:uid="{FD02224B-42B6-4A3F-B9BB-3C98ACAA8039}"/>
    <cellStyle name="40% - Accent2 47 2 2" xfId="10473" xr:uid="{CA6582B0-123F-4E2C-98BF-99BA67145EF8}"/>
    <cellStyle name="40% - Accent2 47 2 2 2" xfId="41288" xr:uid="{96E116C5-1043-4CC0-A14E-BB78BD056668}"/>
    <cellStyle name="40% - Accent2 47 2 3" xfId="39157" xr:uid="{2EBD5784-C404-4CAA-B2F3-29B33ACCBDE9}"/>
    <cellStyle name="40% - Accent2 47 3" xfId="18622" xr:uid="{83C1A06D-CC25-4DD2-8C8E-4726B7CD52B2}"/>
    <cellStyle name="40% - Accent2 47 3 2" xfId="43735" xr:uid="{82883D02-3287-4E6D-B27B-0BB61D0D2EB5}"/>
    <cellStyle name="40% - Accent2 48" xfId="1686" xr:uid="{A0BC53B1-7920-4CFA-B640-AE80684702CE}"/>
    <cellStyle name="40% - Accent2 48 2" xfId="6457" xr:uid="{6F24F5D7-9A89-49D7-8756-8CE7D9F3F879}"/>
    <cellStyle name="40% - Accent2 48 2 2" xfId="10489" xr:uid="{4C1E0DA2-9F7E-4F4B-8B2E-247B02705FDB}"/>
    <cellStyle name="40% - Accent2 48 2 2 2" xfId="41301" xr:uid="{FCDB564D-32ED-4B90-8084-86C66F9B747F}"/>
    <cellStyle name="40% - Accent2 48 2 3" xfId="39170" xr:uid="{393B3BA0-BC31-4B62-8D4A-7FD0FCB63B28}"/>
    <cellStyle name="40% - Accent2 48 3" xfId="18635" xr:uid="{00AFA9B4-90F3-4E63-ABE1-9654ACAD5604}"/>
    <cellStyle name="40% - Accent2 48 3 2" xfId="43748" xr:uid="{5F9AB56F-B48E-426E-A3D2-7773DA2946DA}"/>
    <cellStyle name="40% - Accent2 49" xfId="1687" xr:uid="{9B44B849-D4EE-4B66-A5BB-B8CDF53276F1}"/>
    <cellStyle name="40% - Accent2 49 2" xfId="6498" xr:uid="{4747A807-89C6-4589-AEDE-2CB965FE9BB1}"/>
    <cellStyle name="40% - Accent2 49 2 2" xfId="10505" xr:uid="{34B496D5-796A-4C53-8D48-76904C26AF8C}"/>
    <cellStyle name="40% - Accent2 49 2 2 2" xfId="41314" xr:uid="{CE45B6F4-C81A-4FC3-A4CE-87378460BBF4}"/>
    <cellStyle name="40% - Accent2 49 2 3" xfId="39183" xr:uid="{A76782E1-0BBF-4506-991E-25E1E1A83B08}"/>
    <cellStyle name="40% - Accent2 49 3" xfId="18648" xr:uid="{2A33A11E-CB84-41AD-9FBB-3CF89CC1C833}"/>
    <cellStyle name="40% - Accent2 49 3 2" xfId="43761" xr:uid="{F91EEB78-2959-4F07-BF8C-6F7670AB8E5A}"/>
    <cellStyle name="40% - Accent2 5" xfId="1688" xr:uid="{0CF0313A-940A-4B72-8DF7-83632A598BDB}"/>
    <cellStyle name="40% - Accent2 5 10" xfId="11937" xr:uid="{0D46C530-F24C-4324-A3FD-A0F8B000C579}"/>
    <cellStyle name="40% - Accent2 5 2" xfId="1689" xr:uid="{DC6B58E0-8AA6-45CD-8033-95F1938754BC}"/>
    <cellStyle name="40% - Accent2 5 2 2" xfId="5142" xr:uid="{340B0FAE-C1EB-450E-BD3F-52F709D08216}"/>
    <cellStyle name="40% - Accent2 5 2 2 2" xfId="9750" xr:uid="{F5BE3514-42AB-4C2A-ABD2-F268E1D41990}"/>
    <cellStyle name="40% - Accent2 5 2 2 2 2" xfId="40654" xr:uid="{AEB09171-A4B9-462C-AFBD-6B4D3610DF01}"/>
    <cellStyle name="40% - Accent2 5 2 2 3" xfId="38416" xr:uid="{9A6728FD-E366-441C-96E2-9109ADC4E85B}"/>
    <cellStyle name="40% - Accent2 5 2 3" xfId="18015" xr:uid="{4B19FCFA-59AC-485D-9069-113AC3AD2C3C}"/>
    <cellStyle name="40% - Accent2 5 2 3 2" xfId="43170" xr:uid="{8B40CF3F-9337-4071-B440-15EBB47864C0}"/>
    <cellStyle name="40% - Accent2 5 3" xfId="1690" xr:uid="{19BA9546-57B0-41BD-904A-8757C713656F}"/>
    <cellStyle name="40% - Accent2 5 3 2" xfId="8135" xr:uid="{771CAFDF-46D3-4B9E-AF84-3F90DAC3BC1A}"/>
    <cellStyle name="40% - Accent2 5 4" xfId="1691" xr:uid="{C9862841-EC1F-4306-A3A9-A0CA51D7A592}"/>
    <cellStyle name="40% - Accent2 5 5" xfId="1692" xr:uid="{B191B413-3C40-448C-89FF-4510A3B9D98F}"/>
    <cellStyle name="40% - Accent2 5 6" xfId="1693" xr:uid="{A4BC8A73-C0AF-49DE-AE1F-0C9CDD6CD39E}"/>
    <cellStyle name="40% - Accent2 5 7" xfId="1694" xr:uid="{FB2138F6-2044-40F9-BBE5-754A27FFDA84}"/>
    <cellStyle name="40% - Accent2 5 8" xfId="1695" xr:uid="{B12B1F30-0752-451E-BE11-B9B40440881E}"/>
    <cellStyle name="40% - Accent2 5 9" xfId="4708" xr:uid="{C1F187B3-C03A-46CB-9661-98E20DEA91E1}"/>
    <cellStyle name="40% - Accent2 5_PTTICT Q1_2011 v1_Lek" xfId="1696" xr:uid="{C3F95A6B-7B01-4A09-9BB8-5D3243AC41AC}"/>
    <cellStyle name="40% - Accent2 50" xfId="1697" xr:uid="{F4034188-A25E-4B0E-BFF2-D9436E9601F0}"/>
    <cellStyle name="40% - Accent2 50 2" xfId="6539" xr:uid="{0EFACC64-0E3E-464C-8CC9-9B5041013344}"/>
    <cellStyle name="40% - Accent2 50 2 2" xfId="10521" xr:uid="{0C45A8D6-D2B9-47DA-ABCA-E5682560ADFB}"/>
    <cellStyle name="40% - Accent2 50 2 2 2" xfId="41327" xr:uid="{F7F2AACA-74D6-44D5-A825-F5E671CE0CFA}"/>
    <cellStyle name="40% - Accent2 50 2 3" xfId="39196" xr:uid="{BD2BE900-0E58-43AC-92CF-B93D5A8230CE}"/>
    <cellStyle name="40% - Accent2 50 3" xfId="18661" xr:uid="{E9C0BEA1-FA4F-4DA8-8186-4798EDF3AAB9}"/>
    <cellStyle name="40% - Accent2 50 3 2" xfId="43774" xr:uid="{9041A8B9-2906-4A11-9603-2921A87012BC}"/>
    <cellStyle name="40% - Accent2 51" xfId="1698" xr:uid="{AD6E8200-AAFC-41B1-A738-012C7DEE9E80}"/>
    <cellStyle name="40% - Accent2 51 2" xfId="6581" xr:uid="{D5636652-A4FA-4CCA-B875-8BA99E3A61E9}"/>
    <cellStyle name="40% - Accent2 51 2 2" xfId="10537" xr:uid="{5478EDE8-A4F7-4854-903F-3779E925DAED}"/>
    <cellStyle name="40% - Accent2 51 2 2 2" xfId="41340" xr:uid="{3EAF5830-B8B1-41BF-8C7F-48F57BCA59DA}"/>
    <cellStyle name="40% - Accent2 51 2 3" xfId="39209" xr:uid="{FD71BF6D-B7DD-4442-A752-10ED762EEC48}"/>
    <cellStyle name="40% - Accent2 51 3" xfId="18674" xr:uid="{E7C7C177-ED7F-4ACB-8B2C-7DCF074F859A}"/>
    <cellStyle name="40% - Accent2 51 3 2" xfId="43787" xr:uid="{A8DD5B2F-A3D1-4D91-9AB0-D7738FB7B52F}"/>
    <cellStyle name="40% - Accent2 52" xfId="1699" xr:uid="{92282E14-3C25-459B-AFC4-54CE1FC2FA59}"/>
    <cellStyle name="40% - Accent2 52 2" xfId="6621" xr:uid="{C16F7CC4-F75E-4152-9F30-4B7E58607AFB}"/>
    <cellStyle name="40% - Accent2 52 2 2" xfId="10553" xr:uid="{6EA2B23C-FC8A-4B4F-94ED-99AC5144112E}"/>
    <cellStyle name="40% - Accent2 52 2 2 2" xfId="41353" xr:uid="{A6E78C44-E4B9-4A11-80D1-C295461921E0}"/>
    <cellStyle name="40% - Accent2 52 2 3" xfId="39222" xr:uid="{578ABCE8-195B-4AC5-9919-FC99FCC5F365}"/>
    <cellStyle name="40% - Accent2 52 3" xfId="18687" xr:uid="{618BADA0-B80C-4FB8-8552-28AF6282011A}"/>
    <cellStyle name="40% - Accent2 52 3 2" xfId="43800" xr:uid="{2CFCAAA9-05C0-42F4-A24F-A009D0A9AF32}"/>
    <cellStyle name="40% - Accent2 53" xfId="1700" xr:uid="{2D2C3353-D190-4FBB-B901-2A8738F065C4}"/>
    <cellStyle name="40% - Accent2 53 2" xfId="8266" xr:uid="{F5DB4C2A-247A-4383-BD15-1A2C764F59B6}"/>
    <cellStyle name="40% - Accent2 53 3" xfId="6650" xr:uid="{0F3599A6-831D-436A-89D2-B4CED9600A55}"/>
    <cellStyle name="40% - Accent2 54" xfId="1701" xr:uid="{3D2CF875-FD80-4AE6-8AD0-4D3B6D72156E}"/>
    <cellStyle name="40% - Accent2 54 2" xfId="6894" xr:uid="{3F133811-3196-477A-9363-52E708FFE08A}"/>
    <cellStyle name="40% - Accent2 54 2 2" xfId="10773" xr:uid="{36925B88-84A9-4A6A-8962-3E8FA51A30BF}"/>
    <cellStyle name="40% - Accent2 54 2 2 2" xfId="41573" xr:uid="{713DFD81-3F75-4ABB-8B10-0611498A26EE}"/>
    <cellStyle name="40% - Accent2 54 2 3" xfId="39444" xr:uid="{A2C18A93-9665-4BFC-BB51-B4F9ED19A224}"/>
    <cellStyle name="40% - Accent2 54 3" xfId="18925" xr:uid="{44362033-9E00-4938-BB8F-8A1B003612AE}"/>
    <cellStyle name="40% - Accent2 54 3 2" xfId="44021" xr:uid="{6025702E-9D05-40FB-8BB5-502B4487BE55}"/>
    <cellStyle name="40% - Accent2 55" xfId="1702" xr:uid="{D22AEA5A-29FA-4326-A640-ABEA0D0E4521}"/>
    <cellStyle name="40% - Accent2 55 2" xfId="6895" xr:uid="{1FEC7AC3-C09D-4CF3-B940-E2858C515DE2}"/>
    <cellStyle name="40% - Accent2 55 2 2" xfId="10774" xr:uid="{794DCB45-CBC3-47CB-A03A-A842B11FC301}"/>
    <cellStyle name="40% - Accent2 55 2 2 2" xfId="41574" xr:uid="{B65F9AA1-D1FD-433E-BAE0-E64E9F14956C}"/>
    <cellStyle name="40% - Accent2 55 2 3" xfId="39445" xr:uid="{D3ABCF24-FAB9-4331-ACC7-2290AAF14A39}"/>
    <cellStyle name="40% - Accent2 55 3" xfId="18926" xr:uid="{85E511CB-7B27-487A-BB08-4DE4297939FA}"/>
    <cellStyle name="40% - Accent2 55 3 2" xfId="44022" xr:uid="{17994534-6212-49EF-8D42-A11FA28F676B}"/>
    <cellStyle name="40% - Accent2 56" xfId="1703" xr:uid="{04574FF3-E546-4628-B94C-587C0CABBB3B}"/>
    <cellStyle name="40% - Accent2 56 2" xfId="6896" xr:uid="{D9B76B2A-76D4-4E53-BE8E-6B16A279863E}"/>
    <cellStyle name="40% - Accent2 56 2 2" xfId="10775" xr:uid="{92F8E6EA-3F11-4FCD-8FBA-6F1749A8CFEF}"/>
    <cellStyle name="40% - Accent2 56 2 2 2" xfId="41575" xr:uid="{1B0E2188-E04E-40DC-9671-8518614F45FD}"/>
    <cellStyle name="40% - Accent2 56 2 3" xfId="39446" xr:uid="{E714887A-D2C1-425E-AAA3-71D8BF691EC5}"/>
    <cellStyle name="40% - Accent2 56 3" xfId="18927" xr:uid="{16CA5616-4C53-4CCB-A5DD-94887569804F}"/>
    <cellStyle name="40% - Accent2 56 3 2" xfId="44023" xr:uid="{85AA420F-7CEE-4F5D-8DFF-D243AD63EDCE}"/>
    <cellStyle name="40% - Accent2 57" xfId="6897" xr:uid="{7121C080-2A65-4A40-8BB1-14AC2A76379D}"/>
    <cellStyle name="40% - Accent2 57 2" xfId="10776" xr:uid="{4E1A433D-6D14-48DB-A31F-375323A319B9}"/>
    <cellStyle name="40% - Accent2 57 2 2" xfId="41576" xr:uid="{55B54513-DDBD-405F-9A7E-9C96BD1FAFF0}"/>
    <cellStyle name="40% - Accent2 57 3" xfId="18928" xr:uid="{3619B9B1-78D6-4415-AAF4-87E046EC8F9C}"/>
    <cellStyle name="40% - Accent2 57 3 2" xfId="44024" xr:uid="{DFC172EB-69F4-4D8C-8AE1-CC4A18EAC749}"/>
    <cellStyle name="40% - Accent2 57 4" xfId="39447" xr:uid="{E717012E-39D8-4B8C-97E9-820846C8C64C}"/>
    <cellStyle name="40% - Accent2 58" xfId="6898" xr:uid="{11CE1270-2C0B-4691-982E-561FCB492D2A}"/>
    <cellStyle name="40% - Accent2 58 2" xfId="10777" xr:uid="{640486DB-2C24-4C27-A3A8-ED4DCBBB895B}"/>
    <cellStyle name="40% - Accent2 58 2 2" xfId="41577" xr:uid="{D3690C4C-4EFA-455E-9A30-C8C65F1E3F88}"/>
    <cellStyle name="40% - Accent2 58 3" xfId="18929" xr:uid="{37DD876A-B42E-4BC2-B736-9493F16AF09D}"/>
    <cellStyle name="40% - Accent2 58 3 2" xfId="44025" xr:uid="{52A358CB-C603-4644-8863-9983C5329026}"/>
    <cellStyle name="40% - Accent2 58 4" xfId="39448" xr:uid="{462D0A11-468E-4A0A-A660-19B584A7B8E8}"/>
    <cellStyle name="40% - Accent2 59" xfId="6899" xr:uid="{0350A5E9-9C23-42C2-B7B3-036CFFDE1701}"/>
    <cellStyle name="40% - Accent2 59 2" xfId="10778" xr:uid="{37924D23-B722-45E6-AAB8-CEFCBE4BA2BA}"/>
    <cellStyle name="40% - Accent2 59 2 2" xfId="41578" xr:uid="{503097C9-548D-45B2-BD91-3ECCF70EBE27}"/>
    <cellStyle name="40% - Accent2 59 3" xfId="18930" xr:uid="{EE166797-F5D4-4F4B-92A0-A1C7DDCFE4FC}"/>
    <cellStyle name="40% - Accent2 59 3 2" xfId="44026" xr:uid="{61404C08-E397-4852-9E1E-0A9BBBFC0940}"/>
    <cellStyle name="40% - Accent2 59 4" xfId="39449" xr:uid="{0BD2924F-204D-4245-B293-CF382525BB00}"/>
    <cellStyle name="40% - Accent2 6" xfId="1704" xr:uid="{4855B577-5ED3-4840-88F6-77DEABF951F1}"/>
    <cellStyle name="40% - Accent2 6 2" xfId="5143" xr:uid="{A8B16DAA-C82E-4F3C-AC98-0E32F502C9A9}"/>
    <cellStyle name="40% - Accent2 6 2 2" xfId="9751" xr:uid="{D6771D62-CE6C-44F6-B7AC-1B072BF58733}"/>
    <cellStyle name="40% - Accent2 6 2 2 2" xfId="40655" xr:uid="{7F8B6809-C25B-4A25-8EB8-DA01DA0E3B6D}"/>
    <cellStyle name="40% - Accent2 6 2 3" xfId="18016" xr:uid="{6A856E0E-844B-42C0-9A33-FECE6825AE5A}"/>
    <cellStyle name="40% - Accent2 6 2 3 2" xfId="43171" xr:uid="{29FD6571-2554-438D-8F11-A1A2EE078B4C}"/>
    <cellStyle name="40% - Accent2 6 2 4" xfId="38417" xr:uid="{A93ED7DA-4849-4FB1-8F11-155A291B6DFC}"/>
    <cellStyle name="40% - Accent2 6 3" xfId="8150" xr:uid="{8BB34D7C-5B85-4C77-A8EB-446FCAA5F112}"/>
    <cellStyle name="40% - Accent2 6 4" xfId="4723" xr:uid="{75C06D15-FB59-469A-8C66-10C16189EC85}"/>
    <cellStyle name="40% - Accent2 6 5" xfId="11938" xr:uid="{D25AF709-0416-497A-87FF-3EA40A15026D}"/>
    <cellStyle name="40% - Accent2 60" xfId="6900" xr:uid="{A2148F91-13F3-4814-832A-74702CD384B5}"/>
    <cellStyle name="40% - Accent2 60 2" xfId="10779" xr:uid="{6022220F-4CFC-4500-A9A8-E35B704761F3}"/>
    <cellStyle name="40% - Accent2 60 2 2" xfId="41579" xr:uid="{322F5E7B-1727-430D-A50B-1A093181CCB0}"/>
    <cellStyle name="40% - Accent2 60 3" xfId="18931" xr:uid="{8A85EBC3-7994-4CF1-9DC7-F8050C262190}"/>
    <cellStyle name="40% - Accent2 60 3 2" xfId="44027" xr:uid="{2429482D-211A-4BEE-97F5-82802DA883E5}"/>
    <cellStyle name="40% - Accent2 60 4" xfId="39450" xr:uid="{17344174-DBFA-4493-8F03-8E7B3667760E}"/>
    <cellStyle name="40% - Accent2 61" xfId="6901" xr:uid="{A6C4C9CB-BE25-4739-8095-7FB64B76F3B9}"/>
    <cellStyle name="40% - Accent2 61 2" xfId="10780" xr:uid="{9E14A010-EBE7-4D14-A1AE-013D75659C29}"/>
    <cellStyle name="40% - Accent2 61 2 2" xfId="41580" xr:uid="{C211848A-DA69-459C-8668-A3B3B77516B0}"/>
    <cellStyle name="40% - Accent2 61 3" xfId="18932" xr:uid="{669D89D4-2177-4E43-B17E-2470C42A2CB3}"/>
    <cellStyle name="40% - Accent2 61 3 2" xfId="44028" xr:uid="{DE4857CC-AAEA-4654-9604-BC33387EF616}"/>
    <cellStyle name="40% - Accent2 61 4" xfId="39451" xr:uid="{895916FF-9C6D-4CBE-8B98-B9D24DF4E5A5}"/>
    <cellStyle name="40% - Accent2 62" xfId="6902" xr:uid="{82D3F344-5434-49B3-B692-13B1E53C24A7}"/>
    <cellStyle name="40% - Accent2 62 2" xfId="10781" xr:uid="{6F33F5EC-EFAF-41BF-B28B-C5C539E443C9}"/>
    <cellStyle name="40% - Accent2 62 2 2" xfId="41581" xr:uid="{83BFF332-4224-41B7-A7CF-DB18FAD4E06B}"/>
    <cellStyle name="40% - Accent2 62 3" xfId="18933" xr:uid="{E541BE9F-EA77-4F5B-B4E6-99F0651824E1}"/>
    <cellStyle name="40% - Accent2 62 3 2" xfId="44029" xr:uid="{476D5CDE-2B35-4BA4-8D28-A3F2D9989376}"/>
    <cellStyle name="40% - Accent2 62 4" xfId="39452" xr:uid="{85B74F79-D7F7-4620-B304-E0A072BAFB56}"/>
    <cellStyle name="40% - Accent2 63" xfId="6903" xr:uid="{4C600E63-C876-431E-BEB0-B3E54D32BE30}"/>
    <cellStyle name="40% - Accent2 63 2" xfId="10782" xr:uid="{1E19CCBA-1B84-4A9D-8C48-67B0817AA9AA}"/>
    <cellStyle name="40% - Accent2 63 2 2" xfId="41582" xr:uid="{0CAFF6A1-200C-468A-BEBB-126D3D242FC9}"/>
    <cellStyle name="40% - Accent2 63 3" xfId="18934" xr:uid="{EBE22731-ECD1-4D90-8AAB-973EE163C383}"/>
    <cellStyle name="40% - Accent2 63 3 2" xfId="44030" xr:uid="{F508CEEF-FD52-437A-910D-0A15F7382383}"/>
    <cellStyle name="40% - Accent2 63 4" xfId="39453" xr:uid="{57995292-6CEC-41D7-93B8-16619B61CADB}"/>
    <cellStyle name="40% - Accent2 64" xfId="6904" xr:uid="{626CF795-7C67-4DE0-9DB9-670AA3998FCF}"/>
    <cellStyle name="40% - Accent2 64 2" xfId="10783" xr:uid="{B2601CC5-73B7-4531-B1AB-71F1ABB84CA8}"/>
    <cellStyle name="40% - Accent2 64 2 2" xfId="41583" xr:uid="{F871F93F-FCC2-475B-8948-0E5C899BBB32}"/>
    <cellStyle name="40% - Accent2 64 3" xfId="18935" xr:uid="{A37E7F4B-49C7-4173-9AD6-2FD979EC9D7E}"/>
    <cellStyle name="40% - Accent2 64 3 2" xfId="44031" xr:uid="{1B060E30-06FF-4AD4-A7D5-071558E626C8}"/>
    <cellStyle name="40% - Accent2 64 4" xfId="39454" xr:uid="{D9E56ACF-B0FD-4319-AD4E-BDB0EB2B6FB6}"/>
    <cellStyle name="40% - Accent2 65" xfId="6905" xr:uid="{E5F27F2C-259A-480A-BD35-407F8B1093DC}"/>
    <cellStyle name="40% - Accent2 65 2" xfId="10784" xr:uid="{495194EA-604B-41F2-9D1B-27B5B8F937A7}"/>
    <cellStyle name="40% - Accent2 65 2 2" xfId="41584" xr:uid="{B106559F-B822-4038-ADE7-47A282778E5C}"/>
    <cellStyle name="40% - Accent2 65 3" xfId="18936" xr:uid="{DB613771-AC83-4F45-9230-F27592DF808B}"/>
    <cellStyle name="40% - Accent2 65 3 2" xfId="44032" xr:uid="{B456FCBE-F191-4D1A-B84D-DDF3A22671BA}"/>
    <cellStyle name="40% - Accent2 65 4" xfId="39455" xr:uid="{CC0F08D6-C5A7-4BCC-B2B3-FD8F7F6D1018}"/>
    <cellStyle name="40% - Accent2 66" xfId="6906" xr:uid="{B1DF7FA2-099C-4010-83EE-70BA176A2DC5}"/>
    <cellStyle name="40% - Accent2 66 2" xfId="10785" xr:uid="{B6A280DA-8408-4F9F-A288-121AD1050297}"/>
    <cellStyle name="40% - Accent2 66 2 2" xfId="41585" xr:uid="{296CEF52-E1F8-4FAE-8226-FEC6506CF073}"/>
    <cellStyle name="40% - Accent2 66 3" xfId="18937" xr:uid="{DAA0C05E-84BC-49A7-BB73-95C61AA130A6}"/>
    <cellStyle name="40% - Accent2 66 3 2" xfId="44033" xr:uid="{D63D3B6F-32D3-4E31-A1AB-6B9DAFE5386E}"/>
    <cellStyle name="40% - Accent2 66 4" xfId="39456" xr:uid="{1CFC01F4-3D80-44AB-9ABE-E43730B9B6C4}"/>
    <cellStyle name="40% - Accent2 67" xfId="6907" xr:uid="{554DAA87-CD15-4A59-AD78-ACF76BC5F26E}"/>
    <cellStyle name="40% - Accent2 67 2" xfId="10786" xr:uid="{9A0FB806-006A-4928-A091-D62BF57B7C08}"/>
    <cellStyle name="40% - Accent2 67 2 2" xfId="41586" xr:uid="{5C703DC0-4000-421E-9FF5-6B4832CF62C3}"/>
    <cellStyle name="40% - Accent2 67 3" xfId="18938" xr:uid="{EFA19AE8-4807-4040-A96B-5B2D139CBA97}"/>
    <cellStyle name="40% - Accent2 67 3 2" xfId="44034" xr:uid="{BFF999F4-A230-4B57-BB86-C59CB506F2B7}"/>
    <cellStyle name="40% - Accent2 67 4" xfId="39457" xr:uid="{DF48647C-D0DD-4209-80BE-9E72AECEB352}"/>
    <cellStyle name="40% - Accent2 68" xfId="6908" xr:uid="{A68FD9D9-EBA3-45CF-98E8-AB0DA702B059}"/>
    <cellStyle name="40% - Accent2 68 2" xfId="10787" xr:uid="{E7B48990-ECE5-4094-930E-9F2F0F294E96}"/>
    <cellStyle name="40% - Accent2 68 2 2" xfId="41587" xr:uid="{02AA6709-DA0E-42DF-B1D9-6F34F96C3508}"/>
    <cellStyle name="40% - Accent2 68 3" xfId="18939" xr:uid="{26BCE43B-967D-4852-AB0D-22E9C60D7E34}"/>
    <cellStyle name="40% - Accent2 68 3 2" xfId="44035" xr:uid="{59CAA80F-0D7D-4E4E-9765-FBFD5D9A1B4B}"/>
    <cellStyle name="40% - Accent2 68 4" xfId="39458" xr:uid="{2BED7121-8493-4BF7-B21A-FB55FE14D1D0}"/>
    <cellStyle name="40% - Accent2 69" xfId="6909" xr:uid="{CFC39DD0-C4F3-48B8-9428-A08BAF218BC5}"/>
    <cellStyle name="40% - Accent2 69 2" xfId="10788" xr:uid="{92BA92C4-AE0B-46BF-B342-524F10026B0D}"/>
    <cellStyle name="40% - Accent2 69 2 2" xfId="41588" xr:uid="{359E847B-0BB3-4AB9-A548-BAF849F371CE}"/>
    <cellStyle name="40% - Accent2 69 3" xfId="18940" xr:uid="{1C6069EC-EA87-4D88-8BAB-A9EB19C13D92}"/>
    <cellStyle name="40% - Accent2 69 3 2" xfId="44036" xr:uid="{7C7D571F-8A55-454E-AE1F-4135543041C8}"/>
    <cellStyle name="40% - Accent2 69 4" xfId="39459" xr:uid="{0C3E2198-E949-47CB-964B-C3F422AF5A25}"/>
    <cellStyle name="40% - Accent2 7" xfId="1705" xr:uid="{3C007D71-A07B-43C3-B631-E3E859143BF7}"/>
    <cellStyle name="40% - Accent2 7 2" xfId="5144" xr:uid="{C20C37A8-481E-4441-A3A3-978A379A563C}"/>
    <cellStyle name="40% - Accent2 7 2 2" xfId="9752" xr:uid="{94FC9F16-26C5-4FFF-9111-6375A57A2E10}"/>
    <cellStyle name="40% - Accent2 7 2 2 2" xfId="40656" xr:uid="{E89E316A-FC7C-4B1A-A0A2-878F7AAAE415}"/>
    <cellStyle name="40% - Accent2 7 2 3" xfId="18017" xr:uid="{C98D4DBD-0398-490F-9063-D12B85AEFE9C}"/>
    <cellStyle name="40% - Accent2 7 2 3 2" xfId="43172" xr:uid="{3A541B50-1669-439F-AD46-B1F0DC44C2D3}"/>
    <cellStyle name="40% - Accent2 7 2 4" xfId="38418" xr:uid="{054ACC0F-D81E-4F6D-87D8-8A4DD5C37178}"/>
    <cellStyle name="40% - Accent2 7 3" xfId="8166" xr:uid="{80E502E4-8956-4686-9AFA-0B002F4FCA96}"/>
    <cellStyle name="40% - Accent2 7 4" xfId="4739" xr:uid="{D5F69C3A-7C57-42C5-9D84-095D0EED4C2E}"/>
    <cellStyle name="40% - Accent2 7 5" xfId="11939" xr:uid="{431F87F6-CE72-40E7-9807-E355F5B871B0}"/>
    <cellStyle name="40% - Accent2 70" xfId="6910" xr:uid="{159FB380-E8EF-4219-8DF4-48F2F58ED40C}"/>
    <cellStyle name="40% - Accent2 70 2" xfId="10789" xr:uid="{68A3C58E-D8BD-405C-AC2C-B3401D7604DC}"/>
    <cellStyle name="40% - Accent2 70 2 2" xfId="41589" xr:uid="{575727FE-B0CD-4536-AE10-A59683784426}"/>
    <cellStyle name="40% - Accent2 70 3" xfId="18941" xr:uid="{2CBB2DA6-67C6-4E8B-88E4-1266E77211BE}"/>
    <cellStyle name="40% - Accent2 70 3 2" xfId="44037" xr:uid="{B15E6509-DBCB-4503-A568-280074DDC7A0}"/>
    <cellStyle name="40% - Accent2 70 4" xfId="39460" xr:uid="{FC74713B-DF19-4632-B112-D83A405FA3B9}"/>
    <cellStyle name="40% - Accent2 71" xfId="6911" xr:uid="{B6EE16AF-0F0F-47B0-B86A-6AFD52F16AEB}"/>
    <cellStyle name="40% - Accent2 71 2" xfId="10790" xr:uid="{7449FEF2-60A7-445A-A1E1-0C9797CDDDA4}"/>
    <cellStyle name="40% - Accent2 71 2 2" xfId="41590" xr:uid="{46AA7E10-42C0-4BC6-8275-96E9444A8206}"/>
    <cellStyle name="40% - Accent2 71 3" xfId="18942" xr:uid="{6B41F7F0-2FF0-42B7-B81D-B125D0292EC8}"/>
    <cellStyle name="40% - Accent2 71 3 2" xfId="44038" xr:uid="{6E3A1350-CB8B-4EC1-B763-95FD5DCE9148}"/>
    <cellStyle name="40% - Accent2 71 4" xfId="39461" xr:uid="{28809010-5819-4016-BF22-DBC6AE5FADB8}"/>
    <cellStyle name="40% - Accent2 72" xfId="6912" xr:uid="{977B566F-ED53-4288-8547-D22EC0DD7325}"/>
    <cellStyle name="40% - Accent2 72 2" xfId="10791" xr:uid="{FAF2C164-1B05-4893-8254-81AC1AB5F89A}"/>
    <cellStyle name="40% - Accent2 72 2 2" xfId="41591" xr:uid="{D898B70C-34FD-4EB0-B10E-E3361A89A3DB}"/>
    <cellStyle name="40% - Accent2 72 3" xfId="18943" xr:uid="{5A6A38AF-69B2-449A-8E27-4183285F94E4}"/>
    <cellStyle name="40% - Accent2 72 3 2" xfId="44039" xr:uid="{0E36A652-F166-46D6-98C1-5675B6A17464}"/>
    <cellStyle name="40% - Accent2 72 4" xfId="39462" xr:uid="{036D7371-C8EA-4EC5-993E-82AA92FD8E80}"/>
    <cellStyle name="40% - Accent2 73" xfId="6913" xr:uid="{5C746151-40B3-4EB2-B7EE-3B2FE1AB228B}"/>
    <cellStyle name="40% - Accent2 73 2" xfId="10792" xr:uid="{0D42C02E-B876-43F6-B3C2-98F73992B0EE}"/>
    <cellStyle name="40% - Accent2 73 2 2" xfId="41592" xr:uid="{3CEBB973-385F-4F9A-A35A-CEECCF989924}"/>
    <cellStyle name="40% - Accent2 73 3" xfId="18944" xr:uid="{A5543A21-D0BF-4C65-9BBA-3921D2F8150B}"/>
    <cellStyle name="40% - Accent2 73 3 2" xfId="44040" xr:uid="{3758793C-3561-44BE-9EC2-D0735093221F}"/>
    <cellStyle name="40% - Accent2 73 4" xfId="39463" xr:uid="{979CD6AD-6D9E-4D52-B614-7AC441BB9E1F}"/>
    <cellStyle name="40% - Accent2 74" xfId="6914" xr:uid="{A27E7C3F-9749-4A5E-A82B-0D3726BBE27E}"/>
    <cellStyle name="40% - Accent2 74 2" xfId="10793" xr:uid="{69131BD4-1CB7-4E21-BA75-B438F122F6E9}"/>
    <cellStyle name="40% - Accent2 74 2 2" xfId="41593" xr:uid="{C3492617-68A8-4701-9D91-EAC1AC71EF41}"/>
    <cellStyle name="40% - Accent2 74 3" xfId="18945" xr:uid="{98BA9282-1ABE-4169-8FB0-01A1D27EF1F0}"/>
    <cellStyle name="40% - Accent2 74 3 2" xfId="44041" xr:uid="{C88E1847-CCC8-4E5B-89FB-52CD09A4959D}"/>
    <cellStyle name="40% - Accent2 74 4" xfId="39464" xr:uid="{0FF179E7-21EB-4AE7-B54D-6879B643D2E5}"/>
    <cellStyle name="40% - Accent2 75" xfId="6915" xr:uid="{ECEF1C7F-FDB9-4E62-AB56-114F778BE5C5}"/>
    <cellStyle name="40% - Accent2 75 2" xfId="10794" xr:uid="{92A8084B-1343-42FE-BF9C-94CFF1BA9FCD}"/>
    <cellStyle name="40% - Accent2 75 2 2" xfId="41594" xr:uid="{44387C78-026C-4E31-8C21-CA4323B87682}"/>
    <cellStyle name="40% - Accent2 75 3" xfId="18946" xr:uid="{B018AB3B-CB0B-4283-A99B-741788D097B1}"/>
    <cellStyle name="40% - Accent2 75 3 2" xfId="44042" xr:uid="{A3F298D9-8AB0-4448-A37D-599BD1EBCA4F}"/>
    <cellStyle name="40% - Accent2 75 4" xfId="39465" xr:uid="{F66D7982-1100-4CC1-A698-4612EF689912}"/>
    <cellStyle name="40% - Accent2 76" xfId="6916" xr:uid="{7ACD93F5-ABD8-4415-A7D8-373C39CB4AB2}"/>
    <cellStyle name="40% - Accent2 76 2" xfId="10795" xr:uid="{BB220DC0-D4EB-41E6-9F9B-C4D97C3B0935}"/>
    <cellStyle name="40% - Accent2 76 2 2" xfId="41595" xr:uid="{AF1EAAE4-1E8F-4FF7-86F2-4A6BF6A10209}"/>
    <cellStyle name="40% - Accent2 76 3" xfId="18947" xr:uid="{F0073DEF-A530-4EA3-AFF3-49711ECA8DD4}"/>
    <cellStyle name="40% - Accent2 76 3 2" xfId="44043" xr:uid="{795CF1F2-2537-449B-B42B-33496BADFB69}"/>
    <cellStyle name="40% - Accent2 76 4" xfId="39466" xr:uid="{D952E058-5A3D-4ED1-B7D6-A06BAEC0BEC4}"/>
    <cellStyle name="40% - Accent2 77" xfId="6917" xr:uid="{7F0CA412-3A99-4528-82A6-E0A373D462C1}"/>
    <cellStyle name="40% - Accent2 77 2" xfId="10796" xr:uid="{F12ADB9C-1747-4275-9FA0-D1DA6CBAA823}"/>
    <cellStyle name="40% - Accent2 77 2 2" xfId="41596" xr:uid="{DC8AB385-FBC7-4429-A05F-00BB0F2D06B7}"/>
    <cellStyle name="40% - Accent2 77 3" xfId="18948" xr:uid="{DFF5E615-C6AA-4E6B-8A41-ABB074788977}"/>
    <cellStyle name="40% - Accent2 77 3 2" xfId="44044" xr:uid="{A9FAEF82-C208-48E5-A7E3-F61DCEDBBCD4}"/>
    <cellStyle name="40% - Accent2 77 4" xfId="39467" xr:uid="{35B69382-C194-4375-8099-D7A563851887}"/>
    <cellStyle name="40% - Accent2 78" xfId="6918" xr:uid="{FF9182AB-3C64-4398-99FA-AB299BEDC4EE}"/>
    <cellStyle name="40% - Accent2 78 2" xfId="10797" xr:uid="{ACA5ACAC-4F2D-4B82-9AB4-973983DC68E1}"/>
    <cellStyle name="40% - Accent2 78 2 2" xfId="41597" xr:uid="{CFBF960B-4CCC-4DB7-B5EB-8E5AE715A2E5}"/>
    <cellStyle name="40% - Accent2 78 3" xfId="18949" xr:uid="{D7BB0E16-70A9-4D3E-871D-810794AB4FFE}"/>
    <cellStyle name="40% - Accent2 78 3 2" xfId="44045" xr:uid="{0E9FDCE4-FB27-407F-830B-F8103E0B3534}"/>
    <cellStyle name="40% - Accent2 78 4" xfId="39468" xr:uid="{F8EC13A3-AC80-49B8-833A-698BC87C8D53}"/>
    <cellStyle name="40% - Accent2 79" xfId="6919" xr:uid="{17B06933-0801-41E3-93A1-8E07351B691F}"/>
    <cellStyle name="40% - Accent2 79 2" xfId="10798" xr:uid="{1F9D6FDF-39D2-49D2-ACA4-DEA9654CB5D2}"/>
    <cellStyle name="40% - Accent2 79 2 2" xfId="41598" xr:uid="{2C309D08-3002-41CE-BC6B-D9B521E40968}"/>
    <cellStyle name="40% - Accent2 79 3" xfId="18950" xr:uid="{035E5E2A-C2B6-4826-A675-8263ACC5D675}"/>
    <cellStyle name="40% - Accent2 79 3 2" xfId="44046" xr:uid="{2024CA5F-938E-4E16-A88D-C9ADBAFA7B0A}"/>
    <cellStyle name="40% - Accent2 79 4" xfId="39469" xr:uid="{41260973-B49D-4AA6-BDF1-A185E68FC434}"/>
    <cellStyle name="40% - Accent2 8" xfId="1706" xr:uid="{5EB17FE0-0DFC-46DA-99F4-785F91E391CF}"/>
    <cellStyle name="40% - Accent2 8 2" xfId="5145" xr:uid="{2F9EF0F4-8D97-457C-9E7B-135B6CF0BE78}"/>
    <cellStyle name="40% - Accent2 8 2 2" xfId="9753" xr:uid="{D888EE2C-A24B-475E-811A-B452C991F477}"/>
    <cellStyle name="40% - Accent2 8 2 2 2" xfId="40657" xr:uid="{C8906D35-E773-4257-80AF-E4F29407BD4F}"/>
    <cellStyle name="40% - Accent2 8 2 3" xfId="18018" xr:uid="{E7C23E69-CAA6-4122-B62F-131BB4F59544}"/>
    <cellStyle name="40% - Accent2 8 2 3 2" xfId="43173" xr:uid="{2DB4C1FF-8F3B-430A-A4D9-155B7A5867D4}"/>
    <cellStyle name="40% - Accent2 8 2 4" xfId="38419" xr:uid="{13A4CB7C-62E6-4F61-AF0D-8EDD13733F41}"/>
    <cellStyle name="40% - Accent2 8 3" xfId="8183" xr:uid="{33A4BBA1-16E7-444D-AA26-E82F96F7ADD8}"/>
    <cellStyle name="40% - Accent2 8 4" xfId="4752" xr:uid="{91A78B18-7711-4F2D-A9EF-C1CD5CAF4D93}"/>
    <cellStyle name="40% - Accent2 8 5" xfId="11940" xr:uid="{6E3DAF2C-DEF3-413B-A6C3-5F6F2658B66F}"/>
    <cellStyle name="40% - Accent2 80" xfId="6920" xr:uid="{FCDD0A32-D758-4419-ABBC-E3D537567928}"/>
    <cellStyle name="40% - Accent2 80 2" xfId="10799" xr:uid="{AE665DE8-9D78-4DA6-9738-6CD6F32CA52D}"/>
    <cellStyle name="40% - Accent2 80 2 2" xfId="41599" xr:uid="{3BC29A9A-08C1-4915-975F-8F6B0BDB5E3B}"/>
    <cellStyle name="40% - Accent2 80 3" xfId="18951" xr:uid="{D41EE22E-86DE-4982-9B7D-357107D91ECC}"/>
    <cellStyle name="40% - Accent2 80 3 2" xfId="44047" xr:uid="{4C46658C-8FAF-471B-B5BC-567755F3B5B0}"/>
    <cellStyle name="40% - Accent2 80 4" xfId="39470" xr:uid="{8CBC520B-F3E0-456E-AD59-88490392F879}"/>
    <cellStyle name="40% - Accent2 81" xfId="6921" xr:uid="{3E8948A3-2BC1-4C3A-9899-3AB35FDA963E}"/>
    <cellStyle name="40% - Accent2 81 2" xfId="10800" xr:uid="{BADE4865-32EE-488E-8E4D-CA8CE06BBCB0}"/>
    <cellStyle name="40% - Accent2 81 2 2" xfId="41600" xr:uid="{3669DBDB-78C8-41CD-BB8D-4914EC5C704C}"/>
    <cellStyle name="40% - Accent2 81 3" xfId="18952" xr:uid="{7BF688B4-4986-4521-8788-CF84ED4AB436}"/>
    <cellStyle name="40% - Accent2 81 3 2" xfId="44048" xr:uid="{DFC7858C-FF39-43FD-B84F-FA6D2C742A5B}"/>
    <cellStyle name="40% - Accent2 81 4" xfId="39471" xr:uid="{F014536E-210E-4CF0-9853-884F083D9C8A}"/>
    <cellStyle name="40% - Accent2 82" xfId="6922" xr:uid="{F08CB481-555E-42F1-AB81-8B6485A269AE}"/>
    <cellStyle name="40% - Accent2 82 2" xfId="10801" xr:uid="{1C9F3473-3928-4CCE-BAD8-3DD8A6EE3550}"/>
    <cellStyle name="40% - Accent2 82 2 2" xfId="41601" xr:uid="{A4628C6F-16A2-4C7B-98DC-F70CF29E732B}"/>
    <cellStyle name="40% - Accent2 82 3" xfId="18953" xr:uid="{2AB9B7FB-738D-495A-9039-134E8A75989D}"/>
    <cellStyle name="40% - Accent2 82 3 2" xfId="44049" xr:uid="{4BA54CE9-F554-4BE2-8E37-6D566EE1E7BB}"/>
    <cellStyle name="40% - Accent2 82 4" xfId="39472" xr:uid="{6B68B129-ACB9-4DD0-8E7B-91825DEB2FA7}"/>
    <cellStyle name="40% - Accent2 83" xfId="6923" xr:uid="{BC047F22-744B-4B04-B59F-7F177E819F17}"/>
    <cellStyle name="40% - Accent2 83 2" xfId="10802" xr:uid="{2EBFD49E-D5E3-44DC-BBA6-B1279F1DC4C8}"/>
    <cellStyle name="40% - Accent2 83 2 2" xfId="41602" xr:uid="{D3A89A84-5413-4447-83F6-5DDC679DFB49}"/>
    <cellStyle name="40% - Accent2 83 3" xfId="18954" xr:uid="{3A78F978-0401-4D3D-908E-965E6CDD1FEE}"/>
    <cellStyle name="40% - Accent2 83 3 2" xfId="44050" xr:uid="{FAD9C1D5-44D2-4A61-9981-E15911AC734E}"/>
    <cellStyle name="40% - Accent2 83 4" xfId="39473" xr:uid="{02D64DA7-53F8-4147-91E8-C659FEA960FA}"/>
    <cellStyle name="40% - Accent2 84" xfId="7976" xr:uid="{3C3CEE0C-124B-453B-B32D-FA034EC85EFE}"/>
    <cellStyle name="40% - Accent2 84 2" xfId="8318" xr:uid="{3BA68907-FD80-4D05-92FA-2F1B7A3B70B7}"/>
    <cellStyle name="40% - Accent2 85" xfId="7997" xr:uid="{09F00AAA-C9FA-4390-94E1-8773CC499FD2}"/>
    <cellStyle name="40% - Accent2 85 2" xfId="8345" xr:uid="{69BCAECE-71A6-4E0B-AD11-56EF86578634}"/>
    <cellStyle name="40% - Accent2 86" xfId="8012" xr:uid="{7BDD577B-6B99-4629-B476-1B91959546BB}"/>
    <cellStyle name="40% - Accent2 86 2" xfId="8359" xr:uid="{EFB878B2-CA78-4556-BCF1-474DF631213E}"/>
    <cellStyle name="40% - Accent2 87" xfId="8028" xr:uid="{121E33CC-D011-4922-B1D3-43318FEF4B00}"/>
    <cellStyle name="40% - Accent2 87 2" xfId="8374" xr:uid="{CF9C95AE-C402-492B-A283-E26F795DA48A}"/>
    <cellStyle name="40% - Accent2 88" xfId="8045" xr:uid="{8FCCC4F4-099F-40C5-BE3D-AAE2C4712918}"/>
    <cellStyle name="40% - Accent2 88 2" xfId="8389" xr:uid="{CE81A97A-5B1C-4D81-9EC7-5379BE1D3D1D}"/>
    <cellStyle name="40% - Accent2 89" xfId="8070" xr:uid="{47EFB7C4-4390-4148-9C07-F0CD596CFC8D}"/>
    <cellStyle name="40% - Accent2 9" xfId="1707" xr:uid="{536F4600-780F-43CA-85F4-B309DA413C33}"/>
    <cellStyle name="40% - Accent2 9 2" xfId="5147" xr:uid="{864AD6CC-D3F3-4B1C-BFE7-0A4AEA571E9C}"/>
    <cellStyle name="40% - Accent2 9 2 2" xfId="9755" xr:uid="{ECB931DD-AFC4-4629-B02E-CA1169389FCA}"/>
    <cellStyle name="40% - Accent2 9 2 2 2" xfId="40659" xr:uid="{FE89C26C-D2A1-44B4-9CB2-23F54FD31D3E}"/>
    <cellStyle name="40% - Accent2 9 2 3" xfId="18020" xr:uid="{842DB248-3BF3-40AB-880B-61722014BC88}"/>
    <cellStyle name="40% - Accent2 9 2 3 2" xfId="43175" xr:uid="{6330D50D-0DB1-4768-B5EC-E846FD401326}"/>
    <cellStyle name="40% - Accent2 9 2 4" xfId="38421" xr:uid="{81F8ABE3-1062-4E98-8EF7-DDBD7A2A20F0}"/>
    <cellStyle name="40% - Accent2 9 3" xfId="5146" xr:uid="{384BEDA1-7104-42F0-A873-77416DFE8663}"/>
    <cellStyle name="40% - Accent2 9 3 2" xfId="11226" xr:uid="{45A68374-746C-491E-909C-3BD312ABDF56}"/>
    <cellStyle name="40% - Accent2 9 3 3" xfId="38420" xr:uid="{E12CBFFD-10B7-4353-9A53-F997FBDBA4B9}"/>
    <cellStyle name="40% - Accent2 9 4" xfId="9754" xr:uid="{BD4CB512-F741-4642-80EE-3F6D32D25208}"/>
    <cellStyle name="40% - Accent2 9 4 2" xfId="18019" xr:uid="{BC52F32C-CA2F-4575-AB0E-57979EF7377F}"/>
    <cellStyle name="40% - Accent2 9 4 2 2" xfId="43174" xr:uid="{960625F9-1A7B-4F99-9064-42AAA5333C3B}"/>
    <cellStyle name="40% - Accent2 9 4 3" xfId="40658" xr:uid="{24713ED8-361F-4DF0-B5EF-A4E62393C22D}"/>
    <cellStyle name="40% - Accent2 9 5" xfId="9195" xr:uid="{28A9799B-EFB5-440E-B223-49CE15B58ECD}"/>
    <cellStyle name="40% - Accent2 9 6" xfId="11941" xr:uid="{3330C5D7-8C9C-43B6-BED8-511F70E47B85}"/>
    <cellStyle name="40% - Accent2 90" xfId="8215" xr:uid="{C5C39D90-0F80-45A5-B016-D51602432FA3}"/>
    <cellStyle name="40% - Accent2 91" xfId="8442" xr:uid="{A4110D0B-A32F-461D-9E8D-232EBC5A59F1}"/>
    <cellStyle name="40% - Accent2 91 2" xfId="11321" xr:uid="{BF4CC706-9FBF-47F4-AE3A-2B894BA18FA8}"/>
    <cellStyle name="40% - Accent2 92" xfId="8472" xr:uid="{B1BB2F69-5E63-4E86-9EEC-E0A4E53256F5}"/>
    <cellStyle name="40% - Accent2 92 2" xfId="11334" xr:uid="{9ED47E92-5E0E-4B5F-9D7C-F47636618EDB}"/>
    <cellStyle name="40% - Accent2 93" xfId="8491" xr:uid="{683CA5D2-EECF-48CD-AFD7-0F6C942989E8}"/>
    <cellStyle name="40% - Accent2 93 2" xfId="11347" xr:uid="{7DC12E43-912A-4E27-99CA-1AE2657FCED6}"/>
    <cellStyle name="40% - Accent2 94" xfId="8508" xr:uid="{948FB4FA-1E3D-4595-AF60-053069FA047C}"/>
    <cellStyle name="40% - Accent2 95" xfId="5325" xr:uid="{BF027E77-5BC4-4026-B982-21EDFCD1238B}"/>
    <cellStyle name="40% - Accent2 96" xfId="8577" xr:uid="{5FF8DD96-B456-4EF9-ABA9-10F7439EB75F}"/>
    <cellStyle name="40% - Accent2 97" xfId="8587" xr:uid="{2F91376C-625E-4339-B216-957689CF6271}"/>
    <cellStyle name="40% - Accent2 98" xfId="8615" xr:uid="{65DCC860-2DA4-443C-9C52-778E2E83EC04}"/>
    <cellStyle name="40% - Accent2 99" xfId="11468" xr:uid="{B4163A4B-C277-406A-A7EB-0F5B7FC2993D}"/>
    <cellStyle name="40% - Accent2 99 2" xfId="41953" xr:uid="{247828AA-D9B0-46AE-A532-A55C61E1EDBC}"/>
    <cellStyle name="40% - Accent3" xfId="28" builtinId="39" customBuiltin="1"/>
    <cellStyle name="40% - Accent3 10" xfId="1708" xr:uid="{9E033F43-F26B-4D7F-BECA-2C4764CCD974}"/>
    <cellStyle name="40% - Accent3 10 2" xfId="5149" xr:uid="{3CFB999A-BC59-4BEC-AE40-81C21C8B151F}"/>
    <cellStyle name="40% - Accent3 10 2 2" xfId="9756" xr:uid="{FA3428D5-9C44-4CD5-8800-D0DC54BFD8CB}"/>
    <cellStyle name="40% - Accent3 10 2 2 2" xfId="40660" xr:uid="{D8A37628-84D8-4C56-9589-E580A2DFA515}"/>
    <cellStyle name="40% - Accent3 10 2 3" xfId="18021" xr:uid="{392712EF-92B6-4483-9696-EEEB7FC27908}"/>
    <cellStyle name="40% - Accent3 10 2 3 2" xfId="43176" xr:uid="{9A0645C4-8DE1-487A-A5DC-28EF7A555492}"/>
    <cellStyle name="40% - Accent3 10 2 4" xfId="38423" xr:uid="{2C95E13D-1F07-4AE4-A864-65B22672B13B}"/>
    <cellStyle name="40% - Accent3 10 3" xfId="5148" xr:uid="{DCFB7316-1D82-4296-AD10-C991E80B4DCE}"/>
    <cellStyle name="40% - Accent3 10 3 2" xfId="9196" xr:uid="{AC501AFD-DDEE-4C59-A5D8-2C96BA699579}"/>
    <cellStyle name="40% - Accent3 10 3 2 2" xfId="40192" xr:uid="{98963E4D-0719-4026-B651-4BB9896C8B56}"/>
    <cellStyle name="40% - Accent3 10 3 3" xfId="38422" xr:uid="{12D7572A-1095-48EC-B386-E4A5AD46BEB1}"/>
    <cellStyle name="40% - Accent3 10 4" xfId="11942" xr:uid="{7C7E8006-1CB3-463B-A30D-31E3A41A053B}"/>
    <cellStyle name="40% - Accent3 10 5" xfId="17566" xr:uid="{86E9CEEE-F020-40C7-860B-D0884A6819E3}"/>
    <cellStyle name="40% - Accent3 10 5 2" xfId="42740" xr:uid="{7608FEE8-039A-46D3-BB5A-3017F3DDF2B5}"/>
    <cellStyle name="40% - Accent3 100" xfId="11501" xr:uid="{90BC06DD-E28A-4504-9C58-6C558E29730C}"/>
    <cellStyle name="40% - Accent3 100 2" xfId="41986" xr:uid="{C627DA2A-B852-4270-B050-C3F959D55743}"/>
    <cellStyle name="40% - Accent3 101" xfId="17520" xr:uid="{8E8628BF-037F-4311-BA23-E29C217D7828}"/>
    <cellStyle name="40% - Accent3 101 2" xfId="42714" xr:uid="{69D682CA-18E7-4024-8813-EF4E480C40D6}"/>
    <cellStyle name="40% - Accent3 102" xfId="39771" xr:uid="{409EA544-7486-4F01-A476-76E373A3FE2C}"/>
    <cellStyle name="40% - Accent3 11" xfId="1709" xr:uid="{8AECF095-1DB5-426F-888C-36F6A5B88410}"/>
    <cellStyle name="40% - Accent3 11 2" xfId="5151" xr:uid="{728B566C-CAF4-48B1-AC47-EED0DDCC540B}"/>
    <cellStyle name="40% - Accent3 11 2 2" xfId="9758" xr:uid="{699F68BC-2D19-4504-B9E8-F96C57C4F129}"/>
    <cellStyle name="40% - Accent3 11 2 2 2" xfId="40662" xr:uid="{2E54C955-85A5-4EC2-A0C9-5193FA127B03}"/>
    <cellStyle name="40% - Accent3 11 2 3" xfId="18023" xr:uid="{548E857C-9D6A-4F3D-A95F-B82D6D759993}"/>
    <cellStyle name="40% - Accent3 11 2 3 2" xfId="43178" xr:uid="{67838478-D7AC-48E2-94B3-F963656F4D59}"/>
    <cellStyle name="40% - Accent3 11 2 4" xfId="38425" xr:uid="{D64E04C3-4A1B-421F-B5D8-259377EA5FA9}"/>
    <cellStyle name="40% - Accent3 11 3" xfId="5150" xr:uid="{F672035B-7E90-44EC-A2B4-CCF7D276FE68}"/>
    <cellStyle name="40% - Accent3 11 3 2" xfId="11227" xr:uid="{90B78985-E93F-4406-B8A7-40C3BBE0D139}"/>
    <cellStyle name="40% - Accent3 11 3 3" xfId="38424" xr:uid="{8F889CFE-CAB1-4785-8C45-469BF2D2F962}"/>
    <cellStyle name="40% - Accent3 11 4" xfId="9757" xr:uid="{39EE63C6-0B9F-47D2-B622-9255F9406CA2}"/>
    <cellStyle name="40% - Accent3 11 4 2" xfId="18022" xr:uid="{8836E800-0064-4277-BE88-EFB4EDB9D16F}"/>
    <cellStyle name="40% - Accent3 11 4 2 2" xfId="43177" xr:uid="{96C84E7F-33FE-4D7A-B371-0EE758819629}"/>
    <cellStyle name="40% - Accent3 11 4 3" xfId="40661" xr:uid="{9E87BC7B-991A-4762-87C1-3741F49A9462}"/>
    <cellStyle name="40% - Accent3 11 5" xfId="9197" xr:uid="{1FE74670-738C-4B21-AE96-1EA8CF35E863}"/>
    <cellStyle name="40% - Accent3 11 6" xfId="11943" xr:uid="{C2FF3334-0A59-42B7-9F88-F11A95433E29}"/>
    <cellStyle name="40% - Accent3 12" xfId="1710" xr:uid="{62B3BC11-3D5C-43DC-937B-5C4EA0B34289}"/>
    <cellStyle name="40% - Accent3 12 2" xfId="5153" xr:uid="{A8C6B69A-6EE8-4583-A131-E3B47C904EEA}"/>
    <cellStyle name="40% - Accent3 12 2 2" xfId="9760" xr:uid="{E86C13DB-ED38-49F7-9070-FB3C6E80E538}"/>
    <cellStyle name="40% - Accent3 12 2 2 2" xfId="40664" xr:uid="{9D18BCFE-7D5C-4600-9880-7F8B0A6AE7BD}"/>
    <cellStyle name="40% - Accent3 12 2 3" xfId="18025" xr:uid="{A0273ADF-1539-4B0A-83CF-388F03076E8A}"/>
    <cellStyle name="40% - Accent3 12 2 3 2" xfId="43180" xr:uid="{D15B76B6-93DD-43F0-8498-87A0B6CD9C47}"/>
    <cellStyle name="40% - Accent3 12 2 4" xfId="38427" xr:uid="{F89E9E35-C293-4D71-8673-73C33592A898}"/>
    <cellStyle name="40% - Accent3 12 3" xfId="5152" xr:uid="{4616F696-86AD-4DE4-8095-C4B587CC4282}"/>
    <cellStyle name="40% - Accent3 12 3 2" xfId="11228" xr:uid="{D0C53D05-4DE3-4F09-9F18-A509B32D1759}"/>
    <cellStyle name="40% - Accent3 12 3 3" xfId="38426" xr:uid="{64AEE308-D28F-470A-B414-D6B9205C1FE2}"/>
    <cellStyle name="40% - Accent3 12 4" xfId="9759" xr:uid="{CEB721C8-31B6-4F1A-AB28-B991E92D4E38}"/>
    <cellStyle name="40% - Accent3 12 4 2" xfId="18024" xr:uid="{8322F830-871C-4BB8-851A-EE1DBC52E1E2}"/>
    <cellStyle name="40% - Accent3 12 4 2 2" xfId="43179" xr:uid="{EDC32D3E-A885-4D67-A6BF-C4405B114C87}"/>
    <cellStyle name="40% - Accent3 12 4 3" xfId="40663" xr:uid="{5D6432B1-4B3B-42F6-B38F-9419D0D711F9}"/>
    <cellStyle name="40% - Accent3 12 5" xfId="9198" xr:uid="{B23CC352-2A09-4722-B5E4-C36E7B719D7F}"/>
    <cellStyle name="40% - Accent3 12 6" xfId="11944" xr:uid="{BA60C52B-960C-4D24-B94C-EB82E05FECF3}"/>
    <cellStyle name="40% - Accent3 13" xfId="1711" xr:uid="{26CC747D-47E2-495C-94C9-6F10E4EA7655}"/>
    <cellStyle name="40% - Accent3 13 2" xfId="5155" xr:uid="{35B0A425-CF77-426B-B3E1-1B46874F45A0}"/>
    <cellStyle name="40% - Accent3 13 2 2" xfId="9762" xr:uid="{6B5E31D2-2242-4655-96FF-68E746282D80}"/>
    <cellStyle name="40% - Accent3 13 2 2 2" xfId="40666" xr:uid="{365018D9-49B9-48F3-81F4-E11AB5836AF8}"/>
    <cellStyle name="40% - Accent3 13 2 3" xfId="18027" xr:uid="{C35A07B9-643C-4D83-99B3-D30F085291D6}"/>
    <cellStyle name="40% - Accent3 13 2 3 2" xfId="43182" xr:uid="{90F985DA-904F-4E7F-B91D-3E0A352D80EA}"/>
    <cellStyle name="40% - Accent3 13 2 4" xfId="38429" xr:uid="{9EEB2311-9A1C-4055-8BF3-640C63638780}"/>
    <cellStyle name="40% - Accent3 13 3" xfId="5154" xr:uid="{1316F765-DB8C-4C79-9EAB-80D119832902}"/>
    <cellStyle name="40% - Accent3 13 3 2" xfId="11229" xr:uid="{340CEF15-2E5C-4185-9207-5523749280E7}"/>
    <cellStyle name="40% - Accent3 13 3 3" xfId="38428" xr:uid="{523A3B52-88AC-4BCB-8146-B271162F6EB6}"/>
    <cellStyle name="40% - Accent3 13 4" xfId="9761" xr:uid="{E2B14010-0AFB-43A8-BF8C-686EB63D4705}"/>
    <cellStyle name="40% - Accent3 13 4 2" xfId="18026" xr:uid="{F8AE35B0-4635-44F9-B354-6C7A7D701D99}"/>
    <cellStyle name="40% - Accent3 13 4 2 2" xfId="43181" xr:uid="{E0986EF6-BAC6-4D8D-8A97-CBDD963C1C22}"/>
    <cellStyle name="40% - Accent3 13 4 3" xfId="40665" xr:uid="{E4B69C48-5DFF-4417-8BFC-111601FEC18C}"/>
    <cellStyle name="40% - Accent3 13 5" xfId="9199" xr:uid="{BE404738-5FAE-4AF2-A35C-0449E1E2326D}"/>
    <cellStyle name="40% - Accent3 13 6" xfId="11945" xr:uid="{B507093A-187B-4AC3-B4D4-958A5F26E23E}"/>
    <cellStyle name="40% - Accent3 14" xfId="1712" xr:uid="{08BA5EF8-D683-4A4F-8B84-BC99F8C2AECF}"/>
    <cellStyle name="40% - Accent3 14 2" xfId="5157" xr:uid="{41775A2F-FB0E-45DF-B026-F2E08B7AC6FA}"/>
    <cellStyle name="40% - Accent3 14 2 2" xfId="9764" xr:uid="{B22CA697-03A1-4CC6-B959-3C6C73965DD2}"/>
    <cellStyle name="40% - Accent3 14 2 2 2" xfId="40668" xr:uid="{ED072E9C-FD15-4436-8844-76C883BC78AD}"/>
    <cellStyle name="40% - Accent3 14 2 3" xfId="18029" xr:uid="{D60B06E3-76AE-4634-9DE6-EECF7DB34E9E}"/>
    <cellStyle name="40% - Accent3 14 2 3 2" xfId="43184" xr:uid="{465CFA36-26FF-459B-8B5D-7DA093416946}"/>
    <cellStyle name="40% - Accent3 14 2 4" xfId="38431" xr:uid="{6567B570-0F8C-420D-961C-580A73DFC934}"/>
    <cellStyle name="40% - Accent3 14 3" xfId="5156" xr:uid="{CD6EF009-1C85-485E-8F7A-C4C33631750D}"/>
    <cellStyle name="40% - Accent3 14 3 2" xfId="11230" xr:uid="{06C249A0-1201-4807-AA5E-51D588275847}"/>
    <cellStyle name="40% - Accent3 14 3 3" xfId="38430" xr:uid="{CD8C23AF-C42D-4E01-B744-D16C9FBF02C0}"/>
    <cellStyle name="40% - Accent3 14 4" xfId="9763" xr:uid="{D1F36ACF-3659-4383-8C7D-C0A26BB7EABD}"/>
    <cellStyle name="40% - Accent3 14 4 2" xfId="18028" xr:uid="{A4BDCFED-E0C5-4F36-B012-15144DA9A4B9}"/>
    <cellStyle name="40% - Accent3 14 4 2 2" xfId="43183" xr:uid="{4566E471-8DFF-430B-80F2-8B3FE77F1ED4}"/>
    <cellStyle name="40% - Accent3 14 4 3" xfId="40667" xr:uid="{5AAAEA0D-E99F-4A5E-89F3-333A607C010B}"/>
    <cellStyle name="40% - Accent3 14 5" xfId="9200" xr:uid="{BB391D8F-FC8A-420E-AFAB-C665A9987450}"/>
    <cellStyle name="40% - Accent3 14 6" xfId="11946" xr:uid="{4349761F-BB78-4855-AB50-A018B2022DF1}"/>
    <cellStyle name="40% - Accent3 15" xfId="1713" xr:uid="{1751EB29-0A46-4A93-8A01-98E5249B1735}"/>
    <cellStyle name="40% - Accent3 15 2" xfId="5159" xr:uid="{723D7DEB-2475-4B95-AAAE-325D5D6C2A41}"/>
    <cellStyle name="40% - Accent3 15 2 2" xfId="9765" xr:uid="{EEE0DAD9-E929-463C-9B59-029E4C3871F3}"/>
    <cellStyle name="40% - Accent3 15 2 2 2" xfId="40669" xr:uid="{461E9615-DD1E-4AFD-8D90-5086E1907B5E}"/>
    <cellStyle name="40% - Accent3 15 2 3" xfId="18030" xr:uid="{CE589AC9-35FD-4F00-A069-2976381D13F5}"/>
    <cellStyle name="40% - Accent3 15 2 3 2" xfId="43185" xr:uid="{077CD264-A244-430E-88FE-52FCCF89A5C8}"/>
    <cellStyle name="40% - Accent3 15 2 4" xfId="38433" xr:uid="{9C30A7BF-DD6E-4DBB-805B-189AE3919133}"/>
    <cellStyle name="40% - Accent3 15 3" xfId="5158" xr:uid="{8AB33A04-F3A0-4BFF-A8E6-F0810825B03B}"/>
    <cellStyle name="40% - Accent3 15 3 2" xfId="9260" xr:uid="{599169C7-E14D-4E15-9608-B5FAE3A479C4}"/>
    <cellStyle name="40% - Accent3 15 3 2 2" xfId="40210" xr:uid="{51BE1771-8A2C-4649-84AB-34FFA22A2B0C}"/>
    <cellStyle name="40% - Accent3 15 3 3" xfId="38432" xr:uid="{F8482167-AB3B-4140-AC29-1E071DB9A958}"/>
    <cellStyle name="40% - Accent3 15 4" xfId="11947" xr:uid="{D5C40ECF-95C1-4E42-A0FD-1C97438525CC}"/>
    <cellStyle name="40% - Accent3 15 5" xfId="17594" xr:uid="{09010CC6-EE62-4D70-A812-256DE819617E}"/>
    <cellStyle name="40% - Accent3 15 5 2" xfId="42754" xr:uid="{CBB5507E-D429-4960-8933-A7AB9FC87BD1}"/>
    <cellStyle name="40% - Accent3 16" xfId="1714" xr:uid="{11B17816-83A7-4566-BD93-EBEDFC60F33D}"/>
    <cellStyle name="40% - Accent3 16 2" xfId="5161" xr:uid="{32887A73-42BD-4DE2-9E70-2633F8F83828}"/>
    <cellStyle name="40% - Accent3 16 2 2" xfId="9766" xr:uid="{4AA49853-F416-41FB-A301-EE6AB992E30D}"/>
    <cellStyle name="40% - Accent3 16 2 2 2" xfId="40670" xr:uid="{02D5C14B-5598-4798-BB35-2FF3AB4BE6F1}"/>
    <cellStyle name="40% - Accent3 16 2 3" xfId="18031" xr:uid="{8C14EB6A-F5AD-4FF9-98CB-9E78C96DB443}"/>
    <cellStyle name="40% - Accent3 16 2 3 2" xfId="43186" xr:uid="{4720F571-AC94-412D-A5F0-A49C27F4B8D2}"/>
    <cellStyle name="40% - Accent3 16 2 4" xfId="38435" xr:uid="{02AAE0AE-9695-4159-BDE6-EF121B2BAA99}"/>
    <cellStyle name="40% - Accent3 16 3" xfId="5160" xr:uid="{8F899A3B-C7A1-483C-9D7A-B3EF2BC7E1D7}"/>
    <cellStyle name="40% - Accent3 16 3 2" xfId="9275" xr:uid="{02CD7808-5C38-4B59-8392-FA1B7AE9205B}"/>
    <cellStyle name="40% - Accent3 16 3 2 2" xfId="40225" xr:uid="{669CC46B-0792-43D9-B470-8C3105A85428}"/>
    <cellStyle name="40% - Accent3 16 3 3" xfId="38434" xr:uid="{57B831D4-7635-4647-A337-8C61EA94DCC6}"/>
    <cellStyle name="40% - Accent3 16 4" xfId="11948" xr:uid="{4C16930E-0A94-4AB9-AD15-20D23F543A54}"/>
    <cellStyle name="40% - Accent3 16 5" xfId="17608" xr:uid="{DA00E24E-34FB-488E-979A-3C0FD174FA01}"/>
    <cellStyle name="40% - Accent3 16 5 2" xfId="42768" xr:uid="{BBC29572-ED58-40C3-B005-A4DE44D82AE1}"/>
    <cellStyle name="40% - Accent3 17" xfId="1715" xr:uid="{87F2DB7F-C8A7-4C5E-8C8E-A3DF4D22EAD3}"/>
    <cellStyle name="40% - Accent3 17 2" xfId="5163" xr:uid="{D9065DBC-66AC-4456-ACCA-7F154A846822}"/>
    <cellStyle name="40% - Accent3 17 2 2" xfId="9768" xr:uid="{9D033C45-389C-4130-BDEF-E8942143E004}"/>
    <cellStyle name="40% - Accent3 17 2 2 2" xfId="40672" xr:uid="{0CBBF00B-C44D-4CF5-821C-23726A412BB8}"/>
    <cellStyle name="40% - Accent3 17 2 3" xfId="18033" xr:uid="{D5F2FD8D-0805-46E0-AB05-DBF744D13B48}"/>
    <cellStyle name="40% - Accent3 17 2 3 2" xfId="43188" xr:uid="{65897E0D-0FE0-4A6F-AFF8-6E3861E85CDB}"/>
    <cellStyle name="40% - Accent3 17 2 4" xfId="38437" xr:uid="{59CC4E91-9F2C-4265-9E12-8015F9A6D754}"/>
    <cellStyle name="40% - Accent3 17 3" xfId="5162" xr:uid="{BE518062-2D9D-4602-8939-25C7411E9221}"/>
    <cellStyle name="40% - Accent3 17 3 2" xfId="11281" xr:uid="{AAED0926-5116-4333-B9F5-9F29064F317F}"/>
    <cellStyle name="40% - Accent3 17 3 3" xfId="38436" xr:uid="{3CE676F3-20D5-49A1-82EB-E9BAE1F6F26D}"/>
    <cellStyle name="40% - Accent3 17 4" xfId="9767" xr:uid="{E38F11F8-673C-4CFE-9E32-8CD005BEAD9B}"/>
    <cellStyle name="40% - Accent3 17 4 2" xfId="18032" xr:uid="{F3825CF5-E237-4DDA-A64F-7E228F1FD263}"/>
    <cellStyle name="40% - Accent3 17 4 2 2" xfId="43187" xr:uid="{75DCCE81-36A5-429F-B93F-2C9CAC37C565}"/>
    <cellStyle name="40% - Accent3 17 4 3" xfId="40671" xr:uid="{8F518076-C4E8-41D8-96C3-21E2D85574D1}"/>
    <cellStyle name="40% - Accent3 17 5" xfId="9294" xr:uid="{ADF96F86-C4EA-46A3-91A9-BDCE28AE4472}"/>
    <cellStyle name="40% - Accent3 17 6" xfId="11949" xr:uid="{DA71CB18-17FB-46AD-AD13-EE87D4B0C14D}"/>
    <cellStyle name="40% - Accent3 18" xfId="1716" xr:uid="{3E151F77-7E2B-407E-8190-BBE8E781F2F4}"/>
    <cellStyle name="40% - Accent3 18 2" xfId="5165" xr:uid="{DC3C6971-CA22-4CDA-98C6-405DD5B473EA}"/>
    <cellStyle name="40% - Accent3 18 2 2" xfId="9769" xr:uid="{BA6C46DC-D089-456D-8EDD-AB0079A7D402}"/>
    <cellStyle name="40% - Accent3 18 2 2 2" xfId="40673" xr:uid="{3A4835CC-BE68-43B1-B39A-EE54093DDC31}"/>
    <cellStyle name="40% - Accent3 18 2 3" xfId="18034" xr:uid="{6A123461-99C2-43F7-B592-9E6935BEFDF8}"/>
    <cellStyle name="40% - Accent3 18 2 3 2" xfId="43189" xr:uid="{183EC292-1C48-415F-A370-E503A0412A32}"/>
    <cellStyle name="40% - Accent3 18 2 4" xfId="38439" xr:uid="{512BA8AD-D029-456B-A945-7D95BE0CF6F8}"/>
    <cellStyle name="40% - Accent3 18 3" xfId="5164" xr:uid="{630ACA05-2C0D-4928-A448-BE4A3DBCDA82}"/>
    <cellStyle name="40% - Accent3 18 3 2" xfId="9309" xr:uid="{438F25CF-6A8B-45BB-96C3-8A6A5A70EFE7}"/>
    <cellStyle name="40% - Accent3 18 3 2 2" xfId="40241" xr:uid="{358B24E3-9C16-4243-9011-8034E9F38E70}"/>
    <cellStyle name="40% - Accent3 18 3 3" xfId="38438" xr:uid="{8DCF5B03-E9EB-4BDB-949C-6DF067498C69}"/>
    <cellStyle name="40% - Accent3 18 4" xfId="11950" xr:uid="{9E91D7A8-D772-4D07-A2D4-A58A71F31DD4}"/>
    <cellStyle name="40% - Accent3 18 5" xfId="17623" xr:uid="{6C0C570F-30FF-45D6-BFEB-8CF9823F187A}"/>
    <cellStyle name="40% - Accent3 18 5 2" xfId="42782" xr:uid="{204F40B1-1589-4826-9D84-6325AA3A39BF}"/>
    <cellStyle name="40% - Accent3 19" xfId="1717" xr:uid="{40CFD73E-8A0F-496C-90CE-9DBEE265CF8F}"/>
    <cellStyle name="40% - Accent3 19 2" xfId="5166" xr:uid="{2116BCE0-29C2-4552-8E77-05AFBF469B19}"/>
    <cellStyle name="40% - Accent3 19 2 2" xfId="9324" xr:uid="{46993AF1-653D-4FA8-AD57-BC196A9FD5AF}"/>
    <cellStyle name="40% - Accent3 19 2 2 2" xfId="40256" xr:uid="{3156EEDE-9C94-4540-ADF0-FEA55E84D472}"/>
    <cellStyle name="40% - Accent3 19 2 3" xfId="38440" xr:uid="{619C18EA-8A3B-433E-AAA0-B570049C47BB}"/>
    <cellStyle name="40% - Accent3 19 3" xfId="11951" xr:uid="{28A9FC04-1E69-4899-B517-64CF8F8C3C74}"/>
    <cellStyle name="40% - Accent3 19 4" xfId="17638" xr:uid="{848DFEAC-282E-4A62-A457-4E02B4521C2B}"/>
    <cellStyle name="40% - Accent3 19 4 2" xfId="42797" xr:uid="{36975909-F60B-45DC-9E45-734BCFDAD185}"/>
    <cellStyle name="40% - Accent3 2" xfId="207" xr:uid="{960C53F0-A70B-4F9A-ABF8-F0918C12B818}"/>
    <cellStyle name="40% - Accent3 2 10" xfId="4616" xr:uid="{43741121-BD97-4C81-8313-9C5EEC6B9C4C}"/>
    <cellStyle name="40% - Accent3 2 10 2" xfId="38054" xr:uid="{147AE24E-1E11-4F89-9E83-058E8AD2BB38}"/>
    <cellStyle name="40% - Accent3 2 11" xfId="11952" xr:uid="{48A13010-6742-4632-9316-7CA2D6862A4A}"/>
    <cellStyle name="40% - Accent3 2 12" xfId="16023" xr:uid="{1427CA62-BD5E-41F9-BC80-9A6DC8B339A4}"/>
    <cellStyle name="40% - Accent3 2 2" xfId="208" xr:uid="{32026B39-AAC8-4BE4-A01E-9DB3EC020AC0}"/>
    <cellStyle name="40% - Accent3 2 2 2" xfId="1719" xr:uid="{D6D496FB-8BD9-4146-A2F2-04F790BB628B}"/>
    <cellStyle name="40% - Accent3 2 2 2 2" xfId="16025" xr:uid="{32289FDD-1661-48D7-AAF4-77AC551F7639}"/>
    <cellStyle name="40% - Accent3 2 2 2 2 2" xfId="42451" xr:uid="{1DFB86D2-C272-43BA-A00E-14AE9F007650}"/>
    <cellStyle name="40% - Accent3 2 2 3" xfId="11953" xr:uid="{190D4191-9A3F-4B58-A293-C7839BC48727}"/>
    <cellStyle name="40% - Accent3 2 2 3 2" xfId="16026" xr:uid="{5500C8D2-1823-4253-B726-28CB40166471}"/>
    <cellStyle name="40% - Accent3 2 2 4" xfId="18955" xr:uid="{E0696F29-D3E7-46EA-AA37-40CE6D8A05ED}"/>
    <cellStyle name="40% - Accent3 2 2 5" xfId="16024" xr:uid="{CFD22DB0-FB5A-4FBE-A9CB-2983A4EBA93C}"/>
    <cellStyle name="40% - Accent3 2 2 5 2" xfId="42450" xr:uid="{DC6AAD26-1385-4D29-BAF8-ECBEE76D4266}"/>
    <cellStyle name="40% - Accent3 2 3" xfId="209" xr:uid="{35A046B7-C984-4B85-99DA-EE7A6D115360}"/>
    <cellStyle name="40% - Accent3 2 3 2" xfId="1720" xr:uid="{AC4F7AA7-17AC-467C-9637-8F15D1AC8998}"/>
    <cellStyle name="40% - Accent3 2 3 2 2" xfId="8286" xr:uid="{365F5B42-114F-43CE-8080-ED7306F111D9}"/>
    <cellStyle name="40% - Accent3 2 3 3" xfId="11954" xr:uid="{243BBF3E-EDB3-4F78-AAC3-DFB6FEE614D3}"/>
    <cellStyle name="40% - Accent3 2 3 3 2" xfId="18956" xr:uid="{AA5E24B1-E732-4A6B-9076-C1D08004C092}"/>
    <cellStyle name="40% - Accent3 2 3 4" xfId="16027" xr:uid="{98B2DFAB-A2B8-4AB4-A346-212855B1AC84}"/>
    <cellStyle name="40% - Accent3 2 3 4 2" xfId="42452" xr:uid="{0D49AB3F-4D8B-4B91-AF7C-205124AF4282}"/>
    <cellStyle name="40% - Accent3 2 4" xfId="1721" xr:uid="{5ACD855A-DE37-40B8-B646-9FBF7A960752}"/>
    <cellStyle name="40% - Accent3 2 4 2" xfId="9467" xr:uid="{FD9DAD8C-D631-4BC4-B9A9-18879CEDA0A9}"/>
    <cellStyle name="40% - Accent3 2 4 2 2" xfId="40383" xr:uid="{F2FB67B3-3C65-499E-8909-15F8D7C6FA09}"/>
    <cellStyle name="40% - Accent3 2 4 3" xfId="11955" xr:uid="{0CC17E77-13A9-4E36-B9A7-1BBD2E109DE4}"/>
    <cellStyle name="40% - Accent3 2 4 4" xfId="16028" xr:uid="{A1D046E1-758F-4BB7-9FCF-D911F2E1F7CC}"/>
    <cellStyle name="40% - Accent3 2 4 4 2" xfId="42453" xr:uid="{EC7DF035-61E9-4E31-A1C4-9BB4D393F709}"/>
    <cellStyle name="40% - Accent3 2 5" xfId="1722" xr:uid="{10D61E78-1429-4BB8-A437-9E06488BDA51}"/>
    <cellStyle name="40% - Accent3 2 5 2" xfId="11956" xr:uid="{070200B8-86BA-4B8B-94BA-5028B5D06C38}"/>
    <cellStyle name="40% - Accent3 2 5 3" xfId="16029" xr:uid="{965AF3AD-4C87-4D5D-8D0A-0AEF0EA432D8}"/>
    <cellStyle name="40% - Accent3 2 5 3 2" xfId="42454" xr:uid="{928CA59B-8178-4961-A6C8-AEF31CFD33FD}"/>
    <cellStyle name="40% - Accent3 2 6" xfId="1723" xr:uid="{19E5D7FA-AFA2-4A20-BD98-4B0EEF280045}"/>
    <cellStyle name="40% - Accent3 2 6 2" xfId="11957" xr:uid="{7D1A8A25-FDDB-4DF6-891A-91B15E2601E7}"/>
    <cellStyle name="40% - Accent3 2 6 3" xfId="16030" xr:uid="{E58CD981-2FEF-45A1-AC72-B191A8AD4A59}"/>
    <cellStyle name="40% - Accent3 2 7" xfId="1724" xr:uid="{BD411A68-4619-4A28-A554-C227E39765A5}"/>
    <cellStyle name="40% - Accent3 2 7 2" xfId="11958" xr:uid="{F5E329A1-9A7F-4999-A846-148C48CFF65D}"/>
    <cellStyle name="40% - Accent3 2 8" xfId="1725" xr:uid="{98462948-7A02-4E7F-B2A1-DD825215B7DA}"/>
    <cellStyle name="40% - Accent3 2 8 2" xfId="11959" xr:uid="{FA73EE21-1736-47F1-B877-E769A80162E1}"/>
    <cellStyle name="40% - Accent3 2 9" xfId="1718" xr:uid="{2EDC5E26-EFDC-4E53-8FBB-455330502305}"/>
    <cellStyle name="40% - Accent3 2 9 2" xfId="11960" xr:uid="{D13AE2F9-F609-432D-8651-998191FB74C1}"/>
    <cellStyle name="40% - Accent3 2_Detail Cash flow" xfId="11961" xr:uid="{A6C25604-1285-4770-9691-F11CBFD0B6ED}"/>
    <cellStyle name="40% - Accent3 20" xfId="1726" xr:uid="{AD656FA7-346D-490E-BA52-E682F8E3ABE1}"/>
    <cellStyle name="40% - Accent3 20 2" xfId="8210" xr:uid="{33A72171-2CF1-4C81-BF8B-73159ED1BB38}"/>
    <cellStyle name="40% - Accent3 20 3" xfId="5167" xr:uid="{EEFBD46E-C0EC-4208-AFF6-CD78DC631DE8}"/>
    <cellStyle name="40% - Accent3 20 3 2" xfId="11294" xr:uid="{EACFA838-C0E3-45BA-8A9C-E0D24780FF49}"/>
    <cellStyle name="40% - Accent3 20 3 2 2" xfId="41875" xr:uid="{9A70B5B2-93ED-4913-BE0F-370D79042F6A}"/>
    <cellStyle name="40% - Accent3 20 3 3" xfId="19387" xr:uid="{E3710766-DF3A-412A-BEA4-E3B5D186D923}"/>
    <cellStyle name="40% - Accent3 20 3 3 2" xfId="44305" xr:uid="{DC4AA89E-1F32-47B4-837A-B818C28C04AC}"/>
    <cellStyle name="40% - Accent3 20 4" xfId="9770" xr:uid="{D178CBC4-CD08-4D5D-A372-F809277A6532}"/>
    <cellStyle name="40% - Accent3 20 5" xfId="9339" xr:uid="{83633675-C227-439E-B850-C34672394A9D}"/>
    <cellStyle name="40% - Accent3 20 5 2" xfId="40271" xr:uid="{99FFA92E-A865-4854-AEE6-FC383A08D188}"/>
    <cellStyle name="40% - Accent3 20 6" xfId="11962" xr:uid="{78A32460-6F06-46F5-BE86-362C99001D1B}"/>
    <cellStyle name="40% - Accent3 20 7" xfId="17653" xr:uid="{80DBA9A6-E4B7-498B-BC32-B25AF945EA1F}"/>
    <cellStyle name="40% - Accent3 20 7 2" xfId="42812" xr:uid="{3655CB0B-5C98-403F-81C2-4FAFE0FAB6FB}"/>
    <cellStyle name="40% - Accent3 21" xfId="1727" xr:uid="{3C7626EF-DFA4-485B-ABD9-BCE38D3EDA93}"/>
    <cellStyle name="40% - Accent3 21 2" xfId="5168" xr:uid="{747BE714-21B4-4C22-88F0-0F5C265C2008}"/>
    <cellStyle name="40% - Accent3 21 2 2" xfId="9354" xr:uid="{5501EE4A-4817-4E52-9765-39AB015A6455}"/>
    <cellStyle name="40% - Accent3 21 2 2 2" xfId="40286" xr:uid="{EFA9603C-4D7D-4C37-9B23-683CED974D74}"/>
    <cellStyle name="40% - Accent3 21 2 3" xfId="38441" xr:uid="{6E79167D-6AE0-42D4-895B-65EC4EF6A67B}"/>
    <cellStyle name="40% - Accent3 21 3" xfId="11963" xr:uid="{19E63245-E369-4670-9510-72417B393C59}"/>
    <cellStyle name="40% - Accent3 21 4" xfId="17668" xr:uid="{C3C8858A-D346-4C31-A57F-19D581E5C097}"/>
    <cellStyle name="40% - Accent3 21 4 2" xfId="42827" xr:uid="{661964EB-F152-41AD-A6CE-975185A01270}"/>
    <cellStyle name="40% - Accent3 22" xfId="1728" xr:uid="{A2DFD5E3-3255-4AE4-B478-31FCDCC50E26}"/>
    <cellStyle name="40% - Accent3 22 2" xfId="5169" xr:uid="{CDEF52F7-1599-4EC7-A587-7F7FD9DB4D7B}"/>
    <cellStyle name="40% - Accent3 22 2 2" xfId="9369" xr:uid="{87CD7E53-5C37-4E22-ADD6-ADE4B8274209}"/>
    <cellStyle name="40% - Accent3 22 2 2 2" xfId="40301" xr:uid="{08F6CCFC-C5C6-4D4E-B49A-2AA0555A245B}"/>
    <cellStyle name="40% - Accent3 22 2 3" xfId="38442" xr:uid="{8F94E514-B029-4CD0-8A92-7BB5484B5C23}"/>
    <cellStyle name="40% - Accent3 22 3" xfId="11964" xr:uid="{9F194B94-50FF-4414-9234-0DE714685967}"/>
    <cellStyle name="40% - Accent3 22 4" xfId="17682" xr:uid="{2B36319B-35F8-4DC6-937C-DEB28DE8E22A}"/>
    <cellStyle name="40% - Accent3 22 4 2" xfId="42841" xr:uid="{AE8A6D58-D3F6-47B4-9651-6EE4EFFD43DC}"/>
    <cellStyle name="40% - Accent3 23" xfId="1729" xr:uid="{8952871E-3D1E-4FD2-B5BB-F9D000E7323B}"/>
    <cellStyle name="40% - Accent3 23 2" xfId="5170" xr:uid="{CA004660-7425-4D4A-9805-03D7BFAD5F35}"/>
    <cellStyle name="40% - Accent3 23 2 2" xfId="9384" xr:uid="{B55DE90F-0D49-448B-9D51-37DE67E9F573}"/>
    <cellStyle name="40% - Accent3 23 2 2 2" xfId="40316" xr:uid="{B4BC4D97-E808-4F57-A790-D13C42380F4C}"/>
    <cellStyle name="40% - Accent3 23 2 3" xfId="38443" xr:uid="{17F5B789-3538-4688-AE36-59348484209D}"/>
    <cellStyle name="40% - Accent3 23 3" xfId="11965" xr:uid="{B6AE3805-26B2-44EA-955A-E8CB95139BC4}"/>
    <cellStyle name="40% - Accent3 23 4" xfId="17696" xr:uid="{45DE5FC4-12C1-4928-A56D-60FD741541EB}"/>
    <cellStyle name="40% - Accent3 23 4 2" xfId="42855" xr:uid="{7756AF08-8902-424F-A1F7-2BF150AC8120}"/>
    <cellStyle name="40% - Accent3 24" xfId="1730" xr:uid="{6C6052AE-F9B9-4404-9440-C203397D932F}"/>
    <cellStyle name="40% - Accent3 24 2" xfId="5171" xr:uid="{74C6513E-D5C2-4A24-B219-04C3D4F22332}"/>
    <cellStyle name="40% - Accent3 24 2 2" xfId="9399" xr:uid="{B3D9C28C-1B1E-4129-AD03-C4415C670C73}"/>
    <cellStyle name="40% - Accent3 24 2 2 2" xfId="40331" xr:uid="{A13FDF90-C4B9-4362-977D-15547F9818A1}"/>
    <cellStyle name="40% - Accent3 24 2 3" xfId="38444" xr:uid="{729E9EE3-F6D3-4D0B-B208-71542805AF24}"/>
    <cellStyle name="40% - Accent3 24 3" xfId="11966" xr:uid="{5C97E808-0902-48AA-B427-BDF9668D50B3}"/>
    <cellStyle name="40% - Accent3 24 4" xfId="17711" xr:uid="{EB0CA90F-B869-470D-A487-38A459435D90}"/>
    <cellStyle name="40% - Accent3 24 4 2" xfId="42870" xr:uid="{3E16D18C-BB4B-4F55-8A6D-61BC7C3D2F78}"/>
    <cellStyle name="40% - Accent3 25" xfId="1731" xr:uid="{D54A484C-6576-4E11-8F6F-13B4C40A33FE}"/>
    <cellStyle name="40% - Accent3 25 2" xfId="5172" xr:uid="{41CE5069-5A1D-491B-9B15-393A644277D6}"/>
    <cellStyle name="40% - Accent3 25 2 2" xfId="9414" xr:uid="{2698F0D8-14E4-49EF-BF01-BB62B48BA325}"/>
    <cellStyle name="40% - Accent3 25 2 2 2" xfId="40346" xr:uid="{1F9C26E8-DC76-4818-AC6D-5AE1D171464C}"/>
    <cellStyle name="40% - Accent3 25 2 3" xfId="38445" xr:uid="{997EEB61-7A54-4B40-8A0F-734B25A3B3EA}"/>
    <cellStyle name="40% - Accent3 25 3" xfId="11967" xr:uid="{CF353BB7-5DF9-45D6-AE33-35492BC33073}"/>
    <cellStyle name="40% - Accent3 25 4" xfId="17725" xr:uid="{615974E4-606E-475A-8CA5-7D661362D347}"/>
    <cellStyle name="40% - Accent3 25 4 2" xfId="42884" xr:uid="{A0CC9630-6DFE-41CF-A44C-CCB4E2DBD86C}"/>
    <cellStyle name="40% - Accent3 26" xfId="1732" xr:uid="{A21429E8-7D9C-42B2-A8A7-71321770A193}"/>
    <cellStyle name="40% - Accent3 26 2" xfId="5173" xr:uid="{0B5189D8-9C14-498D-9A46-41B6ED5613FD}"/>
    <cellStyle name="40% - Accent3 26 2 2" xfId="9429" xr:uid="{76326DBD-BE70-413F-A79D-100DF8C4B547}"/>
    <cellStyle name="40% - Accent3 26 2 2 2" xfId="40361" xr:uid="{4C2F3C68-B0F4-4D19-B90B-E5D934CCB00E}"/>
    <cellStyle name="40% - Accent3 26 2 3" xfId="38446" xr:uid="{789108E8-FBDD-412E-91B0-C92C6305A29F}"/>
    <cellStyle name="40% - Accent3 26 3" xfId="11968" xr:uid="{1F7E1DAA-C15C-4726-8BB1-563056F92DA4}"/>
    <cellStyle name="40% - Accent3 26 4" xfId="17739" xr:uid="{D6D00BC5-385D-4503-B11D-61666BF88816}"/>
    <cellStyle name="40% - Accent3 26 4 2" xfId="42898" xr:uid="{24A11392-3965-4D66-AF3D-AF6DE583D4C9}"/>
    <cellStyle name="40% - Accent3 27" xfId="1733" xr:uid="{EBB42A79-1A5F-4D2D-A471-D6E38226BF2E}"/>
    <cellStyle name="40% - Accent3 27 2" xfId="5174" xr:uid="{54CC7A76-7B9A-4315-9CB4-450290D11F5F}"/>
    <cellStyle name="40% - Accent3 27 2 2" xfId="9771" xr:uid="{27BB54CF-8EA5-4581-AC73-E9DEF22D337E}"/>
    <cellStyle name="40% - Accent3 27 2 2 2" xfId="40674" xr:uid="{54E3636E-2D88-482F-87DF-A01C6D68F444}"/>
    <cellStyle name="40% - Accent3 27 2 3" xfId="38447" xr:uid="{15D3E0D2-6958-4867-96BB-26B33CBD6603}"/>
    <cellStyle name="40% - Accent3 27 3" xfId="11969" xr:uid="{CD79BE02-70F9-4234-97DC-7AFA96CE1C1F}"/>
    <cellStyle name="40% - Accent3 27 4" xfId="18035" xr:uid="{864CF0EC-0642-4D52-AAFB-D0DF9821C806}"/>
    <cellStyle name="40% - Accent3 27 4 2" xfId="43190" xr:uid="{98BD9A34-7055-41EE-B53D-4E422F347A50}"/>
    <cellStyle name="40% - Accent3 28" xfId="1734" xr:uid="{9A39F637-31CD-4657-A112-5F3830F80D5C}"/>
    <cellStyle name="40% - Accent3 28 2" xfId="5175" xr:uid="{E6610F65-041D-4CF9-8CF7-B17CE06C67F0}"/>
    <cellStyle name="40% - Accent3 28 2 2" xfId="9772" xr:uid="{7E648022-1D2B-47DF-87E2-BF55EFFD81C4}"/>
    <cellStyle name="40% - Accent3 28 2 2 2" xfId="40675" xr:uid="{98936F68-073D-4AD1-8486-29FF79BF2BD2}"/>
    <cellStyle name="40% - Accent3 28 2 3" xfId="38448" xr:uid="{D58712D1-F94E-401A-8CEC-F9F7512F761C}"/>
    <cellStyle name="40% - Accent3 28 3" xfId="11970" xr:uid="{87EC651A-F8A2-489A-9547-7B3AF2927EFA}"/>
    <cellStyle name="40% - Accent3 28 4" xfId="18036" xr:uid="{3458BA41-84CE-4710-90FA-09D4BC13D583}"/>
    <cellStyle name="40% - Accent3 28 4 2" xfId="43191" xr:uid="{16659CF2-897B-4C7E-BFF6-6BF38DBE7124}"/>
    <cellStyle name="40% - Accent3 29" xfId="1735" xr:uid="{143845D0-74A1-4BC1-A47D-FB3C4BD7783B}"/>
    <cellStyle name="40% - Accent3 29 2" xfId="5176" xr:uid="{CBF24508-858E-48C5-948E-C2BAD25E1EA7}"/>
    <cellStyle name="40% - Accent3 29 2 2" xfId="9773" xr:uid="{7F32F625-12AE-46CC-9F75-ACCF5E9B4917}"/>
    <cellStyle name="40% - Accent3 29 2 2 2" xfId="40676" xr:uid="{E57B3FE0-01CA-4075-8378-9853CDD1AC8E}"/>
    <cellStyle name="40% - Accent3 29 2 3" xfId="38449" xr:uid="{FE9201E6-8945-4465-AD5D-C6E531DBA8B8}"/>
    <cellStyle name="40% - Accent3 29 3" xfId="11971" xr:uid="{AEC3890F-533F-40D3-8ED6-432C2DDF62F9}"/>
    <cellStyle name="40% - Accent3 29 4" xfId="18037" xr:uid="{D45AF407-8021-4943-ACE4-046E744C4C1C}"/>
    <cellStyle name="40% - Accent3 29 4 2" xfId="43192" xr:uid="{7D434F32-D8F7-43F7-8B70-AC44DA8751A8}"/>
    <cellStyle name="40% - Accent3 3" xfId="1736" xr:uid="{B8BAE4C6-2FD9-4F8D-93B6-B0C01913426B}"/>
    <cellStyle name="40% - Accent3 3 10" xfId="11972" xr:uid="{45628EA6-B6AA-4135-9951-BC58E78C6B72}"/>
    <cellStyle name="40% - Accent3 3 11" xfId="16031" xr:uid="{0A1C4B65-1E39-418E-923C-41287A887AFF}"/>
    <cellStyle name="40% - Accent3 3 11 2" xfId="42455" xr:uid="{81DED681-6E0D-43A3-9EBD-604159E43DA1}"/>
    <cellStyle name="40% - Accent3 3 2" xfId="1737" xr:uid="{89E917CF-FF47-494C-813A-B6E00E916AF2}"/>
    <cellStyle name="40% - Accent3 3 2 2" xfId="5177" xr:uid="{C1C2E15D-2044-4711-B531-1EFF97283F43}"/>
    <cellStyle name="40% - Accent3 3 2 2 2" xfId="9774" xr:uid="{AC4B6BEE-B9AD-43FC-B234-AE25191854D0}"/>
    <cellStyle name="40% - Accent3 3 2 2 2 2" xfId="40677" xr:uid="{92AF86F0-43D2-442A-889B-F495B3958100}"/>
    <cellStyle name="40% - Accent3 3 2 2 3" xfId="38450" xr:uid="{486F21EC-0521-4C80-9D46-CF0624947E14}"/>
    <cellStyle name="40% - Accent3 3 2 3" xfId="18038" xr:uid="{9D3BF476-6957-45A8-BF5D-E8141AC61F25}"/>
    <cellStyle name="40% - Accent3 3 2 3 2" xfId="43193" xr:uid="{0647F3B0-3DB8-4F82-97D0-B30E78729CF5}"/>
    <cellStyle name="40% - Accent3 3 3" xfId="1738" xr:uid="{F9B33607-F0BC-4613-B889-5CF108251146}"/>
    <cellStyle name="40% - Accent3 3 3 2" xfId="8108" xr:uid="{DE59A79E-65D9-47E1-ACEE-3E484E00BB19}"/>
    <cellStyle name="40% - Accent3 3 4" xfId="1739" xr:uid="{D5B15369-FFDE-4DEA-BADE-CBF287358702}"/>
    <cellStyle name="40% - Accent3 3 4 2" xfId="17567" xr:uid="{5ED7FE95-6E95-4357-9204-9FE533CDEF9A}"/>
    <cellStyle name="40% - Accent3 3 5" xfId="1740" xr:uid="{D2A08DF7-2341-47CA-9B80-635AA9A507D3}"/>
    <cellStyle name="40% - Accent3 3 6" xfId="1741" xr:uid="{37D8EA6C-35DE-469F-A790-0032D0888814}"/>
    <cellStyle name="40% - Accent3 3 7" xfId="1742" xr:uid="{642BD1A6-51D3-411F-AEDC-87DC52928F1E}"/>
    <cellStyle name="40% - Accent3 3 8" xfId="1743" xr:uid="{5AA1851F-9899-4133-B5DD-C9D755E1CB04}"/>
    <cellStyle name="40% - Accent3 3 9" xfId="4676" xr:uid="{7CFF4EDC-3907-4174-AB9C-25E51471B378}"/>
    <cellStyle name="40% - Accent3 3_PTTICT Q1_2011 v1_Lek" xfId="1744" xr:uid="{15CF244E-6F88-46E2-B412-49D609DCE928}"/>
    <cellStyle name="40% - Accent3 30" xfId="1745" xr:uid="{D3932445-A9F2-4851-8431-5A77997A8AF5}"/>
    <cellStyle name="40% - Accent3 30 2" xfId="5178" xr:uid="{4EDB4357-8A79-4128-B307-7F784B0CE78A}"/>
    <cellStyle name="40% - Accent3 30 2 2" xfId="9775" xr:uid="{98500489-8B58-4B8F-8EFC-AD7EB3030D1D}"/>
    <cellStyle name="40% - Accent3 30 2 2 2" xfId="40678" xr:uid="{131B7EAF-8658-4FF3-96E8-9301F9EF016B}"/>
    <cellStyle name="40% - Accent3 30 2 3" xfId="38451" xr:uid="{B1257360-0C84-4297-A86F-0B10ADE5E182}"/>
    <cellStyle name="40% - Accent3 30 3" xfId="11973" xr:uid="{04B92E3D-0EC5-4A3D-9F26-B40C551F3082}"/>
    <cellStyle name="40% - Accent3 30 4" xfId="18039" xr:uid="{2143B05B-003D-478C-96B4-4976503727AD}"/>
    <cellStyle name="40% - Accent3 30 4 2" xfId="43194" xr:uid="{0E2BD306-0CB2-4578-8AC4-7EB4D6CC7254}"/>
    <cellStyle name="40% - Accent3 31" xfId="1746" xr:uid="{5B128DAD-7AA9-4296-A38C-B14BAC8E7C5A}"/>
    <cellStyle name="40% - Accent3 31 2" xfId="5179" xr:uid="{FA445EB5-7D33-47B0-9D95-4EECB1212024}"/>
    <cellStyle name="40% - Accent3 31 2 2" xfId="9776" xr:uid="{0FEC4F55-1AFB-43F8-8F5D-833EDC6AEA1E}"/>
    <cellStyle name="40% - Accent3 31 2 2 2" xfId="40679" xr:uid="{29267D1A-B768-4A8E-A7ED-7431BE79A051}"/>
    <cellStyle name="40% - Accent3 31 2 3" xfId="38452" xr:uid="{A52E55DD-F7F2-44D9-850E-BCCEBBB94F9F}"/>
    <cellStyle name="40% - Accent3 31 3" xfId="11974" xr:uid="{1A45C4A3-5CD6-405E-BA3C-D464C9D7E403}"/>
    <cellStyle name="40% - Accent3 31 4" xfId="18040" xr:uid="{DA5238C3-8E77-43B3-9E3F-F84246CE5085}"/>
    <cellStyle name="40% - Accent3 31 4 2" xfId="43195" xr:uid="{6D627ECB-0515-4E97-B60E-A6C373D1D46C}"/>
    <cellStyle name="40% - Accent3 32" xfId="1747" xr:uid="{AA6E84D6-C02F-4056-9F57-9F0D96A06355}"/>
    <cellStyle name="40% - Accent3 32 2" xfId="5180" xr:uid="{697537D2-B14C-4307-9F29-198E6DF99673}"/>
    <cellStyle name="40% - Accent3 32 2 2" xfId="9777" xr:uid="{83B28E92-360E-41E9-8ED4-45E99C5BE6B1}"/>
    <cellStyle name="40% - Accent3 32 2 2 2" xfId="40680" xr:uid="{80F71B8D-BBDF-4174-ACBA-F58835F4ADCB}"/>
    <cellStyle name="40% - Accent3 32 2 3" xfId="38453" xr:uid="{56D7362B-0039-46AE-BC5B-13698A258FF9}"/>
    <cellStyle name="40% - Accent3 32 3" xfId="11975" xr:uid="{1E6CB848-09ED-4451-BE4B-E3735647D511}"/>
    <cellStyle name="40% - Accent3 32 4" xfId="18041" xr:uid="{AFD0A4FF-6071-4C03-A4F6-450B40FD7154}"/>
    <cellStyle name="40% - Accent3 32 4 2" xfId="43196" xr:uid="{C636FCB7-F7F2-49D2-9A60-0DA6058C5664}"/>
    <cellStyle name="40% - Accent3 33" xfId="1748" xr:uid="{82D2E2E2-8F9A-43C0-8B35-CB65600D42A5}"/>
    <cellStyle name="40% - Accent3 33 2" xfId="5181" xr:uid="{89CC005E-2BA9-4407-9AEB-E729B70395CC}"/>
    <cellStyle name="40% - Accent3 33 2 2" xfId="9778" xr:uid="{21CCA8BD-BC81-451F-BD5B-0B21AA807D37}"/>
    <cellStyle name="40% - Accent3 33 2 2 2" xfId="40681" xr:uid="{65ACBF1B-EB87-48F2-BF85-1BDD1EF4C09D}"/>
    <cellStyle name="40% - Accent3 33 2 3" xfId="38454" xr:uid="{EF2503D8-2621-4DA4-A50D-34DE45697139}"/>
    <cellStyle name="40% - Accent3 33 3" xfId="11976" xr:uid="{44A50E5F-7B66-4EEE-98D3-87AC9DEED031}"/>
    <cellStyle name="40% - Accent3 33 4" xfId="18042" xr:uid="{1825580F-ED4F-4037-A88B-0F8BD787FAB1}"/>
    <cellStyle name="40% - Accent3 33 4 2" xfId="43197" xr:uid="{C0B05F9C-D277-4A4F-8439-DA635062B7AA}"/>
    <cellStyle name="40% - Accent3 34" xfId="1749" xr:uid="{409C9B0A-EE38-468B-8E7D-7AF6370BA7F4}"/>
    <cellStyle name="40% - Accent3 34 2" xfId="5182" xr:uid="{7ED1FA77-7B24-4864-94DE-3BA6E166AE33}"/>
    <cellStyle name="40% - Accent3 34 2 2" xfId="9779" xr:uid="{0B4CBF02-E108-4D96-AA29-1955B630C1DE}"/>
    <cellStyle name="40% - Accent3 34 2 2 2" xfId="40682" xr:uid="{3D76187C-02BA-4E14-A00F-017A394C1596}"/>
    <cellStyle name="40% - Accent3 34 2 3" xfId="38455" xr:uid="{1F86C0DD-F244-466A-9D5B-32BC675D1802}"/>
    <cellStyle name="40% - Accent3 34 3" xfId="11977" xr:uid="{4B7CF805-0609-42E0-8053-0A2287EFB5B5}"/>
    <cellStyle name="40% - Accent3 34 4" xfId="18043" xr:uid="{B3906489-E91D-4CD3-A677-5780A2E8EBC0}"/>
    <cellStyle name="40% - Accent3 34 4 2" xfId="43198" xr:uid="{7904C40D-F455-4A1D-B514-57D8B75296BD}"/>
    <cellStyle name="40% - Accent3 35" xfId="1750" xr:uid="{E6CC75E0-230B-4065-AAD4-686FCBB7C19D}"/>
    <cellStyle name="40% - Accent3 35 2" xfId="5183" xr:uid="{D74B17C9-2A5A-458F-A105-18369238280E}"/>
    <cellStyle name="40% - Accent3 35 2 2" xfId="9780" xr:uid="{0F8451FC-EAFE-4B7F-BEC3-AC5112CAA107}"/>
    <cellStyle name="40% - Accent3 35 2 2 2" xfId="40683" xr:uid="{B1A2250E-CDD9-4982-AEBE-C60F05A51FFD}"/>
    <cellStyle name="40% - Accent3 35 2 3" xfId="38456" xr:uid="{4157326D-F0CA-41CB-83DB-CACF8E637858}"/>
    <cellStyle name="40% - Accent3 35 3" xfId="11978" xr:uid="{43E8FA8B-0772-4C68-8E7A-630B80BCE07C}"/>
    <cellStyle name="40% - Accent3 35 4" xfId="18044" xr:uid="{8D361B30-BF8B-4575-909D-A143E43158BD}"/>
    <cellStyle name="40% - Accent3 35 4 2" xfId="43199" xr:uid="{AB361C55-492A-4875-BA21-B8AD782B34F1}"/>
    <cellStyle name="40% - Accent3 36" xfId="1751" xr:uid="{24456013-6361-432C-AE5A-D29E1423BF64}"/>
    <cellStyle name="40% - Accent3 36 2" xfId="5184" xr:uid="{BDFFA19E-DFBA-44BA-8A63-8914459F978B}"/>
    <cellStyle name="40% - Accent3 36 2 2" xfId="9781" xr:uid="{C3D1FE09-961E-4EF5-9306-28256EB06FFC}"/>
    <cellStyle name="40% - Accent3 36 2 2 2" xfId="40684" xr:uid="{FC436FC9-48A0-4734-9E3B-F9F270EF01DF}"/>
    <cellStyle name="40% - Accent3 36 2 3" xfId="38457" xr:uid="{9D307282-1BFA-446C-BAD8-00AF594AB4D1}"/>
    <cellStyle name="40% - Accent3 36 3" xfId="11979" xr:uid="{8F81F859-30DE-4687-AC5F-955601149B83}"/>
    <cellStyle name="40% - Accent3 36 4" xfId="18045" xr:uid="{4596B817-1763-4F99-8DBC-47DA774D541C}"/>
    <cellStyle name="40% - Accent3 36 4 2" xfId="43200" xr:uid="{753C1765-8452-4BC9-ADED-91FEEDD8FF42}"/>
    <cellStyle name="40% - Accent3 37" xfId="1752" xr:uid="{BCB361D5-3C6B-42D3-ACEC-6498917C7B30}"/>
    <cellStyle name="40% - Accent3 37 2" xfId="6003" xr:uid="{EB8DCA4D-110B-42BA-95C4-6A442F858A29}"/>
    <cellStyle name="40% - Accent3 37 2 2" xfId="10310" xr:uid="{201B709F-8C35-4D18-A605-ECC2EF83A0A4}"/>
    <cellStyle name="40% - Accent3 37 2 2 2" xfId="41155" xr:uid="{C76ACA84-CCB2-4808-BE5E-6C34B295EE77}"/>
    <cellStyle name="40% - Accent3 37 2 3" xfId="39022" xr:uid="{74AF6854-F413-4CE4-86C1-B4BD18FD8AB0}"/>
    <cellStyle name="40% - Accent3 37 3" xfId="11980" xr:uid="{DDCD2091-1601-416B-8927-DF0BFEACC8A6}"/>
    <cellStyle name="40% - Accent3 37 4" xfId="18489" xr:uid="{3B21F60A-0A60-4126-85A6-98929AA33F61}"/>
    <cellStyle name="40% - Accent3 37 4 2" xfId="43602" xr:uid="{E9CF5267-D9D4-49E6-8EC7-453935BE2C0D}"/>
    <cellStyle name="40% - Accent3 38" xfId="1753" xr:uid="{2C8EB15E-795B-4F40-B841-2155A9EC1E9F}"/>
    <cellStyle name="40% - Accent3 38 2" xfId="6048" xr:uid="{836A72A3-5522-41DA-82E4-956670F4C5FE}"/>
    <cellStyle name="40% - Accent3 38 2 2" xfId="10330" xr:uid="{2206DD55-DF84-4FE9-A16C-A4764FD7954C}"/>
    <cellStyle name="40% - Accent3 38 2 2 2" xfId="41172" xr:uid="{F7192AB9-25AF-4F4A-8047-3A3A75EB00EE}"/>
    <cellStyle name="40% - Accent3 38 2 3" xfId="39039" xr:uid="{732648A2-696E-49A4-8C69-911D71369EA5}"/>
    <cellStyle name="40% - Accent3 38 3" xfId="11981" xr:uid="{F6283281-6EAF-4AE8-A9AB-FE335380639E}"/>
    <cellStyle name="40% - Accent3 38 4" xfId="18506" xr:uid="{CF33A5AD-C82F-4E0A-A2CD-82D7E23A9EE6}"/>
    <cellStyle name="40% - Accent3 38 4 2" xfId="43619" xr:uid="{3F3D19C2-D975-4CCC-9897-64E38D8D903F}"/>
    <cellStyle name="40% - Accent3 39" xfId="1754" xr:uid="{9EDB340B-78E9-4197-BEA2-255B48AFD726}"/>
    <cellStyle name="40% - Accent3 39 2" xfId="6092" xr:uid="{4C47AFDD-54F6-4B3E-A236-40F412BF22CD}"/>
    <cellStyle name="40% - Accent3 39 2 2" xfId="10347" xr:uid="{2796E9BD-5754-4074-AFBA-B144772F0DFC}"/>
    <cellStyle name="40% - Accent3 39 2 2 2" xfId="41186" xr:uid="{1E98A9C2-3BC5-4A5D-8114-185DD0C0F693}"/>
    <cellStyle name="40% - Accent3 39 2 3" xfId="39054" xr:uid="{F9A5AF5D-FFD0-4FE2-AC21-BA0761C2B7E9}"/>
    <cellStyle name="40% - Accent3 39 3" xfId="11982" xr:uid="{1ADC7AA4-4E58-4F83-82CF-7A4302B88DEE}"/>
    <cellStyle name="40% - Accent3 39 4" xfId="18520" xr:uid="{D766D233-DE91-4BEA-AB8E-565F70C21307}"/>
    <cellStyle name="40% - Accent3 39 4 2" xfId="43633" xr:uid="{5F50A9B6-9AFC-48D0-8B1E-052B7C931BB1}"/>
    <cellStyle name="40% - Accent3 4" xfId="210" xr:uid="{BAA08685-FB0E-4376-9F63-4EAB7D526443}"/>
    <cellStyle name="40% - Accent3 4 10" xfId="4696" xr:uid="{B2D4638D-C1B2-421A-8C55-20286FAB9432}"/>
    <cellStyle name="40% - Accent3 4 10 2" xfId="8932" xr:uid="{65FFF6CD-3A96-49C2-AE5A-785D6B689C46}"/>
    <cellStyle name="40% - Accent3 4 10 2 2" xfId="39988" xr:uid="{5066A0E9-2177-4C8F-97A4-FACA5542CA19}"/>
    <cellStyle name="40% - Accent3 4 11" xfId="9201" xr:uid="{15622DEC-1E8D-497C-93B9-A01BF6E44C02}"/>
    <cellStyle name="40% - Accent3 4 12" xfId="8672" xr:uid="{73B6013F-8319-4E03-9233-6BA2CEEBDBFD}"/>
    <cellStyle name="40% - Accent3 4 12 2" xfId="39792" xr:uid="{FE09EC3C-2715-4B79-942E-CA17E84B970A}"/>
    <cellStyle name="40% - Accent3 4 13" xfId="11983" xr:uid="{5B2480A2-C252-458C-B6EF-AD61C740F8EF}"/>
    <cellStyle name="40% - Accent3 4 14" xfId="16032" xr:uid="{B90B0F7F-6D8B-4BB3-864E-EE00E3A621EB}"/>
    <cellStyle name="40% - Accent3 4 14 2" xfId="42456" xr:uid="{88B49BD1-6460-4E9A-95CE-2D0CB7004D2B}"/>
    <cellStyle name="40% - Accent3 4 15" xfId="37200" xr:uid="{D58E937E-CAD9-4975-A73E-F769653273F1}"/>
    <cellStyle name="40% - Accent3 4 2" xfId="1756" xr:uid="{6E784EF7-3639-45AE-A091-7A6CB9847002}"/>
    <cellStyle name="40% - Accent3 4 2 2" xfId="5185" xr:uid="{7984B7F9-BF58-4B54-830B-9172FF3DC748}"/>
    <cellStyle name="40% - Accent3 4 2 2 2" xfId="9782" xr:uid="{4840D2C1-C713-40A9-941C-8631A5574E46}"/>
    <cellStyle name="40% - Accent3 4 2 2 2 2" xfId="40685" xr:uid="{1DF33629-D7AE-43E9-9340-1AA5AEC02ABA}"/>
    <cellStyle name="40% - Accent3 4 2 2 3" xfId="38458" xr:uid="{9DBD6491-24BB-4629-B25E-490B2AE5BAF5}"/>
    <cellStyle name="40% - Accent3 4 2 3" xfId="18046" xr:uid="{309510D1-C6FA-42C2-AF8C-5700DC6BF617}"/>
    <cellStyle name="40% - Accent3 4 2 3 2" xfId="43201" xr:uid="{4A5944D6-39DC-40DC-8DAC-EF3988FFF378}"/>
    <cellStyle name="40% - Accent3 4 3" xfId="1757" xr:uid="{CF69C7DF-75A8-46E9-8506-05A2CD01399B}"/>
    <cellStyle name="40% - Accent3 4 3 2" xfId="8122" xr:uid="{D039EFFA-6B52-4212-9AE5-27A229B2E2F8}"/>
    <cellStyle name="40% - Accent3 4 4" xfId="1758" xr:uid="{3882C7FA-BA05-4D4B-91B3-8D70EDC02DC3}"/>
    <cellStyle name="40% - Accent3 4 4 2" xfId="17568" xr:uid="{3A625766-D750-4429-88B1-B613D0855181}"/>
    <cellStyle name="40% - Accent3 4 5" xfId="1759" xr:uid="{D78A28FE-FA6C-4C6B-95ED-1673826F453F}"/>
    <cellStyle name="40% - Accent3 4 6" xfId="1760" xr:uid="{EC336CFC-1410-403E-8505-F0DC4A0EA0D2}"/>
    <cellStyle name="40% - Accent3 4 7" xfId="1761" xr:uid="{B848DADB-0774-4BF8-9215-09D7880C6D16}"/>
    <cellStyle name="40% - Accent3 4 8" xfId="1762" xr:uid="{0C5E4FAF-022C-43CD-82FA-28D063741C06}"/>
    <cellStyle name="40% - Accent3 4 9" xfId="1755" xr:uid="{7248B876-940C-4E26-ACEA-4F8691B85EE1}"/>
    <cellStyle name="40% - Accent3 4_PTTICT Q1_2011 v1_Lek" xfId="1763" xr:uid="{C2EC2E00-CCE5-4A07-A8B9-6B8C66B8D32E}"/>
    <cellStyle name="40% - Accent3 40" xfId="1764" xr:uid="{FCBC3B9A-3E58-4383-B75D-643BA63ACD83}"/>
    <cellStyle name="40% - Accent3 40 2" xfId="6133" xr:uid="{764EEFA0-A10D-472C-B484-DE365217491F}"/>
    <cellStyle name="40% - Accent3 40 2 2" xfId="10363" xr:uid="{EC83F19B-BB3A-4B94-9E6C-B244881C59FD}"/>
    <cellStyle name="40% - Accent3 40 2 2 2" xfId="41199" xr:uid="{E00DDF2B-9C70-4DF4-8604-A556745CBC72}"/>
    <cellStyle name="40% - Accent3 40 2 3" xfId="39067" xr:uid="{8F5B61F5-CD3B-4FEB-B951-1857EE7EC3D1}"/>
    <cellStyle name="40% - Accent3 40 3" xfId="11984" xr:uid="{0A2ED35D-49C4-48A8-97C3-650960565268}"/>
    <cellStyle name="40% - Accent3 40 4" xfId="18533" xr:uid="{88ECCDF1-E95E-45AA-9522-96F82A0C16EF}"/>
    <cellStyle name="40% - Accent3 40 4 2" xfId="43646" xr:uid="{02E4773B-6258-45C2-998E-D9F2171F7323}"/>
    <cellStyle name="40% - Accent3 41" xfId="1765" xr:uid="{19D1A956-C7E2-44B8-B8FB-AD9365D34259}"/>
    <cellStyle name="40% - Accent3 41 2" xfId="6174" xr:uid="{5EF77B61-656E-4088-91E4-2B754BDC3189}"/>
    <cellStyle name="40% - Accent3 41 2 2" xfId="10379" xr:uid="{2ADA1E9D-1947-4B5B-BCCD-D85A3B11DF58}"/>
    <cellStyle name="40% - Accent3 41 2 2 2" xfId="41212" xr:uid="{AC8CD547-DCF7-464A-9548-87CD86CC7812}"/>
    <cellStyle name="40% - Accent3 41 2 3" xfId="39081" xr:uid="{24E1B950-9020-4652-9BFB-DEB74661543C}"/>
    <cellStyle name="40% - Accent3 41 3" xfId="11985" xr:uid="{0BC81097-F1A0-4B17-B5A8-21CB68CA182C}"/>
    <cellStyle name="40% - Accent3 41 4" xfId="18546" xr:uid="{CB89283D-D81A-4A5F-AF64-144A3D39359C}"/>
    <cellStyle name="40% - Accent3 41 4 2" xfId="43659" xr:uid="{5536AD7E-AF02-4943-8AE0-73461A5B6C91}"/>
    <cellStyle name="40% - Accent3 42" xfId="1766" xr:uid="{A2565E80-A889-4A42-ACD3-D0B0E8214395}"/>
    <cellStyle name="40% - Accent3 42 2" xfId="6215" xr:uid="{DD1C19EC-9081-433D-B083-2607C97F818B}"/>
    <cellStyle name="40% - Accent3 42 2 2" xfId="10395" xr:uid="{A89A5927-15AE-42B5-BB75-D6235A77AE60}"/>
    <cellStyle name="40% - Accent3 42 2 2 2" xfId="41225" xr:uid="{39FD4E54-909F-4985-9B2F-43BD4608B063}"/>
    <cellStyle name="40% - Accent3 42 2 3" xfId="39094" xr:uid="{993D5878-B865-49D1-9559-6CCB9B47EF7F}"/>
    <cellStyle name="40% - Accent3 42 3" xfId="18559" xr:uid="{2349F8E3-2A6F-42E4-94FC-3484BAB3CEB5}"/>
    <cellStyle name="40% - Accent3 42 3 2" xfId="43672" xr:uid="{F9DCB780-3C4D-4985-A9A7-8F7365BE3A64}"/>
    <cellStyle name="40% - Accent3 43" xfId="1767" xr:uid="{E130634A-83A0-4F53-8C41-960CF817B68C}"/>
    <cellStyle name="40% - Accent3 43 2" xfId="6256" xr:uid="{2941CDC6-BB97-4675-A0B4-68C90AB20F0A}"/>
    <cellStyle name="40% - Accent3 43 2 2" xfId="10411" xr:uid="{0010E4C2-CD1D-4DD0-81D5-348FB03C101B}"/>
    <cellStyle name="40% - Accent3 43 2 2 2" xfId="41238" xr:uid="{35590AB5-171F-4BC4-8282-3AE0EF6BF8B2}"/>
    <cellStyle name="40% - Accent3 43 2 3" xfId="39107" xr:uid="{D101C4EF-0C40-4452-91D7-2A3BD6F28524}"/>
    <cellStyle name="40% - Accent3 43 3" xfId="18572" xr:uid="{B14D3BE5-DDE3-4372-9ED9-EA768011B169}"/>
    <cellStyle name="40% - Accent3 43 3 2" xfId="43685" xr:uid="{32EED08F-F6A0-4120-B136-8924C8A78E29}"/>
    <cellStyle name="40% - Accent3 44" xfId="1768" xr:uid="{28301504-60D8-4766-B08E-818CADD6F821}"/>
    <cellStyle name="40% - Accent3 44 2" xfId="6297" xr:uid="{BEAD8CF0-39C6-4E7E-99F1-ECC38A418E50}"/>
    <cellStyle name="40% - Accent3 44 2 2" xfId="10427" xr:uid="{91206B35-8012-4A6E-80A1-2361A162FDAD}"/>
    <cellStyle name="40% - Accent3 44 2 2 2" xfId="41251" xr:uid="{59E70E39-42AB-4E29-BD07-0B1F403E118D}"/>
    <cellStyle name="40% - Accent3 44 2 3" xfId="39120" xr:uid="{59A42AD0-36EF-4B3E-9A64-E51BE78754DE}"/>
    <cellStyle name="40% - Accent3 44 3" xfId="18585" xr:uid="{54DF8672-25D9-4998-8850-FEB3BF9FC764}"/>
    <cellStyle name="40% - Accent3 44 3 2" xfId="43698" xr:uid="{F0AEAEC7-DA1A-4B42-AB8F-0671E668A78E}"/>
    <cellStyle name="40% - Accent3 45" xfId="1769" xr:uid="{314B6B26-E7C4-409D-8B7C-449B935D19EB}"/>
    <cellStyle name="40% - Accent3 45 2" xfId="6338" xr:uid="{6FD7F3B0-ED34-49D7-9111-8FCB526C0F8E}"/>
    <cellStyle name="40% - Accent3 45 2 2" xfId="10443" xr:uid="{ADC5E8BC-72FD-408B-93EC-5FE29A19A7B4}"/>
    <cellStyle name="40% - Accent3 45 2 2 2" xfId="41264" xr:uid="{83298132-10BB-4AF1-A9A3-D3E59C4C4756}"/>
    <cellStyle name="40% - Accent3 45 2 3" xfId="39133" xr:uid="{C936635D-5E31-49EB-8DC7-8FC0EBB41316}"/>
    <cellStyle name="40% - Accent3 45 3" xfId="18598" xr:uid="{A6112608-B6A8-4C62-A17F-8B89BECABFB1}"/>
    <cellStyle name="40% - Accent3 45 3 2" xfId="43711" xr:uid="{5EFA00D2-DE76-4642-8A0B-43FEB6E1D2D2}"/>
    <cellStyle name="40% - Accent3 46" xfId="1770" xr:uid="{618ABFA0-C70F-40FC-BA9A-4700909D16EC}"/>
    <cellStyle name="40% - Accent3 46 2" xfId="6379" xr:uid="{C752C67F-3903-4E8D-9DF2-FF2043B253F4}"/>
    <cellStyle name="40% - Accent3 46 2 2" xfId="10459" xr:uid="{122DB888-F1B0-4A3B-98C5-E92A07144E2D}"/>
    <cellStyle name="40% - Accent3 46 2 2 2" xfId="41277" xr:uid="{A9375401-DC5F-4902-B440-2E8AFAA451C3}"/>
    <cellStyle name="40% - Accent3 46 2 3" xfId="39146" xr:uid="{34613E9C-3DA4-4792-9758-4F1B46197A8F}"/>
    <cellStyle name="40% - Accent3 46 3" xfId="18611" xr:uid="{072B4F36-106D-478B-A137-235980B5B78A}"/>
    <cellStyle name="40% - Accent3 46 3 2" xfId="43724" xr:uid="{6EE84554-2976-4D3B-9EF1-00ECD3A4D795}"/>
    <cellStyle name="40% - Accent3 47" xfId="1771" xr:uid="{15AF9C00-1EEA-42EA-89CF-C29673D30A40}"/>
    <cellStyle name="40% - Accent3 47 2" xfId="6420" xr:uid="{700C0476-2525-48E4-B997-396AB1219BF2}"/>
    <cellStyle name="40% - Accent3 47 2 2" xfId="10475" xr:uid="{F16D8787-85D8-4198-A02F-D9D4BC98B1F7}"/>
    <cellStyle name="40% - Accent3 47 2 2 2" xfId="41290" xr:uid="{5B05E25B-7B94-464C-B257-C9250F7CE091}"/>
    <cellStyle name="40% - Accent3 47 2 3" xfId="39159" xr:uid="{5E60A022-19F1-4076-A99D-030440577EF6}"/>
    <cellStyle name="40% - Accent3 47 3" xfId="18624" xr:uid="{041E0213-7288-49F8-936E-8C90B62F16E2}"/>
    <cellStyle name="40% - Accent3 47 3 2" xfId="43737" xr:uid="{84A5F4EC-8C75-4EC6-8FEC-BF77C99B0180}"/>
    <cellStyle name="40% - Accent3 48" xfId="1772" xr:uid="{62A12F9E-C580-4566-AC9E-DB4766FE1676}"/>
    <cellStyle name="40% - Accent3 48 2" xfId="6461" xr:uid="{F0AB0ED9-DC40-4FBA-A5AA-06F5E7D085FA}"/>
    <cellStyle name="40% - Accent3 48 2 2" xfId="10491" xr:uid="{03761AE7-876F-4118-B5D9-42399F37D31A}"/>
    <cellStyle name="40% - Accent3 48 2 2 2" xfId="41303" xr:uid="{EF3D9C25-6F26-4763-AFC3-9BE78C21CFA7}"/>
    <cellStyle name="40% - Accent3 48 2 3" xfId="39172" xr:uid="{7C6FC605-D2C5-4365-831F-1623B6CD68AD}"/>
    <cellStyle name="40% - Accent3 48 3" xfId="18637" xr:uid="{FAE10D8F-53B6-4A53-B22F-DCC71435F76F}"/>
    <cellStyle name="40% - Accent3 48 3 2" xfId="43750" xr:uid="{F80B876D-7813-433C-AD80-31FAD5DFB900}"/>
    <cellStyle name="40% - Accent3 49" xfId="1773" xr:uid="{012A5260-D8BE-4460-9C4F-7A76C926AF96}"/>
    <cellStyle name="40% - Accent3 49 2" xfId="6502" xr:uid="{41708B74-6F4D-4948-BF6B-300BC90E5A3F}"/>
    <cellStyle name="40% - Accent3 49 2 2" xfId="10507" xr:uid="{ACB3D4F1-9098-4A95-A58D-A54D8A101397}"/>
    <cellStyle name="40% - Accent3 49 2 2 2" xfId="41316" xr:uid="{33980637-FFFA-46EF-9E0D-C218B2637693}"/>
    <cellStyle name="40% - Accent3 49 2 3" xfId="39185" xr:uid="{832AE4A4-0A4F-49E3-82F1-F534991AEB46}"/>
    <cellStyle name="40% - Accent3 49 3" xfId="18650" xr:uid="{5FEB027D-90A0-470E-A68D-0F89A67ED048}"/>
    <cellStyle name="40% - Accent3 49 3 2" xfId="43763" xr:uid="{BFA888CD-7972-4E19-914B-8B499F847213}"/>
    <cellStyle name="40% - Accent3 5" xfId="1774" xr:uid="{16190CC4-4213-4CB6-8A73-510ADA8F45C1}"/>
    <cellStyle name="40% - Accent3 5 10" xfId="11986" xr:uid="{AFC18521-83FF-478C-BA9F-31BD04AF93A5}"/>
    <cellStyle name="40% - Accent3 5 2" xfId="1775" xr:uid="{3F10CB51-5969-4C06-8A3E-2882BFF9E915}"/>
    <cellStyle name="40% - Accent3 5 2 2" xfId="5186" xr:uid="{73FF7323-0675-48D1-BB3F-B3D480C24632}"/>
    <cellStyle name="40% - Accent3 5 2 2 2" xfId="9783" xr:uid="{0988032C-CA82-440A-A2FC-F5BBD0760FF2}"/>
    <cellStyle name="40% - Accent3 5 2 2 2 2" xfId="40686" xr:uid="{4CDB55D7-35C2-4FC5-874C-F93B73F3CF27}"/>
    <cellStyle name="40% - Accent3 5 2 2 3" xfId="38459" xr:uid="{22BA195D-C1EB-421E-9999-52325459BA8A}"/>
    <cellStyle name="40% - Accent3 5 2 3" xfId="18047" xr:uid="{46AD7B33-2A56-4212-AF0C-3820ADDCC7AF}"/>
    <cellStyle name="40% - Accent3 5 2 3 2" xfId="43202" xr:uid="{1C232EDF-8B4B-4B27-BFAE-A282A6DF0535}"/>
    <cellStyle name="40% - Accent3 5 3" xfId="1776" xr:uid="{E6BD6BF0-1642-40E6-8DB3-61E48042A111}"/>
    <cellStyle name="40% - Accent3 5 3 2" xfId="8137" xr:uid="{40192B39-4015-494C-94CB-792C868CB618}"/>
    <cellStyle name="40% - Accent3 5 4" xfId="1777" xr:uid="{A6BA5588-4227-42D8-817E-4878A83CB913}"/>
    <cellStyle name="40% - Accent3 5 5" xfId="1778" xr:uid="{6FD61DBA-1AE4-4C09-BC75-E9209DE8FB90}"/>
    <cellStyle name="40% - Accent3 5 6" xfId="1779" xr:uid="{B274A5AB-FCEE-4B2E-9560-BE9F85FD6A1A}"/>
    <cellStyle name="40% - Accent3 5 7" xfId="1780" xr:uid="{5C2702BB-4967-495F-8F89-F8877C6CC614}"/>
    <cellStyle name="40% - Accent3 5 8" xfId="1781" xr:uid="{CFE1305C-60AD-4965-9A0F-249250FE1B5F}"/>
    <cellStyle name="40% - Accent3 5 9" xfId="4710" xr:uid="{22ECDD9D-23DF-4B0B-AF7E-CDA3BADF1B17}"/>
    <cellStyle name="40% - Accent3 5_PTTICT Q1_2011 v1_Lek" xfId="1782" xr:uid="{D33752C1-AC26-46F3-9D0E-E1D4CE5DC860}"/>
    <cellStyle name="40% - Accent3 50" xfId="1783" xr:uid="{E3904BC9-7B24-450C-9F00-C8772BFF57F4}"/>
    <cellStyle name="40% - Accent3 50 2" xfId="6543" xr:uid="{5C47D218-CB99-4D02-8932-79C58F83F3B3}"/>
    <cellStyle name="40% - Accent3 50 2 2" xfId="10523" xr:uid="{9554C3B2-5241-4E6B-A881-C3D557421572}"/>
    <cellStyle name="40% - Accent3 50 2 2 2" xfId="41329" xr:uid="{5CB96E50-7EF1-44D0-900B-41FD65B2FCBA}"/>
    <cellStyle name="40% - Accent3 50 2 3" xfId="39198" xr:uid="{08A2F638-8A3D-4AAE-AE71-E222A465CA46}"/>
    <cellStyle name="40% - Accent3 50 3" xfId="18663" xr:uid="{F49C4F2C-B32E-4770-AE9C-B7248B8C18CD}"/>
    <cellStyle name="40% - Accent3 50 3 2" xfId="43776" xr:uid="{75561172-3C06-4B26-A266-AA9B2EBEC473}"/>
    <cellStyle name="40% - Accent3 51" xfId="1784" xr:uid="{7EFBBAB9-6DEF-4F2C-9B2B-B83CBA04BD4C}"/>
    <cellStyle name="40% - Accent3 51 2" xfId="6585" xr:uid="{985BF2D2-9479-4ADD-91CC-27D72ECD9060}"/>
    <cellStyle name="40% - Accent3 51 2 2" xfId="10539" xr:uid="{633EC727-9E6B-4337-97CD-BE4EB41322F1}"/>
    <cellStyle name="40% - Accent3 51 2 2 2" xfId="41342" xr:uid="{35BC2F8F-C43F-4FFC-AFBB-62594D19C386}"/>
    <cellStyle name="40% - Accent3 51 2 3" xfId="39211" xr:uid="{4C480DA6-AE11-43A6-943D-B76DB00B3314}"/>
    <cellStyle name="40% - Accent3 51 3" xfId="18676" xr:uid="{CE6B4CBF-4D17-4F69-8162-BE021736EBCE}"/>
    <cellStyle name="40% - Accent3 51 3 2" xfId="43789" xr:uid="{9898EF43-A5B1-40F2-B3F1-29BD62FC65F7}"/>
    <cellStyle name="40% - Accent3 52" xfId="1785" xr:uid="{4375CF0C-D88E-47AA-913F-1E84E54C0FA3}"/>
    <cellStyle name="40% - Accent3 52 2" xfId="6625" xr:uid="{11435EA6-0AD0-4C50-9074-A48F6F121B43}"/>
    <cellStyle name="40% - Accent3 52 2 2" xfId="10555" xr:uid="{72765174-35F8-4C3D-846C-14CA4D823C64}"/>
    <cellStyle name="40% - Accent3 52 2 2 2" xfId="41355" xr:uid="{B6FE9C36-DB6C-4C98-B6FC-47572ACC6A8D}"/>
    <cellStyle name="40% - Accent3 52 2 3" xfId="39224" xr:uid="{B56FED2F-5CE3-411F-9632-D793C0A1650A}"/>
    <cellStyle name="40% - Accent3 52 3" xfId="18689" xr:uid="{F04A2D42-A21F-489D-B0A3-BF6A918643ED}"/>
    <cellStyle name="40% - Accent3 52 3 2" xfId="43802" xr:uid="{2287F1F2-E403-40AF-BE59-77E4CD676593}"/>
    <cellStyle name="40% - Accent3 53" xfId="1786" xr:uid="{BBFE339D-C41A-405A-B764-C1A3D88D8E1C}"/>
    <cellStyle name="40% - Accent3 53 2" xfId="8268" xr:uid="{1E0AC61A-9930-4621-97BB-0599A89291CE}"/>
    <cellStyle name="40% - Accent3 53 3" xfId="6652" xr:uid="{BBC2E0CB-7B3D-457E-9665-53F10DE692B3}"/>
    <cellStyle name="40% - Accent3 54" xfId="1787" xr:uid="{9532F756-6A61-4699-A260-632DB7B78B36}"/>
    <cellStyle name="40% - Accent3 54 2" xfId="6924" xr:uid="{1AA5E4D7-5D70-4557-A71A-02CD4FC2FA29}"/>
    <cellStyle name="40% - Accent3 54 2 2" xfId="10803" xr:uid="{FE448782-CFB6-48C1-A5E5-DE6ECB1101C1}"/>
    <cellStyle name="40% - Accent3 54 2 2 2" xfId="41603" xr:uid="{6CD9C94F-4BC5-4933-8658-6E5414A18FEB}"/>
    <cellStyle name="40% - Accent3 54 2 3" xfId="39474" xr:uid="{AFAC4776-EAE2-4F77-B7AC-CA78495472BD}"/>
    <cellStyle name="40% - Accent3 54 3" xfId="18957" xr:uid="{3CF3655F-5088-4C3C-8EB6-A3FE848CA3C4}"/>
    <cellStyle name="40% - Accent3 54 3 2" xfId="44051" xr:uid="{CAEDA946-A86A-4681-A7ED-994A2F971FF3}"/>
    <cellStyle name="40% - Accent3 55" xfId="1788" xr:uid="{44845C9C-BD5F-4A62-9F14-A1E8441DD5F6}"/>
    <cellStyle name="40% - Accent3 55 2" xfId="6925" xr:uid="{712F84DB-26F9-4811-846B-3025FE0CBA2B}"/>
    <cellStyle name="40% - Accent3 55 2 2" xfId="10804" xr:uid="{8FA7E805-BD60-4093-BB65-B4AF954DFBA2}"/>
    <cellStyle name="40% - Accent3 55 2 2 2" xfId="41604" xr:uid="{EC326797-9753-4A72-968A-599B9D2E8578}"/>
    <cellStyle name="40% - Accent3 55 2 3" xfId="39475" xr:uid="{95861A43-ADF8-46C5-A00C-1BF5363C012C}"/>
    <cellStyle name="40% - Accent3 55 3" xfId="18958" xr:uid="{D0A7A5AF-B105-44F8-9A17-78AD9EAE9C36}"/>
    <cellStyle name="40% - Accent3 55 3 2" xfId="44052" xr:uid="{74586355-E9C4-4A35-8D81-7D11E0A34673}"/>
    <cellStyle name="40% - Accent3 56" xfId="1789" xr:uid="{0E0220C1-DF26-4A9F-B91C-09760110DB39}"/>
    <cellStyle name="40% - Accent3 56 2" xfId="6926" xr:uid="{D0873699-193C-411F-900A-DCFF51BA047A}"/>
    <cellStyle name="40% - Accent3 56 2 2" xfId="10805" xr:uid="{48251294-0FCB-469E-A382-9801BD24EC16}"/>
    <cellStyle name="40% - Accent3 56 2 2 2" xfId="41605" xr:uid="{8C58494B-AFF0-4C84-ABDA-1F004C72445A}"/>
    <cellStyle name="40% - Accent3 56 2 3" xfId="39476" xr:uid="{520B6421-B2FE-4494-9318-1A24E7E47A4C}"/>
    <cellStyle name="40% - Accent3 56 3" xfId="18959" xr:uid="{1E33DE9E-D82D-40BD-A583-08B7622BC608}"/>
    <cellStyle name="40% - Accent3 56 3 2" xfId="44053" xr:uid="{2FB638F3-7023-409C-AF82-F1DA33144238}"/>
    <cellStyle name="40% - Accent3 57" xfId="6927" xr:uid="{2F659A70-2AA9-414C-8A43-3592B0449495}"/>
    <cellStyle name="40% - Accent3 57 2" xfId="10806" xr:uid="{14EC894B-6AA3-4902-80FF-D4E1C4565171}"/>
    <cellStyle name="40% - Accent3 57 2 2" xfId="41606" xr:uid="{6C642B32-2A24-44BB-B86B-58583AA2CBFB}"/>
    <cellStyle name="40% - Accent3 57 3" xfId="18960" xr:uid="{85FC6476-D8BB-424B-B1B8-6E75CA750655}"/>
    <cellStyle name="40% - Accent3 57 3 2" xfId="44054" xr:uid="{1B1A548F-3085-470A-9C5A-1EF9C97D9F6B}"/>
    <cellStyle name="40% - Accent3 57 4" xfId="39477" xr:uid="{9FD7304D-D121-4C04-B447-A300FDE0FC32}"/>
    <cellStyle name="40% - Accent3 58" xfId="6928" xr:uid="{A5EE4453-C2FF-4A4F-B2E4-EAF3C226B446}"/>
    <cellStyle name="40% - Accent3 58 2" xfId="10807" xr:uid="{ACA66F4D-EF91-4E9A-B100-92D7C3265162}"/>
    <cellStyle name="40% - Accent3 58 2 2" xfId="41607" xr:uid="{BFFA37EB-D534-41EA-90A3-7B934C24BA04}"/>
    <cellStyle name="40% - Accent3 58 3" xfId="18961" xr:uid="{AC855610-EBC4-4D98-ABAC-04B2B5AD68C7}"/>
    <cellStyle name="40% - Accent3 58 3 2" xfId="44055" xr:uid="{CE835B47-1A30-4278-8CFB-414C20989B3D}"/>
    <cellStyle name="40% - Accent3 58 4" xfId="39478" xr:uid="{15A2FAD0-7571-4FA1-B983-8F0731741875}"/>
    <cellStyle name="40% - Accent3 59" xfId="6929" xr:uid="{DE263DAE-E922-40B4-80FE-640FB41478C7}"/>
    <cellStyle name="40% - Accent3 59 2" xfId="10808" xr:uid="{68D30614-40A6-4FBE-8B49-823B1B8E4684}"/>
    <cellStyle name="40% - Accent3 59 2 2" xfId="41608" xr:uid="{0F651FBB-3958-4745-A2F7-20EF8CA211F2}"/>
    <cellStyle name="40% - Accent3 59 3" xfId="18962" xr:uid="{93442663-1AB5-4DA6-8440-B437B8F8EDFD}"/>
    <cellStyle name="40% - Accent3 59 3 2" xfId="44056" xr:uid="{14433856-DA84-4E01-8536-465CB600225B}"/>
    <cellStyle name="40% - Accent3 59 4" xfId="39479" xr:uid="{04FDC93D-BB6B-479E-8AB2-FDC0C2AFE844}"/>
    <cellStyle name="40% - Accent3 6" xfId="1790" xr:uid="{DCC496E0-A3D5-44E8-BBCD-7F4D78610F9E}"/>
    <cellStyle name="40% - Accent3 6 2" xfId="5187" xr:uid="{7C917304-D157-40E7-89CC-988127B19705}"/>
    <cellStyle name="40% - Accent3 6 2 2" xfId="9784" xr:uid="{0E7B458B-0512-48A0-9B6D-87FB255BB433}"/>
    <cellStyle name="40% - Accent3 6 2 2 2" xfId="40687" xr:uid="{B703CEBB-0376-46DB-9BB1-263B2C76B3D9}"/>
    <cellStyle name="40% - Accent3 6 2 3" xfId="18048" xr:uid="{42EFB67E-270E-4977-A732-E26FBDEB77AE}"/>
    <cellStyle name="40% - Accent3 6 2 3 2" xfId="43203" xr:uid="{0637A2A7-A742-4387-91CB-4372CA04C922}"/>
    <cellStyle name="40% - Accent3 6 2 4" xfId="38460" xr:uid="{9474CDD6-E914-456C-B72E-A99D802D22DD}"/>
    <cellStyle name="40% - Accent3 6 3" xfId="8152" xr:uid="{3907411F-58C7-4104-A696-6A7DA427A280}"/>
    <cellStyle name="40% - Accent3 6 4" xfId="4725" xr:uid="{27266903-A580-42DB-8E5E-AF7A68636C5A}"/>
    <cellStyle name="40% - Accent3 6 5" xfId="11987" xr:uid="{65A3716E-2A36-4450-BD8D-0012B5383D6C}"/>
    <cellStyle name="40% - Accent3 60" xfId="6930" xr:uid="{B1745B50-649E-4B34-8D87-6ABC33E6ABDE}"/>
    <cellStyle name="40% - Accent3 60 2" xfId="10809" xr:uid="{284EEDAD-8DEA-4F8A-9632-97E516C1D1DA}"/>
    <cellStyle name="40% - Accent3 60 2 2" xfId="41609" xr:uid="{F49AF6C1-FD7A-4BD7-A67E-81BD26025FAD}"/>
    <cellStyle name="40% - Accent3 60 3" xfId="18963" xr:uid="{F3BBC8A8-8487-4972-A696-0ECBFC9032E5}"/>
    <cellStyle name="40% - Accent3 60 3 2" xfId="44057" xr:uid="{89DE28C3-2A9D-48E4-8586-495E66756E60}"/>
    <cellStyle name="40% - Accent3 60 4" xfId="39480" xr:uid="{F6CB1E7B-FF4D-419E-97E8-A575C3B62AFC}"/>
    <cellStyle name="40% - Accent3 61" xfId="6931" xr:uid="{B59A63E9-8DA6-474E-BB68-76EF0C8C1F6A}"/>
    <cellStyle name="40% - Accent3 61 2" xfId="10810" xr:uid="{C3997123-0276-4123-85BA-04077722D96D}"/>
    <cellStyle name="40% - Accent3 61 2 2" xfId="41610" xr:uid="{091AAFBE-12E6-492D-AFBE-3928607608B2}"/>
    <cellStyle name="40% - Accent3 61 3" xfId="18964" xr:uid="{B93AE20D-A2ED-457C-B5B8-7F06BA8EFF9D}"/>
    <cellStyle name="40% - Accent3 61 3 2" xfId="44058" xr:uid="{90E1104C-2DA1-46A1-B125-13FFF6FD9EDA}"/>
    <cellStyle name="40% - Accent3 61 4" xfId="39481" xr:uid="{11DCFCF0-ADFB-48F6-9257-1AB7846FC3A4}"/>
    <cellStyle name="40% - Accent3 62" xfId="6932" xr:uid="{E3D1149C-DF1F-4973-A229-CE7B77B8CD99}"/>
    <cellStyle name="40% - Accent3 62 2" xfId="10811" xr:uid="{B826AF65-8628-48CC-8857-3B6C4C996301}"/>
    <cellStyle name="40% - Accent3 62 2 2" xfId="41611" xr:uid="{8FC27B65-60A9-4FE6-8D6E-26BDCE0DA1CB}"/>
    <cellStyle name="40% - Accent3 62 3" xfId="18965" xr:uid="{8DB18FEC-498D-416D-984F-65E5F09830F7}"/>
    <cellStyle name="40% - Accent3 62 3 2" xfId="44059" xr:uid="{7D8F7E00-BAAB-4B9C-A9D4-213B568BA3F1}"/>
    <cellStyle name="40% - Accent3 62 4" xfId="39482" xr:uid="{9254AE5F-BBD2-4724-AF67-CEB8663A631E}"/>
    <cellStyle name="40% - Accent3 63" xfId="6933" xr:uid="{819F0336-D27B-4279-BC38-B83994139D08}"/>
    <cellStyle name="40% - Accent3 63 2" xfId="10812" xr:uid="{7C69B9C3-CFCB-4714-93AD-653EA1E91A8C}"/>
    <cellStyle name="40% - Accent3 63 2 2" xfId="41612" xr:uid="{2A972286-8980-48A3-9843-B75B76A18808}"/>
    <cellStyle name="40% - Accent3 63 3" xfId="18966" xr:uid="{83EB226C-8893-43E8-A5D8-7D9E2A8A01D7}"/>
    <cellStyle name="40% - Accent3 63 3 2" xfId="44060" xr:uid="{EE8E4A2B-04FC-4C3A-8CA6-5BE7D35AB81B}"/>
    <cellStyle name="40% - Accent3 63 4" xfId="39483" xr:uid="{C308016B-69F7-48F3-BFF0-138F6C054D84}"/>
    <cellStyle name="40% - Accent3 64" xfId="6934" xr:uid="{2E6F92FE-4514-4E45-A3C7-E5074335A446}"/>
    <cellStyle name="40% - Accent3 64 2" xfId="10813" xr:uid="{1E2E28CE-F013-462B-9B38-98EFE409EBA2}"/>
    <cellStyle name="40% - Accent3 64 2 2" xfId="41613" xr:uid="{3048EE54-0930-45A3-9162-265C9BDB7FE3}"/>
    <cellStyle name="40% - Accent3 64 3" xfId="18967" xr:uid="{8E90C21B-B1A5-4C5E-8E7B-330CC61B9EDB}"/>
    <cellStyle name="40% - Accent3 64 3 2" xfId="44061" xr:uid="{2177FFF5-A781-41FD-8EF7-535E4BA00AC8}"/>
    <cellStyle name="40% - Accent3 64 4" xfId="39484" xr:uid="{B83F9AA0-9231-459F-B146-E3181E0CB60F}"/>
    <cellStyle name="40% - Accent3 65" xfId="6935" xr:uid="{40777E06-AD42-4A5F-895D-CFFE2D668D42}"/>
    <cellStyle name="40% - Accent3 65 2" xfId="10814" xr:uid="{04F4A195-6645-4C91-8678-A83A0BE5CAE6}"/>
    <cellStyle name="40% - Accent3 65 2 2" xfId="41614" xr:uid="{143BDE56-1FA4-4115-B46D-384E86941EEF}"/>
    <cellStyle name="40% - Accent3 65 3" xfId="18968" xr:uid="{D412DC8B-F28F-45D8-A2E7-B11222967BF1}"/>
    <cellStyle name="40% - Accent3 65 3 2" xfId="44062" xr:uid="{4055F542-1AAE-4A21-AB5A-A50A59CFA44F}"/>
    <cellStyle name="40% - Accent3 65 4" xfId="39485" xr:uid="{C1624022-F56B-4C15-998D-4A4E26ECE6BD}"/>
    <cellStyle name="40% - Accent3 66" xfId="6936" xr:uid="{0079F1CC-0A5E-4049-B534-F4C0E4D3A845}"/>
    <cellStyle name="40% - Accent3 66 2" xfId="10815" xr:uid="{8EF6DF20-380A-4BB6-890A-273361EFC7EE}"/>
    <cellStyle name="40% - Accent3 66 2 2" xfId="41615" xr:uid="{1C461645-8AE0-43E9-B8DB-EA2129751654}"/>
    <cellStyle name="40% - Accent3 66 3" xfId="18969" xr:uid="{B0DC1635-05C2-477E-8BFD-DB4251644F93}"/>
    <cellStyle name="40% - Accent3 66 3 2" xfId="44063" xr:uid="{B57E447C-59DF-4BF7-BFEF-C481AFDB6867}"/>
    <cellStyle name="40% - Accent3 66 4" xfId="39486" xr:uid="{DCC08C60-8449-4F9C-A6D9-E994AEB602A1}"/>
    <cellStyle name="40% - Accent3 67" xfId="6937" xr:uid="{37336887-25D9-4A8D-8259-2784C825DDC3}"/>
    <cellStyle name="40% - Accent3 67 2" xfId="10816" xr:uid="{70BD6B83-02D2-4F80-AF58-0EC39418BCD1}"/>
    <cellStyle name="40% - Accent3 67 2 2" xfId="41616" xr:uid="{34EEB02A-2A2C-494F-9A73-9AE32096432A}"/>
    <cellStyle name="40% - Accent3 67 3" xfId="18970" xr:uid="{2EB9437A-C1DD-477B-982E-A3B8C895626D}"/>
    <cellStyle name="40% - Accent3 67 3 2" xfId="44064" xr:uid="{C7942BBA-E813-4D33-A010-7FE485024082}"/>
    <cellStyle name="40% - Accent3 67 4" xfId="39487" xr:uid="{2C381DE6-81C9-458E-8E9A-10515064A96F}"/>
    <cellStyle name="40% - Accent3 68" xfId="6938" xr:uid="{88E8950E-9CD1-4F6D-9786-0721124803F4}"/>
    <cellStyle name="40% - Accent3 68 2" xfId="10817" xr:uid="{6F433473-2E90-4BD4-BD3C-C9F88C1A9496}"/>
    <cellStyle name="40% - Accent3 68 2 2" xfId="41617" xr:uid="{257A5F2D-438F-4C47-961A-37C58460161A}"/>
    <cellStyle name="40% - Accent3 68 3" xfId="18971" xr:uid="{300C7606-8783-40AD-9383-58B4B80DC09B}"/>
    <cellStyle name="40% - Accent3 68 3 2" xfId="44065" xr:uid="{081429BE-0791-4693-A549-F48B646BD73D}"/>
    <cellStyle name="40% - Accent3 68 4" xfId="39488" xr:uid="{D5C853DF-9687-490F-9B5B-C75F784CA7E8}"/>
    <cellStyle name="40% - Accent3 69" xfId="6939" xr:uid="{F37583F9-4FF7-43F9-A9D7-6D86D1828659}"/>
    <cellStyle name="40% - Accent3 69 2" xfId="10818" xr:uid="{3A0C58F4-F1BC-4C5E-98D2-0DE8BD689F22}"/>
    <cellStyle name="40% - Accent3 69 2 2" xfId="41618" xr:uid="{E5B4D638-F31D-4EBD-B677-2E10F4E18DF8}"/>
    <cellStyle name="40% - Accent3 69 3" xfId="18972" xr:uid="{7AC76CD3-4C46-40B4-A085-1E01CF994995}"/>
    <cellStyle name="40% - Accent3 69 3 2" xfId="44066" xr:uid="{6691DB50-4566-40E3-80DA-F15B43FE9F44}"/>
    <cellStyle name="40% - Accent3 69 4" xfId="39489" xr:uid="{0A9710C0-E1F9-49E2-AB9E-4D8DBA28FE05}"/>
    <cellStyle name="40% - Accent3 7" xfId="1791" xr:uid="{95D8188F-F4F3-4EE9-AF62-DCD820F97563}"/>
    <cellStyle name="40% - Accent3 7 2" xfId="5188" xr:uid="{9D59C63D-7B50-4C50-9F27-6B24DA648424}"/>
    <cellStyle name="40% - Accent3 7 2 2" xfId="9785" xr:uid="{115B5153-BA03-4A83-A31F-143622325593}"/>
    <cellStyle name="40% - Accent3 7 2 2 2" xfId="40688" xr:uid="{BCE761EF-1E8B-461F-B34B-527C92AD9A00}"/>
    <cellStyle name="40% - Accent3 7 2 3" xfId="18049" xr:uid="{842B7A54-342D-4736-92AA-FE0C2147B30C}"/>
    <cellStyle name="40% - Accent3 7 2 3 2" xfId="43204" xr:uid="{F019DDB5-C8AF-4353-9745-EC2737095FD4}"/>
    <cellStyle name="40% - Accent3 7 2 4" xfId="38461" xr:uid="{1A93ACE7-01C3-4A36-B694-37C42F23036C}"/>
    <cellStyle name="40% - Accent3 7 3" xfId="8168" xr:uid="{2DBF71E8-3600-490F-A0C9-792CCFF826D9}"/>
    <cellStyle name="40% - Accent3 7 4" xfId="4741" xr:uid="{8F3BA047-CCAD-4B3C-9145-5F483CF72EAC}"/>
    <cellStyle name="40% - Accent3 7 5" xfId="11988" xr:uid="{0CCB2407-405A-40E1-8A18-FD52142DDD12}"/>
    <cellStyle name="40% - Accent3 70" xfId="6940" xr:uid="{878A272F-08E1-4FCE-B17E-E449A1054492}"/>
    <cellStyle name="40% - Accent3 70 2" xfId="10819" xr:uid="{4C1496D2-71AC-430A-9FD6-E9ADD9B85743}"/>
    <cellStyle name="40% - Accent3 70 2 2" xfId="41619" xr:uid="{738C5201-6E94-45CB-9F9F-75DC09F1DBBB}"/>
    <cellStyle name="40% - Accent3 70 3" xfId="18973" xr:uid="{C16B86CB-511B-45F3-AAB9-DE643EF5A73E}"/>
    <cellStyle name="40% - Accent3 70 3 2" xfId="44067" xr:uid="{E7E08F19-03B5-42BA-92AC-9384540D5DBB}"/>
    <cellStyle name="40% - Accent3 70 4" xfId="39490" xr:uid="{725D8DFA-B3A3-4195-9B2A-2B1573D54D74}"/>
    <cellStyle name="40% - Accent3 71" xfId="6941" xr:uid="{DC17E09A-C92C-4F80-9520-EBADE2C867C3}"/>
    <cellStyle name="40% - Accent3 71 2" xfId="10820" xr:uid="{D1B0488F-3185-4F32-8347-4874845842F2}"/>
    <cellStyle name="40% - Accent3 71 2 2" xfId="41620" xr:uid="{FC60736A-CBBE-4FAD-BACB-B29D75CB9DD1}"/>
    <cellStyle name="40% - Accent3 71 3" xfId="18974" xr:uid="{91567DC7-E626-42A5-ACD3-672551393E55}"/>
    <cellStyle name="40% - Accent3 71 3 2" xfId="44068" xr:uid="{13E8D094-E75D-4E1B-B00D-AD69660A482E}"/>
    <cellStyle name="40% - Accent3 71 4" xfId="39491" xr:uid="{7EC951D8-7D9F-424B-A2C1-EAD6466ADF28}"/>
    <cellStyle name="40% - Accent3 72" xfId="6942" xr:uid="{DA295993-A737-47D8-87F1-64B7D864B9C6}"/>
    <cellStyle name="40% - Accent3 72 2" xfId="10821" xr:uid="{D60D420D-5765-4CFC-905F-446F8039A8C7}"/>
    <cellStyle name="40% - Accent3 72 2 2" xfId="41621" xr:uid="{1C6231FA-8CA5-4077-A067-F07296013466}"/>
    <cellStyle name="40% - Accent3 72 3" xfId="18975" xr:uid="{A26A0588-4789-42FC-BB8E-F05C5DBFA67A}"/>
    <cellStyle name="40% - Accent3 72 3 2" xfId="44069" xr:uid="{6D337174-297F-4E73-A6B4-C3B35777AC2D}"/>
    <cellStyle name="40% - Accent3 72 4" xfId="39492" xr:uid="{DA5465A1-1BE7-4BB9-A4A5-CC270B76DBAC}"/>
    <cellStyle name="40% - Accent3 73" xfId="6943" xr:uid="{26F76350-8D63-4D04-AE8B-1EA9A903BC08}"/>
    <cellStyle name="40% - Accent3 73 2" xfId="10822" xr:uid="{9D8649C9-963F-4F85-A445-14F4AD15E7C6}"/>
    <cellStyle name="40% - Accent3 73 2 2" xfId="41622" xr:uid="{D06ECC86-EC81-48B5-8283-97652B9D9081}"/>
    <cellStyle name="40% - Accent3 73 3" xfId="18976" xr:uid="{CD78BE61-FED6-4B79-9F4A-00F0FD37B54F}"/>
    <cellStyle name="40% - Accent3 73 3 2" xfId="44070" xr:uid="{5415BFCD-3C7B-44B6-B961-FB021D7E2C27}"/>
    <cellStyle name="40% - Accent3 73 4" xfId="39493" xr:uid="{6172A0BD-F02D-4C6F-B1D5-D963A2951101}"/>
    <cellStyle name="40% - Accent3 74" xfId="6944" xr:uid="{3F930F81-61F6-410E-B09D-C6D7E2152B29}"/>
    <cellStyle name="40% - Accent3 74 2" xfId="10823" xr:uid="{25335A1C-5A8F-46E6-B66C-80BED7966FC6}"/>
    <cellStyle name="40% - Accent3 74 2 2" xfId="41623" xr:uid="{40E453EA-79CF-4BA6-A353-4826E638B080}"/>
    <cellStyle name="40% - Accent3 74 3" xfId="18977" xr:uid="{2E1C60B1-D357-4908-A66E-05BC1395E46B}"/>
    <cellStyle name="40% - Accent3 74 3 2" xfId="44071" xr:uid="{9F65A74A-92C7-4641-AF86-D092E4A4C38E}"/>
    <cellStyle name="40% - Accent3 74 4" xfId="39494" xr:uid="{13798AC3-52A7-4378-8A7C-C2B6E0E3E7C2}"/>
    <cellStyle name="40% - Accent3 75" xfId="6945" xr:uid="{965AF405-C863-432A-A0FD-01151139CB5C}"/>
    <cellStyle name="40% - Accent3 75 2" xfId="10824" xr:uid="{B29EF31A-55F2-447D-AC48-0585E0F94CC8}"/>
    <cellStyle name="40% - Accent3 75 2 2" xfId="41624" xr:uid="{456C70FA-9C6B-4EBD-A5E0-0DF003B851A3}"/>
    <cellStyle name="40% - Accent3 75 3" xfId="18978" xr:uid="{DA322C9D-D077-4E7C-A673-C63BC63E05A2}"/>
    <cellStyle name="40% - Accent3 75 3 2" xfId="44072" xr:uid="{2B7809E9-2543-4D7A-B1CD-4E5F65034692}"/>
    <cellStyle name="40% - Accent3 75 4" xfId="39495" xr:uid="{2E67B7FD-B6F9-472E-BA1A-6CD93A945C52}"/>
    <cellStyle name="40% - Accent3 76" xfId="6946" xr:uid="{E57E43DD-BF4E-45A5-91DB-80DFA563B6E1}"/>
    <cellStyle name="40% - Accent3 76 2" xfId="10825" xr:uid="{203598BD-4FA3-43F5-86F5-50B51445D150}"/>
    <cellStyle name="40% - Accent3 76 2 2" xfId="41625" xr:uid="{731AFDC0-59A1-44C5-9523-6E50C34AF2F2}"/>
    <cellStyle name="40% - Accent3 76 3" xfId="18979" xr:uid="{6B421A88-0B97-4676-91E8-154CE997CCAE}"/>
    <cellStyle name="40% - Accent3 76 3 2" xfId="44073" xr:uid="{440A0738-8234-4AE2-A164-6284941552C7}"/>
    <cellStyle name="40% - Accent3 76 4" xfId="39496" xr:uid="{C3515E04-AA88-4F6F-BCAB-F03994DEEEDA}"/>
    <cellStyle name="40% - Accent3 77" xfId="6947" xr:uid="{C79D317C-7899-4441-BD21-23C58AF0EB03}"/>
    <cellStyle name="40% - Accent3 77 2" xfId="10826" xr:uid="{62029B65-E0DB-411A-AB84-E13CC1B84C41}"/>
    <cellStyle name="40% - Accent3 77 2 2" xfId="41626" xr:uid="{D90E7938-B8BC-490C-B4A6-EC2C19D7C76F}"/>
    <cellStyle name="40% - Accent3 77 3" xfId="18980" xr:uid="{8EB9E448-31D1-4E99-8E9D-C5C51317935D}"/>
    <cellStyle name="40% - Accent3 77 3 2" xfId="44074" xr:uid="{4756E56F-1B11-4752-BA13-2E2772351EFC}"/>
    <cellStyle name="40% - Accent3 77 4" xfId="39497" xr:uid="{0A45982A-B11B-464B-887D-DB2F09E3102C}"/>
    <cellStyle name="40% - Accent3 78" xfId="6948" xr:uid="{03A88EF6-B788-41D8-A136-60CA6F97300A}"/>
    <cellStyle name="40% - Accent3 78 2" xfId="10827" xr:uid="{7D5CFF60-B043-4608-B9A2-1392E84955C4}"/>
    <cellStyle name="40% - Accent3 78 2 2" xfId="41627" xr:uid="{06F4374B-D199-4B01-A3CC-0E4026C1475F}"/>
    <cellStyle name="40% - Accent3 78 3" xfId="18981" xr:uid="{8AD633E6-33A8-43C2-A23B-F8848125C1B1}"/>
    <cellStyle name="40% - Accent3 78 3 2" xfId="44075" xr:uid="{ED0B7601-B570-4125-87FF-A643A814A812}"/>
    <cellStyle name="40% - Accent3 78 4" xfId="39498" xr:uid="{A93A43AB-66ED-4442-A1F8-9AD9766F449C}"/>
    <cellStyle name="40% - Accent3 79" xfId="6949" xr:uid="{8036E4A1-F021-42E6-9322-CF22D95B101C}"/>
    <cellStyle name="40% - Accent3 79 2" xfId="10828" xr:uid="{10DF439D-D888-4969-A47E-D65133AAB325}"/>
    <cellStyle name="40% - Accent3 79 2 2" xfId="41628" xr:uid="{944D787B-0BE1-44B9-9EAF-B55D8C9E8EE9}"/>
    <cellStyle name="40% - Accent3 79 3" xfId="18982" xr:uid="{4B44DE17-915E-41DC-8C52-54DE5E66C741}"/>
    <cellStyle name="40% - Accent3 79 3 2" xfId="44076" xr:uid="{FE8C3BE3-D1BE-49C6-9821-9100A4CF15F0}"/>
    <cellStyle name="40% - Accent3 79 4" xfId="39499" xr:uid="{D6D632A3-67D7-41DD-98CE-8BE676BE405E}"/>
    <cellStyle name="40% - Accent3 8" xfId="1792" xr:uid="{1297E099-4C19-41D9-95E7-7C2DE21F5B8B}"/>
    <cellStyle name="40% - Accent3 8 2" xfId="5189" xr:uid="{62927CAB-13E1-4770-9F43-BC20E7AE5A92}"/>
    <cellStyle name="40% - Accent3 8 2 2" xfId="9786" xr:uid="{7BF59543-AEEA-425D-AF89-AE8C1280AB76}"/>
    <cellStyle name="40% - Accent3 8 2 2 2" xfId="40689" xr:uid="{AE7AE8CF-B566-4F43-AC3F-11582A10823D}"/>
    <cellStyle name="40% - Accent3 8 2 3" xfId="18050" xr:uid="{0963DD97-3940-441D-A8AF-D8866CA27CE6}"/>
    <cellStyle name="40% - Accent3 8 2 3 2" xfId="43205" xr:uid="{943B6946-0043-4E8E-BDA9-8F23A39264C7}"/>
    <cellStyle name="40% - Accent3 8 2 4" xfId="38462" xr:uid="{DB18DFD5-C5DB-4E59-BCE4-4F0A84E243C6}"/>
    <cellStyle name="40% - Accent3 8 3" xfId="8185" xr:uid="{1AE0FE11-93A7-4D4D-B941-BB66467CA5F6}"/>
    <cellStyle name="40% - Accent3 8 4" xfId="4754" xr:uid="{DB3D3D76-312A-4A82-945A-6F15014C3BA8}"/>
    <cellStyle name="40% - Accent3 8 5" xfId="11989" xr:uid="{CC67C7E5-D2B2-49B8-AF86-6D4A101140C3}"/>
    <cellStyle name="40% - Accent3 80" xfId="6950" xr:uid="{9E34E689-10A6-4C17-9DA3-F1084A9FDBF4}"/>
    <cellStyle name="40% - Accent3 80 2" xfId="10829" xr:uid="{2EDF9DA6-B3A3-4272-978D-7B7A0C25B572}"/>
    <cellStyle name="40% - Accent3 80 2 2" xfId="41629" xr:uid="{A24AADBF-DC9A-44B0-8903-BFFCBDC5F8F0}"/>
    <cellStyle name="40% - Accent3 80 3" xfId="18983" xr:uid="{5F66A6BE-1F6D-4319-9586-C0146B8CB013}"/>
    <cellStyle name="40% - Accent3 80 3 2" xfId="44077" xr:uid="{0891DAD3-EA9C-4B62-B87D-9B718AE9D97B}"/>
    <cellStyle name="40% - Accent3 80 4" xfId="39500" xr:uid="{1665D143-078F-4F65-A425-B1AFC7969D11}"/>
    <cellStyle name="40% - Accent3 81" xfId="6951" xr:uid="{EA2FD337-8E23-4269-AD8B-EDD1095AED8C}"/>
    <cellStyle name="40% - Accent3 81 2" xfId="10830" xr:uid="{598EC7D6-C935-4FE6-BCE4-8C4655C26B87}"/>
    <cellStyle name="40% - Accent3 81 2 2" xfId="41630" xr:uid="{3A58FD68-F99D-45FD-A8F0-C7032E3D7C51}"/>
    <cellStyle name="40% - Accent3 81 3" xfId="18984" xr:uid="{E78631EC-1CEB-4D56-8742-5A65F5DFE36D}"/>
    <cellStyle name="40% - Accent3 81 3 2" xfId="44078" xr:uid="{120BF983-0DA9-47BC-B6CF-75F66809930D}"/>
    <cellStyle name="40% - Accent3 81 4" xfId="39501" xr:uid="{FAE9BD29-C3E6-4E03-87F9-6C4DA34EA9AD}"/>
    <cellStyle name="40% - Accent3 82" xfId="6952" xr:uid="{0D804C04-FF1F-4183-9F41-8E05D2A979B0}"/>
    <cellStyle name="40% - Accent3 82 2" xfId="10831" xr:uid="{F4934E14-6C05-4639-BF6E-74FF4FA6B6BB}"/>
    <cellStyle name="40% - Accent3 82 2 2" xfId="41631" xr:uid="{37BCD174-5460-4697-AAD3-4B093557B354}"/>
    <cellStyle name="40% - Accent3 82 3" xfId="18985" xr:uid="{3833ECB3-9BCB-4234-A98C-1C432253A76B}"/>
    <cellStyle name="40% - Accent3 82 3 2" xfId="44079" xr:uid="{80BAB4A4-6537-4F3A-B0B3-BA9963ED53BD}"/>
    <cellStyle name="40% - Accent3 82 4" xfId="39502" xr:uid="{88563871-6B43-41D6-817A-19A0AAD39F3E}"/>
    <cellStyle name="40% - Accent3 83" xfId="6953" xr:uid="{E4D815B8-CD7C-4409-ADD4-F9C8D903A954}"/>
    <cellStyle name="40% - Accent3 83 2" xfId="10832" xr:uid="{F9F892F7-4999-4B81-B4FE-639538A09449}"/>
    <cellStyle name="40% - Accent3 83 2 2" xfId="41632" xr:uid="{39DD8F5E-B4C3-45D2-881F-1D937DCB34CA}"/>
    <cellStyle name="40% - Accent3 83 3" xfId="18986" xr:uid="{204507CA-B489-45B0-A77F-7826DEA04866}"/>
    <cellStyle name="40% - Accent3 83 3 2" xfId="44080" xr:uid="{B929B31F-B07C-44C8-9540-B20E45405366}"/>
    <cellStyle name="40% - Accent3 83 4" xfId="39503" xr:uid="{8912876D-83BC-4237-892B-78751FB2506E}"/>
    <cellStyle name="40% - Accent3 84" xfId="7978" xr:uid="{F3932262-445B-462E-B1D7-234DDB075E93}"/>
    <cellStyle name="40% - Accent3 84 2" xfId="8320" xr:uid="{85182248-2E95-4FF5-99C5-CF90BACEB2AE}"/>
    <cellStyle name="40% - Accent3 85" xfId="7999" xr:uid="{61CAD1F3-CB96-42DC-ABAB-A422AFE4C47D}"/>
    <cellStyle name="40% - Accent3 85 2" xfId="8347" xr:uid="{63C3790C-E73C-498C-9E6D-D72D65228620}"/>
    <cellStyle name="40% - Accent3 86" xfId="8014" xr:uid="{94031860-AF8D-4229-BF2D-37B845014E9E}"/>
    <cellStyle name="40% - Accent3 86 2" xfId="8361" xr:uid="{B9E3E783-10B4-46A9-B916-C6A83D7CF8E2}"/>
    <cellStyle name="40% - Accent3 87" xfId="8030" xr:uid="{F2F1C6B0-6416-48C7-AB80-3A3DBD43CC4C}"/>
    <cellStyle name="40% - Accent3 87 2" xfId="8376" xr:uid="{2EC4B813-F19B-41AE-8D75-79B0905A4795}"/>
    <cellStyle name="40% - Accent3 88" xfId="8047" xr:uid="{93DB39A1-365D-46B4-9B3D-CB7F18757FD4}"/>
    <cellStyle name="40% - Accent3 88 2" xfId="8391" xr:uid="{D9F2334A-B76D-4A89-9DD0-7AFD4269DED7}"/>
    <cellStyle name="40% - Accent3 89" xfId="8073" xr:uid="{94C244D7-7399-491F-8B95-85FD3F72235F}"/>
    <cellStyle name="40% - Accent3 9" xfId="1793" xr:uid="{2953E876-9598-4F8F-B60C-6A032092E91E}"/>
    <cellStyle name="40% - Accent3 9 2" xfId="5191" xr:uid="{26F0B377-1185-422B-9188-CE24DE6369A1}"/>
    <cellStyle name="40% - Accent3 9 2 2" xfId="9788" xr:uid="{CB1456FB-4901-4533-905E-BD5C0F7E57D9}"/>
    <cellStyle name="40% - Accent3 9 2 2 2" xfId="40691" xr:uid="{A1F66ABB-C01A-4CC9-9D98-E1B40317FAE3}"/>
    <cellStyle name="40% - Accent3 9 2 3" xfId="18052" xr:uid="{F926C31D-A0F0-4C3C-BC10-42A90CA6680A}"/>
    <cellStyle name="40% - Accent3 9 2 3 2" xfId="43207" xr:uid="{08811F6A-B5C2-4B5A-A8FC-FC43950F5117}"/>
    <cellStyle name="40% - Accent3 9 2 4" xfId="38464" xr:uid="{EF5C7D45-8066-4A9B-B70E-5F5E393A41B7}"/>
    <cellStyle name="40% - Accent3 9 3" xfId="5190" xr:uid="{99932D9C-C107-4489-8299-63553395144B}"/>
    <cellStyle name="40% - Accent3 9 3 2" xfId="11231" xr:uid="{E093C581-810D-4FC2-B553-3132E5C6CB28}"/>
    <cellStyle name="40% - Accent3 9 3 3" xfId="38463" xr:uid="{28F34A1C-3247-497A-B2A7-79D50AD812A4}"/>
    <cellStyle name="40% - Accent3 9 4" xfId="9787" xr:uid="{223C5738-FEC9-4A13-BAC5-672D726917FD}"/>
    <cellStyle name="40% - Accent3 9 4 2" xfId="18051" xr:uid="{3E659316-5C2D-435D-8147-EB9E9886D1E5}"/>
    <cellStyle name="40% - Accent3 9 4 2 2" xfId="43206" xr:uid="{20A656E3-570F-4F23-9E11-BC7FD9295173}"/>
    <cellStyle name="40% - Accent3 9 4 3" xfId="40690" xr:uid="{88F81765-9C88-472A-BEA4-7F0BEDA49BE0}"/>
    <cellStyle name="40% - Accent3 9 5" xfId="9202" xr:uid="{3E1A7191-7208-4EE5-A4BF-F012D1E2816D}"/>
    <cellStyle name="40% - Accent3 9 6" xfId="11990" xr:uid="{DD8B2417-7879-4E64-9AB8-1EF6A22D2B86}"/>
    <cellStyle name="40% - Accent3 90" xfId="8216" xr:uid="{330CB4B7-5DFA-4443-BFDA-1D2ECB40C32B}"/>
    <cellStyle name="40% - Accent3 91" xfId="8446" xr:uid="{A061007C-E7BE-49C5-B96E-E7DD91EBB820}"/>
    <cellStyle name="40% - Accent3 91 2" xfId="11323" xr:uid="{A3EE440F-BA55-4EDB-97E0-42DCB41506D3}"/>
    <cellStyle name="40% - Accent3 92" xfId="8474" xr:uid="{826EBFBE-72CD-461D-8422-D9A9AFED5E0E}"/>
    <cellStyle name="40% - Accent3 92 2" xfId="11336" xr:uid="{103A8702-11AE-4095-8C75-C549B4454B3B}"/>
    <cellStyle name="40% - Accent3 93" xfId="8493" xr:uid="{0352753B-9FF9-416B-A0D1-4F143A01AED9}"/>
    <cellStyle name="40% - Accent3 93 2" xfId="11349" xr:uid="{0A7680B4-36D3-4D90-8EB3-5DEBC7BE6491}"/>
    <cellStyle name="40% - Accent3 94" xfId="8510" xr:uid="{07E0974E-A313-482B-AD17-2BB07692400D}"/>
    <cellStyle name="40% - Accent3 95" xfId="5326" xr:uid="{AFA43A34-DABE-4CBD-95EC-D41F17C0A3E4}"/>
    <cellStyle name="40% - Accent3 96" xfId="8578" xr:uid="{360DF06B-602D-4154-8C28-3E38E7084E2E}"/>
    <cellStyle name="40% - Accent3 97" xfId="8586" xr:uid="{39082AC4-DDB5-4C13-9887-20DE2646580F}"/>
    <cellStyle name="40% - Accent3 98" xfId="8611" xr:uid="{D9DEDE36-7698-48F7-B3C3-50EE640C2D24}"/>
    <cellStyle name="40% - Accent3 99" xfId="11470" xr:uid="{D62E8EB6-0079-4EBA-A205-0221BF14F061}"/>
    <cellStyle name="40% - Accent3 99 2" xfId="41955" xr:uid="{BCD83C0A-2807-459C-81CD-6A4D9C1EC05C}"/>
    <cellStyle name="40% - Accent4" xfId="31" builtinId="43" customBuiltin="1"/>
    <cellStyle name="40% - Accent4 10" xfId="1794" xr:uid="{D3DCEA38-DE29-4CEA-9A6D-97C11BDF2A74}"/>
    <cellStyle name="40% - Accent4 10 2" xfId="5193" xr:uid="{F971A68D-93E5-44C0-AD86-19569D975807}"/>
    <cellStyle name="40% - Accent4 10 2 2" xfId="9789" xr:uid="{E5428C24-2B4F-4EB2-8BB5-802FA11D6EE1}"/>
    <cellStyle name="40% - Accent4 10 2 2 2" xfId="40692" xr:uid="{6D274107-7901-4285-8F82-570305922B10}"/>
    <cellStyle name="40% - Accent4 10 2 3" xfId="18053" xr:uid="{B7DD6D0A-BCBC-4FBE-9E50-DF6130BF0891}"/>
    <cellStyle name="40% - Accent4 10 2 3 2" xfId="43208" xr:uid="{1FD7D2EB-0E52-451F-B2FF-8824E71D01BA}"/>
    <cellStyle name="40% - Accent4 10 2 4" xfId="38466" xr:uid="{F9FBE684-E0F4-4B12-82CC-9269664B0527}"/>
    <cellStyle name="40% - Accent4 10 3" xfId="5192" xr:uid="{CED51FFD-CC3A-4950-A959-D169DCBE0145}"/>
    <cellStyle name="40% - Accent4 10 3 2" xfId="9203" xr:uid="{6D5EB572-9FEF-4839-B97A-070FC5E3FC9F}"/>
    <cellStyle name="40% - Accent4 10 3 2 2" xfId="40193" xr:uid="{408BDEF5-E6B2-4540-AD09-9723739AB96B}"/>
    <cellStyle name="40% - Accent4 10 3 3" xfId="38465" xr:uid="{1D4AF7A5-682F-483D-957C-448011B3B984}"/>
    <cellStyle name="40% - Accent4 10 4" xfId="11991" xr:uid="{7736C3CC-48B5-46D6-9ED1-194DC95AE9F3}"/>
    <cellStyle name="40% - Accent4 10 5" xfId="17569" xr:uid="{B1210732-94BD-4BCF-92F7-7BFB2C80B414}"/>
    <cellStyle name="40% - Accent4 10 5 2" xfId="42741" xr:uid="{8244BCDE-0147-4C4B-9567-421E3EEE643A}"/>
    <cellStyle name="40% - Accent4 100" xfId="11503" xr:uid="{4842AB7A-3EC7-473B-BF3B-F2D704E74D7A}"/>
    <cellStyle name="40% - Accent4 100 2" xfId="41988" xr:uid="{D06CB0ED-E1AC-42F4-A0E6-7F2A8E4845B0}"/>
    <cellStyle name="40% - Accent4 101" xfId="17522" xr:uid="{5F1266B0-2EE0-4297-AF1D-2A56B455EF0F}"/>
    <cellStyle name="40% - Accent4 101 2" xfId="42716" xr:uid="{0985933D-72CF-4862-B496-2F5252CD5BB9}"/>
    <cellStyle name="40% - Accent4 102" xfId="39773" xr:uid="{577E8A9B-370C-4F26-8194-E850F5A016B6}"/>
    <cellStyle name="40% - Accent4 11" xfId="1795" xr:uid="{E7C8B4E3-2CA2-4369-9FF1-AFED26F31D40}"/>
    <cellStyle name="40% - Accent4 11 2" xfId="5195" xr:uid="{C4842837-FC2A-45CB-B863-6F1EC0A6BAAD}"/>
    <cellStyle name="40% - Accent4 11 2 2" xfId="9791" xr:uid="{63ACFF4E-BD77-4243-BC86-4147F7C55121}"/>
    <cellStyle name="40% - Accent4 11 2 2 2" xfId="40694" xr:uid="{8178A613-6C90-48CE-85E4-4240C4DFBD1C}"/>
    <cellStyle name="40% - Accent4 11 2 3" xfId="18055" xr:uid="{011C3157-A368-4882-90FA-F3AC138D8A98}"/>
    <cellStyle name="40% - Accent4 11 2 3 2" xfId="43210" xr:uid="{0AA2CE73-382E-4594-85A4-2435503FD47F}"/>
    <cellStyle name="40% - Accent4 11 2 4" xfId="38468" xr:uid="{A6F1EA51-868B-4018-BBF6-0159DE4DC711}"/>
    <cellStyle name="40% - Accent4 11 3" xfId="5194" xr:uid="{21434E37-6E26-44EF-A436-622A5877FA63}"/>
    <cellStyle name="40% - Accent4 11 3 2" xfId="11232" xr:uid="{0077DB5C-8789-41F1-8E67-4137FE56192A}"/>
    <cellStyle name="40% - Accent4 11 3 3" xfId="38467" xr:uid="{1CA7E005-CCF2-468A-8EE7-6D66024DEC8F}"/>
    <cellStyle name="40% - Accent4 11 4" xfId="9790" xr:uid="{2947B2F4-1327-4C53-BD8A-6D7DE15E28E5}"/>
    <cellStyle name="40% - Accent4 11 4 2" xfId="18054" xr:uid="{892B1E3C-808A-4E29-9E09-D2839D598063}"/>
    <cellStyle name="40% - Accent4 11 4 2 2" xfId="43209" xr:uid="{351BE8A9-853F-48CD-962E-BF3531540DE1}"/>
    <cellStyle name="40% - Accent4 11 4 3" xfId="40693" xr:uid="{D45AE5F1-3B2E-4068-BD75-2E5C7EB9CB22}"/>
    <cellStyle name="40% - Accent4 11 5" xfId="9204" xr:uid="{646EBC84-7E98-4315-BF67-EED2D2047957}"/>
    <cellStyle name="40% - Accent4 11 6" xfId="11992" xr:uid="{1A53225F-39BE-4538-AAD7-C6E69174F6B3}"/>
    <cellStyle name="40% - Accent4 12" xfId="1796" xr:uid="{B6E07F30-9EF0-464F-80DE-B5228D54F3CF}"/>
    <cellStyle name="40% - Accent4 12 2" xfId="5197" xr:uid="{61C1EC56-9800-4215-8AE5-604B8F7D085E}"/>
    <cellStyle name="40% - Accent4 12 2 2" xfId="9793" xr:uid="{3A117880-B5B0-43BD-931F-6AA165ED76C7}"/>
    <cellStyle name="40% - Accent4 12 2 2 2" xfId="40696" xr:uid="{B67B28EF-8F90-4ADC-A4D5-230262FFDC80}"/>
    <cellStyle name="40% - Accent4 12 2 3" xfId="18057" xr:uid="{2F8B0703-8062-4653-AFBD-FEA819DAC311}"/>
    <cellStyle name="40% - Accent4 12 2 3 2" xfId="43212" xr:uid="{FD9D8BD6-EDB7-4818-A2D5-664B5050146D}"/>
    <cellStyle name="40% - Accent4 12 2 4" xfId="38470" xr:uid="{F9F56792-04C5-41AE-A66B-7DAB000A5E7C}"/>
    <cellStyle name="40% - Accent4 12 3" xfId="5196" xr:uid="{71D6E24D-F254-40EF-929B-E69332464B3E}"/>
    <cellStyle name="40% - Accent4 12 3 2" xfId="11233" xr:uid="{B64FA1FA-7EE7-4AB8-988F-48C5A849F255}"/>
    <cellStyle name="40% - Accent4 12 3 3" xfId="38469" xr:uid="{4235A63A-D5BC-4FED-B555-5AAC6E7A4DF2}"/>
    <cellStyle name="40% - Accent4 12 4" xfId="9792" xr:uid="{6D815F88-774F-499A-ADBC-10780ADF0762}"/>
    <cellStyle name="40% - Accent4 12 4 2" xfId="18056" xr:uid="{C9AF622A-F0D1-46D6-A994-2876CB6DA4AC}"/>
    <cellStyle name="40% - Accent4 12 4 2 2" xfId="43211" xr:uid="{B4558262-98CF-450B-BD49-E11102A378FA}"/>
    <cellStyle name="40% - Accent4 12 4 3" xfId="40695" xr:uid="{A2964A07-3C23-4F96-8580-E01AA1FE0EF8}"/>
    <cellStyle name="40% - Accent4 12 5" xfId="9205" xr:uid="{A17878EF-D401-4E37-B524-F7D4C5003484}"/>
    <cellStyle name="40% - Accent4 12 6" xfId="11993" xr:uid="{3BB3B11D-B214-49E8-9764-8E3AFFD3A412}"/>
    <cellStyle name="40% - Accent4 13" xfId="1797" xr:uid="{B0EBCB30-DEDF-4580-BBC6-A6D557956999}"/>
    <cellStyle name="40% - Accent4 13 2" xfId="5199" xr:uid="{6EDBBD93-1544-4DAD-857D-F648DFCCCE0B}"/>
    <cellStyle name="40% - Accent4 13 2 2" xfId="9795" xr:uid="{68317E72-0B1F-4C7E-A022-2D95AE4BFE53}"/>
    <cellStyle name="40% - Accent4 13 2 2 2" xfId="40698" xr:uid="{F6F3634F-18FC-4871-8EA0-D98F8781E07B}"/>
    <cellStyle name="40% - Accent4 13 2 3" xfId="18059" xr:uid="{D5507F18-5EE3-42D3-AE92-9747F7BC3A0F}"/>
    <cellStyle name="40% - Accent4 13 2 3 2" xfId="43214" xr:uid="{E5EEE01E-5CE6-4928-B5B7-D86B387B093A}"/>
    <cellStyle name="40% - Accent4 13 2 4" xfId="38472" xr:uid="{45F52427-71E9-4A07-A0E7-BD2AABB16774}"/>
    <cellStyle name="40% - Accent4 13 3" xfId="5198" xr:uid="{47CF391C-5C8F-425C-A56A-E5CA91485930}"/>
    <cellStyle name="40% - Accent4 13 3 2" xfId="11234" xr:uid="{8A8990AC-4376-44E5-ACDB-F1323A6FBA9A}"/>
    <cellStyle name="40% - Accent4 13 3 3" xfId="38471" xr:uid="{6B17D7C7-64EF-4928-B7C0-754495231D8B}"/>
    <cellStyle name="40% - Accent4 13 4" xfId="9794" xr:uid="{B5249FD8-9F33-4550-A6DF-24F61FBEFB5D}"/>
    <cellStyle name="40% - Accent4 13 4 2" xfId="18058" xr:uid="{5A5086EA-0F4B-413F-8888-FD701C260573}"/>
    <cellStyle name="40% - Accent4 13 4 2 2" xfId="43213" xr:uid="{F5461FB4-B9F2-4F25-B0FD-825E512ED5F7}"/>
    <cellStyle name="40% - Accent4 13 4 3" xfId="40697" xr:uid="{62109AB7-438C-416C-961A-213ED937ED90}"/>
    <cellStyle name="40% - Accent4 13 5" xfId="9206" xr:uid="{471B7EAF-4ED7-4FE4-8695-3B971D92CF56}"/>
    <cellStyle name="40% - Accent4 13 6" xfId="11994" xr:uid="{DE955F63-3346-48A5-AD04-D3F3CBA7CA2E}"/>
    <cellStyle name="40% - Accent4 14" xfId="1798" xr:uid="{9102AE02-8DFF-43A6-A0F3-E58347A3CA1C}"/>
    <cellStyle name="40% - Accent4 14 2" xfId="5201" xr:uid="{D2093899-F344-4F13-9262-3FEF458FE817}"/>
    <cellStyle name="40% - Accent4 14 2 2" xfId="9797" xr:uid="{BB1EC1FA-A134-427B-A6B0-6B2681B73ACD}"/>
    <cellStyle name="40% - Accent4 14 2 2 2" xfId="40700" xr:uid="{C46F4194-7C5F-44DB-9C66-6A05FDBD4DC3}"/>
    <cellStyle name="40% - Accent4 14 2 3" xfId="18061" xr:uid="{1DE80167-54BD-4E90-BFC7-053C53F4520A}"/>
    <cellStyle name="40% - Accent4 14 2 3 2" xfId="43216" xr:uid="{7847816F-FCB0-40D8-A502-1F1E2B266634}"/>
    <cellStyle name="40% - Accent4 14 2 4" xfId="38474" xr:uid="{14A3EB3D-78B4-40C2-A7BF-F64CC88BA7D9}"/>
    <cellStyle name="40% - Accent4 14 3" xfId="5200" xr:uid="{778F71D7-781E-417A-BB36-14327193AD35}"/>
    <cellStyle name="40% - Accent4 14 3 2" xfId="11235" xr:uid="{49EEC567-E71B-48DC-A987-3F01514DF79E}"/>
    <cellStyle name="40% - Accent4 14 3 3" xfId="38473" xr:uid="{28C843CD-F8ED-4876-90EB-5AA0CF752CE4}"/>
    <cellStyle name="40% - Accent4 14 4" xfId="9796" xr:uid="{CB691BAF-1C35-4427-8664-6E494AF41C1F}"/>
    <cellStyle name="40% - Accent4 14 4 2" xfId="18060" xr:uid="{D7DBCCF5-FB9E-418C-B64F-4545D1069010}"/>
    <cellStyle name="40% - Accent4 14 4 2 2" xfId="43215" xr:uid="{F849F1AC-180C-4CDE-AAA5-A40E135CD166}"/>
    <cellStyle name="40% - Accent4 14 4 3" xfId="40699" xr:uid="{02EC9F77-A023-468D-AF60-90D168A039B9}"/>
    <cellStyle name="40% - Accent4 14 5" xfId="9207" xr:uid="{01EB694F-AFD1-4FF1-A173-9953A9006347}"/>
    <cellStyle name="40% - Accent4 14 6" xfId="11995" xr:uid="{E7CD2359-63FF-40CE-A82B-CE134B47964D}"/>
    <cellStyle name="40% - Accent4 15" xfId="1799" xr:uid="{09DA7CD7-0634-4EF1-8B4A-E765CB2CB4C5}"/>
    <cellStyle name="40% - Accent4 15 2" xfId="5203" xr:uid="{B329A34C-77A2-4085-9E04-B1C66BA41835}"/>
    <cellStyle name="40% - Accent4 15 2 2" xfId="9798" xr:uid="{75E0E998-E3DB-4418-84C9-E460C62B1CC6}"/>
    <cellStyle name="40% - Accent4 15 2 2 2" xfId="40701" xr:uid="{0900D20B-5E16-441B-97E6-BFDA0A873359}"/>
    <cellStyle name="40% - Accent4 15 2 3" xfId="18062" xr:uid="{905C26E2-1C5B-4093-B44E-C9E3979A7BEF}"/>
    <cellStyle name="40% - Accent4 15 2 3 2" xfId="43217" xr:uid="{6E206694-5FB3-4C6E-84E4-EC77FAEA48DD}"/>
    <cellStyle name="40% - Accent4 15 2 4" xfId="38476" xr:uid="{FC83D769-386A-4293-A5C4-82A1349D0D11}"/>
    <cellStyle name="40% - Accent4 15 3" xfId="5202" xr:uid="{D6B1BBF0-047B-4580-8836-DC5FCEC9A5DB}"/>
    <cellStyle name="40% - Accent4 15 3 2" xfId="9262" xr:uid="{24BC81C2-C057-416B-A253-70CD80720A81}"/>
    <cellStyle name="40% - Accent4 15 3 2 2" xfId="40212" xr:uid="{C083F68C-5D0A-49FC-BB6B-903EFDA2A924}"/>
    <cellStyle name="40% - Accent4 15 3 3" xfId="38475" xr:uid="{2AFCC801-0C10-4119-A22A-8ACEC3FC57AA}"/>
    <cellStyle name="40% - Accent4 15 4" xfId="11996" xr:uid="{B4858FF5-9AAB-4679-8C91-192836C6B791}"/>
    <cellStyle name="40% - Accent4 15 5" xfId="17596" xr:uid="{EB3B0E7E-7F50-4C13-82E7-79F0BDD52333}"/>
    <cellStyle name="40% - Accent4 15 5 2" xfId="42756" xr:uid="{7FEE756F-5567-4CBF-9065-634901276AFE}"/>
    <cellStyle name="40% - Accent4 16" xfId="1800" xr:uid="{25F61CDA-7BF5-43FC-B845-58FE46C571DE}"/>
    <cellStyle name="40% - Accent4 16 2" xfId="5205" xr:uid="{0DB3D421-7338-4C5E-9E96-6EFB12208B76}"/>
    <cellStyle name="40% - Accent4 16 2 2" xfId="9799" xr:uid="{5E49D8E9-AC05-4841-9E66-201F2AC76AB0}"/>
    <cellStyle name="40% - Accent4 16 2 2 2" xfId="40702" xr:uid="{28CFC75A-3901-46AC-B144-A187757A4E87}"/>
    <cellStyle name="40% - Accent4 16 2 3" xfId="18063" xr:uid="{FE7863DA-68E1-4137-BFE3-5D64DC812598}"/>
    <cellStyle name="40% - Accent4 16 2 3 2" xfId="43218" xr:uid="{873BEFEE-DA40-4EF1-888B-D735E3591A31}"/>
    <cellStyle name="40% - Accent4 16 2 4" xfId="38478" xr:uid="{3A05801E-3C4F-4E58-890A-50C75019960C}"/>
    <cellStyle name="40% - Accent4 16 3" xfId="5204" xr:uid="{A604BF3A-D46B-4A1A-943C-4871CBDA4BEA}"/>
    <cellStyle name="40% - Accent4 16 3 2" xfId="9277" xr:uid="{98F8FF18-3F7A-49E6-AFA3-13C6B903D115}"/>
    <cellStyle name="40% - Accent4 16 3 2 2" xfId="40227" xr:uid="{E95338D2-F67C-4B55-9EA0-17E8C3583143}"/>
    <cellStyle name="40% - Accent4 16 3 3" xfId="38477" xr:uid="{0C72582D-271E-4942-B6F7-9BEB5ABE2F8A}"/>
    <cellStyle name="40% - Accent4 16 4" xfId="11997" xr:uid="{579DE130-C863-4873-A6B6-51ACDCBC80AF}"/>
    <cellStyle name="40% - Accent4 16 5" xfId="17610" xr:uid="{ECA0663B-4E7A-4224-90EA-13C90994266F}"/>
    <cellStyle name="40% - Accent4 16 5 2" xfId="42770" xr:uid="{06E6E4CF-57DB-4F0D-910B-F36C84C45E65}"/>
    <cellStyle name="40% - Accent4 17" xfId="1801" xr:uid="{CB1587FF-DBE8-4CEE-9C9B-7DF81618099A}"/>
    <cellStyle name="40% - Accent4 17 2" xfId="5207" xr:uid="{17AE2ED3-3EA5-45C3-9C7F-2D052B446AE6}"/>
    <cellStyle name="40% - Accent4 17 2 2" xfId="9801" xr:uid="{342F7F11-8276-4EC3-ABD3-8C3044E9EA45}"/>
    <cellStyle name="40% - Accent4 17 2 2 2" xfId="40704" xr:uid="{CA136BF8-A6E7-4061-94C2-E3DC056B9194}"/>
    <cellStyle name="40% - Accent4 17 2 3" xfId="18065" xr:uid="{57873BD8-AA51-49CE-AFF7-F0C87FEF01BA}"/>
    <cellStyle name="40% - Accent4 17 2 3 2" xfId="43220" xr:uid="{9AC44535-8804-498B-A64D-1125B9556A2B}"/>
    <cellStyle name="40% - Accent4 17 2 4" xfId="38480" xr:uid="{ED5E35EC-C774-4B07-BFB4-39269D158E3A}"/>
    <cellStyle name="40% - Accent4 17 3" xfId="5206" xr:uid="{F6F37D78-346B-403F-9044-ED75674E0623}"/>
    <cellStyle name="40% - Accent4 17 3 2" xfId="11283" xr:uid="{59131F2F-44E7-4164-9815-F166692A9AFB}"/>
    <cellStyle name="40% - Accent4 17 3 3" xfId="38479" xr:uid="{ADE3C0A4-17D7-46C7-A347-985CEA98CB01}"/>
    <cellStyle name="40% - Accent4 17 4" xfId="9800" xr:uid="{2EC9DF9F-700F-46D9-AA38-EEB74188C067}"/>
    <cellStyle name="40% - Accent4 17 4 2" xfId="18064" xr:uid="{F7483323-08B1-45B9-B037-CB39D31256EA}"/>
    <cellStyle name="40% - Accent4 17 4 2 2" xfId="43219" xr:uid="{42897CBF-FA06-4EF3-A174-5A9864EED96E}"/>
    <cellStyle name="40% - Accent4 17 4 3" xfId="40703" xr:uid="{66A308FF-9CEE-46D9-9CBE-D69EF0980B28}"/>
    <cellStyle name="40% - Accent4 17 5" xfId="9296" xr:uid="{E4E7F7B5-5E3A-4DEA-B39B-374427219CEA}"/>
    <cellStyle name="40% - Accent4 17 6" xfId="11998" xr:uid="{80C5F3FD-1551-48BA-97EE-69770233B094}"/>
    <cellStyle name="40% - Accent4 18" xfId="1802" xr:uid="{25705917-2A3E-4933-A397-3717843CDCF0}"/>
    <cellStyle name="40% - Accent4 18 2" xfId="5209" xr:uid="{96D9A7A2-C2BC-4BB4-AA5F-53D07C454D21}"/>
    <cellStyle name="40% - Accent4 18 2 2" xfId="9802" xr:uid="{8B6DA54B-7414-4D7E-9B8E-0163E93CD7A3}"/>
    <cellStyle name="40% - Accent4 18 2 2 2" xfId="40705" xr:uid="{3FBB3338-7D6C-455A-BD6F-36B6F58114BF}"/>
    <cellStyle name="40% - Accent4 18 2 3" xfId="18066" xr:uid="{A0B63CFD-595B-42B3-A102-D6085A907297}"/>
    <cellStyle name="40% - Accent4 18 2 3 2" xfId="43221" xr:uid="{B5A011DF-9170-4FFA-8653-33A2140643B4}"/>
    <cellStyle name="40% - Accent4 18 2 4" xfId="38482" xr:uid="{16E67EE5-2AE5-48E4-9C48-0CC95855A9F7}"/>
    <cellStyle name="40% - Accent4 18 3" xfId="5208" xr:uid="{AF6C13E4-408B-4FC2-BF70-AF5C023473F9}"/>
    <cellStyle name="40% - Accent4 18 3 2" xfId="9311" xr:uid="{D1DAB9B3-5758-416F-B6D5-61E54F4CB04E}"/>
    <cellStyle name="40% - Accent4 18 3 2 2" xfId="40243" xr:uid="{4D972FEE-345F-4E8C-8FA8-F21D485AE90D}"/>
    <cellStyle name="40% - Accent4 18 3 3" xfId="38481" xr:uid="{47264CB5-3888-4F6B-94F6-A918ADBE091B}"/>
    <cellStyle name="40% - Accent4 18 4" xfId="11999" xr:uid="{839ABD90-5695-49D3-8146-5C61BB88B4FD}"/>
    <cellStyle name="40% - Accent4 18 5" xfId="17625" xr:uid="{713F8900-BEB3-4B9D-BAC7-6AB0FDB94C5E}"/>
    <cellStyle name="40% - Accent4 18 5 2" xfId="42784" xr:uid="{ACE57B45-3B8F-4E99-8DAD-C5C12CEC95C9}"/>
    <cellStyle name="40% - Accent4 19" xfId="1803" xr:uid="{DC83435D-C10A-47FB-BD9B-32731525DF35}"/>
    <cellStyle name="40% - Accent4 19 2" xfId="5210" xr:uid="{ED343F09-734D-4D22-BB2D-38777461D94E}"/>
    <cellStyle name="40% - Accent4 19 2 2" xfId="9326" xr:uid="{5F2AA4B8-FB32-4EF9-B5B3-20C30942B192}"/>
    <cellStyle name="40% - Accent4 19 2 2 2" xfId="40258" xr:uid="{BB169B57-D487-4911-9804-5ED21A316738}"/>
    <cellStyle name="40% - Accent4 19 2 3" xfId="38483" xr:uid="{7CBD5C72-3428-4748-A17F-1A067670656F}"/>
    <cellStyle name="40% - Accent4 19 3" xfId="12000" xr:uid="{36215D45-A33E-49B7-A6DE-CDAAE8A8F53E}"/>
    <cellStyle name="40% - Accent4 19 4" xfId="17640" xr:uid="{1D05F23D-6A78-4CF5-95B8-1C888E72D970}"/>
    <cellStyle name="40% - Accent4 19 4 2" xfId="42799" xr:uid="{998B6D28-7758-4309-8841-6546AD88F756}"/>
    <cellStyle name="40% - Accent4 2" xfId="211" xr:uid="{46A517B7-EC53-4EE2-A6A7-A9BF2DA6940E}"/>
    <cellStyle name="40% - Accent4 2 10" xfId="4617" xr:uid="{BA2B4D04-CB7A-42E2-BB94-D782B7FB7049}"/>
    <cellStyle name="40% - Accent4 2 10 2" xfId="38055" xr:uid="{BDF5A675-47AD-41B2-931E-6645F12ADE9B}"/>
    <cellStyle name="40% - Accent4 2 11" xfId="12001" xr:uid="{6140846A-5243-46BF-95B4-F0355D38A584}"/>
    <cellStyle name="40% - Accent4 2 12" xfId="16033" xr:uid="{2AE23732-0AB1-4CFE-9EE0-4E47B02140B5}"/>
    <cellStyle name="40% - Accent4 2 2" xfId="212" xr:uid="{BC082C90-0EC2-4C2E-981E-C5D744AAA014}"/>
    <cellStyle name="40% - Accent4 2 2 2" xfId="1805" xr:uid="{CF220A63-0952-44EE-9C3C-6789C2404659}"/>
    <cellStyle name="40% - Accent4 2 2 2 2" xfId="16035" xr:uid="{2056E892-67F7-4897-8D24-7ED3C33D6B82}"/>
    <cellStyle name="40% - Accent4 2 2 2 2 2" xfId="42458" xr:uid="{AC3AD410-07C5-4CDF-B778-671DC44D02EB}"/>
    <cellStyle name="40% - Accent4 2 2 3" xfId="12002" xr:uid="{3B6E2DA5-3C94-4729-9EF3-BDB334026C25}"/>
    <cellStyle name="40% - Accent4 2 2 3 2" xfId="16036" xr:uid="{87C80F82-07C3-4DBA-B015-DA4578F83DF8}"/>
    <cellStyle name="40% - Accent4 2 2 4" xfId="18987" xr:uid="{FCE67659-E316-4A68-B9C4-D721B1196973}"/>
    <cellStyle name="40% - Accent4 2 2 5" xfId="16034" xr:uid="{3ECEC926-1992-4BE3-BD9A-D372FB8D0E0F}"/>
    <cellStyle name="40% - Accent4 2 2 5 2" xfId="42457" xr:uid="{A500BF2F-DB12-4ED7-AD20-3DE8802F8262}"/>
    <cellStyle name="40% - Accent4 2 3" xfId="213" xr:uid="{CA163EA1-C5E3-433D-8489-4ED90629E398}"/>
    <cellStyle name="40% - Accent4 2 3 2" xfId="1806" xr:uid="{5E810AF2-B01C-4E0C-B986-18ABF878E661}"/>
    <cellStyle name="40% - Accent4 2 3 2 2" xfId="8287" xr:uid="{DCAC0AEF-437B-448B-8499-00C390B9F0A2}"/>
    <cellStyle name="40% - Accent4 2 3 3" xfId="12003" xr:uid="{7F8EEC42-64B1-42DC-A0F1-EAC108C881D9}"/>
    <cellStyle name="40% - Accent4 2 3 3 2" xfId="18988" xr:uid="{A2B1DAF8-CB04-4E1D-AF18-6821D3F2144F}"/>
    <cellStyle name="40% - Accent4 2 3 4" xfId="16037" xr:uid="{402678C8-FF37-451A-9BB3-5DF597AF6875}"/>
    <cellStyle name="40% - Accent4 2 3 4 2" xfId="42459" xr:uid="{2ACE1634-E02F-4A82-B632-16D271973D01}"/>
    <cellStyle name="40% - Accent4 2 4" xfId="1807" xr:uid="{EDB21329-D7FA-414A-A2B0-33B50FA234DE}"/>
    <cellStyle name="40% - Accent4 2 4 2" xfId="9468" xr:uid="{99FC6F06-B586-4E91-B05A-845A404A16F8}"/>
    <cellStyle name="40% - Accent4 2 4 2 2" xfId="40384" xr:uid="{CFD15B11-2647-4DAD-90D0-2C68D8BF0372}"/>
    <cellStyle name="40% - Accent4 2 4 3" xfId="12004" xr:uid="{F8566FE8-FA0E-44B1-83F0-CFCB08A46AF0}"/>
    <cellStyle name="40% - Accent4 2 4 4" xfId="16038" xr:uid="{98D20C23-E73A-4004-A703-4321E4897931}"/>
    <cellStyle name="40% - Accent4 2 4 4 2" xfId="42460" xr:uid="{72459DB8-F78D-4271-9D7D-C3FDC0690B16}"/>
    <cellStyle name="40% - Accent4 2 5" xfId="1808" xr:uid="{4FC58945-152E-46A5-A2AE-735924B41565}"/>
    <cellStyle name="40% - Accent4 2 5 2" xfId="12005" xr:uid="{022022DB-B41C-40B7-8BD7-BF1CEA141C77}"/>
    <cellStyle name="40% - Accent4 2 5 3" xfId="16039" xr:uid="{2FB03F5D-6428-49D0-B7A8-1059ADAFC712}"/>
    <cellStyle name="40% - Accent4 2 5 3 2" xfId="42461" xr:uid="{105FE287-A5A5-4B5C-BB5F-402ABB757F1A}"/>
    <cellStyle name="40% - Accent4 2 6" xfId="1809" xr:uid="{2596656B-D55D-49D1-8BAB-3C7AFAC0FECD}"/>
    <cellStyle name="40% - Accent4 2 6 2" xfId="12006" xr:uid="{A5AAB8A4-0345-4C0D-9DD2-F6D02CF6404E}"/>
    <cellStyle name="40% - Accent4 2 6 3" xfId="16040" xr:uid="{C87DE5C6-3FF9-473F-86E2-FCB8415D0162}"/>
    <cellStyle name="40% - Accent4 2 7" xfId="1810" xr:uid="{3394C93D-0B42-4CBC-8C9F-4AE042BFABCA}"/>
    <cellStyle name="40% - Accent4 2 7 2" xfId="12007" xr:uid="{836C8246-76AE-4274-9E7D-9A2A180AB361}"/>
    <cellStyle name="40% - Accent4 2 8" xfId="1811" xr:uid="{BB27F374-6729-42C1-A9E6-027C0DA1936C}"/>
    <cellStyle name="40% - Accent4 2 8 2" xfId="12008" xr:uid="{622ECA3C-5882-4635-A83C-239463A80963}"/>
    <cellStyle name="40% - Accent4 2 9" xfId="1804" xr:uid="{9F1F9A3F-7305-4EEB-B1DF-7E26F60045B5}"/>
    <cellStyle name="40% - Accent4 2 9 2" xfId="12009" xr:uid="{28514105-A79E-41E9-B46F-6D1B3F663844}"/>
    <cellStyle name="40% - Accent4 2_Detail Cash flow" xfId="12010" xr:uid="{5A9D40EB-B315-49D9-A0AA-3FCAF9538748}"/>
    <cellStyle name="40% - Accent4 20" xfId="1812" xr:uid="{A309AC69-6B6B-4FB1-8B62-D85F14DA79A4}"/>
    <cellStyle name="40% - Accent4 20 2" xfId="8211" xr:uid="{FE6F6EE3-491F-4357-8E24-40B014EE252D}"/>
    <cellStyle name="40% - Accent4 20 3" xfId="5211" xr:uid="{010785AC-48E7-4C72-BED5-60FE65B8BAF7}"/>
    <cellStyle name="40% - Accent4 20 3 2" xfId="11296" xr:uid="{84F1DE5E-6EC6-4B54-B7A3-3D510FC568A6}"/>
    <cellStyle name="40% - Accent4 20 3 2 2" xfId="41877" xr:uid="{46A38304-8914-4F34-B631-2D22164B52A4}"/>
    <cellStyle name="40% - Accent4 20 3 3" xfId="19389" xr:uid="{D31C4295-10A8-4734-A0DD-28B8DCA1B648}"/>
    <cellStyle name="40% - Accent4 20 3 3 2" xfId="44307" xr:uid="{26A47830-4E97-47E5-BC0A-9EA34C4B3869}"/>
    <cellStyle name="40% - Accent4 20 4" xfId="9803" xr:uid="{D92470B5-5A46-490D-B3BD-5A3EFFF95AB3}"/>
    <cellStyle name="40% - Accent4 20 5" xfId="9341" xr:uid="{708534FF-739C-44DE-BA2B-0AC271688F3A}"/>
    <cellStyle name="40% - Accent4 20 5 2" xfId="40273" xr:uid="{D665A8A1-EB3E-422A-ABE0-B07FE64B6C86}"/>
    <cellStyle name="40% - Accent4 20 6" xfId="12011" xr:uid="{F5352115-4EDC-4D6B-A462-A980BD11205F}"/>
    <cellStyle name="40% - Accent4 20 7" xfId="17655" xr:uid="{0FDB7C5E-A119-49F9-ABA3-8A31B9282FC8}"/>
    <cellStyle name="40% - Accent4 20 7 2" xfId="42814" xr:uid="{4D175AD8-DF7F-4452-9520-69C77609B5FA}"/>
    <cellStyle name="40% - Accent4 21" xfId="1813" xr:uid="{48467D0F-49FB-4E78-9DDA-8CA9B6B05504}"/>
    <cellStyle name="40% - Accent4 21 2" xfId="5212" xr:uid="{97B50AE5-7539-4F1F-A7C3-40E577E7C818}"/>
    <cellStyle name="40% - Accent4 21 2 2" xfId="9356" xr:uid="{3330E2E0-FE64-498C-94A2-ED01F3B72DDE}"/>
    <cellStyle name="40% - Accent4 21 2 2 2" xfId="40288" xr:uid="{20A61ACC-218F-4C73-B731-BE2A9B78519B}"/>
    <cellStyle name="40% - Accent4 21 2 3" xfId="38484" xr:uid="{52A414F8-C705-48DF-93CB-0A02F5EF204B}"/>
    <cellStyle name="40% - Accent4 21 3" xfId="12012" xr:uid="{F3DA70EF-971C-4325-83E6-429A50FB360D}"/>
    <cellStyle name="40% - Accent4 21 4" xfId="17670" xr:uid="{10A1842B-80F1-4FC4-B543-82A89BA83F38}"/>
    <cellStyle name="40% - Accent4 21 4 2" xfId="42829" xr:uid="{EB3F9EC1-37E0-4166-87F9-6AA4A65ECA1C}"/>
    <cellStyle name="40% - Accent4 22" xfId="1814" xr:uid="{599B0A2D-5E55-4137-A77C-C08A1BF5FCB6}"/>
    <cellStyle name="40% - Accent4 22 2" xfId="5213" xr:uid="{5D21E102-F0B4-4EF7-9DF2-52E0059F43B3}"/>
    <cellStyle name="40% - Accent4 22 2 2" xfId="9371" xr:uid="{C1713C20-FFF2-4E3C-9065-1BE367DF60E6}"/>
    <cellStyle name="40% - Accent4 22 2 2 2" xfId="40303" xr:uid="{B294539A-7D10-4223-9335-F631A2426209}"/>
    <cellStyle name="40% - Accent4 22 2 3" xfId="38485" xr:uid="{BE45456A-D407-4444-A714-A3A5161815E0}"/>
    <cellStyle name="40% - Accent4 22 3" xfId="12013" xr:uid="{7821CF1A-9694-4DF0-AB50-033911FC90F7}"/>
    <cellStyle name="40% - Accent4 22 4" xfId="17684" xr:uid="{5CF56B0A-2B16-4D17-A119-9740496C8E98}"/>
    <cellStyle name="40% - Accent4 22 4 2" xfId="42843" xr:uid="{8CD0C19E-FC89-4FB1-9599-DA5D255F106B}"/>
    <cellStyle name="40% - Accent4 23" xfId="1815" xr:uid="{E9F27E01-9E24-411E-841A-41E2184FA993}"/>
    <cellStyle name="40% - Accent4 23 2" xfId="5214" xr:uid="{A1BD5A90-609C-4B48-96AD-E5FB32126587}"/>
    <cellStyle name="40% - Accent4 23 2 2" xfId="9386" xr:uid="{D490FB3C-0A50-42D3-85B5-F9A79A1EE01E}"/>
    <cellStyle name="40% - Accent4 23 2 2 2" xfId="40318" xr:uid="{352AA70D-A4CC-4E7F-8006-D86AFCE817B0}"/>
    <cellStyle name="40% - Accent4 23 2 3" xfId="38486" xr:uid="{2EAE07EE-2707-4CEF-B977-4CB3672EFE33}"/>
    <cellStyle name="40% - Accent4 23 3" xfId="12014" xr:uid="{58D90657-90AE-43FB-8E60-34FA9254F266}"/>
    <cellStyle name="40% - Accent4 23 4" xfId="17698" xr:uid="{14F5EFB4-6170-4EE5-A4BD-0C3CC8885927}"/>
    <cellStyle name="40% - Accent4 23 4 2" xfId="42857" xr:uid="{7B6A858D-6199-40AD-BE4E-0385F14930EB}"/>
    <cellStyle name="40% - Accent4 24" xfId="1816" xr:uid="{CA0BFA69-73D0-4F7F-AB7B-55E88954D142}"/>
    <cellStyle name="40% - Accent4 24 2" xfId="5215" xr:uid="{AFB35630-DD2F-4C03-816A-B7B7D57EEB2A}"/>
    <cellStyle name="40% - Accent4 24 2 2" xfId="9401" xr:uid="{CA188404-54D8-4EC1-B407-A01375FB57D4}"/>
    <cellStyle name="40% - Accent4 24 2 2 2" xfId="40333" xr:uid="{789E04CC-7CE0-43DB-826F-0BBFBE8C26F2}"/>
    <cellStyle name="40% - Accent4 24 2 3" xfId="38487" xr:uid="{095F5EF4-AFC9-4B73-9430-19AB5B4625D1}"/>
    <cellStyle name="40% - Accent4 24 3" xfId="12015" xr:uid="{7B7E0A2A-114B-447B-8D79-0D9F5772A4E5}"/>
    <cellStyle name="40% - Accent4 24 4" xfId="17713" xr:uid="{DE0A423B-6335-4703-B32C-F5DCD1937DC3}"/>
    <cellStyle name="40% - Accent4 24 4 2" xfId="42872" xr:uid="{F9BA6113-1AE8-47B8-875D-D7A6497CAD38}"/>
    <cellStyle name="40% - Accent4 25" xfId="1817" xr:uid="{364C00B2-A792-4FEE-BF42-8B613447A9EF}"/>
    <cellStyle name="40% - Accent4 25 2" xfId="5216" xr:uid="{B117A96E-A2FE-4A67-81E8-76D54B6135D6}"/>
    <cellStyle name="40% - Accent4 25 2 2" xfId="9416" xr:uid="{DDBF3227-DBED-4CFA-B627-7A48ECB237D5}"/>
    <cellStyle name="40% - Accent4 25 2 2 2" xfId="40348" xr:uid="{9E9B3EC3-7C52-419E-9E93-3B68A948351E}"/>
    <cellStyle name="40% - Accent4 25 2 3" xfId="38488" xr:uid="{F8023AE1-76A0-4F2D-A954-D04293EDEA47}"/>
    <cellStyle name="40% - Accent4 25 3" xfId="12016" xr:uid="{D72F3464-8B1C-4B4A-982F-78253BB3B501}"/>
    <cellStyle name="40% - Accent4 25 4" xfId="17727" xr:uid="{49576180-6F26-450F-87F9-A8F01F1829A6}"/>
    <cellStyle name="40% - Accent4 25 4 2" xfId="42886" xr:uid="{A9293605-397E-4457-8A86-94C8DFDF889B}"/>
    <cellStyle name="40% - Accent4 26" xfId="1818" xr:uid="{E4F3D73B-6BD8-4A3A-8D55-37D7F559857E}"/>
    <cellStyle name="40% - Accent4 26 2" xfId="5217" xr:uid="{7A48948B-7304-493C-B569-AB0E33C94642}"/>
    <cellStyle name="40% - Accent4 26 2 2" xfId="9431" xr:uid="{BDCCFB09-C7C9-4D89-AA6C-DE9D509A3506}"/>
    <cellStyle name="40% - Accent4 26 2 2 2" xfId="40363" xr:uid="{07B831A0-E917-4886-913A-D1E35C48C004}"/>
    <cellStyle name="40% - Accent4 26 2 3" xfId="38489" xr:uid="{3D098367-1193-426E-A209-472F79EDCF48}"/>
    <cellStyle name="40% - Accent4 26 3" xfId="12017" xr:uid="{A10B69F8-C523-485F-B292-4A8CF6B74A0D}"/>
    <cellStyle name="40% - Accent4 26 4" xfId="17741" xr:uid="{E6DD6E32-B4A4-411D-8EE6-0AB84A06FB1E}"/>
    <cellStyle name="40% - Accent4 26 4 2" xfId="42900" xr:uid="{BDDA81EE-180A-4E28-A8C1-AD3DFCC263EE}"/>
    <cellStyle name="40% - Accent4 27" xfId="1819" xr:uid="{E91562F3-4643-4399-9BEA-8CEC95D1081C}"/>
    <cellStyle name="40% - Accent4 27 2" xfId="5218" xr:uid="{CA2F5DD7-49D2-4FF3-AA3A-2EC84EB9003E}"/>
    <cellStyle name="40% - Accent4 27 2 2" xfId="9804" xr:uid="{D01CDA57-A004-41EB-8F02-48329041DC68}"/>
    <cellStyle name="40% - Accent4 27 2 2 2" xfId="40706" xr:uid="{F68A04F6-E04F-4D12-BCDF-7217A38D54F0}"/>
    <cellStyle name="40% - Accent4 27 2 3" xfId="38490" xr:uid="{F7848DD9-2E1D-4B2D-BA39-D9995DADEE87}"/>
    <cellStyle name="40% - Accent4 27 3" xfId="12018" xr:uid="{4FC476D9-4777-409C-8C70-725BBB45D647}"/>
    <cellStyle name="40% - Accent4 27 4" xfId="18067" xr:uid="{62356B87-15D9-4B71-B7FF-EA209F34145D}"/>
    <cellStyle name="40% - Accent4 27 4 2" xfId="43222" xr:uid="{55FE1121-8591-4732-9D5A-33EEA01562D8}"/>
    <cellStyle name="40% - Accent4 28" xfId="1820" xr:uid="{C4D74738-2C7B-4C28-84B4-F6080C8B572C}"/>
    <cellStyle name="40% - Accent4 28 2" xfId="5219" xr:uid="{3C6A6C6A-E5CA-47FD-9DB2-3AD7571818B8}"/>
    <cellStyle name="40% - Accent4 28 2 2" xfId="9805" xr:uid="{4E5BA636-D4E9-4581-B8D5-62C9EEA88E2F}"/>
    <cellStyle name="40% - Accent4 28 2 2 2" xfId="40707" xr:uid="{73FFC705-2EE6-4CB5-AEDC-D65714CFBF89}"/>
    <cellStyle name="40% - Accent4 28 2 3" xfId="38491" xr:uid="{0C00EA2B-7953-4291-8BA6-A69E606FF4EA}"/>
    <cellStyle name="40% - Accent4 28 3" xfId="12019" xr:uid="{E393BB31-42B4-4073-9987-158418AB897E}"/>
    <cellStyle name="40% - Accent4 28 4" xfId="18068" xr:uid="{82FA2C85-F542-4399-9005-C6DB567622C1}"/>
    <cellStyle name="40% - Accent4 28 4 2" xfId="43223" xr:uid="{1C2364E2-0340-45E1-87CE-042211004519}"/>
    <cellStyle name="40% - Accent4 29" xfId="1821" xr:uid="{CE25A3CB-6812-4024-B28A-30FFAFBE3C5B}"/>
    <cellStyle name="40% - Accent4 29 2" xfId="5220" xr:uid="{924CD923-76B8-4792-9499-0F734B9A212C}"/>
    <cellStyle name="40% - Accent4 29 2 2" xfId="9806" xr:uid="{184C83EB-048A-4A1B-80B7-942518A1C95E}"/>
    <cellStyle name="40% - Accent4 29 2 2 2" xfId="40708" xr:uid="{D8CD6360-3275-4EFD-96E3-78AADF0F9DB8}"/>
    <cellStyle name="40% - Accent4 29 2 3" xfId="38492" xr:uid="{40BAEDE8-12DF-4D66-88C0-F891ADD58A81}"/>
    <cellStyle name="40% - Accent4 29 3" xfId="12020" xr:uid="{F93E05AB-0C69-4629-BAD2-2720E2DD5377}"/>
    <cellStyle name="40% - Accent4 29 4" xfId="18069" xr:uid="{AB42BFB5-ADFD-45A6-9ABB-7CEE19D506F9}"/>
    <cellStyle name="40% - Accent4 29 4 2" xfId="43224" xr:uid="{4B06E11B-03AC-4FBF-841F-61842D177EE2}"/>
    <cellStyle name="40% - Accent4 3" xfId="1822" xr:uid="{4A4BEC68-1015-409E-A66E-9D28820FC396}"/>
    <cellStyle name="40% - Accent4 3 10" xfId="12021" xr:uid="{2F3A0CE4-632E-4A34-B4DB-EAA59C88A1BC}"/>
    <cellStyle name="40% - Accent4 3 11" xfId="16041" xr:uid="{060964E3-20B8-4B7F-ADDB-6DF3B6C62F73}"/>
    <cellStyle name="40% - Accent4 3 11 2" xfId="42462" xr:uid="{321C6DA4-A61A-4D9E-8D26-72FB41C80A63}"/>
    <cellStyle name="40% - Accent4 3 2" xfId="1823" xr:uid="{95D1EE68-2405-4510-910C-CE8FF4380FE5}"/>
    <cellStyle name="40% - Accent4 3 2 2" xfId="5221" xr:uid="{8DD1A0E7-BCCC-4D9F-B27A-6EDD5B0414E6}"/>
    <cellStyle name="40% - Accent4 3 2 2 2" xfId="9807" xr:uid="{22D9F58F-31CE-4330-AEAC-C941A88D189C}"/>
    <cellStyle name="40% - Accent4 3 2 2 2 2" xfId="40709" xr:uid="{16981385-A514-41DA-B2CB-FCAB7B2E1C83}"/>
    <cellStyle name="40% - Accent4 3 2 2 3" xfId="38493" xr:uid="{D9F04EBF-EFEA-4F0B-BDCA-247BB21D04CA}"/>
    <cellStyle name="40% - Accent4 3 2 3" xfId="18070" xr:uid="{FB3F9CAE-C81E-4C78-964C-515A2BAB3D1E}"/>
    <cellStyle name="40% - Accent4 3 2 3 2" xfId="43225" xr:uid="{DA3C59EC-7BC3-4879-9EBE-5399B90AC85E}"/>
    <cellStyle name="40% - Accent4 3 3" xfId="1824" xr:uid="{984F31C4-C11C-414D-851E-5CBA4673F336}"/>
    <cellStyle name="40% - Accent4 3 3 2" xfId="8110" xr:uid="{7CF83B54-73CD-47A9-8611-A43D28E4589A}"/>
    <cellStyle name="40% - Accent4 3 4" xfId="1825" xr:uid="{B6C1D87D-9047-4599-A96B-E33302ADD887}"/>
    <cellStyle name="40% - Accent4 3 4 2" xfId="17570" xr:uid="{9C2C531A-8A89-43F8-ABAD-00E21A48DD7E}"/>
    <cellStyle name="40% - Accent4 3 5" xfId="1826" xr:uid="{B3706251-851E-4391-8C90-78507D304CAB}"/>
    <cellStyle name="40% - Accent4 3 6" xfId="1827" xr:uid="{FCF4214A-BADE-4E22-944F-34AC42272A8B}"/>
    <cellStyle name="40% - Accent4 3 7" xfId="1828" xr:uid="{91FFB20D-D74C-4424-8E07-3C19D06A9FDA}"/>
    <cellStyle name="40% - Accent4 3 8" xfId="1829" xr:uid="{C9866FA8-716B-4B86-A806-D0B3D17BB5E2}"/>
    <cellStyle name="40% - Accent4 3 9" xfId="4680" xr:uid="{446BAD28-D35A-4446-9E22-53D4584DB507}"/>
    <cellStyle name="40% - Accent4 3_PTTICT Q1_2011 v1_Lek" xfId="1830" xr:uid="{87297BBB-BE86-493C-8958-753ABA36599E}"/>
    <cellStyle name="40% - Accent4 30" xfId="1831" xr:uid="{3F66C194-F499-4FAD-9582-B496E5243BE3}"/>
    <cellStyle name="40% - Accent4 30 2" xfId="5222" xr:uid="{A38A86F6-4807-4700-B4DF-B12355DB7F5B}"/>
    <cellStyle name="40% - Accent4 30 2 2" xfId="9808" xr:uid="{1AA44B1A-E5C1-4364-9CE0-6B30FB5461BA}"/>
    <cellStyle name="40% - Accent4 30 2 2 2" xfId="40710" xr:uid="{DEEB4406-D213-4BC1-803C-32369558C29A}"/>
    <cellStyle name="40% - Accent4 30 2 3" xfId="38494" xr:uid="{7A83A7F3-E55A-4270-ADC0-8AE0F3826526}"/>
    <cellStyle name="40% - Accent4 30 3" xfId="12022" xr:uid="{7040C786-7525-46A0-98AF-8EF18F52DF92}"/>
    <cellStyle name="40% - Accent4 30 4" xfId="18071" xr:uid="{A90B52E5-C087-45F7-826D-7B6637764112}"/>
    <cellStyle name="40% - Accent4 30 4 2" xfId="43226" xr:uid="{92161812-17F9-457A-B9E5-7501BBF9CF0A}"/>
    <cellStyle name="40% - Accent4 31" xfId="1832" xr:uid="{7636A63C-BC78-46D7-9BEF-62126C36BC6F}"/>
    <cellStyle name="40% - Accent4 31 2" xfId="5223" xr:uid="{C67FBE7E-CCCB-4503-B491-40528387142A}"/>
    <cellStyle name="40% - Accent4 31 2 2" xfId="9809" xr:uid="{3486C79A-AF32-46DA-8642-A17A04164042}"/>
    <cellStyle name="40% - Accent4 31 2 2 2" xfId="40711" xr:uid="{3C7F5439-2019-4B3B-9509-60B2B32C4E60}"/>
    <cellStyle name="40% - Accent4 31 2 3" xfId="38495" xr:uid="{73002DA0-571C-4186-AD31-8EE6E908A3C2}"/>
    <cellStyle name="40% - Accent4 31 3" xfId="12023" xr:uid="{06FE9096-90D9-4B71-B60D-7E21C7E91175}"/>
    <cellStyle name="40% - Accent4 31 4" xfId="18072" xr:uid="{4529ACF4-0664-4284-A3E4-CBFB109818E0}"/>
    <cellStyle name="40% - Accent4 31 4 2" xfId="43227" xr:uid="{2176675A-E398-4F40-9A31-AFFADCFF0FA0}"/>
    <cellStyle name="40% - Accent4 32" xfId="1833" xr:uid="{DF74E46C-5AD6-4AFE-8847-A352957C0AF0}"/>
    <cellStyle name="40% - Accent4 32 2" xfId="5224" xr:uid="{8B3A8737-B20E-4F78-9E8A-3F199F66F962}"/>
    <cellStyle name="40% - Accent4 32 2 2" xfId="9810" xr:uid="{3D964C33-1A3B-4B6B-AF43-D25D3E8D3774}"/>
    <cellStyle name="40% - Accent4 32 2 2 2" xfId="40712" xr:uid="{17626733-0D01-4C9D-8126-567713D69693}"/>
    <cellStyle name="40% - Accent4 32 2 3" xfId="38496" xr:uid="{E01679C4-F3B6-4CBE-88EB-0430855F7294}"/>
    <cellStyle name="40% - Accent4 32 3" xfId="12024" xr:uid="{E796046B-8B1E-4452-A39E-2A5B7CE598BB}"/>
    <cellStyle name="40% - Accent4 32 4" xfId="18073" xr:uid="{C8FA0064-2072-457E-AEEB-9DC381756E1F}"/>
    <cellStyle name="40% - Accent4 32 4 2" xfId="43228" xr:uid="{17BCB8F5-8A4B-4BAF-BAFD-196345A59A06}"/>
    <cellStyle name="40% - Accent4 33" xfId="1834" xr:uid="{F6E038C5-1E02-4AA1-B5F3-7390EBE42632}"/>
    <cellStyle name="40% - Accent4 33 2" xfId="5225" xr:uid="{3FDBD9FC-BFB9-4510-AB8E-4FE52AB3D8D0}"/>
    <cellStyle name="40% - Accent4 33 2 2" xfId="9811" xr:uid="{1AA60605-47DE-4C93-A363-BF8538564F84}"/>
    <cellStyle name="40% - Accent4 33 2 2 2" xfId="40713" xr:uid="{9A9C08C2-A9AA-464D-9059-DE53E33B09D4}"/>
    <cellStyle name="40% - Accent4 33 2 3" xfId="38497" xr:uid="{71C88C14-075F-493D-9006-E2184B747FF5}"/>
    <cellStyle name="40% - Accent4 33 3" xfId="12025" xr:uid="{3D89B734-E620-4BC6-952D-24E7DEB1947B}"/>
    <cellStyle name="40% - Accent4 33 4" xfId="18074" xr:uid="{ADDDC82B-0A4E-4920-A139-28D223FD58A7}"/>
    <cellStyle name="40% - Accent4 33 4 2" xfId="43229" xr:uid="{6FAC3CBA-6DBC-4889-AD4C-DD98C41E7D60}"/>
    <cellStyle name="40% - Accent4 34" xfId="1835" xr:uid="{38972EAB-6827-4BFA-BDB4-32C6A7EF33DD}"/>
    <cellStyle name="40% - Accent4 34 2" xfId="5226" xr:uid="{C9C052EB-58C8-451C-A20B-F9F08338AC79}"/>
    <cellStyle name="40% - Accent4 34 2 2" xfId="9812" xr:uid="{3C3F0798-7540-48E9-999C-7C0813FF90A3}"/>
    <cellStyle name="40% - Accent4 34 2 2 2" xfId="40714" xr:uid="{55C8B5F3-A153-4EAA-A759-AB692810E01F}"/>
    <cellStyle name="40% - Accent4 34 2 3" xfId="38498" xr:uid="{DC0ABC0E-7DE3-4FC5-94D8-89ED4FA0AB50}"/>
    <cellStyle name="40% - Accent4 34 3" xfId="12026" xr:uid="{9F52F232-5CF0-45B9-950F-956B53147374}"/>
    <cellStyle name="40% - Accent4 34 4" xfId="18075" xr:uid="{29AD623A-9BED-429D-9AE7-B8E70FD085BD}"/>
    <cellStyle name="40% - Accent4 34 4 2" xfId="43230" xr:uid="{AD60743F-3E11-45B8-8BF1-AFB93DDA0FFF}"/>
    <cellStyle name="40% - Accent4 35" xfId="1836" xr:uid="{02277535-5B74-44F7-B316-C5E9F9418E7F}"/>
    <cellStyle name="40% - Accent4 35 2" xfId="5227" xr:uid="{1E1DB616-DC04-4354-958D-DFA175E46A6B}"/>
    <cellStyle name="40% - Accent4 35 2 2" xfId="9813" xr:uid="{595956DC-3F3D-4283-AC61-A7863E97666E}"/>
    <cellStyle name="40% - Accent4 35 2 2 2" xfId="40715" xr:uid="{BDF3CC1F-EDA5-4537-98E0-8164FB7E6386}"/>
    <cellStyle name="40% - Accent4 35 2 3" xfId="38499" xr:uid="{3A11C6A8-F4BC-4459-9BD7-9DAFF8D903BD}"/>
    <cellStyle name="40% - Accent4 35 3" xfId="12027" xr:uid="{45AD1D1A-7040-4A5B-AD96-DC64F1AC3F71}"/>
    <cellStyle name="40% - Accent4 35 4" xfId="18076" xr:uid="{266EE3F4-CB5E-483E-AF6C-D2CD1256E56C}"/>
    <cellStyle name="40% - Accent4 35 4 2" xfId="43231" xr:uid="{DDC2D71E-8120-406F-9778-98D2695985BF}"/>
    <cellStyle name="40% - Accent4 36" xfId="1837" xr:uid="{B5DCD940-676F-4FAB-9986-61555991F1EC}"/>
    <cellStyle name="40% - Accent4 36 2" xfId="5228" xr:uid="{E70D2A72-4EFA-45D1-95DC-5D130E1A31F0}"/>
    <cellStyle name="40% - Accent4 36 2 2" xfId="9814" xr:uid="{7D33EA83-0C51-454A-812F-EE30F36F99CC}"/>
    <cellStyle name="40% - Accent4 36 2 2 2" xfId="40716" xr:uid="{4730F4D7-0BBA-449B-8C07-577FA084F8F2}"/>
    <cellStyle name="40% - Accent4 36 2 3" xfId="38500" xr:uid="{F96E2CF9-E3A8-4BB7-85B6-C34BBA679BF7}"/>
    <cellStyle name="40% - Accent4 36 3" xfId="12028" xr:uid="{2498FCBF-A9CB-461A-AC16-A150D09CEBEE}"/>
    <cellStyle name="40% - Accent4 36 4" xfId="18077" xr:uid="{FAFDCAEE-C008-4D2B-A9A5-97A91DFB2C0D}"/>
    <cellStyle name="40% - Accent4 36 4 2" xfId="43232" xr:uid="{9899DE27-81CB-4C1C-BBBF-3EFE2775507F}"/>
    <cellStyle name="40% - Accent4 37" xfId="1838" xr:uid="{A5B57FF1-B73A-42F8-A335-5037C9A89962}"/>
    <cellStyle name="40% - Accent4 37 2" xfId="6007" xr:uid="{465226B7-1BEE-4771-AF8B-A2562C3C0227}"/>
    <cellStyle name="40% - Accent4 37 2 2" xfId="10312" xr:uid="{271D1A0B-FFB3-4105-A8D0-920331EB9C2C}"/>
    <cellStyle name="40% - Accent4 37 2 2 2" xfId="41157" xr:uid="{DAFF182C-C28F-4738-BDBF-0E2090917164}"/>
    <cellStyle name="40% - Accent4 37 2 3" xfId="39024" xr:uid="{4B513423-A1D7-4BF9-AAA7-1107F652EB65}"/>
    <cellStyle name="40% - Accent4 37 3" xfId="12029" xr:uid="{A16DECB5-7E71-472B-AFDC-C5F695725BA1}"/>
    <cellStyle name="40% - Accent4 37 4" xfId="18491" xr:uid="{C2038D98-F395-4911-B1D5-B30C74CB0DEB}"/>
    <cellStyle name="40% - Accent4 37 4 2" xfId="43604" xr:uid="{4288E856-F653-4660-B47D-73AABFDAD668}"/>
    <cellStyle name="40% - Accent4 38" xfId="1839" xr:uid="{48FBA04A-460B-4335-AB2E-700937871663}"/>
    <cellStyle name="40% - Accent4 38 2" xfId="6052" xr:uid="{6A875009-5E3E-41FC-AF84-138C468AEE9C}"/>
    <cellStyle name="40% - Accent4 38 2 2" xfId="10332" xr:uid="{DAE45893-1F9B-473B-96E1-5298146D8A0A}"/>
    <cellStyle name="40% - Accent4 38 2 2 2" xfId="41174" xr:uid="{36F49294-1898-48F7-AE7E-55E533F2CAB7}"/>
    <cellStyle name="40% - Accent4 38 2 3" xfId="39041" xr:uid="{9891AD85-AD16-47E4-9804-1184A6F39656}"/>
    <cellStyle name="40% - Accent4 38 3" xfId="12030" xr:uid="{8F0FBDE5-02B1-4E65-901D-D3CDDF90186A}"/>
    <cellStyle name="40% - Accent4 38 4" xfId="18508" xr:uid="{58400837-D74B-40B8-864F-50665AE6AA92}"/>
    <cellStyle name="40% - Accent4 38 4 2" xfId="43621" xr:uid="{1BCB4A7E-0767-4CEA-AB2A-9D53C3DBEF1B}"/>
    <cellStyle name="40% - Accent4 39" xfId="1840" xr:uid="{F213DB79-4C85-42E2-87A5-575FDD2F3427}"/>
    <cellStyle name="40% - Accent4 39 2" xfId="6096" xr:uid="{216EB971-A2C0-4697-8702-6ECB58D8C286}"/>
    <cellStyle name="40% - Accent4 39 2 2" xfId="10349" xr:uid="{84B086F9-F66E-4E9C-A44C-7D872BEE50D7}"/>
    <cellStyle name="40% - Accent4 39 2 2 2" xfId="41188" xr:uid="{68A9DFBD-0858-4458-8D83-BBB59E333C7E}"/>
    <cellStyle name="40% - Accent4 39 2 3" xfId="39056" xr:uid="{AC27BA1B-FC36-4F01-8E73-825DF213C0D0}"/>
    <cellStyle name="40% - Accent4 39 3" xfId="12031" xr:uid="{03D0EE0A-1518-4F03-B222-2AA7C1C5EA91}"/>
    <cellStyle name="40% - Accent4 39 4" xfId="18522" xr:uid="{919C2335-093F-4148-A46C-A5DAFDCE2D62}"/>
    <cellStyle name="40% - Accent4 39 4 2" xfId="43635" xr:uid="{4A0C259E-E5E5-4696-9E0B-DE827C76A441}"/>
    <cellStyle name="40% - Accent4 4" xfId="214" xr:uid="{B17B4E43-17AA-44EB-A371-E921F47CD368}"/>
    <cellStyle name="40% - Accent4 4 10" xfId="4698" xr:uid="{F5654AA4-F73C-4856-82B0-D920F20DEC62}"/>
    <cellStyle name="40% - Accent4 4 10 2" xfId="8933" xr:uid="{EB77210B-1715-4ED0-A342-09A84F894D6F}"/>
    <cellStyle name="40% - Accent4 4 10 2 2" xfId="39989" xr:uid="{68CF7AF3-9175-4E6B-8DE4-C006B1484B3F}"/>
    <cellStyle name="40% - Accent4 4 11" xfId="9208" xr:uid="{619AEA7E-8BA2-45B5-AB43-EF8C8DB7A494}"/>
    <cellStyle name="40% - Accent4 4 12" xfId="8673" xr:uid="{6310DC3C-858B-48F9-BBAD-3603DCB9D5E8}"/>
    <cellStyle name="40% - Accent4 4 12 2" xfId="39793" xr:uid="{5349CEB6-CFDA-4520-859F-FABFCCFD063C}"/>
    <cellStyle name="40% - Accent4 4 13" xfId="12032" xr:uid="{FF0C3CDC-C26D-4A6E-B45A-F16003FFEB59}"/>
    <cellStyle name="40% - Accent4 4 14" xfId="16042" xr:uid="{040F4630-DA82-4E0C-8C77-593F0C92AB28}"/>
    <cellStyle name="40% - Accent4 4 14 2" xfId="42463" xr:uid="{C161EF7F-D1CD-4B44-B5A2-D4FB093B3130}"/>
    <cellStyle name="40% - Accent4 4 15" xfId="37201" xr:uid="{011022A6-E1FA-4819-A5D0-9A9B5485E393}"/>
    <cellStyle name="40% - Accent4 4 2" xfId="1842" xr:uid="{C37A7FEE-A866-4161-ACF7-DD2696453C25}"/>
    <cellStyle name="40% - Accent4 4 2 2" xfId="5229" xr:uid="{6EDE1848-C2FB-4335-8F63-8D3305BEB3F3}"/>
    <cellStyle name="40% - Accent4 4 2 2 2" xfId="9815" xr:uid="{C985E298-95FF-40E8-9D97-6F147B0B5194}"/>
    <cellStyle name="40% - Accent4 4 2 2 2 2" xfId="40717" xr:uid="{935E1E8E-769F-47E3-B074-CBD40E6FE5D0}"/>
    <cellStyle name="40% - Accent4 4 2 2 3" xfId="38501" xr:uid="{D59097BD-3306-47B8-8F3A-29050AAEF61C}"/>
    <cellStyle name="40% - Accent4 4 2 3" xfId="18078" xr:uid="{1F91DA33-E0B6-40C5-9E30-F1338C8373B0}"/>
    <cellStyle name="40% - Accent4 4 2 3 2" xfId="43233" xr:uid="{021FD6D6-1627-45CE-9C1C-9669B7EA2B5F}"/>
    <cellStyle name="40% - Accent4 4 3" xfId="1843" xr:uid="{50BC6993-B887-414B-8F57-03CFD0360B7E}"/>
    <cellStyle name="40% - Accent4 4 3 2" xfId="8124" xr:uid="{EDDF01C6-C742-4BD1-BD52-993ACF270DD2}"/>
    <cellStyle name="40% - Accent4 4 4" xfId="1844" xr:uid="{AE7D3D57-9288-4FB6-B44C-34C70D07F5E3}"/>
    <cellStyle name="40% - Accent4 4 4 2" xfId="17571" xr:uid="{2EA6811A-2AFD-49A6-ABC3-FE4C6BF86E8F}"/>
    <cellStyle name="40% - Accent4 4 5" xfId="1845" xr:uid="{6E605EF4-6259-4054-B66E-960545775B54}"/>
    <cellStyle name="40% - Accent4 4 6" xfId="1846" xr:uid="{EDBEE188-0DDB-450E-A683-F791022E4DAA}"/>
    <cellStyle name="40% - Accent4 4 7" xfId="1847" xr:uid="{B4C3855F-6BE2-4CEA-8B9C-A6B78F9DF25C}"/>
    <cellStyle name="40% - Accent4 4 8" xfId="1848" xr:uid="{7DC61A27-BD5B-4714-A269-814841109EBE}"/>
    <cellStyle name="40% - Accent4 4 9" xfId="1841" xr:uid="{1A13D534-6B3D-4CC6-97FA-F27D97657F8F}"/>
    <cellStyle name="40% - Accent4 4_PTTICT Q1_2011 v1_Lek" xfId="1849" xr:uid="{D944FF87-FBCF-4361-8C96-256D79B35E31}"/>
    <cellStyle name="40% - Accent4 40" xfId="1850" xr:uid="{5B52C57C-3975-4530-9DA5-F32604087BE0}"/>
    <cellStyle name="40% - Accent4 40 2" xfId="6137" xr:uid="{6EAC9BC0-12CF-43EE-BBB5-BAA384CEBB03}"/>
    <cellStyle name="40% - Accent4 40 2 2" xfId="10365" xr:uid="{C3125B62-6CD4-419E-8AB5-CA74DE2E38F9}"/>
    <cellStyle name="40% - Accent4 40 2 2 2" xfId="41201" xr:uid="{D7953ED3-2145-4C03-B544-E8FE4F096C76}"/>
    <cellStyle name="40% - Accent4 40 2 3" xfId="39069" xr:uid="{98057475-1028-441A-877B-91ADBC244AA0}"/>
    <cellStyle name="40% - Accent4 40 3" xfId="12033" xr:uid="{06C9B20E-1D3C-4C4C-8F32-9E519A9BB5E8}"/>
    <cellStyle name="40% - Accent4 40 4" xfId="18535" xr:uid="{624CB556-63F3-4F92-828F-25AEDA92C37E}"/>
    <cellStyle name="40% - Accent4 40 4 2" xfId="43648" xr:uid="{6E074493-1F17-4AB2-96B2-DA9827DBDCFA}"/>
    <cellStyle name="40% - Accent4 41" xfId="1851" xr:uid="{09589DB4-3016-417F-8B63-14E42ED81F74}"/>
    <cellStyle name="40% - Accent4 41 2" xfId="6178" xr:uid="{64C79E57-7551-493A-B285-524A3312B2C1}"/>
    <cellStyle name="40% - Accent4 41 2 2" xfId="10381" xr:uid="{BC106370-462E-481B-9085-B5DE1FCC0D8C}"/>
    <cellStyle name="40% - Accent4 41 2 2 2" xfId="41214" xr:uid="{E5C8440F-8ECA-4D9D-98AE-362BD41346B1}"/>
    <cellStyle name="40% - Accent4 41 2 3" xfId="39083" xr:uid="{A9911716-9D22-4A89-9079-A7F35DF42455}"/>
    <cellStyle name="40% - Accent4 41 3" xfId="12034" xr:uid="{FBCAE92A-51B9-44EC-B0F8-509A2EE50195}"/>
    <cellStyle name="40% - Accent4 41 4" xfId="18548" xr:uid="{A2A95840-4BAA-4281-91E5-1C8FA3C65C14}"/>
    <cellStyle name="40% - Accent4 41 4 2" xfId="43661" xr:uid="{8A1D4637-265A-4DA0-8BEF-CA81CA7377F5}"/>
    <cellStyle name="40% - Accent4 42" xfId="1852" xr:uid="{990D9814-F61A-48CE-BF50-8B1267C7E8DA}"/>
    <cellStyle name="40% - Accent4 42 2" xfId="6219" xr:uid="{B7457657-81CE-45E4-8E4F-662A1CD93481}"/>
    <cellStyle name="40% - Accent4 42 2 2" xfId="10397" xr:uid="{BC79CB3A-47D4-40A2-BFC5-1DFF102147E4}"/>
    <cellStyle name="40% - Accent4 42 2 2 2" xfId="41227" xr:uid="{21B1B986-3CCF-4165-ACDB-F1D68ECAFF0B}"/>
    <cellStyle name="40% - Accent4 42 2 3" xfId="39096" xr:uid="{CFDBF657-0F4E-4C4A-9972-CC6F37DDBFF0}"/>
    <cellStyle name="40% - Accent4 42 3" xfId="18561" xr:uid="{213330F6-772F-4E20-B893-43A5A0A12EAB}"/>
    <cellStyle name="40% - Accent4 42 3 2" xfId="43674" xr:uid="{D008CCF0-8B83-4BA1-889F-DF3CB94339BD}"/>
    <cellStyle name="40% - Accent4 43" xfId="1853" xr:uid="{24206BDC-1EB5-431B-AB13-14C508BAD9CC}"/>
    <cellStyle name="40% - Accent4 43 2" xfId="6260" xr:uid="{A8F1724B-A939-4DA2-88CF-AF7AC33234C4}"/>
    <cellStyle name="40% - Accent4 43 2 2" xfId="10413" xr:uid="{03597F2B-F309-40CE-A5AF-9E18326454F4}"/>
    <cellStyle name="40% - Accent4 43 2 2 2" xfId="41240" xr:uid="{9AAF9252-61D5-4362-8B1E-8F9F84F53764}"/>
    <cellStyle name="40% - Accent4 43 2 3" xfId="39109" xr:uid="{F38DB506-4FEB-4D87-9C59-6FBB5FA2CB1B}"/>
    <cellStyle name="40% - Accent4 43 3" xfId="18574" xr:uid="{02125848-0D60-4A24-9E9B-5FE2A1A8D556}"/>
    <cellStyle name="40% - Accent4 43 3 2" xfId="43687" xr:uid="{CD12D79D-A9C3-4AFE-9F84-57220100C850}"/>
    <cellStyle name="40% - Accent4 44" xfId="1854" xr:uid="{B7A9B563-3D66-419C-B95D-E1861C564937}"/>
    <cellStyle name="40% - Accent4 44 2" xfId="6301" xr:uid="{5AF7AD63-0573-448C-AE30-530A1A9CB2F1}"/>
    <cellStyle name="40% - Accent4 44 2 2" xfId="10429" xr:uid="{E615ABE0-D80B-4E53-ACBC-C161369A6A8A}"/>
    <cellStyle name="40% - Accent4 44 2 2 2" xfId="41253" xr:uid="{9BC1BD42-A611-494E-B438-0811948E6DF8}"/>
    <cellStyle name="40% - Accent4 44 2 3" xfId="39122" xr:uid="{7D906D29-6139-4469-A091-C5BFF46A9363}"/>
    <cellStyle name="40% - Accent4 44 3" xfId="18587" xr:uid="{B87A5766-7302-4C0E-BE53-51BAF19F921A}"/>
    <cellStyle name="40% - Accent4 44 3 2" xfId="43700" xr:uid="{9CF69A3D-06C4-4F7B-8622-E3A4E4C01F7B}"/>
    <cellStyle name="40% - Accent4 45" xfId="1855" xr:uid="{6B2D9A2C-C3DE-4269-9947-CE9449B06A17}"/>
    <cellStyle name="40% - Accent4 45 2" xfId="6342" xr:uid="{1C11B2FF-5146-4B11-9F8B-ABB7BA4A019F}"/>
    <cellStyle name="40% - Accent4 45 2 2" xfId="10445" xr:uid="{CD0EEE73-AC39-4DE3-92AB-E1864D8964AF}"/>
    <cellStyle name="40% - Accent4 45 2 2 2" xfId="41266" xr:uid="{8403F423-E718-4BF2-92A2-3278443856FE}"/>
    <cellStyle name="40% - Accent4 45 2 3" xfId="39135" xr:uid="{956B22EE-131D-4C7D-9502-C6FA6712687B}"/>
    <cellStyle name="40% - Accent4 45 3" xfId="18600" xr:uid="{279597CE-DA2B-4196-837A-6ABBD52564F2}"/>
    <cellStyle name="40% - Accent4 45 3 2" xfId="43713" xr:uid="{ADA727E8-B21C-417A-A675-0E284D7A6894}"/>
    <cellStyle name="40% - Accent4 46" xfId="1856" xr:uid="{60EF427E-8B19-4A40-B141-BD039D2EAADF}"/>
    <cellStyle name="40% - Accent4 46 2" xfId="6383" xr:uid="{BFFDC882-9F65-4CCD-A32A-9DD54A8E4C47}"/>
    <cellStyle name="40% - Accent4 46 2 2" xfId="10461" xr:uid="{BAA3550E-4AC9-40BD-8380-5516FA47D4E1}"/>
    <cellStyle name="40% - Accent4 46 2 2 2" xfId="41279" xr:uid="{5ED72DF0-2B03-4A50-ABFD-6CF72A61AA87}"/>
    <cellStyle name="40% - Accent4 46 2 3" xfId="39148" xr:uid="{3234D045-ED0A-4A4D-AD9B-07FF13761008}"/>
    <cellStyle name="40% - Accent4 46 3" xfId="18613" xr:uid="{8FE53852-7A7E-4178-ADDE-1E7BFB2A50B8}"/>
    <cellStyle name="40% - Accent4 46 3 2" xfId="43726" xr:uid="{92FBA1D4-9A4D-4BBE-B981-9D34E1A4E918}"/>
    <cellStyle name="40% - Accent4 47" xfId="1857" xr:uid="{06235C51-C599-478B-8849-EE02506BCFD3}"/>
    <cellStyle name="40% - Accent4 47 2" xfId="6424" xr:uid="{35B46AF6-82C3-43C4-B054-ED2FA538C52B}"/>
    <cellStyle name="40% - Accent4 47 2 2" xfId="10477" xr:uid="{77CC29D4-6A2C-49D2-939A-9BA163826FE6}"/>
    <cellStyle name="40% - Accent4 47 2 2 2" xfId="41292" xr:uid="{7FB1DB04-ED81-4C3E-966F-47DE934B4C54}"/>
    <cellStyle name="40% - Accent4 47 2 3" xfId="39161" xr:uid="{57ECD1E5-00C4-44A1-934A-36AE1F954767}"/>
    <cellStyle name="40% - Accent4 47 3" xfId="18626" xr:uid="{2B7C5703-1DDF-458B-894C-A0573A665B5F}"/>
    <cellStyle name="40% - Accent4 47 3 2" xfId="43739" xr:uid="{251FCD63-6068-48F2-9FBC-0776AC41FB0E}"/>
    <cellStyle name="40% - Accent4 48" xfId="1858" xr:uid="{7629312B-CC97-4915-B754-FC112DB39DE2}"/>
    <cellStyle name="40% - Accent4 48 2" xfId="6465" xr:uid="{44A3A7A6-ECF1-4442-A641-9AF1FFEB6D75}"/>
    <cellStyle name="40% - Accent4 48 2 2" xfId="10493" xr:uid="{152B15E0-6123-421B-849A-F629EFB02684}"/>
    <cellStyle name="40% - Accent4 48 2 2 2" xfId="41305" xr:uid="{2A963D52-8DCB-45A0-8202-98E903E64542}"/>
    <cellStyle name="40% - Accent4 48 2 3" xfId="39174" xr:uid="{7B1366ED-ED33-4428-A5F6-20AB33BA2D11}"/>
    <cellStyle name="40% - Accent4 48 3" xfId="18639" xr:uid="{58C4D04B-2758-4F3A-985B-1DC90CDEADD3}"/>
    <cellStyle name="40% - Accent4 48 3 2" xfId="43752" xr:uid="{CF56C9FE-F966-47E7-8817-35D5C1AF3A8E}"/>
    <cellStyle name="40% - Accent4 49" xfId="1859" xr:uid="{A503BF39-5FAA-491D-AB67-DFE306F5E05F}"/>
    <cellStyle name="40% - Accent4 49 2" xfId="6506" xr:uid="{01801BD1-FA91-4025-9262-71DDC7B6F8F3}"/>
    <cellStyle name="40% - Accent4 49 2 2" xfId="10509" xr:uid="{102560CE-EEFF-4E01-BCD4-FA9BF49ED38F}"/>
    <cellStyle name="40% - Accent4 49 2 2 2" xfId="41318" xr:uid="{9D9ABC7F-D8F6-4474-B63D-1DB9F04B927B}"/>
    <cellStyle name="40% - Accent4 49 2 3" xfId="39187" xr:uid="{3003373F-81A1-41C2-B3F7-E8EE6417CB33}"/>
    <cellStyle name="40% - Accent4 49 3" xfId="18652" xr:uid="{B5022DA0-B1AE-489C-A2F6-FC83690FDF72}"/>
    <cellStyle name="40% - Accent4 49 3 2" xfId="43765" xr:uid="{3AF9715C-27CF-46EE-BE51-B3AAB5B5F845}"/>
    <cellStyle name="40% - Accent4 5" xfId="1860" xr:uid="{220D6632-4B65-4886-BB59-1889856251CB}"/>
    <cellStyle name="40% - Accent4 5 10" xfId="12035" xr:uid="{F7BE6875-1E86-4062-BB81-FF390E770472}"/>
    <cellStyle name="40% - Accent4 5 2" xfId="1861" xr:uid="{3E2170A5-F879-4D5E-A6A1-B12DD55A8015}"/>
    <cellStyle name="40% - Accent4 5 2 2" xfId="5230" xr:uid="{BFA5AA55-2EFF-4EA7-87F2-734ED80CFE68}"/>
    <cellStyle name="40% - Accent4 5 2 2 2" xfId="9816" xr:uid="{1B4B3525-DF95-4635-99A2-3CEBD73947E5}"/>
    <cellStyle name="40% - Accent4 5 2 2 2 2" xfId="40718" xr:uid="{3059E2F8-6143-46D4-AF0A-9B91267E6D91}"/>
    <cellStyle name="40% - Accent4 5 2 2 3" xfId="38502" xr:uid="{CBAD3DE5-A788-47E9-93F4-4267148DE1A7}"/>
    <cellStyle name="40% - Accent4 5 2 3" xfId="18079" xr:uid="{02CB4E91-A813-4AB2-97FF-9289C238E7BB}"/>
    <cellStyle name="40% - Accent4 5 2 3 2" xfId="43234" xr:uid="{CCD116C1-1776-4A16-AE25-FF7CF33C754D}"/>
    <cellStyle name="40% - Accent4 5 3" xfId="1862" xr:uid="{86EFD5B6-104E-42F4-A18A-718EFEFEC593}"/>
    <cellStyle name="40% - Accent4 5 3 2" xfId="8139" xr:uid="{7F60C664-9B94-4818-84E7-02FBC437B78A}"/>
    <cellStyle name="40% - Accent4 5 4" xfId="1863" xr:uid="{DE46B465-30A6-44A2-A2C7-B5CEA8B6AA3F}"/>
    <cellStyle name="40% - Accent4 5 5" xfId="1864" xr:uid="{AB315124-18AD-4995-A8CD-9F4BEF247F01}"/>
    <cellStyle name="40% - Accent4 5 6" xfId="1865" xr:uid="{7322DBAB-1FEC-4BD2-88E9-5D943D9DDCC4}"/>
    <cellStyle name="40% - Accent4 5 7" xfId="1866" xr:uid="{A9045DB9-F5BB-4E0D-816A-E9F18322183E}"/>
    <cellStyle name="40% - Accent4 5 8" xfId="1867" xr:uid="{84FFC2FF-5100-4E1F-BE21-F0D25F031EF7}"/>
    <cellStyle name="40% - Accent4 5 9" xfId="4712" xr:uid="{162FC72A-4BE7-447B-9183-591F7C9A94EE}"/>
    <cellStyle name="40% - Accent4 5_PTTICT Q1_2011 v1_Lek" xfId="1868" xr:uid="{4AFAFEEB-512E-4F3C-8623-594EF21FFA5D}"/>
    <cellStyle name="40% - Accent4 50" xfId="1869" xr:uid="{DEA23EB1-F55C-4963-B4F8-79C89279CB05}"/>
    <cellStyle name="40% - Accent4 50 2" xfId="6547" xr:uid="{750EDFD4-0BDF-4D1C-A318-88ABA7179109}"/>
    <cellStyle name="40% - Accent4 50 2 2" xfId="10525" xr:uid="{CF64FA31-8826-4BCD-AD6C-52E19904F1D3}"/>
    <cellStyle name="40% - Accent4 50 2 2 2" xfId="41331" xr:uid="{D1657FE1-DA4E-4323-BAFC-5D47A83E2BF7}"/>
    <cellStyle name="40% - Accent4 50 2 3" xfId="39200" xr:uid="{B17550A4-6FEF-4D37-85AD-B0D2DCA6F814}"/>
    <cellStyle name="40% - Accent4 50 3" xfId="18665" xr:uid="{0BF0733E-FC57-41B4-ABE6-FF4622C416FF}"/>
    <cellStyle name="40% - Accent4 50 3 2" xfId="43778" xr:uid="{1FB2CE11-0938-4910-B5FB-5F784BEE1ADE}"/>
    <cellStyle name="40% - Accent4 51" xfId="1870" xr:uid="{35497557-0339-468A-AB46-8A27FD745382}"/>
    <cellStyle name="40% - Accent4 51 2" xfId="6589" xr:uid="{1CE2BA6A-8944-4617-867A-1024D10551BF}"/>
    <cellStyle name="40% - Accent4 51 2 2" xfId="10541" xr:uid="{ABDE1059-BDB4-4484-BAE8-EF45D9DE4A72}"/>
    <cellStyle name="40% - Accent4 51 2 2 2" xfId="41344" xr:uid="{1E5FE2ED-C097-4761-BB33-4FF0C383D7E3}"/>
    <cellStyle name="40% - Accent4 51 2 3" xfId="39213" xr:uid="{F035F7FC-56C2-4FC5-B321-5D9565C06FCB}"/>
    <cellStyle name="40% - Accent4 51 3" xfId="18678" xr:uid="{79A11F9C-8D99-42E6-AD7C-0F9F73CE93C1}"/>
    <cellStyle name="40% - Accent4 51 3 2" xfId="43791" xr:uid="{48681FBD-C482-43C6-818C-A2A6B55575FD}"/>
    <cellStyle name="40% - Accent4 52" xfId="1871" xr:uid="{9401DD66-B30C-4C1C-B101-562B919B22AC}"/>
    <cellStyle name="40% - Accent4 52 2" xfId="6629" xr:uid="{A5C2157A-90F6-4B39-9C43-19C4CA63FD49}"/>
    <cellStyle name="40% - Accent4 52 2 2" xfId="10557" xr:uid="{52D338A4-3BD4-43C5-B1A3-C8500FCEE6FA}"/>
    <cellStyle name="40% - Accent4 52 2 2 2" xfId="41357" xr:uid="{048EAF46-9F5D-4518-BFB1-48BD9DA95C5C}"/>
    <cellStyle name="40% - Accent4 52 2 3" xfId="39226" xr:uid="{9B8C25E2-A0F0-4E7D-9ED9-FE074C2437A9}"/>
    <cellStyle name="40% - Accent4 52 3" xfId="18691" xr:uid="{6AE24526-8423-476A-90B4-DD72B2065879}"/>
    <cellStyle name="40% - Accent4 52 3 2" xfId="43804" xr:uid="{FCB416BC-8433-49E0-8018-AC1D1D680246}"/>
    <cellStyle name="40% - Accent4 53" xfId="1872" xr:uid="{B1D30E18-70C1-4EA6-B018-2ABD54493CE6}"/>
    <cellStyle name="40% - Accent4 53 2" xfId="8271" xr:uid="{3C578205-E1E1-463A-8617-8FB571BB8382}"/>
    <cellStyle name="40% - Accent4 53 3" xfId="6655" xr:uid="{5D54284F-76D2-4D4F-BB87-E002FA39E117}"/>
    <cellStyle name="40% - Accent4 54" xfId="1873" xr:uid="{5126D4B3-BED0-42C0-9DED-4266CB165EC7}"/>
    <cellStyle name="40% - Accent4 54 2" xfId="6954" xr:uid="{6425C00E-CD9F-4046-ABC2-CE418E6AE2B1}"/>
    <cellStyle name="40% - Accent4 54 2 2" xfId="10833" xr:uid="{4541AD8C-29B9-4FAC-91E9-959DC0E42914}"/>
    <cellStyle name="40% - Accent4 54 2 2 2" xfId="41633" xr:uid="{F7E96049-ACCC-48D1-8C6A-C7D3A61F9140}"/>
    <cellStyle name="40% - Accent4 54 2 3" xfId="39504" xr:uid="{F5FEBFBF-06F4-4993-B3AC-73AC271905C8}"/>
    <cellStyle name="40% - Accent4 54 3" xfId="18989" xr:uid="{13F5983C-8AC4-41D6-B19A-C5C876B4E40D}"/>
    <cellStyle name="40% - Accent4 54 3 2" xfId="44081" xr:uid="{CAA97957-8AA5-411A-9BB9-80D94F0B67AB}"/>
    <cellStyle name="40% - Accent4 55" xfId="1874" xr:uid="{200F3D72-AEA2-4979-AB16-75EE0E2A25CC}"/>
    <cellStyle name="40% - Accent4 55 2" xfId="6955" xr:uid="{35BCA40A-625E-41DA-B17F-53DF4A090E7B}"/>
    <cellStyle name="40% - Accent4 55 2 2" xfId="10834" xr:uid="{6A03F193-DF3C-45BC-9F73-B7177B4771E5}"/>
    <cellStyle name="40% - Accent4 55 2 2 2" xfId="41634" xr:uid="{9FAAD2D5-72B9-420C-9744-E3DFB197E239}"/>
    <cellStyle name="40% - Accent4 55 2 3" xfId="39505" xr:uid="{945F70A7-E8BE-4469-A58C-D1975C5C4068}"/>
    <cellStyle name="40% - Accent4 55 3" xfId="18990" xr:uid="{50B6F9EB-2078-4F30-83C6-05C67D9D3277}"/>
    <cellStyle name="40% - Accent4 55 3 2" xfId="44082" xr:uid="{C8847558-A5A3-4217-B9E9-80AF70D80E97}"/>
    <cellStyle name="40% - Accent4 56" xfId="1875" xr:uid="{B4EEB0B4-22F2-40FE-8DB1-69DF8B96F540}"/>
    <cellStyle name="40% - Accent4 56 2" xfId="6956" xr:uid="{EF4FD327-85BC-4A68-A6BC-5084C6F2EE00}"/>
    <cellStyle name="40% - Accent4 56 2 2" xfId="10835" xr:uid="{16BD775B-6679-4908-8494-E89AAF7D125A}"/>
    <cellStyle name="40% - Accent4 56 2 2 2" xfId="41635" xr:uid="{A4B6981D-E626-4AB6-BEE4-2D8CB1637059}"/>
    <cellStyle name="40% - Accent4 56 2 3" xfId="39506" xr:uid="{DED27442-180D-48F5-B822-A0BDB018BCFB}"/>
    <cellStyle name="40% - Accent4 56 3" xfId="18991" xr:uid="{A832AA05-4B0E-4062-A1B9-103C35A836F8}"/>
    <cellStyle name="40% - Accent4 56 3 2" xfId="44083" xr:uid="{64293039-AACA-4D2D-A570-61F9C44E5FB1}"/>
    <cellStyle name="40% - Accent4 57" xfId="6957" xr:uid="{02B01C0D-567A-4650-90D3-AFF0DBD847AE}"/>
    <cellStyle name="40% - Accent4 57 2" xfId="10836" xr:uid="{6C50C548-96D4-437A-95AC-03E2A2A48D9D}"/>
    <cellStyle name="40% - Accent4 57 2 2" xfId="41636" xr:uid="{8C1948E6-87DF-44E9-980E-1D3D9CDB5D53}"/>
    <cellStyle name="40% - Accent4 57 3" xfId="18992" xr:uid="{2DEF24B0-874A-4BE9-BEA3-5F9F14402292}"/>
    <cellStyle name="40% - Accent4 57 3 2" xfId="44084" xr:uid="{8D7F483D-CE66-4111-A6A8-3A96473608B0}"/>
    <cellStyle name="40% - Accent4 57 4" xfId="39507" xr:uid="{72C78481-76CE-408F-BA3F-AD50A1F7C6C4}"/>
    <cellStyle name="40% - Accent4 58" xfId="6958" xr:uid="{8EEA7B4B-3E3A-42FB-AFCB-1F1C89649F42}"/>
    <cellStyle name="40% - Accent4 58 2" xfId="10837" xr:uid="{5FEE05CA-9218-4451-A727-EFE80AB3AD09}"/>
    <cellStyle name="40% - Accent4 58 2 2" xfId="41637" xr:uid="{7FC2E948-F0EA-4FC6-A6B0-280DAA83C36D}"/>
    <cellStyle name="40% - Accent4 58 3" xfId="18993" xr:uid="{1E301F39-54F0-4DBD-9FA7-277130F625F5}"/>
    <cellStyle name="40% - Accent4 58 3 2" xfId="44085" xr:uid="{1EE01FC3-F207-4F8C-8B8E-DB2C5A08050B}"/>
    <cellStyle name="40% - Accent4 58 4" xfId="39508" xr:uid="{E9839926-7D19-417A-BE89-3B9B1EF23B7C}"/>
    <cellStyle name="40% - Accent4 59" xfId="6959" xr:uid="{90F4D3AF-7BBB-45F4-B4C6-4216A9F4AC55}"/>
    <cellStyle name="40% - Accent4 59 2" xfId="10838" xr:uid="{9F79D07D-17F9-462B-90DA-7D58F6440E26}"/>
    <cellStyle name="40% - Accent4 59 2 2" xfId="41638" xr:uid="{EBF353E1-99ED-43A1-8E36-CAFF81089DD3}"/>
    <cellStyle name="40% - Accent4 59 3" xfId="18994" xr:uid="{1FD0D0A9-564A-41AC-8E77-C2C193478163}"/>
    <cellStyle name="40% - Accent4 59 3 2" xfId="44086" xr:uid="{2D935CE8-CE3F-4865-9BE2-83FD8D25DEBA}"/>
    <cellStyle name="40% - Accent4 59 4" xfId="39509" xr:uid="{417C2646-2D5A-4BB4-9294-F52BBDA50997}"/>
    <cellStyle name="40% - Accent4 6" xfId="1876" xr:uid="{B3BADF67-F55A-4EAE-B35B-5F2D3FACA3B8}"/>
    <cellStyle name="40% - Accent4 6 2" xfId="5231" xr:uid="{F6F70307-BD74-47B0-AAA0-D38927C9DBE8}"/>
    <cellStyle name="40% - Accent4 6 2 2" xfId="9817" xr:uid="{8B5B52B6-DE86-4701-94BA-8A6BCF6EC9FC}"/>
    <cellStyle name="40% - Accent4 6 2 2 2" xfId="40719" xr:uid="{3D35832E-2F31-4E44-8AD4-7A50A5EF0BBB}"/>
    <cellStyle name="40% - Accent4 6 2 3" xfId="18080" xr:uid="{D63132BB-3455-465C-B201-ED4D890497B8}"/>
    <cellStyle name="40% - Accent4 6 2 3 2" xfId="43235" xr:uid="{28348642-52C3-4680-977B-443977DE966D}"/>
    <cellStyle name="40% - Accent4 6 2 4" xfId="38503" xr:uid="{E0BB5E2B-BAA0-4379-8E29-9ADBD9F42D80}"/>
    <cellStyle name="40% - Accent4 6 3" xfId="8154" xr:uid="{CA34A19D-C9A2-4924-82EB-167EA63B46CD}"/>
    <cellStyle name="40% - Accent4 6 4" xfId="4727" xr:uid="{99D250A7-1EF5-41D6-AC0C-FEBA683C42D4}"/>
    <cellStyle name="40% - Accent4 6 5" xfId="12036" xr:uid="{7F104CE0-0166-4FAD-B1A2-8DAF8DB9DCAF}"/>
    <cellStyle name="40% - Accent4 60" xfId="6960" xr:uid="{88E0B878-A4A5-4407-A000-BBE628735C7E}"/>
    <cellStyle name="40% - Accent4 60 2" xfId="10839" xr:uid="{EA5CA4A3-13D4-4246-B163-102C7B674297}"/>
    <cellStyle name="40% - Accent4 60 2 2" xfId="41639" xr:uid="{B8EF3B77-ACBB-40FD-BF1A-F7A373C7285D}"/>
    <cellStyle name="40% - Accent4 60 3" xfId="18995" xr:uid="{F3F04B88-E318-40AE-A4C7-CA17893170D0}"/>
    <cellStyle name="40% - Accent4 60 3 2" xfId="44087" xr:uid="{4AB959C8-DCBC-43FD-A52B-ACC9127D6B71}"/>
    <cellStyle name="40% - Accent4 60 4" xfId="39510" xr:uid="{F36CF958-F8B8-4B6F-8C1D-95029D206F8E}"/>
    <cellStyle name="40% - Accent4 61" xfId="6961" xr:uid="{E4860A7E-7C14-4028-9EA3-8961D0192BE6}"/>
    <cellStyle name="40% - Accent4 61 2" xfId="10840" xr:uid="{ABCE4AF2-B65D-48AF-8784-27C14B41806B}"/>
    <cellStyle name="40% - Accent4 61 2 2" xfId="41640" xr:uid="{1577C0EB-AD0D-46C7-88D0-3C7C4ABFC79C}"/>
    <cellStyle name="40% - Accent4 61 3" xfId="18996" xr:uid="{B19DA07A-B716-4E0C-9008-EE92F8F5A17A}"/>
    <cellStyle name="40% - Accent4 61 3 2" xfId="44088" xr:uid="{5F220FC4-81B8-4CC0-83BD-12B095CADB0D}"/>
    <cellStyle name="40% - Accent4 61 4" xfId="39511" xr:uid="{423BE42B-99B3-4148-A3CA-F8F359BA2E97}"/>
    <cellStyle name="40% - Accent4 62" xfId="6962" xr:uid="{AA26AF3E-1A48-42B3-8026-99F8BFF0870E}"/>
    <cellStyle name="40% - Accent4 62 2" xfId="10841" xr:uid="{FCD73B12-5ECD-4312-953B-F84B6AA37073}"/>
    <cellStyle name="40% - Accent4 62 2 2" xfId="41641" xr:uid="{D52C2D34-17FA-4C66-8417-663B8843EBED}"/>
    <cellStyle name="40% - Accent4 62 3" xfId="18997" xr:uid="{29755B9D-336B-4195-9CB8-A521213820D2}"/>
    <cellStyle name="40% - Accent4 62 3 2" xfId="44089" xr:uid="{343D9C65-8B03-4212-AD71-A2F2EAAB7D46}"/>
    <cellStyle name="40% - Accent4 62 4" xfId="39512" xr:uid="{D5A2BA7A-FE96-4D2A-9EB5-D7E139BD1DB1}"/>
    <cellStyle name="40% - Accent4 63" xfId="6963" xr:uid="{91C8BE01-CDED-44A2-8E4A-6C8FE6F32B2A}"/>
    <cellStyle name="40% - Accent4 63 2" xfId="10842" xr:uid="{5EDC737C-E78F-4079-9260-70BF4F2964C3}"/>
    <cellStyle name="40% - Accent4 63 2 2" xfId="41642" xr:uid="{B3312E4F-4AD0-4494-85B3-A9448F48464A}"/>
    <cellStyle name="40% - Accent4 63 3" xfId="18998" xr:uid="{D15F1C29-AE3F-41EB-9BDA-2C1671C1506B}"/>
    <cellStyle name="40% - Accent4 63 3 2" xfId="44090" xr:uid="{3772212A-48DC-4534-8A18-8D3649BE1114}"/>
    <cellStyle name="40% - Accent4 63 4" xfId="39513" xr:uid="{12AF8E7E-DFF4-4B50-9D4D-5B8ABE55471E}"/>
    <cellStyle name="40% - Accent4 64" xfId="6964" xr:uid="{885781E7-5356-4E88-A318-6D224E137B18}"/>
    <cellStyle name="40% - Accent4 64 2" xfId="10843" xr:uid="{74C454F2-5B29-40BC-B573-575D1DA4D8B1}"/>
    <cellStyle name="40% - Accent4 64 2 2" xfId="41643" xr:uid="{ACBADCDC-E484-415D-8367-F1D3B3D75E6B}"/>
    <cellStyle name="40% - Accent4 64 3" xfId="18999" xr:uid="{62808DD7-6BA0-4127-B2C6-FCE5799123B4}"/>
    <cellStyle name="40% - Accent4 64 3 2" xfId="44091" xr:uid="{972ED044-6636-4642-AC34-5E9E87B48009}"/>
    <cellStyle name="40% - Accent4 64 4" xfId="39514" xr:uid="{032B317A-A8B6-4A9B-BDB8-32311C017100}"/>
    <cellStyle name="40% - Accent4 65" xfId="6965" xr:uid="{0B0C7AE6-4ECD-40C5-80FB-2A40561632D3}"/>
    <cellStyle name="40% - Accent4 65 2" xfId="10844" xr:uid="{128D6576-4C73-4072-9EF5-536AF2AC9886}"/>
    <cellStyle name="40% - Accent4 65 2 2" xfId="41644" xr:uid="{2A09B838-56A2-47A5-AC71-C7B72DCEFD54}"/>
    <cellStyle name="40% - Accent4 65 3" xfId="19000" xr:uid="{2645F7E2-16DA-4316-8113-6EE5F19298AE}"/>
    <cellStyle name="40% - Accent4 65 3 2" xfId="44092" xr:uid="{AB07288E-7525-45A2-B546-24047CB77E6F}"/>
    <cellStyle name="40% - Accent4 65 4" xfId="39515" xr:uid="{28B6AA39-9427-4239-B001-2B5D8097398D}"/>
    <cellStyle name="40% - Accent4 66" xfId="6966" xr:uid="{A12A462D-47CD-4EA2-80A9-D619C9383CBE}"/>
    <cellStyle name="40% - Accent4 66 2" xfId="10845" xr:uid="{1E4A0172-9F28-4700-9928-CF7DF12667BF}"/>
    <cellStyle name="40% - Accent4 66 2 2" xfId="41645" xr:uid="{ED7CA662-E8D8-42E8-AF35-33E230A5E59D}"/>
    <cellStyle name="40% - Accent4 66 3" xfId="19001" xr:uid="{65E31D65-429C-42C6-8C9C-D3B83A72CF45}"/>
    <cellStyle name="40% - Accent4 66 3 2" xfId="44093" xr:uid="{0EC86C69-79B4-4B82-A47D-08EB298AB13A}"/>
    <cellStyle name="40% - Accent4 66 4" xfId="39516" xr:uid="{98F1308D-8B86-47D3-8120-7E8CD5C59DBA}"/>
    <cellStyle name="40% - Accent4 67" xfId="6967" xr:uid="{71E178A7-10D4-4638-9DBF-E804C71D1598}"/>
    <cellStyle name="40% - Accent4 67 2" xfId="10846" xr:uid="{1C650ACC-F425-4C60-9D27-95F8081747B8}"/>
    <cellStyle name="40% - Accent4 67 2 2" xfId="41646" xr:uid="{7C248333-08CD-4818-9956-3AB01608D63C}"/>
    <cellStyle name="40% - Accent4 67 3" xfId="19002" xr:uid="{26992ACD-EE27-4168-8A7C-E44B9D34A2B4}"/>
    <cellStyle name="40% - Accent4 67 3 2" xfId="44094" xr:uid="{937047C1-68D4-474A-ABD4-E20F3A841639}"/>
    <cellStyle name="40% - Accent4 67 4" xfId="39517" xr:uid="{7C7F1825-FDE8-464E-BE9B-436E5054F000}"/>
    <cellStyle name="40% - Accent4 68" xfId="6968" xr:uid="{344ADCDB-89E3-4EE8-A424-A211FF8DF60A}"/>
    <cellStyle name="40% - Accent4 68 2" xfId="10847" xr:uid="{E6CDE8B0-B9FB-491F-9C52-F2C46713D284}"/>
    <cellStyle name="40% - Accent4 68 2 2" xfId="41647" xr:uid="{4A9C25E4-ED85-4A57-AF06-7E995A6D7AF5}"/>
    <cellStyle name="40% - Accent4 68 3" xfId="19003" xr:uid="{62F53D34-1286-42CE-81D0-ED07209440F8}"/>
    <cellStyle name="40% - Accent4 68 3 2" xfId="44095" xr:uid="{4BAB1882-1E9B-4134-951B-304A709EB157}"/>
    <cellStyle name="40% - Accent4 68 4" xfId="39518" xr:uid="{1B78CB0D-0D53-41E3-9695-B70F6163473D}"/>
    <cellStyle name="40% - Accent4 69" xfId="6969" xr:uid="{0D4CD643-FD9C-4A40-A41D-900525AB9389}"/>
    <cellStyle name="40% - Accent4 69 2" xfId="10848" xr:uid="{7EDEA8A7-E5F4-48A6-96EC-B09F060DA363}"/>
    <cellStyle name="40% - Accent4 69 2 2" xfId="41648" xr:uid="{6013AF41-D161-41D3-BF6D-6C7B0F2EFF1F}"/>
    <cellStyle name="40% - Accent4 69 3" xfId="19004" xr:uid="{74D2DEC0-DEA5-4A59-8264-4519ADA5F8CA}"/>
    <cellStyle name="40% - Accent4 69 3 2" xfId="44096" xr:uid="{40FC78B0-1F08-4970-AECF-45944394D32A}"/>
    <cellStyle name="40% - Accent4 69 4" xfId="39519" xr:uid="{4E0C7DE3-C544-41C4-80A1-616B4C2888AE}"/>
    <cellStyle name="40% - Accent4 7" xfId="1877" xr:uid="{480C2C48-9BF9-4336-99D4-2DC3DE29F5CD}"/>
    <cellStyle name="40% - Accent4 7 2" xfId="5232" xr:uid="{21C955FB-EB8F-4831-9AB3-FA4F00BEEA51}"/>
    <cellStyle name="40% - Accent4 7 2 2" xfId="9818" xr:uid="{9EEB295A-FE31-4251-A5D9-C203B0FE38B8}"/>
    <cellStyle name="40% - Accent4 7 2 2 2" xfId="40720" xr:uid="{97F4790C-5719-4CA1-8642-4F8EA051D12D}"/>
    <cellStyle name="40% - Accent4 7 2 3" xfId="18081" xr:uid="{52A0D9F9-F811-4686-AC16-923E1120A4D1}"/>
    <cellStyle name="40% - Accent4 7 2 3 2" xfId="43236" xr:uid="{722FCAD9-A4D2-419E-8408-20F5701C6917}"/>
    <cellStyle name="40% - Accent4 7 2 4" xfId="38504" xr:uid="{EE59EAA7-1DF7-4F50-8C83-060923AB428D}"/>
    <cellStyle name="40% - Accent4 7 3" xfId="8170" xr:uid="{D622E28B-47DC-4B37-8AEF-19701BE7C064}"/>
    <cellStyle name="40% - Accent4 7 4" xfId="4743" xr:uid="{0CFF869B-711B-4E45-9F3B-24798771CB61}"/>
    <cellStyle name="40% - Accent4 7 5" xfId="12037" xr:uid="{92C9D92B-A30F-48E9-AF7C-AFAA8968CBAB}"/>
    <cellStyle name="40% - Accent4 70" xfId="6970" xr:uid="{6FD1D4F7-A231-4CC9-A2CA-2D5B918B5B9F}"/>
    <cellStyle name="40% - Accent4 70 2" xfId="10849" xr:uid="{DDF10E66-DC49-4211-9D2B-38F740F94348}"/>
    <cellStyle name="40% - Accent4 70 2 2" xfId="41649" xr:uid="{E4235D94-B0D9-4681-9702-E8A2749D5C51}"/>
    <cellStyle name="40% - Accent4 70 3" xfId="19005" xr:uid="{B54B7F3D-A7C8-46FF-B375-ABCF21DD27CA}"/>
    <cellStyle name="40% - Accent4 70 3 2" xfId="44097" xr:uid="{A3D448A2-50A1-47D1-81EC-3E6B74C42E9A}"/>
    <cellStyle name="40% - Accent4 70 4" xfId="39520" xr:uid="{6EC3D804-380C-4136-85CB-662B4ABD2C68}"/>
    <cellStyle name="40% - Accent4 71" xfId="6971" xr:uid="{49710FB7-162B-499F-A9D8-B4775E2510FA}"/>
    <cellStyle name="40% - Accent4 71 2" xfId="10850" xr:uid="{EA336EC4-0D14-4568-9AC8-FD2F0A86D85C}"/>
    <cellStyle name="40% - Accent4 71 2 2" xfId="41650" xr:uid="{2D68CEBA-807E-4B54-B379-6A7525C61891}"/>
    <cellStyle name="40% - Accent4 71 3" xfId="19006" xr:uid="{B9E1FAF5-7D72-402E-BA80-58264350AE7C}"/>
    <cellStyle name="40% - Accent4 71 3 2" xfId="44098" xr:uid="{DB4FE6A6-5F0A-4655-9F8A-DF0D7D2F8931}"/>
    <cellStyle name="40% - Accent4 71 4" xfId="39521" xr:uid="{E9DA1166-5E42-43FB-8360-0AFD8A2A328B}"/>
    <cellStyle name="40% - Accent4 72" xfId="6972" xr:uid="{70618B69-B7A8-497B-AB7F-D74937A12FF0}"/>
    <cellStyle name="40% - Accent4 72 2" xfId="10851" xr:uid="{ECF1F3F1-9FF6-4757-AB55-4E8218E502A5}"/>
    <cellStyle name="40% - Accent4 72 2 2" xfId="41651" xr:uid="{C63B11C6-2F2E-41D9-94DD-DBB5DA8B4A11}"/>
    <cellStyle name="40% - Accent4 72 3" xfId="19007" xr:uid="{2CBBCFED-CE1A-424A-88EB-A4A8000F6FEE}"/>
    <cellStyle name="40% - Accent4 72 3 2" xfId="44099" xr:uid="{50FD76FE-B9A5-4C7E-BD3A-CECFFCF4A708}"/>
    <cellStyle name="40% - Accent4 72 4" xfId="39522" xr:uid="{0C8DA6D7-8FF2-4F65-B5CD-E9561EF0352A}"/>
    <cellStyle name="40% - Accent4 73" xfId="6973" xr:uid="{7257E601-FA7B-455A-B1CA-E65A0611BB64}"/>
    <cellStyle name="40% - Accent4 73 2" xfId="10852" xr:uid="{874E86C6-1242-4EDB-8BFC-50CD5D692A90}"/>
    <cellStyle name="40% - Accent4 73 2 2" xfId="41652" xr:uid="{85B80E53-109B-45FC-99C3-1B481BF1F1CA}"/>
    <cellStyle name="40% - Accent4 73 3" xfId="19008" xr:uid="{76A1021A-7C4E-416C-9E0C-D07ADAC8F8F0}"/>
    <cellStyle name="40% - Accent4 73 3 2" xfId="44100" xr:uid="{1B5F2644-21A1-4375-B1DB-AE4A39CC6D14}"/>
    <cellStyle name="40% - Accent4 73 4" xfId="39523" xr:uid="{9A1638B9-8BDC-4682-8241-CFA56179D80D}"/>
    <cellStyle name="40% - Accent4 74" xfId="6974" xr:uid="{A7785A2E-631A-43BC-8CE2-33F170C72FE1}"/>
    <cellStyle name="40% - Accent4 74 2" xfId="10853" xr:uid="{2EEDE053-13B2-473A-8571-B781FF1C4158}"/>
    <cellStyle name="40% - Accent4 74 2 2" xfId="41653" xr:uid="{B658995D-A1C4-421E-9ADE-1D5872F94175}"/>
    <cellStyle name="40% - Accent4 74 3" xfId="19009" xr:uid="{E98B197C-0C17-4292-97D0-D62451D06211}"/>
    <cellStyle name="40% - Accent4 74 3 2" xfId="44101" xr:uid="{17BD2AF6-F07F-48DE-87FE-B87282670457}"/>
    <cellStyle name="40% - Accent4 74 4" xfId="39524" xr:uid="{508FDAB5-C16D-43BE-A74D-800C69591EF5}"/>
    <cellStyle name="40% - Accent4 75" xfId="6975" xr:uid="{B4F9D973-C9FA-4BAC-AA3C-0C6131103959}"/>
    <cellStyle name="40% - Accent4 75 2" xfId="10854" xr:uid="{0BD96F61-6F48-4A5B-BD89-D0F93E8750A3}"/>
    <cellStyle name="40% - Accent4 75 2 2" xfId="41654" xr:uid="{E164EA47-7FA7-4797-943B-9CD6C4258532}"/>
    <cellStyle name="40% - Accent4 75 3" xfId="19010" xr:uid="{E4CF76D7-6987-4573-90C4-3748F906D185}"/>
    <cellStyle name="40% - Accent4 75 3 2" xfId="44102" xr:uid="{DC446E52-C993-4ADB-9695-D0179B4F655F}"/>
    <cellStyle name="40% - Accent4 75 4" xfId="39525" xr:uid="{88FA68D4-C172-429F-9D09-C6BBEC0C934D}"/>
    <cellStyle name="40% - Accent4 76" xfId="6976" xr:uid="{9BF9D24C-6576-4F0A-B993-8B78426DDB78}"/>
    <cellStyle name="40% - Accent4 76 2" xfId="10855" xr:uid="{3568155D-B863-43E3-A430-368F3B5BE068}"/>
    <cellStyle name="40% - Accent4 76 2 2" xfId="41655" xr:uid="{92BCE77A-CADA-4A6B-9314-1BFCB36D0957}"/>
    <cellStyle name="40% - Accent4 76 3" xfId="19011" xr:uid="{480DFDDF-2A08-4908-9EB3-52DF1984CE51}"/>
    <cellStyle name="40% - Accent4 76 3 2" xfId="44103" xr:uid="{087A6297-86DC-4183-8598-517D3905397D}"/>
    <cellStyle name="40% - Accent4 76 4" xfId="39526" xr:uid="{7AF6108A-6826-4BB4-8D29-B17BCFBA3902}"/>
    <cellStyle name="40% - Accent4 77" xfId="6977" xr:uid="{6008B2A9-5525-4387-B2DB-1D468DDF1013}"/>
    <cellStyle name="40% - Accent4 77 2" xfId="10856" xr:uid="{43660777-C750-4EB2-A28F-5C3A233C386B}"/>
    <cellStyle name="40% - Accent4 77 2 2" xfId="41656" xr:uid="{7650BE7C-3CBF-4D1A-B8FD-844618CA4C37}"/>
    <cellStyle name="40% - Accent4 77 3" xfId="19012" xr:uid="{C6D446E2-2A62-4A1D-BF19-B26935661B02}"/>
    <cellStyle name="40% - Accent4 77 3 2" xfId="44104" xr:uid="{C9914394-98DE-4D77-992C-CBBBCFB27C21}"/>
    <cellStyle name="40% - Accent4 77 4" xfId="39527" xr:uid="{CA30D189-D17E-4DE5-9DF8-5B60A8B9BBF0}"/>
    <cellStyle name="40% - Accent4 78" xfId="6978" xr:uid="{3969D789-CAD0-45BB-9A10-E0C8DBDE4BB4}"/>
    <cellStyle name="40% - Accent4 78 2" xfId="10857" xr:uid="{DB12BBDE-8F14-44B2-9690-E23F31E00D69}"/>
    <cellStyle name="40% - Accent4 78 2 2" xfId="41657" xr:uid="{3E171343-F438-484F-A79E-74AFF2158D7B}"/>
    <cellStyle name="40% - Accent4 78 3" xfId="19013" xr:uid="{078C0F7F-8F7F-4AE0-8E52-7BA745E0FD9C}"/>
    <cellStyle name="40% - Accent4 78 3 2" xfId="44105" xr:uid="{4EB3A6AC-C532-4391-A89A-E226B0F8467C}"/>
    <cellStyle name="40% - Accent4 78 4" xfId="39528" xr:uid="{167CA2B0-867F-47D3-82CC-693BEB17D1C6}"/>
    <cellStyle name="40% - Accent4 79" xfId="6979" xr:uid="{0A38EE5E-125C-4393-93A9-C7485AB8C123}"/>
    <cellStyle name="40% - Accent4 79 2" xfId="10858" xr:uid="{5B21D5CE-8C5A-4600-BCB9-EBAF69DE9FB8}"/>
    <cellStyle name="40% - Accent4 79 2 2" xfId="41658" xr:uid="{FE5BE2DD-CB6F-4670-A534-8FA022E37AA3}"/>
    <cellStyle name="40% - Accent4 79 3" xfId="19014" xr:uid="{52C10E6E-72C4-4C7B-975F-0F1C825CB5E0}"/>
    <cellStyle name="40% - Accent4 79 3 2" xfId="44106" xr:uid="{D42F6D83-DA53-4478-8B50-E0F69855FD84}"/>
    <cellStyle name="40% - Accent4 79 4" xfId="39529" xr:uid="{9D7EE27B-3E95-4A14-83B4-C3ED2FE6F126}"/>
    <cellStyle name="40% - Accent4 8" xfId="1878" xr:uid="{4BA88AA2-32D9-4D8D-9B64-962CF15E615A}"/>
    <cellStyle name="40% - Accent4 8 2" xfId="5233" xr:uid="{D4FDA788-D0D6-424A-A8D8-D9F01AA8B9A0}"/>
    <cellStyle name="40% - Accent4 8 2 2" xfId="9819" xr:uid="{6369C26C-9C91-444C-B643-6A6BCDC9F32A}"/>
    <cellStyle name="40% - Accent4 8 2 2 2" xfId="40721" xr:uid="{1400D24A-2104-493A-B99C-089D29B1C0AF}"/>
    <cellStyle name="40% - Accent4 8 2 3" xfId="18082" xr:uid="{F2354B08-D875-47FE-8E5C-9CC0909D4A3C}"/>
    <cellStyle name="40% - Accent4 8 2 3 2" xfId="43237" xr:uid="{1B8D0DCA-ECF2-477D-ABB9-18EF9AFA62D7}"/>
    <cellStyle name="40% - Accent4 8 2 4" xfId="38505" xr:uid="{E6A72E3E-83C1-4200-90F1-B91511E90160}"/>
    <cellStyle name="40% - Accent4 8 3" xfId="8187" xr:uid="{35344071-1EA1-40BE-9E15-A106DF1B4D34}"/>
    <cellStyle name="40% - Accent4 8 4" xfId="4756" xr:uid="{3A720D52-2AD6-4EA3-8931-CDD128E1FE73}"/>
    <cellStyle name="40% - Accent4 8 5" xfId="12038" xr:uid="{8FB577F3-6893-4808-B7F4-D4C7E8450781}"/>
    <cellStyle name="40% - Accent4 80" xfId="6980" xr:uid="{B0B5533F-61E3-4E44-8477-B05F6F5E0B67}"/>
    <cellStyle name="40% - Accent4 80 2" xfId="10859" xr:uid="{9FD5C4C2-31EB-4149-B2B7-F145CED810E9}"/>
    <cellStyle name="40% - Accent4 80 2 2" xfId="41659" xr:uid="{AD71C5F8-EAC9-40AC-945A-688B4D9D6291}"/>
    <cellStyle name="40% - Accent4 80 3" xfId="19015" xr:uid="{3ECC55E7-8174-4856-BB73-D6428118B3FE}"/>
    <cellStyle name="40% - Accent4 80 3 2" xfId="44107" xr:uid="{8B68488D-DCE5-4B9D-A22A-E7BF4179A525}"/>
    <cellStyle name="40% - Accent4 80 4" xfId="39530" xr:uid="{F6C20D9F-AF6B-46D5-AA6C-A56770B43081}"/>
    <cellStyle name="40% - Accent4 81" xfId="6981" xr:uid="{C3B9C013-1010-4E17-91A0-61D572A8C576}"/>
    <cellStyle name="40% - Accent4 81 2" xfId="10860" xr:uid="{803E09D6-CCFE-4DAA-A421-10D24BC35EB6}"/>
    <cellStyle name="40% - Accent4 81 2 2" xfId="41660" xr:uid="{453E26F9-8E30-41A9-A1BE-DC6B9C64F185}"/>
    <cellStyle name="40% - Accent4 81 3" xfId="19016" xr:uid="{F6BDC1BF-CC36-409F-81A0-F834954DF955}"/>
    <cellStyle name="40% - Accent4 81 3 2" xfId="44108" xr:uid="{7A166817-9609-4260-A834-129247A07DD9}"/>
    <cellStyle name="40% - Accent4 81 4" xfId="39531" xr:uid="{5FF34692-8BAD-476B-A66D-9265D8B504C9}"/>
    <cellStyle name="40% - Accent4 82" xfId="6982" xr:uid="{43DA9312-5148-4F8E-B57F-0ADB91DA32C6}"/>
    <cellStyle name="40% - Accent4 82 2" xfId="10861" xr:uid="{DB0ECB23-D62D-431D-B38F-A612E26D07CF}"/>
    <cellStyle name="40% - Accent4 82 2 2" xfId="41661" xr:uid="{2D081967-6861-48A2-83CA-0AC8AC891FAE}"/>
    <cellStyle name="40% - Accent4 82 3" xfId="19017" xr:uid="{66FC3B84-A49C-4715-AD5A-C7FD910AD947}"/>
    <cellStyle name="40% - Accent4 82 3 2" xfId="44109" xr:uid="{839A85F1-C7D8-4971-B806-5E5ACC9D005B}"/>
    <cellStyle name="40% - Accent4 82 4" xfId="39532" xr:uid="{D4557C4A-3235-48CA-9614-7F781F886692}"/>
    <cellStyle name="40% - Accent4 83" xfId="6983" xr:uid="{35C8B9C6-5AA2-4D8B-9E68-2B31268E829B}"/>
    <cellStyle name="40% - Accent4 83 2" xfId="10862" xr:uid="{6A97B248-A74D-485B-8CF6-E21347B4ECBE}"/>
    <cellStyle name="40% - Accent4 83 2 2" xfId="41662" xr:uid="{BDC4A193-1EB0-4615-B018-84D52AE3163C}"/>
    <cellStyle name="40% - Accent4 83 3" xfId="19018" xr:uid="{CE1F14C2-FF51-4FCA-9F12-7E04CFA05930}"/>
    <cellStyle name="40% - Accent4 83 3 2" xfId="44110" xr:uid="{C4E6E4A9-002D-4CDD-8835-0AB79DDC890B}"/>
    <cellStyle name="40% - Accent4 83 4" xfId="39533" xr:uid="{522B9E29-4FD0-4B48-BC10-0382DD032617}"/>
    <cellStyle name="40% - Accent4 84" xfId="7980" xr:uid="{6B539036-E11A-482E-B2E8-44E3C5C66EE9}"/>
    <cellStyle name="40% - Accent4 84 2" xfId="8322" xr:uid="{16BDCAC3-991E-4B1F-98E6-987F91185CB4}"/>
    <cellStyle name="40% - Accent4 85" xfId="8001" xr:uid="{FE71569C-F28B-4C86-A819-B11681FA3D40}"/>
    <cellStyle name="40% - Accent4 85 2" xfId="8349" xr:uid="{B9C1EFE5-1F4D-4ED5-A5FB-CC18E5D42D1D}"/>
    <cellStyle name="40% - Accent4 86" xfId="8016" xr:uid="{01812B72-143D-4993-8DBF-D41B44921E6B}"/>
    <cellStyle name="40% - Accent4 86 2" xfId="8363" xr:uid="{BA152416-71B7-4DE7-909B-A27F5BAEB737}"/>
    <cellStyle name="40% - Accent4 87" xfId="8032" xr:uid="{A4EC6764-92C0-446F-96EE-FB8D09DB759D}"/>
    <cellStyle name="40% - Accent4 87 2" xfId="8378" xr:uid="{1A4156E7-C8B2-4166-9397-234F77D8306C}"/>
    <cellStyle name="40% - Accent4 88" xfId="8049" xr:uid="{F05516CC-54D6-4607-AF6C-CAABCD7F438A}"/>
    <cellStyle name="40% - Accent4 88 2" xfId="8393" xr:uid="{01E082BD-7A8D-4146-B7BB-ED2DECA9C373}"/>
    <cellStyle name="40% - Accent4 89" xfId="8075" xr:uid="{EBCB283E-AF6A-4C31-81E4-2709207E3A2E}"/>
    <cellStyle name="40% - Accent4 9" xfId="1879" xr:uid="{B842A6F4-F779-45A7-BC8E-22EFAAE4665F}"/>
    <cellStyle name="40% - Accent4 9 2" xfId="5235" xr:uid="{6B36CE2C-3364-405B-B236-3C83003C4900}"/>
    <cellStyle name="40% - Accent4 9 2 2" xfId="9821" xr:uid="{58EC9DDB-A72D-4F0D-8FA2-77EF7A5D425F}"/>
    <cellStyle name="40% - Accent4 9 2 2 2" xfId="40723" xr:uid="{B1154A44-92A1-457D-AB61-DED0FD0A1942}"/>
    <cellStyle name="40% - Accent4 9 2 3" xfId="18084" xr:uid="{A5451501-EE31-4F6E-A05A-D8A22C000BCE}"/>
    <cellStyle name="40% - Accent4 9 2 3 2" xfId="43239" xr:uid="{CDD3BD1C-90A1-4613-8F20-C0FA136C0444}"/>
    <cellStyle name="40% - Accent4 9 2 4" xfId="38507" xr:uid="{929ECF9C-C3DD-42B8-B82E-B14086B7D2C1}"/>
    <cellStyle name="40% - Accent4 9 3" xfId="5234" xr:uid="{0499F5DA-5A9B-4810-8DA0-71BF2AE5E1A7}"/>
    <cellStyle name="40% - Accent4 9 3 2" xfId="11236" xr:uid="{615218FF-C248-4410-9AE3-02296B32347F}"/>
    <cellStyle name="40% - Accent4 9 3 3" xfId="38506" xr:uid="{504203E9-BA9F-4D67-9B8C-76C462FA02B3}"/>
    <cellStyle name="40% - Accent4 9 4" xfId="9820" xr:uid="{9199D10B-9F21-45D2-9C6D-324F0BB68076}"/>
    <cellStyle name="40% - Accent4 9 4 2" xfId="18083" xr:uid="{ECABD134-A8E2-4820-9230-A68E8F12CFED}"/>
    <cellStyle name="40% - Accent4 9 4 2 2" xfId="43238" xr:uid="{6EB64125-5197-482E-A28F-5F8A279F4A46}"/>
    <cellStyle name="40% - Accent4 9 4 3" xfId="40722" xr:uid="{D7F57CE8-5813-45F7-92F1-807EC0E5666E}"/>
    <cellStyle name="40% - Accent4 9 5" xfId="9209" xr:uid="{44D4AD12-0CCA-4244-9C18-7B74083B4024}"/>
    <cellStyle name="40% - Accent4 9 6" xfId="12039" xr:uid="{961A41EB-A773-4E98-9C14-EB380D68CC9E}"/>
    <cellStyle name="40% - Accent4 90" xfId="8217" xr:uid="{45FC8A9C-BA71-4310-BC00-022D0CA1A74E}"/>
    <cellStyle name="40% - Accent4 91" xfId="8450" xr:uid="{1398336A-233A-46E7-84D5-BDD4691CCCE8}"/>
    <cellStyle name="40% - Accent4 91 2" xfId="11325" xr:uid="{E929EB35-E70F-4853-8F72-BFCDFFFAFAE9}"/>
    <cellStyle name="40% - Accent4 92" xfId="8476" xr:uid="{93030CE3-4841-4F6E-B7C1-C8A23B9C170E}"/>
    <cellStyle name="40% - Accent4 92 2" xfId="11338" xr:uid="{162A3C88-CB1C-486C-BC97-7CC3D02539E0}"/>
    <cellStyle name="40% - Accent4 93" xfId="8495" xr:uid="{6E8A86A8-9772-4159-908F-5BD23A540223}"/>
    <cellStyle name="40% - Accent4 93 2" xfId="11351" xr:uid="{EB9432E4-D0B1-426C-934E-1E723CE62B0E}"/>
    <cellStyle name="40% - Accent4 94" xfId="8512" xr:uid="{F46BE145-6033-4DEC-834E-80F2A4F9696C}"/>
    <cellStyle name="40% - Accent4 95" xfId="5327" xr:uid="{5C7A6F01-EAE4-4260-B239-F33CC06CBAB9}"/>
    <cellStyle name="40% - Accent4 96" xfId="8579" xr:uid="{B1AB2188-38E3-4055-8A44-50D71A8773F0}"/>
    <cellStyle name="40% - Accent4 97" xfId="8585" xr:uid="{C6352079-3537-4B31-A6DE-9543854E98BB}"/>
    <cellStyle name="40% - Accent4 98" xfId="8612" xr:uid="{4F150622-DE3D-4411-960E-FA71FC071D44}"/>
    <cellStyle name="40% - Accent4 99" xfId="11472" xr:uid="{F8BABEC4-5F10-4F4D-BA6D-5EF726AC6E0D}"/>
    <cellStyle name="40% - Accent4 99 2" xfId="41957" xr:uid="{18C4B06F-7939-4417-99C8-8BDA3EBC8ABC}"/>
    <cellStyle name="40% - Accent5" xfId="34" builtinId="47" customBuiltin="1"/>
    <cellStyle name="40% - Accent5 10" xfId="1880" xr:uid="{20CF37E9-0994-4DF8-B033-6120883E3547}"/>
    <cellStyle name="40% - Accent5 10 2" xfId="5237" xr:uid="{0321A2DA-A9A4-4CF3-BEA8-986010855F7C}"/>
    <cellStyle name="40% - Accent5 10 2 2" xfId="9822" xr:uid="{67A85A2A-2F99-4B11-8130-6C913F3B8EEC}"/>
    <cellStyle name="40% - Accent5 10 2 2 2" xfId="40724" xr:uid="{DBDCDFE0-C867-4193-A8B2-A133B29E699E}"/>
    <cellStyle name="40% - Accent5 10 2 3" xfId="18085" xr:uid="{513DEFEC-4B81-4BBB-BA99-39ADC8327A96}"/>
    <cellStyle name="40% - Accent5 10 2 3 2" xfId="43240" xr:uid="{8CA6281A-D66A-4C1A-BFA9-12B28189AAAE}"/>
    <cellStyle name="40% - Accent5 10 2 4" xfId="38509" xr:uid="{AC27AC81-7A9D-4A79-86DF-0695D814F780}"/>
    <cellStyle name="40% - Accent5 10 3" xfId="5236" xr:uid="{36BBC8FB-4A5F-4AED-B6B6-4E802A4B227C}"/>
    <cellStyle name="40% - Accent5 10 3 2" xfId="9210" xr:uid="{A04B13FC-C9EF-488D-B7D4-942ACD95B277}"/>
    <cellStyle name="40% - Accent5 10 3 2 2" xfId="40194" xr:uid="{24CB5B67-C3F0-4A31-A097-8F42E7AB45D8}"/>
    <cellStyle name="40% - Accent5 10 3 3" xfId="38508" xr:uid="{080B62B2-9010-4F45-A1B1-56AA48CE275F}"/>
    <cellStyle name="40% - Accent5 10 4" xfId="12040" xr:uid="{5AD4B4D9-8A82-4856-A139-AEFFE42FE95C}"/>
    <cellStyle name="40% - Accent5 10 5" xfId="17572" xr:uid="{645FA73B-EC0A-401D-8756-4D06857D6249}"/>
    <cellStyle name="40% - Accent5 10 5 2" xfId="42742" xr:uid="{30BB2383-60F9-4F2D-9AB4-334BA1FB65A8}"/>
    <cellStyle name="40% - Accent5 100" xfId="11505" xr:uid="{07EA3675-814B-444C-9E0D-8399CA9AE5F6}"/>
    <cellStyle name="40% - Accent5 100 2" xfId="41990" xr:uid="{C5E6CAD7-7A08-4D68-9E54-92949384B923}"/>
    <cellStyle name="40% - Accent5 101" xfId="17524" xr:uid="{5C632A5C-4EA4-42A3-A1CC-4C7882510FEA}"/>
    <cellStyle name="40% - Accent5 101 2" xfId="42718" xr:uid="{EE950A97-06CD-411D-AD9E-72067BF85712}"/>
    <cellStyle name="40% - Accent5 102" xfId="39775" xr:uid="{6D1AFF08-22D6-43E4-B3B5-10C4CF16019B}"/>
    <cellStyle name="40% - Accent5 11" xfId="1881" xr:uid="{B4480EC0-EF5D-4B4D-B664-1D9BBB29E006}"/>
    <cellStyle name="40% - Accent5 11 2" xfId="5239" xr:uid="{69487F71-58DD-4A62-BC35-E0A2B0208178}"/>
    <cellStyle name="40% - Accent5 11 2 2" xfId="9824" xr:uid="{7FB5AF0C-7352-4D8B-B144-12908A822BC3}"/>
    <cellStyle name="40% - Accent5 11 2 2 2" xfId="40726" xr:uid="{CA159BFF-7C31-4BFD-B6A5-C52916710B25}"/>
    <cellStyle name="40% - Accent5 11 2 3" xfId="18087" xr:uid="{78E62596-C0AC-4126-8909-B621AC41212C}"/>
    <cellStyle name="40% - Accent5 11 2 3 2" xfId="43242" xr:uid="{5E39BA77-A291-4E2F-9E57-30B22BC4E93F}"/>
    <cellStyle name="40% - Accent5 11 2 4" xfId="38511" xr:uid="{3D01E08C-F98A-45AE-AEE0-32A8B9A2D489}"/>
    <cellStyle name="40% - Accent5 11 3" xfId="5238" xr:uid="{5D3022D8-4BCC-4A2B-86CC-854AE291CCF0}"/>
    <cellStyle name="40% - Accent5 11 3 2" xfId="11237" xr:uid="{F2716C2A-CB02-4EB3-B0A0-88C405E2A948}"/>
    <cellStyle name="40% - Accent5 11 3 3" xfId="38510" xr:uid="{D192E8CD-ADB4-4171-8CD7-0DED1B008E51}"/>
    <cellStyle name="40% - Accent5 11 4" xfId="9823" xr:uid="{6D00B2EA-0412-4685-B859-68747FF5EC6F}"/>
    <cellStyle name="40% - Accent5 11 4 2" xfId="18086" xr:uid="{E2D08CD9-4254-4368-8070-C28FD6FA0ED4}"/>
    <cellStyle name="40% - Accent5 11 4 2 2" xfId="43241" xr:uid="{05F846CC-58D2-4E66-BB52-D258A15B4628}"/>
    <cellStyle name="40% - Accent5 11 4 3" xfId="40725" xr:uid="{DFB38277-A188-45EB-9956-59C97F008360}"/>
    <cellStyle name="40% - Accent5 11 5" xfId="9211" xr:uid="{1E9F5861-5FB6-48EA-A544-182655B859C2}"/>
    <cellStyle name="40% - Accent5 11 6" xfId="12041" xr:uid="{3991C79C-4718-4550-8715-3D0A71ECE2EF}"/>
    <cellStyle name="40% - Accent5 12" xfId="1882" xr:uid="{83DD31E5-2DD7-400C-B159-D26BD9A579BF}"/>
    <cellStyle name="40% - Accent5 12 2" xfId="5241" xr:uid="{C182A05C-7016-45DE-BA8E-889F5E34B4AE}"/>
    <cellStyle name="40% - Accent5 12 2 2" xfId="9826" xr:uid="{C1CDB1B5-D7AC-467F-8BB0-E6976A985344}"/>
    <cellStyle name="40% - Accent5 12 2 2 2" xfId="40728" xr:uid="{7A3A3923-CC9A-4ADA-816E-CAEADCABB5E6}"/>
    <cellStyle name="40% - Accent5 12 2 3" xfId="18089" xr:uid="{92232932-0ABE-44CF-A4E5-CB02B8345B7F}"/>
    <cellStyle name="40% - Accent5 12 2 3 2" xfId="43244" xr:uid="{27028EC9-DC13-47DF-8122-9121491D562F}"/>
    <cellStyle name="40% - Accent5 12 2 4" xfId="38513" xr:uid="{741645BE-9F8C-4E2A-9709-E4BB015523DB}"/>
    <cellStyle name="40% - Accent5 12 3" xfId="5240" xr:uid="{56EBFFFA-45CA-433F-A107-7E6EF03A6A59}"/>
    <cellStyle name="40% - Accent5 12 3 2" xfId="11238" xr:uid="{51B4FD4B-4029-4B6D-A03D-B6622676C37D}"/>
    <cellStyle name="40% - Accent5 12 3 3" xfId="38512" xr:uid="{D0C7D90C-1611-418B-82A2-E742D0946385}"/>
    <cellStyle name="40% - Accent5 12 4" xfId="9825" xr:uid="{F6CB470B-9D25-4B69-8C4A-62020813CC18}"/>
    <cellStyle name="40% - Accent5 12 4 2" xfId="18088" xr:uid="{2C346693-E57A-4258-8FE4-85C3C44BF00C}"/>
    <cellStyle name="40% - Accent5 12 4 2 2" xfId="43243" xr:uid="{0072F103-544C-463B-B0E5-080F45C95085}"/>
    <cellStyle name="40% - Accent5 12 4 3" xfId="40727" xr:uid="{EB37F9E9-5F2F-4FB6-A582-FD9FA02307A7}"/>
    <cellStyle name="40% - Accent5 12 5" xfId="9212" xr:uid="{FE04EC7D-AD02-44AB-9BBE-E16F9A2AD67C}"/>
    <cellStyle name="40% - Accent5 12 6" xfId="12042" xr:uid="{61DB7296-8985-4B34-A7B2-5F3643BB1C2F}"/>
    <cellStyle name="40% - Accent5 13" xfId="1883" xr:uid="{158CDF5D-B740-4A91-879A-2935204D63A6}"/>
    <cellStyle name="40% - Accent5 13 2" xfId="5243" xr:uid="{2E48C9CC-572D-4CFB-A52F-FCD66A540BBE}"/>
    <cellStyle name="40% - Accent5 13 2 2" xfId="9828" xr:uid="{B928900B-BEE9-4948-976D-EECD2A42FBE8}"/>
    <cellStyle name="40% - Accent5 13 2 2 2" xfId="40730" xr:uid="{71F1BE8B-7267-4587-8B5A-CDCB32065B5A}"/>
    <cellStyle name="40% - Accent5 13 2 3" xfId="18091" xr:uid="{273E5BF0-B825-42F0-82D4-9AEA52228C76}"/>
    <cellStyle name="40% - Accent5 13 2 3 2" xfId="43246" xr:uid="{D3F82B16-A370-40FF-B99B-6D6E9AA0784A}"/>
    <cellStyle name="40% - Accent5 13 2 4" xfId="38515" xr:uid="{D4347287-027C-4C4F-B6DF-175955877890}"/>
    <cellStyle name="40% - Accent5 13 3" xfId="5242" xr:uid="{9018448B-5A5E-4794-A46E-83DDAD7B1F8F}"/>
    <cellStyle name="40% - Accent5 13 3 2" xfId="11239" xr:uid="{6EE2F3BD-C8CD-4827-8009-2255AB344147}"/>
    <cellStyle name="40% - Accent5 13 3 3" xfId="38514" xr:uid="{20ABF06F-AB19-4E06-BC53-0EC393FA44FA}"/>
    <cellStyle name="40% - Accent5 13 4" xfId="9827" xr:uid="{E4773C90-574D-421B-930A-C82124C16107}"/>
    <cellStyle name="40% - Accent5 13 4 2" xfId="18090" xr:uid="{3193BC9B-DB28-4859-9101-85A015098BAA}"/>
    <cellStyle name="40% - Accent5 13 4 2 2" xfId="43245" xr:uid="{C4129FF2-9F73-4890-A68C-30A2B40849B9}"/>
    <cellStyle name="40% - Accent5 13 4 3" xfId="40729" xr:uid="{CA0AEF0A-394B-417E-B7C6-C0ECA80A8345}"/>
    <cellStyle name="40% - Accent5 13 5" xfId="9213" xr:uid="{F6D6EA0C-C535-47A6-A019-9F6FBA48313F}"/>
    <cellStyle name="40% - Accent5 13 6" xfId="12043" xr:uid="{46DFE0EA-3ACF-4C5B-B251-208AE3B5E2EB}"/>
    <cellStyle name="40% - Accent5 14" xfId="1884" xr:uid="{EA5105F0-6E21-4885-B336-AA6EF63F36EB}"/>
    <cellStyle name="40% - Accent5 14 2" xfId="5245" xr:uid="{FB83BEFC-9D5E-47F8-B6A6-08D236686B33}"/>
    <cellStyle name="40% - Accent5 14 2 2" xfId="9830" xr:uid="{BD9D5473-9DF8-4CF5-B4DD-203A8E868AB1}"/>
    <cellStyle name="40% - Accent5 14 2 2 2" xfId="40732" xr:uid="{626A4EF7-1E82-40AC-A358-D8BEBFD612E9}"/>
    <cellStyle name="40% - Accent5 14 2 3" xfId="18093" xr:uid="{43672648-4780-4385-8D29-C74EC362241B}"/>
    <cellStyle name="40% - Accent5 14 2 3 2" xfId="43248" xr:uid="{4C6EB882-489C-4D6B-B57F-707D9076EA82}"/>
    <cellStyle name="40% - Accent5 14 2 4" xfId="38517" xr:uid="{3CCB019D-DD5B-4D0B-849A-BA77D7487431}"/>
    <cellStyle name="40% - Accent5 14 3" xfId="5244" xr:uid="{D2FA7A6F-20E7-4A0F-87A0-294F18DFDD54}"/>
    <cellStyle name="40% - Accent5 14 3 2" xfId="11240" xr:uid="{F43EDC0F-AF4A-4861-8512-7197203942A0}"/>
    <cellStyle name="40% - Accent5 14 3 3" xfId="38516" xr:uid="{B843D8C9-A479-498E-B97B-711FD544865A}"/>
    <cellStyle name="40% - Accent5 14 4" xfId="9829" xr:uid="{E79AA19E-559F-4975-8CB1-B65E03B396DF}"/>
    <cellStyle name="40% - Accent5 14 4 2" xfId="18092" xr:uid="{ED5EDF9E-C563-4E78-ABE7-10B3DF770609}"/>
    <cellStyle name="40% - Accent5 14 4 2 2" xfId="43247" xr:uid="{60E08ACA-640D-4F5B-9FDD-52ECB2076AE4}"/>
    <cellStyle name="40% - Accent5 14 4 3" xfId="40731" xr:uid="{DBC78ECC-673B-4748-BF58-03B960E0755C}"/>
    <cellStyle name="40% - Accent5 14 5" xfId="9214" xr:uid="{FCB92BA8-DC61-4F58-9F3E-4FE576CBDC32}"/>
    <cellStyle name="40% - Accent5 14 6" xfId="12044" xr:uid="{C7DA5651-1A97-419D-9BBE-52C10EA7BC09}"/>
    <cellStyle name="40% - Accent5 15" xfId="1885" xr:uid="{5D1C5792-26BB-48E9-A3CE-4296B0A1554B}"/>
    <cellStyle name="40% - Accent5 15 2" xfId="5247" xr:uid="{D8CE7026-3B6C-4815-B731-927D97A11F9A}"/>
    <cellStyle name="40% - Accent5 15 2 2" xfId="9831" xr:uid="{6013C1C6-F350-471F-B900-1023B5139FBC}"/>
    <cellStyle name="40% - Accent5 15 2 2 2" xfId="40733" xr:uid="{10585111-F64B-4246-B34E-91B31EF6B5E7}"/>
    <cellStyle name="40% - Accent5 15 2 3" xfId="18094" xr:uid="{C0C60B7C-7353-43A8-9E32-45BE7F3C6CD8}"/>
    <cellStyle name="40% - Accent5 15 2 3 2" xfId="43249" xr:uid="{FE6C1B47-47F3-441C-B9A6-277867D24100}"/>
    <cellStyle name="40% - Accent5 15 2 4" xfId="38519" xr:uid="{8819F5D7-8B9B-4500-B80B-11F909C934E5}"/>
    <cellStyle name="40% - Accent5 15 3" xfId="5246" xr:uid="{4F7AA4BD-CBA8-425C-A1EB-4D0001DC7452}"/>
    <cellStyle name="40% - Accent5 15 3 2" xfId="9264" xr:uid="{FB24F48F-AE7F-40E7-A119-577A6CBCFF50}"/>
    <cellStyle name="40% - Accent5 15 3 2 2" xfId="40214" xr:uid="{7B1F286D-382F-45EA-9D3C-A8C27BF4729A}"/>
    <cellStyle name="40% - Accent5 15 3 3" xfId="38518" xr:uid="{10AFABFD-3899-46AA-B4D6-0EBE162864FB}"/>
    <cellStyle name="40% - Accent5 15 4" xfId="12045" xr:uid="{80851039-4F11-4898-97FF-1EB6AD4CC66F}"/>
    <cellStyle name="40% - Accent5 15 5" xfId="17598" xr:uid="{2E45032B-4905-480D-860E-5314128B7BDD}"/>
    <cellStyle name="40% - Accent5 15 5 2" xfId="42758" xr:uid="{A979DEE4-6862-4599-8325-5F406FA1CF5E}"/>
    <cellStyle name="40% - Accent5 16" xfId="1886" xr:uid="{91647D93-4F54-424E-AF70-73EE9FB22F57}"/>
    <cellStyle name="40% - Accent5 16 2" xfId="5249" xr:uid="{0EA103EC-0D8A-4463-BE74-4D1996764EA8}"/>
    <cellStyle name="40% - Accent5 16 2 2" xfId="9832" xr:uid="{DEBB95C0-DF40-4C29-8A4A-8B235D857264}"/>
    <cellStyle name="40% - Accent5 16 2 2 2" xfId="40734" xr:uid="{1F8B27A8-D230-440D-96F1-D805ADD4D6BF}"/>
    <cellStyle name="40% - Accent5 16 2 3" xfId="18095" xr:uid="{5F939D93-7D13-4913-AD71-4BB66F2960B9}"/>
    <cellStyle name="40% - Accent5 16 2 3 2" xfId="43250" xr:uid="{392C029B-4758-4E34-91CC-A2420DDAFED7}"/>
    <cellStyle name="40% - Accent5 16 2 4" xfId="38521" xr:uid="{0BD6AE72-1ED0-4FD4-8D2F-4D9F16ACCEFF}"/>
    <cellStyle name="40% - Accent5 16 3" xfId="5248" xr:uid="{4DB0164B-4ED4-4EE8-9FEC-1F6016CF9188}"/>
    <cellStyle name="40% - Accent5 16 3 2" xfId="9279" xr:uid="{59AE3A23-5EC9-41DC-A37C-6F2F2F16E48C}"/>
    <cellStyle name="40% - Accent5 16 3 2 2" xfId="40229" xr:uid="{02AC4F0F-4B93-40B0-B7A9-A33DDA0256DB}"/>
    <cellStyle name="40% - Accent5 16 3 3" xfId="38520" xr:uid="{7B84311C-EBAB-4B58-B3C2-32C352371B46}"/>
    <cellStyle name="40% - Accent5 16 4" xfId="12046" xr:uid="{CDF1B93D-F247-43C7-8F60-380C11E3231A}"/>
    <cellStyle name="40% - Accent5 16 5" xfId="17612" xr:uid="{318B6F2B-1E72-4ED8-BB78-74BBAA787EA7}"/>
    <cellStyle name="40% - Accent5 16 5 2" xfId="42772" xr:uid="{6703BE1E-4B94-4A1B-9847-30BE4A0D6C8E}"/>
    <cellStyle name="40% - Accent5 17" xfId="1887" xr:uid="{A2AC342E-3824-4624-9447-AD08E676803A}"/>
    <cellStyle name="40% - Accent5 17 2" xfId="5251" xr:uid="{9DE5A270-C8E1-4E63-8DA3-B688BADE4C9A}"/>
    <cellStyle name="40% - Accent5 17 2 2" xfId="9834" xr:uid="{B70D88FD-0FCD-47CA-9C57-C29A2B989358}"/>
    <cellStyle name="40% - Accent5 17 2 2 2" xfId="40736" xr:uid="{B7826BC4-0775-42BF-BC68-4DFC3578FADA}"/>
    <cellStyle name="40% - Accent5 17 2 3" xfId="18097" xr:uid="{CB03E29C-9958-4285-B513-B59C4A9CCCB7}"/>
    <cellStyle name="40% - Accent5 17 2 3 2" xfId="43252" xr:uid="{A28CE65F-2DD5-4323-94E9-EB767078E858}"/>
    <cellStyle name="40% - Accent5 17 2 4" xfId="38523" xr:uid="{9FD32059-892B-4753-9A12-B8EECC78F136}"/>
    <cellStyle name="40% - Accent5 17 3" xfId="5250" xr:uid="{6C52F445-D5C7-4C7E-BF9D-E5E1C4C21265}"/>
    <cellStyle name="40% - Accent5 17 3 2" xfId="11285" xr:uid="{0C6F763E-616D-46ED-83FF-694CF7FA57CF}"/>
    <cellStyle name="40% - Accent5 17 3 3" xfId="38522" xr:uid="{69B32D0C-38F8-4961-84F6-319BB7B29354}"/>
    <cellStyle name="40% - Accent5 17 4" xfId="9833" xr:uid="{9D808F25-23F9-46D3-9A90-2A591683F02B}"/>
    <cellStyle name="40% - Accent5 17 4 2" xfId="18096" xr:uid="{4CE05E47-C9E6-49FE-8AD0-53D89A97371F}"/>
    <cellStyle name="40% - Accent5 17 4 2 2" xfId="43251" xr:uid="{98C81EAE-4771-4707-9B61-DD047AD9F265}"/>
    <cellStyle name="40% - Accent5 17 4 3" xfId="40735" xr:uid="{76EC9B46-22E3-411B-B67F-E7DB7E157B57}"/>
    <cellStyle name="40% - Accent5 17 5" xfId="9298" xr:uid="{7FD16BB3-BC4C-4CA5-BB05-2A443809A73B}"/>
    <cellStyle name="40% - Accent5 17 6" xfId="12047" xr:uid="{A855A042-54BB-480A-AADF-FC261B3A82C1}"/>
    <cellStyle name="40% - Accent5 18" xfId="1888" xr:uid="{76E2AD3D-04FC-4371-A39E-E4DEF10E87A9}"/>
    <cellStyle name="40% - Accent5 18 2" xfId="5253" xr:uid="{9938E19A-1026-47B4-94AC-C645CAD4D20C}"/>
    <cellStyle name="40% - Accent5 18 2 2" xfId="9835" xr:uid="{046CD269-6F9F-4F75-8C04-9DDE8753B7D9}"/>
    <cellStyle name="40% - Accent5 18 2 2 2" xfId="40737" xr:uid="{E3ED59B5-11BD-4E1C-B63F-466CDC7010AA}"/>
    <cellStyle name="40% - Accent5 18 2 3" xfId="18098" xr:uid="{F0EF5AE0-E955-4024-9ABE-A584D8670624}"/>
    <cellStyle name="40% - Accent5 18 2 3 2" xfId="43253" xr:uid="{A0D4AD9B-8168-4BF2-9C9A-583F828C5E00}"/>
    <cellStyle name="40% - Accent5 18 2 4" xfId="38525" xr:uid="{47C0915C-E099-491E-81DC-662B175DFD28}"/>
    <cellStyle name="40% - Accent5 18 3" xfId="5252" xr:uid="{AA77B8CD-8EBB-4538-851A-C7A7B42380A7}"/>
    <cellStyle name="40% - Accent5 18 3 2" xfId="9313" xr:uid="{91EE195B-6D40-48A2-9ADE-F3E58EAB2462}"/>
    <cellStyle name="40% - Accent5 18 3 2 2" xfId="40245" xr:uid="{260AD2F7-BB64-41DF-B35F-E1539F258DB8}"/>
    <cellStyle name="40% - Accent5 18 3 3" xfId="38524" xr:uid="{B3E38A74-5B43-4395-A50A-2289BA292097}"/>
    <cellStyle name="40% - Accent5 18 4" xfId="12048" xr:uid="{52D5283B-3609-42A7-BF2B-32B409C7B5A5}"/>
    <cellStyle name="40% - Accent5 18 5" xfId="17627" xr:uid="{D0F25271-C521-4651-A237-9FE88837D7E2}"/>
    <cellStyle name="40% - Accent5 18 5 2" xfId="42786" xr:uid="{29E5CFB8-E809-4D89-8555-624CBE997C9A}"/>
    <cellStyle name="40% - Accent5 19" xfId="1889" xr:uid="{3EB85FA3-6306-40B1-BD0C-1943B1B37A9F}"/>
    <cellStyle name="40% - Accent5 19 2" xfId="5254" xr:uid="{666821F7-C3B4-43D4-8397-CEA9D4A0D20A}"/>
    <cellStyle name="40% - Accent5 19 2 2" xfId="9328" xr:uid="{1BF9ECE5-1909-4AD5-AE84-F34FFCEB27D0}"/>
    <cellStyle name="40% - Accent5 19 2 2 2" xfId="40260" xr:uid="{8A63505E-E7A5-4C5C-80E8-A8195E92E77B}"/>
    <cellStyle name="40% - Accent5 19 2 3" xfId="38526" xr:uid="{FC4DAFAE-E24B-4829-907B-9DC0C7503CD9}"/>
    <cellStyle name="40% - Accent5 19 3" xfId="12049" xr:uid="{5F48CB5A-8BD6-4D0F-972D-AFA5BEF7A4C2}"/>
    <cellStyle name="40% - Accent5 19 4" xfId="17642" xr:uid="{B3E7AF10-2549-4D9A-990F-495EAD0E18F4}"/>
    <cellStyle name="40% - Accent5 19 4 2" xfId="42801" xr:uid="{9F9F7CE1-25D4-4825-94B5-1F6B101C2560}"/>
    <cellStyle name="40% - Accent5 2" xfId="215" xr:uid="{AD1A6134-5B27-4058-BC10-E377BB33F7AC}"/>
    <cellStyle name="40% - Accent5 2 10" xfId="4618" xr:uid="{0B17C01F-0030-402E-BB20-C3087FE3123B}"/>
    <cellStyle name="40% - Accent5 2 10 2" xfId="38056" xr:uid="{3BD77FF8-59D6-4285-A6D2-AF12197DA73D}"/>
    <cellStyle name="40% - Accent5 2 11" xfId="12050" xr:uid="{5D8AD883-A4B5-492F-8C63-CF618549C99C}"/>
    <cellStyle name="40% - Accent5 2 12" xfId="16043" xr:uid="{AEB895EE-A994-4FF1-82B8-78E18832C917}"/>
    <cellStyle name="40% - Accent5 2 2" xfId="216" xr:uid="{07CC3C8B-31CC-4AD3-9775-659834CE25B6}"/>
    <cellStyle name="40% - Accent5 2 2 2" xfId="1891" xr:uid="{EC3D6C97-371F-44B7-9EF7-CF1CA08DE1B1}"/>
    <cellStyle name="40% - Accent5 2 2 2 2" xfId="16045" xr:uid="{3DDD0BE6-9886-4482-96E0-F6FE767A0A05}"/>
    <cellStyle name="40% - Accent5 2 2 2 2 2" xfId="42465" xr:uid="{12E6C434-902D-4B01-ADA3-571D730927BC}"/>
    <cellStyle name="40% - Accent5 2 2 3" xfId="12051" xr:uid="{1D1AC078-7D86-41A4-8D9E-51202D3414D1}"/>
    <cellStyle name="40% - Accent5 2 2 3 2" xfId="16046" xr:uid="{FD3B9D90-1D17-4B64-AE2A-117D3AD310AD}"/>
    <cellStyle name="40% - Accent5 2 2 4" xfId="19019" xr:uid="{AFA35722-9813-4DAD-B3A4-F39AB6DE69BD}"/>
    <cellStyle name="40% - Accent5 2 2 5" xfId="16044" xr:uid="{7A1D23DA-CE1B-4627-A7AC-12ABF1D817C1}"/>
    <cellStyle name="40% - Accent5 2 2 5 2" xfId="42464" xr:uid="{E30BFD1D-640F-4136-9F92-62CB76B87A60}"/>
    <cellStyle name="40% - Accent5 2 3" xfId="217" xr:uid="{372F53A4-787C-4D6B-A898-EA2760D94686}"/>
    <cellStyle name="40% - Accent5 2 3 2" xfId="1892" xr:uid="{5D9E0069-DFEC-495C-8022-A52660A70061}"/>
    <cellStyle name="40% - Accent5 2 3 2 2" xfId="8288" xr:uid="{9EB10AC1-16E3-456A-97D9-A42DD3DD1C80}"/>
    <cellStyle name="40% - Accent5 2 3 3" xfId="12052" xr:uid="{91901FE4-F37C-4A46-A25E-AB12E5A3C08F}"/>
    <cellStyle name="40% - Accent5 2 3 3 2" xfId="19020" xr:uid="{5F354B3D-F6A3-407F-BBD5-8C20D2227822}"/>
    <cellStyle name="40% - Accent5 2 3 4" xfId="16047" xr:uid="{EC45C120-2E28-4B0C-831D-5A72D3DA087D}"/>
    <cellStyle name="40% - Accent5 2 3 4 2" xfId="42466" xr:uid="{3D9A90A4-E391-49A3-8555-A05BCDBAA22B}"/>
    <cellStyle name="40% - Accent5 2 4" xfId="1893" xr:uid="{6A456274-A222-42DC-A4E6-CAB3F5CAAB37}"/>
    <cellStyle name="40% - Accent5 2 4 2" xfId="9469" xr:uid="{A533B61A-796C-4FDC-984B-5CC47E97239D}"/>
    <cellStyle name="40% - Accent5 2 4 2 2" xfId="40385" xr:uid="{87A4EB69-52D2-407F-9BEF-C0B501F3014F}"/>
    <cellStyle name="40% - Accent5 2 4 3" xfId="12053" xr:uid="{304C006C-F060-44F1-A8F4-413C607718DF}"/>
    <cellStyle name="40% - Accent5 2 4 4" xfId="16048" xr:uid="{023F8E7A-9221-4B39-BD10-9C98971BDDFF}"/>
    <cellStyle name="40% - Accent5 2 4 4 2" xfId="42467" xr:uid="{0098CE2B-BB9F-49F4-85FD-D16FC4584720}"/>
    <cellStyle name="40% - Accent5 2 5" xfId="1894" xr:uid="{4A8970D3-3029-48DF-A8D9-6F56F8E51CBA}"/>
    <cellStyle name="40% - Accent5 2 5 2" xfId="12054" xr:uid="{331C77A3-F50F-44A7-B69C-DC2A6D54D202}"/>
    <cellStyle name="40% - Accent5 2 5 3" xfId="16049" xr:uid="{637927E0-D66B-417D-BE6B-9ED6F9A0E2B8}"/>
    <cellStyle name="40% - Accent5 2 5 3 2" xfId="42468" xr:uid="{C97581D2-C095-4C4D-AA68-7710C1B91621}"/>
    <cellStyle name="40% - Accent5 2 6" xfId="1895" xr:uid="{1C3B1269-681F-49D1-A332-2E27E45F9290}"/>
    <cellStyle name="40% - Accent5 2 6 2" xfId="12055" xr:uid="{2BFA8E49-11BE-4C11-8E72-7ACB1EBA0F5F}"/>
    <cellStyle name="40% - Accent5 2 6 3" xfId="16050" xr:uid="{AF8C167C-0756-48A3-9531-C9F70E2365CC}"/>
    <cellStyle name="40% - Accent5 2 7" xfId="1896" xr:uid="{ED3E1493-2E20-435C-9509-AF1DAE580C61}"/>
    <cellStyle name="40% - Accent5 2 7 2" xfId="12056" xr:uid="{CAF58F4A-E68F-4B78-A5D1-F12085E7C457}"/>
    <cellStyle name="40% - Accent5 2 8" xfId="1897" xr:uid="{729D4674-9402-48DC-A465-221F2773ED9B}"/>
    <cellStyle name="40% - Accent5 2 8 2" xfId="12057" xr:uid="{E88A0854-7CB4-4EA4-B357-C702802B3E70}"/>
    <cellStyle name="40% - Accent5 2 9" xfId="1890" xr:uid="{79C2222C-04A2-4170-AC16-BAB76AD06073}"/>
    <cellStyle name="40% - Accent5 2 9 2" xfId="12058" xr:uid="{FE186BBF-C64D-43DE-A91C-C41C011D577A}"/>
    <cellStyle name="40% - Accent5 2_Detail Cash flow" xfId="12059" xr:uid="{B1FBE280-49D7-4AB1-9B42-9450C2F83403}"/>
    <cellStyle name="40% - Accent5 20" xfId="1898" xr:uid="{ABCA14B5-B9B6-436F-AAD2-76EAB56BCB2F}"/>
    <cellStyle name="40% - Accent5 20 2" xfId="8212" xr:uid="{C146D1B4-545E-4DD7-AC0B-CFE39864B92C}"/>
    <cellStyle name="40% - Accent5 20 3" xfId="5255" xr:uid="{32EC01DC-6FB1-421A-BF38-DA6484842E10}"/>
    <cellStyle name="40% - Accent5 20 3 2" xfId="11298" xr:uid="{3B83E52F-0A24-43BE-83B6-ED4C96FA212D}"/>
    <cellStyle name="40% - Accent5 20 3 2 2" xfId="41879" xr:uid="{86A3CB65-0E4F-4CED-8429-AD5847B6F1B8}"/>
    <cellStyle name="40% - Accent5 20 3 3" xfId="19391" xr:uid="{559963EE-C798-4A17-A724-09470951DB1E}"/>
    <cellStyle name="40% - Accent5 20 3 3 2" xfId="44309" xr:uid="{E72DC9D3-1317-4C7F-920A-5FD885B4510B}"/>
    <cellStyle name="40% - Accent5 20 4" xfId="9836" xr:uid="{5F5F8465-4DA6-4E54-8C17-0DA877F25AE8}"/>
    <cellStyle name="40% - Accent5 20 5" xfId="9343" xr:uid="{DCBF55A5-E52A-4322-A575-E41D9E348238}"/>
    <cellStyle name="40% - Accent5 20 5 2" xfId="40275" xr:uid="{C58C86E7-C898-4745-B45A-E3CD13243184}"/>
    <cellStyle name="40% - Accent5 20 6" xfId="12060" xr:uid="{29069826-6AA5-4B3B-AF4F-86BFBE8D76FD}"/>
    <cellStyle name="40% - Accent5 20 7" xfId="17657" xr:uid="{A197B307-7943-453D-A48B-CD22B93EF463}"/>
    <cellStyle name="40% - Accent5 20 7 2" xfId="42816" xr:uid="{DA55BEBC-9D1B-4CC0-A906-3887BEA386F5}"/>
    <cellStyle name="40% - Accent5 21" xfId="1899" xr:uid="{9800377F-EE55-4E67-BEAA-7EA606906FA9}"/>
    <cellStyle name="40% - Accent5 21 2" xfId="5256" xr:uid="{90CC9281-3EC0-495E-BAC5-399E964C5853}"/>
    <cellStyle name="40% - Accent5 21 2 2" xfId="9358" xr:uid="{79BA9D2F-F35F-47EB-A99B-BCEBB8AAB869}"/>
    <cellStyle name="40% - Accent5 21 2 2 2" xfId="40290" xr:uid="{2F20310A-3AF1-4CA2-9839-A85D292E3A8A}"/>
    <cellStyle name="40% - Accent5 21 2 3" xfId="38527" xr:uid="{AC8C7257-A8AA-4E2D-9E6A-6092359F6C17}"/>
    <cellStyle name="40% - Accent5 21 3" xfId="12061" xr:uid="{A479F0E9-3B08-457D-A2AA-91304901D91F}"/>
    <cellStyle name="40% - Accent5 21 4" xfId="17672" xr:uid="{6A8EE234-B180-444A-93FA-727CF3101BB2}"/>
    <cellStyle name="40% - Accent5 21 4 2" xfId="42831" xr:uid="{1DDA5379-98A1-4E0A-99AF-CBD476F58EEA}"/>
    <cellStyle name="40% - Accent5 22" xfId="1900" xr:uid="{3749979B-F036-4101-8473-677670653588}"/>
    <cellStyle name="40% - Accent5 22 2" xfId="5257" xr:uid="{7BE4BE8E-A8AF-4FBC-A2B1-BF9D410C9F29}"/>
    <cellStyle name="40% - Accent5 22 2 2" xfId="9373" xr:uid="{F53C8031-A30F-4E8C-BEB1-D330F3590FC6}"/>
    <cellStyle name="40% - Accent5 22 2 2 2" xfId="40305" xr:uid="{10486CAA-4719-4AC4-9DBE-CC1A82759A0B}"/>
    <cellStyle name="40% - Accent5 22 2 3" xfId="38528" xr:uid="{105B5B7A-98FA-4A05-B5DE-9D60B586BD00}"/>
    <cellStyle name="40% - Accent5 22 3" xfId="12062" xr:uid="{DC9AFCA9-7563-4305-BAF6-134152CFEA0A}"/>
    <cellStyle name="40% - Accent5 22 4" xfId="17686" xr:uid="{8AA996D7-74D4-4581-B62A-751524F6966E}"/>
    <cellStyle name="40% - Accent5 22 4 2" xfId="42845" xr:uid="{D517EA7D-FC8B-41A2-A34F-E31116BA4469}"/>
    <cellStyle name="40% - Accent5 23" xfId="1901" xr:uid="{92E407E7-0CD5-457D-9775-CEC8E2B02ED9}"/>
    <cellStyle name="40% - Accent5 23 2" xfId="5258" xr:uid="{0A3CC469-7B6C-45A7-8AE7-E0FBE8FBB1A9}"/>
    <cellStyle name="40% - Accent5 23 2 2" xfId="9388" xr:uid="{8DAE8E45-7AFE-412E-8D8C-4323C7616C8F}"/>
    <cellStyle name="40% - Accent5 23 2 2 2" xfId="40320" xr:uid="{161A47FE-12B8-42BA-A4DD-52D69268F8FC}"/>
    <cellStyle name="40% - Accent5 23 2 3" xfId="38529" xr:uid="{80763B00-63F1-4E80-ACFE-CDC97D1B7807}"/>
    <cellStyle name="40% - Accent5 23 3" xfId="12063" xr:uid="{03D88FD8-2ABE-44F7-8A6A-B2402F34C4D5}"/>
    <cellStyle name="40% - Accent5 23 4" xfId="17700" xr:uid="{EF351BF8-0171-4823-8056-5192EC4C2125}"/>
    <cellStyle name="40% - Accent5 23 4 2" xfId="42859" xr:uid="{6ECCF112-83CB-453F-BD3D-37940E1E60FF}"/>
    <cellStyle name="40% - Accent5 24" xfId="1902" xr:uid="{6D4083EC-4CDC-4A9B-9415-E1705976BB7D}"/>
    <cellStyle name="40% - Accent5 24 2" xfId="5259" xr:uid="{C03E6BBF-9FBA-4C32-B163-3CE6C9CD93A5}"/>
    <cellStyle name="40% - Accent5 24 2 2" xfId="9403" xr:uid="{1BA39247-9E9D-4C70-A670-CCFCE07A0A7D}"/>
    <cellStyle name="40% - Accent5 24 2 2 2" xfId="40335" xr:uid="{E2F19256-2ECE-4EF1-AC54-20C76683393B}"/>
    <cellStyle name="40% - Accent5 24 2 3" xfId="38530" xr:uid="{576546E5-DA54-476A-B9D0-713B7EA83396}"/>
    <cellStyle name="40% - Accent5 24 3" xfId="12064" xr:uid="{F3125BB7-2E5B-4501-8596-9859BAECFE11}"/>
    <cellStyle name="40% - Accent5 24 4" xfId="17715" xr:uid="{23DD4D18-230C-4006-9E38-AC000CF896E3}"/>
    <cellStyle name="40% - Accent5 24 4 2" xfId="42874" xr:uid="{5D4E51C6-B55F-4247-96F3-389BAD49257F}"/>
    <cellStyle name="40% - Accent5 25" xfId="1903" xr:uid="{D0A47249-A218-4404-86F7-0EB668DBF609}"/>
    <cellStyle name="40% - Accent5 25 2" xfId="5260" xr:uid="{8CF1AD6D-71F3-4AD4-8F45-86FA52D26302}"/>
    <cellStyle name="40% - Accent5 25 2 2" xfId="9418" xr:uid="{43C5B414-408F-4A7D-9212-49A02B7E6A3B}"/>
    <cellStyle name="40% - Accent5 25 2 2 2" xfId="40350" xr:uid="{20AE0DE4-7B47-4A2A-B26E-484E432CDD8F}"/>
    <cellStyle name="40% - Accent5 25 2 3" xfId="38531" xr:uid="{10C36BF5-E309-452B-825E-A7025EF6B5BD}"/>
    <cellStyle name="40% - Accent5 25 3" xfId="12065" xr:uid="{A7481302-522E-47D2-9A81-F0BD9F54D882}"/>
    <cellStyle name="40% - Accent5 25 4" xfId="17729" xr:uid="{11971BED-33DD-45B8-9F60-7696E0F94BEB}"/>
    <cellStyle name="40% - Accent5 25 4 2" xfId="42888" xr:uid="{8EBF47EB-C48B-40FF-B08B-94B972FF9AC6}"/>
    <cellStyle name="40% - Accent5 26" xfId="1904" xr:uid="{2DD8F332-3267-478D-A919-335D8960F7C6}"/>
    <cellStyle name="40% - Accent5 26 2" xfId="5261" xr:uid="{016585A9-9A60-47E5-ACCC-3DC0BDB4F3FC}"/>
    <cellStyle name="40% - Accent5 26 2 2" xfId="9433" xr:uid="{AE948B8A-9F60-43FF-B981-6C2172A03008}"/>
    <cellStyle name="40% - Accent5 26 2 2 2" xfId="40365" xr:uid="{AA21F592-7C3E-4A67-8935-9CEBB7414821}"/>
    <cellStyle name="40% - Accent5 26 2 3" xfId="38532" xr:uid="{AB6220CA-F62C-4714-9669-7F5115015C91}"/>
    <cellStyle name="40% - Accent5 26 3" xfId="12066" xr:uid="{6CF6C731-5247-4EFF-9C98-3CD8ED592499}"/>
    <cellStyle name="40% - Accent5 26 4" xfId="17743" xr:uid="{A3D40617-3524-4C81-AF4A-9C9EA62C25A6}"/>
    <cellStyle name="40% - Accent5 26 4 2" xfId="42902" xr:uid="{6A0A2A73-B2A8-4018-97AA-8FB2B1FD23C5}"/>
    <cellStyle name="40% - Accent5 27" xfId="1905" xr:uid="{EEF2353D-1637-4CA0-83D2-942E67A78CDC}"/>
    <cellStyle name="40% - Accent5 27 2" xfId="5262" xr:uid="{FD6D8257-C9D3-4FD0-B04D-4EF7EF655D92}"/>
    <cellStyle name="40% - Accent5 27 2 2" xfId="9837" xr:uid="{470C5F16-E0B9-467C-979E-96D4942276DF}"/>
    <cellStyle name="40% - Accent5 27 2 2 2" xfId="40738" xr:uid="{79EED31F-123A-4BB7-BD0E-B0AA664B7A22}"/>
    <cellStyle name="40% - Accent5 27 2 3" xfId="38533" xr:uid="{12DAD7F7-87B3-43AA-A9F4-C0DB43F5240D}"/>
    <cellStyle name="40% - Accent5 27 3" xfId="12067" xr:uid="{8F1B6383-2C87-418F-BC8B-F67AC995BA53}"/>
    <cellStyle name="40% - Accent5 27 4" xfId="18099" xr:uid="{A36E4F1B-A1F9-4A84-A31D-70E93D2475E7}"/>
    <cellStyle name="40% - Accent5 27 4 2" xfId="43254" xr:uid="{4D03B33A-A517-4C44-9BAD-53287D031D42}"/>
    <cellStyle name="40% - Accent5 28" xfId="1906" xr:uid="{0BB40B9C-379C-4334-A805-A131C8007B18}"/>
    <cellStyle name="40% - Accent5 28 2" xfId="5263" xr:uid="{37C33324-E0DE-4535-AFBA-E73478751B19}"/>
    <cellStyle name="40% - Accent5 28 2 2" xfId="9838" xr:uid="{E34D8F58-8C55-46CD-AA22-0F0DC191EA44}"/>
    <cellStyle name="40% - Accent5 28 2 2 2" xfId="40739" xr:uid="{F9626837-C1DF-4A9B-AA17-E13C5682CA76}"/>
    <cellStyle name="40% - Accent5 28 2 3" xfId="38534" xr:uid="{FBA0F505-B03E-4A50-A125-4842D2FF2251}"/>
    <cellStyle name="40% - Accent5 28 3" xfId="12068" xr:uid="{2FCB9DB3-142C-4FD9-AA00-B70009A92B43}"/>
    <cellStyle name="40% - Accent5 28 4" xfId="18100" xr:uid="{21E7E2E0-11AA-4174-934B-381AEFFC370B}"/>
    <cellStyle name="40% - Accent5 28 4 2" xfId="43255" xr:uid="{009E1E5E-C01F-42F8-994E-266453A2FC5F}"/>
    <cellStyle name="40% - Accent5 29" xfId="1907" xr:uid="{F7CD9A84-31DC-4D4B-85F9-EAB927932421}"/>
    <cellStyle name="40% - Accent5 29 2" xfId="5264" xr:uid="{ACDE11A0-59C8-4BA0-BE8B-FFAADABD850B}"/>
    <cellStyle name="40% - Accent5 29 2 2" xfId="9839" xr:uid="{F7E12D28-2368-4AFF-8A10-1C2B0BCC0F37}"/>
    <cellStyle name="40% - Accent5 29 2 2 2" xfId="40740" xr:uid="{0A8056CB-D011-4FF2-AB99-389689F947F0}"/>
    <cellStyle name="40% - Accent5 29 2 3" xfId="38535" xr:uid="{A4F40BC3-FAE0-47C5-8767-0766315B0A28}"/>
    <cellStyle name="40% - Accent5 29 3" xfId="12069" xr:uid="{87E36E83-9AE1-4A32-BEDE-6F9911E30F9C}"/>
    <cellStyle name="40% - Accent5 29 4" xfId="18101" xr:uid="{478C72B2-6C42-43D6-B6B5-5B9DED12919C}"/>
    <cellStyle name="40% - Accent5 29 4 2" xfId="43256" xr:uid="{927D61EB-2BBC-40F3-AEB2-5353E7228C20}"/>
    <cellStyle name="40% - Accent5 3" xfId="1908" xr:uid="{8BD7D454-3C91-468B-A32D-4583E6805761}"/>
    <cellStyle name="40% - Accent5 3 10" xfId="12070" xr:uid="{242F5D3F-7F65-4C16-9644-E613F4C16410}"/>
    <cellStyle name="40% - Accent5 3 11" xfId="16051" xr:uid="{6124B493-5F8A-4BA5-A06F-E568B94709DC}"/>
    <cellStyle name="40% - Accent5 3 11 2" xfId="42469" xr:uid="{B4A08D22-1B23-48E4-8D25-C2F9E0AA8C8C}"/>
    <cellStyle name="40% - Accent5 3 2" xfId="1909" xr:uid="{093F22B4-BB4A-4B67-B979-99CDCAE65EB6}"/>
    <cellStyle name="40% - Accent5 3 2 2" xfId="5265" xr:uid="{552A5AFD-AA36-4CC9-98E2-810AF82A8C60}"/>
    <cellStyle name="40% - Accent5 3 2 2 2" xfId="9840" xr:uid="{59D0CF15-DB90-48DF-B45F-1562C70E7138}"/>
    <cellStyle name="40% - Accent5 3 2 2 2 2" xfId="40741" xr:uid="{C9225DD5-80C2-44DA-9FFC-AE50422B992B}"/>
    <cellStyle name="40% - Accent5 3 2 2 3" xfId="38536" xr:uid="{550FC94F-71F4-4E18-9D73-FA1B3F56E2A4}"/>
    <cellStyle name="40% - Accent5 3 2 3" xfId="18102" xr:uid="{666EA6A0-0728-41F6-9652-7593B63A937B}"/>
    <cellStyle name="40% - Accent5 3 2 3 2" xfId="43257" xr:uid="{2F6D25B6-2ADA-448E-985D-639B6316A3E2}"/>
    <cellStyle name="40% - Accent5 3 3" xfId="1910" xr:uid="{7A87337A-9FEC-4AF2-A86F-74B2A75966BC}"/>
    <cellStyle name="40% - Accent5 3 3 2" xfId="8112" xr:uid="{AB95C799-7AB4-4FB5-A766-B785C0B6FC76}"/>
    <cellStyle name="40% - Accent5 3 4" xfId="1911" xr:uid="{97D75557-DECE-4278-8414-1A771B179EBA}"/>
    <cellStyle name="40% - Accent5 3 4 2" xfId="17573" xr:uid="{4B09A9A9-CC8A-4FFD-99A9-AC1B8D3A7014}"/>
    <cellStyle name="40% - Accent5 3 5" xfId="1912" xr:uid="{5E590D73-C6EF-414B-9366-2BBFC4474800}"/>
    <cellStyle name="40% - Accent5 3 6" xfId="1913" xr:uid="{BD4EC878-E4FF-4ADC-8D33-6183A294016E}"/>
    <cellStyle name="40% - Accent5 3 7" xfId="1914" xr:uid="{2CDFFA6B-FB95-4BB6-BC61-F32B51FF7A4F}"/>
    <cellStyle name="40% - Accent5 3 8" xfId="1915" xr:uid="{17836A52-FE2F-493B-BBB2-137E17846C58}"/>
    <cellStyle name="40% - Accent5 3 9" xfId="4684" xr:uid="{05AD0355-2283-4BDD-93A2-D97406F39511}"/>
    <cellStyle name="40% - Accent5 3_PTTICT Q1_2011 v1_Lek" xfId="1916" xr:uid="{04EF0AA4-F5B7-4D17-87D7-3A660EA4822E}"/>
    <cellStyle name="40% - Accent5 30" xfId="1917" xr:uid="{DEF17E76-ADD6-41CD-9EFD-4AAC1200D160}"/>
    <cellStyle name="40% - Accent5 30 2" xfId="5266" xr:uid="{033515D2-D812-4E1F-BB7F-BA89A6661106}"/>
    <cellStyle name="40% - Accent5 30 2 2" xfId="9841" xr:uid="{45A69E2D-8414-4056-921A-CADAF7EFDAB3}"/>
    <cellStyle name="40% - Accent5 30 2 2 2" xfId="40742" xr:uid="{6DAC4B10-A6FC-4AB3-9515-BC1DA5D94DD7}"/>
    <cellStyle name="40% - Accent5 30 2 3" xfId="38537" xr:uid="{54F74E34-0EBE-41F2-8FE7-729173CA7CCA}"/>
    <cellStyle name="40% - Accent5 30 3" xfId="12071" xr:uid="{68D75CD2-6189-47B1-8E51-21F5F561D6F4}"/>
    <cellStyle name="40% - Accent5 30 4" xfId="18103" xr:uid="{CFCD94BD-505F-404F-95F3-33D434DD509A}"/>
    <cellStyle name="40% - Accent5 30 4 2" xfId="43258" xr:uid="{2287D650-CE38-439C-96E4-161B692A75B0}"/>
    <cellStyle name="40% - Accent5 31" xfId="1918" xr:uid="{BFADD34C-6BEC-48E7-B846-121E3F984D1B}"/>
    <cellStyle name="40% - Accent5 31 2" xfId="5267" xr:uid="{C668C925-A0AA-4412-B178-D64AB80A7D98}"/>
    <cellStyle name="40% - Accent5 31 2 2" xfId="9842" xr:uid="{38B1BF66-9AAE-4A4C-8428-EE603A8689F5}"/>
    <cellStyle name="40% - Accent5 31 2 2 2" xfId="40743" xr:uid="{16C481C1-291F-424C-8B84-1EF18359BEED}"/>
    <cellStyle name="40% - Accent5 31 2 3" xfId="38538" xr:uid="{2D2BD930-3D4D-4BD8-98C7-20689BA58FC7}"/>
    <cellStyle name="40% - Accent5 31 3" xfId="12072" xr:uid="{32E0809E-9A30-47F3-A4A8-16568F4DD708}"/>
    <cellStyle name="40% - Accent5 31 4" xfId="18104" xr:uid="{4292BC89-A109-46B4-8F63-57B1B3340738}"/>
    <cellStyle name="40% - Accent5 31 4 2" xfId="43259" xr:uid="{1031B796-C2F0-4498-87D8-9F47CE69839B}"/>
    <cellStyle name="40% - Accent5 32" xfId="1919" xr:uid="{0E9BF6BA-17F6-4ED1-A2FE-124EBE45FCBD}"/>
    <cellStyle name="40% - Accent5 32 2" xfId="5268" xr:uid="{E1A83461-964C-4887-A1B3-D8A85CDC4EAB}"/>
    <cellStyle name="40% - Accent5 32 2 2" xfId="9843" xr:uid="{EF2064EC-F016-4303-8C3A-1E896E52AFCB}"/>
    <cellStyle name="40% - Accent5 32 2 2 2" xfId="40744" xr:uid="{CBBBAF60-89FE-41EC-9179-4E1AEA4046BC}"/>
    <cellStyle name="40% - Accent5 32 2 3" xfId="38539" xr:uid="{DB04F4A4-6E53-45DF-986C-F77E9B4B4F0F}"/>
    <cellStyle name="40% - Accent5 32 3" xfId="12073" xr:uid="{6D08A834-D3A4-4B52-841E-9F4BE364E42A}"/>
    <cellStyle name="40% - Accent5 32 4" xfId="18105" xr:uid="{CD365398-E6DE-4887-A52D-D3045C3401BE}"/>
    <cellStyle name="40% - Accent5 32 4 2" xfId="43260" xr:uid="{0CB3CEF8-58A8-4904-BDFD-1AA69B362343}"/>
    <cellStyle name="40% - Accent5 33" xfId="1920" xr:uid="{D6A9542F-933C-489C-968E-1F99B35C7C91}"/>
    <cellStyle name="40% - Accent5 33 2" xfId="5269" xr:uid="{AD911D31-73AE-4F83-B79E-34861B6A09C4}"/>
    <cellStyle name="40% - Accent5 33 2 2" xfId="9844" xr:uid="{09F11FB1-A6EA-4531-9A53-F8302A75EE26}"/>
    <cellStyle name="40% - Accent5 33 2 2 2" xfId="40745" xr:uid="{EB2B629F-1F41-4528-ADB7-D76060CBCBEC}"/>
    <cellStyle name="40% - Accent5 33 2 3" xfId="38540" xr:uid="{2BAC63E3-D92B-415D-88F5-6C7EA8FF3D68}"/>
    <cellStyle name="40% - Accent5 33 3" xfId="12074" xr:uid="{97CF8BC9-0A8D-4D4D-8415-341107083272}"/>
    <cellStyle name="40% - Accent5 33 4" xfId="18106" xr:uid="{2446353E-B0F2-4367-8592-D74728DF523F}"/>
    <cellStyle name="40% - Accent5 33 4 2" xfId="43261" xr:uid="{1A901BA7-9AE6-4152-A9F8-A88D641B30EE}"/>
    <cellStyle name="40% - Accent5 34" xfId="1921" xr:uid="{0A9F8AA7-8020-42FD-870F-0492750A4F5D}"/>
    <cellStyle name="40% - Accent5 34 2" xfId="5270" xr:uid="{1BB83032-FEBE-4A5D-9405-9C09AC613F84}"/>
    <cellStyle name="40% - Accent5 34 2 2" xfId="9845" xr:uid="{BF98AE84-FEEC-4C71-A06B-7F98BA951C66}"/>
    <cellStyle name="40% - Accent5 34 2 2 2" xfId="40746" xr:uid="{FE6AD023-7504-4549-9AD0-9783221DEBB8}"/>
    <cellStyle name="40% - Accent5 34 2 3" xfId="38541" xr:uid="{443495CA-2753-4B40-ABEC-312BE83F5AAF}"/>
    <cellStyle name="40% - Accent5 34 3" xfId="12075" xr:uid="{B1C7EC1B-4314-4CC7-84B7-3F8F6287EA2E}"/>
    <cellStyle name="40% - Accent5 34 4" xfId="18107" xr:uid="{819B716C-BBFD-4D1C-81D5-38DC02FF3319}"/>
    <cellStyle name="40% - Accent5 34 4 2" xfId="43262" xr:uid="{EB540F39-0870-42A4-9AFE-81D055C85D38}"/>
    <cellStyle name="40% - Accent5 35" xfId="1922" xr:uid="{31BA69A9-0715-496A-BC02-78D3007201FE}"/>
    <cellStyle name="40% - Accent5 35 2" xfId="5271" xr:uid="{3ACE950A-A807-4B62-A5C3-38B23D59361E}"/>
    <cellStyle name="40% - Accent5 35 2 2" xfId="9846" xr:uid="{5658898C-08E9-4E33-845A-8C5BC6FB6495}"/>
    <cellStyle name="40% - Accent5 35 2 2 2" xfId="40747" xr:uid="{84103599-569C-4AA2-A58C-696DED88E693}"/>
    <cellStyle name="40% - Accent5 35 2 3" xfId="38542" xr:uid="{84DB73C5-62D9-49FD-A218-FAFADEAE6197}"/>
    <cellStyle name="40% - Accent5 35 3" xfId="12076" xr:uid="{7A07E10D-E9DB-4AEA-93F9-78065E045942}"/>
    <cellStyle name="40% - Accent5 35 4" xfId="18108" xr:uid="{928A45A7-558A-44E8-A6D0-6818C9BC634B}"/>
    <cellStyle name="40% - Accent5 35 4 2" xfId="43263" xr:uid="{D1534089-1C7C-45EF-AD3D-58708BD2E508}"/>
    <cellStyle name="40% - Accent5 36" xfId="1923" xr:uid="{8886159F-AC7D-46E0-AF2D-045C5610BE86}"/>
    <cellStyle name="40% - Accent5 36 2" xfId="5272" xr:uid="{27D1E428-DA8B-4C9B-912C-0445822D25EE}"/>
    <cellStyle name="40% - Accent5 36 2 2" xfId="9847" xr:uid="{004B2DF8-EC7F-4527-99EE-78EC6245B818}"/>
    <cellStyle name="40% - Accent5 36 2 2 2" xfId="40748" xr:uid="{9B57C03A-06CA-4155-9210-13C864AFF6C6}"/>
    <cellStyle name="40% - Accent5 36 2 3" xfId="38543" xr:uid="{98C4679C-5BE4-4142-92F6-13A443C82AF5}"/>
    <cellStyle name="40% - Accent5 36 3" xfId="12077" xr:uid="{1EAEF7EA-0D30-4475-BA74-23CD1FDA47D0}"/>
    <cellStyle name="40% - Accent5 36 4" xfId="18109" xr:uid="{F0886360-DC94-4C3E-B7EE-9D4F9052CC9E}"/>
    <cellStyle name="40% - Accent5 36 4 2" xfId="43264" xr:uid="{F114C3ED-7C24-4077-B697-388747FEC41B}"/>
    <cellStyle name="40% - Accent5 37" xfId="1924" xr:uid="{2BEBB774-8D89-4A8D-8BBF-200D805C121D}"/>
    <cellStyle name="40% - Accent5 37 2" xfId="6011" xr:uid="{611BC822-6E14-468C-A476-14B99529B35F}"/>
    <cellStyle name="40% - Accent5 37 2 2" xfId="10314" xr:uid="{3A3EF4A1-CDEF-4C5B-A597-3B89323117B2}"/>
    <cellStyle name="40% - Accent5 37 2 2 2" xfId="41159" xr:uid="{91A3BF00-2D8D-4783-A37D-0EBE37372854}"/>
    <cellStyle name="40% - Accent5 37 2 3" xfId="39026" xr:uid="{980A0BAB-51D7-4C53-9657-3E7A95FDF167}"/>
    <cellStyle name="40% - Accent5 37 3" xfId="12078" xr:uid="{18CF8CCA-DA50-4B89-AFF9-AF7A266E0729}"/>
    <cellStyle name="40% - Accent5 37 4" xfId="18493" xr:uid="{A45020F0-7F62-4F57-AF54-3E95995B94CB}"/>
    <cellStyle name="40% - Accent5 37 4 2" xfId="43606" xr:uid="{BDBBEA65-89E3-475D-973B-4263DA8432E8}"/>
    <cellStyle name="40% - Accent5 38" xfId="1925" xr:uid="{D40127DA-29DB-4B40-B140-D25FE1AED71B}"/>
    <cellStyle name="40% - Accent5 38 2" xfId="6056" xr:uid="{530242A2-51E9-4794-92F7-8E2C706A09D3}"/>
    <cellStyle name="40% - Accent5 38 2 2" xfId="10334" xr:uid="{A9914F04-094C-48BD-9E9F-84F8CE6C5864}"/>
    <cellStyle name="40% - Accent5 38 2 2 2" xfId="41176" xr:uid="{AAC0E611-7833-4EA9-AC4A-FF3C423BEE31}"/>
    <cellStyle name="40% - Accent5 38 2 3" xfId="39043" xr:uid="{FCE2CB26-0387-46F9-857F-151C44EBBE2F}"/>
    <cellStyle name="40% - Accent5 38 3" xfId="12079" xr:uid="{0C63A8E3-E7B7-4B1C-9038-0603F0195EA0}"/>
    <cellStyle name="40% - Accent5 38 4" xfId="18510" xr:uid="{BDB5A492-57D5-4B5A-8558-C5F83AD3B544}"/>
    <cellStyle name="40% - Accent5 38 4 2" xfId="43623" xr:uid="{9DB56460-5092-4353-BADB-17F6CA57CABB}"/>
    <cellStyle name="40% - Accent5 39" xfId="1926" xr:uid="{971784F2-BEEC-450F-BBAD-CB27725BA7D2}"/>
    <cellStyle name="40% - Accent5 39 2" xfId="6100" xr:uid="{168AEEFB-3E87-46EA-8350-22F0E4D67784}"/>
    <cellStyle name="40% - Accent5 39 2 2" xfId="10351" xr:uid="{30780198-7ABA-43BA-92AC-8244B9CAEE98}"/>
    <cellStyle name="40% - Accent5 39 2 2 2" xfId="41190" xr:uid="{12690BFF-7964-487F-9D81-20A33785656A}"/>
    <cellStyle name="40% - Accent5 39 2 3" xfId="39058" xr:uid="{8F1D3764-5149-40B0-90D8-9C796FD89641}"/>
    <cellStyle name="40% - Accent5 39 3" xfId="12080" xr:uid="{8B3FCC66-B165-4E79-B04E-82E27B7A30C6}"/>
    <cellStyle name="40% - Accent5 39 4" xfId="18524" xr:uid="{3E753920-A0C6-4498-ADCC-4AB903F20B79}"/>
    <cellStyle name="40% - Accent5 39 4 2" xfId="43637" xr:uid="{4A7DB1B0-2211-42BC-A6D6-BD35E965C6D2}"/>
    <cellStyle name="40% - Accent5 4" xfId="218" xr:uid="{64F3C47B-FC8C-4C48-AEF4-22D789C785E5}"/>
    <cellStyle name="40% - Accent5 4 10" xfId="4700" xr:uid="{446F800A-FD92-4112-8F13-B9D95B829C10}"/>
    <cellStyle name="40% - Accent5 4 10 2" xfId="8934" xr:uid="{E6BBBCBD-A97E-41B8-A9D3-1154FAF49427}"/>
    <cellStyle name="40% - Accent5 4 10 2 2" xfId="39990" xr:uid="{8DBA208F-E032-432E-9271-03D53062662E}"/>
    <cellStyle name="40% - Accent5 4 11" xfId="9215" xr:uid="{26A476E6-73A1-46BC-B1A9-1F657FB7ACAE}"/>
    <cellStyle name="40% - Accent5 4 12" xfId="8674" xr:uid="{C7E4B64A-BBF9-4423-B56E-9C804F4B6B7C}"/>
    <cellStyle name="40% - Accent5 4 12 2" xfId="39794" xr:uid="{43179DE7-2F45-458F-B1AB-DD6613667356}"/>
    <cellStyle name="40% - Accent5 4 13" xfId="12081" xr:uid="{89C25039-CC13-4657-880C-502AB94A34F9}"/>
    <cellStyle name="40% - Accent5 4 14" xfId="16052" xr:uid="{47A6828E-2BD4-4DF0-A910-6FF67A8A0DD3}"/>
    <cellStyle name="40% - Accent5 4 14 2" xfId="42470" xr:uid="{0730F3A7-CE74-45CA-BB5A-2F7DCA90CA68}"/>
    <cellStyle name="40% - Accent5 4 15" xfId="37202" xr:uid="{0D040F4D-5DC0-40FE-9092-299C87506C29}"/>
    <cellStyle name="40% - Accent5 4 2" xfId="1928" xr:uid="{62599F99-24BE-4867-982D-C7016AE64E27}"/>
    <cellStyle name="40% - Accent5 4 2 2" xfId="5273" xr:uid="{8A767FB3-F97D-4905-B00F-47F7DAC5C625}"/>
    <cellStyle name="40% - Accent5 4 2 2 2" xfId="9848" xr:uid="{8F76FAF4-30C0-4A61-AA7F-C276BA4E6B1C}"/>
    <cellStyle name="40% - Accent5 4 2 2 2 2" xfId="40749" xr:uid="{F01453F6-4B3E-4060-875B-8638453CFDD1}"/>
    <cellStyle name="40% - Accent5 4 2 2 3" xfId="38544" xr:uid="{F2A2E9F9-5CE1-4322-AEB3-D61AD0A1E57F}"/>
    <cellStyle name="40% - Accent5 4 2 3" xfId="18110" xr:uid="{064EBCF5-F5AB-40BA-95A6-6C56FC786EED}"/>
    <cellStyle name="40% - Accent5 4 2 3 2" xfId="43265" xr:uid="{1AD0B948-0E08-4E91-82D2-2F60E76DD398}"/>
    <cellStyle name="40% - Accent5 4 3" xfId="1929" xr:uid="{02F1BBC9-C406-495A-BC53-88317D96EC65}"/>
    <cellStyle name="40% - Accent5 4 3 2" xfId="8126" xr:uid="{A53A1387-47EB-4526-9994-E09DC4DBE752}"/>
    <cellStyle name="40% - Accent5 4 4" xfId="1930" xr:uid="{D42428A3-5033-4EF6-AB23-B639D1567CED}"/>
    <cellStyle name="40% - Accent5 4 4 2" xfId="17574" xr:uid="{FA6AEBAD-F8F5-43D7-9AD1-AD59EBF89E5B}"/>
    <cellStyle name="40% - Accent5 4 5" xfId="1931" xr:uid="{98EFE551-54B0-44C0-B8FE-7324E23BED97}"/>
    <cellStyle name="40% - Accent5 4 6" xfId="1932" xr:uid="{3DEAC673-3B38-4BA6-A334-61DA25531F49}"/>
    <cellStyle name="40% - Accent5 4 7" xfId="1933" xr:uid="{5523F697-E560-41E8-ABCA-4EDB0A5894CE}"/>
    <cellStyle name="40% - Accent5 4 8" xfId="1934" xr:uid="{C6B26C63-249B-477E-9936-C5448B2FE67E}"/>
    <cellStyle name="40% - Accent5 4 9" xfId="1927" xr:uid="{E19BBCE3-2BD3-4AD2-A752-CA01443450C6}"/>
    <cellStyle name="40% - Accent5 4_PTTICT Q1_2011 v1_Lek" xfId="1935" xr:uid="{C4CFC8F9-EA6D-4D5C-BC93-8D929AC87194}"/>
    <cellStyle name="40% - Accent5 40" xfId="1936" xr:uid="{7AA7E608-817F-414C-BFF3-B78EAA6CF132}"/>
    <cellStyle name="40% - Accent5 40 2" xfId="6141" xr:uid="{C2DD7AB5-2822-4D9B-8DDC-C53F83C70665}"/>
    <cellStyle name="40% - Accent5 40 2 2" xfId="10367" xr:uid="{EB5B1375-0F2F-4BEE-9F45-F8A90838E920}"/>
    <cellStyle name="40% - Accent5 40 2 2 2" xfId="41203" xr:uid="{790C3E25-1E6A-4125-8B1F-9AD83056C8D5}"/>
    <cellStyle name="40% - Accent5 40 2 3" xfId="39071" xr:uid="{AD0C39C4-C876-4563-88F1-FEF3BE2E5FE5}"/>
    <cellStyle name="40% - Accent5 40 3" xfId="12082" xr:uid="{A484D519-7D59-47C6-94A7-17BD016F5C82}"/>
    <cellStyle name="40% - Accent5 40 4" xfId="18537" xr:uid="{D44E93B0-1A9A-43E4-8C7E-C0E65456C1DC}"/>
    <cellStyle name="40% - Accent5 40 4 2" xfId="43650" xr:uid="{DB700619-7FFA-490C-A9A9-CBFFE668BDB6}"/>
    <cellStyle name="40% - Accent5 41" xfId="1937" xr:uid="{66FDFE3C-D116-406C-9C85-92D54C6380DD}"/>
    <cellStyle name="40% - Accent5 41 2" xfId="6182" xr:uid="{1B70F547-F2AF-4FE9-A683-4E483432A3C5}"/>
    <cellStyle name="40% - Accent5 41 2 2" xfId="10383" xr:uid="{7A6DEE08-9CFA-44B5-BEF5-FF6D3B801971}"/>
    <cellStyle name="40% - Accent5 41 2 2 2" xfId="41216" xr:uid="{F233AB80-9235-4288-9C7C-C13F3D748912}"/>
    <cellStyle name="40% - Accent5 41 2 3" xfId="39085" xr:uid="{96503301-E0A7-4C32-8075-C75D2104BEC2}"/>
    <cellStyle name="40% - Accent5 41 3" xfId="12083" xr:uid="{B8F52F9C-CAAE-4542-B4D2-7CBDAF305E08}"/>
    <cellStyle name="40% - Accent5 41 4" xfId="18550" xr:uid="{9C6BC8FC-93D6-44FA-A1DB-B8558327B269}"/>
    <cellStyle name="40% - Accent5 41 4 2" xfId="43663" xr:uid="{D5278355-7843-40B7-8FD8-4446DF5C885D}"/>
    <cellStyle name="40% - Accent5 42" xfId="1938" xr:uid="{3073E850-4033-44C0-886F-74B57E082050}"/>
    <cellStyle name="40% - Accent5 42 2" xfId="6223" xr:uid="{EAF27338-0E2A-4CFE-BB44-388E74BEC44B}"/>
    <cellStyle name="40% - Accent5 42 2 2" xfId="10399" xr:uid="{BF7F0FB1-6B29-437C-BD02-3972371A6501}"/>
    <cellStyle name="40% - Accent5 42 2 2 2" xfId="41229" xr:uid="{62CC6B14-F42D-47A6-B5FB-B184FE9286D0}"/>
    <cellStyle name="40% - Accent5 42 2 3" xfId="39098" xr:uid="{028D9038-8D6E-4C9B-9BFB-064FAEF133F9}"/>
    <cellStyle name="40% - Accent5 42 3" xfId="18563" xr:uid="{56DA137A-55D1-4701-996B-0B218C19E243}"/>
    <cellStyle name="40% - Accent5 42 3 2" xfId="43676" xr:uid="{84862CCA-31D8-42EB-9860-CF465823B3EB}"/>
    <cellStyle name="40% - Accent5 43" xfId="1939" xr:uid="{D6C196C7-7C4A-444B-B5A0-115740ED9806}"/>
    <cellStyle name="40% - Accent5 43 2" xfId="6264" xr:uid="{AF6DE4B0-1011-4FB3-8599-E3F7A579DCE1}"/>
    <cellStyle name="40% - Accent5 43 2 2" xfId="10415" xr:uid="{628C36FF-CDCD-4F68-A875-CADDFE6D550C}"/>
    <cellStyle name="40% - Accent5 43 2 2 2" xfId="41242" xr:uid="{0A74A0AD-FA7D-4565-A212-23BE1C778AF3}"/>
    <cellStyle name="40% - Accent5 43 2 3" xfId="39111" xr:uid="{E3CC5079-8D47-4197-8713-3EFEEAC6EB8E}"/>
    <cellStyle name="40% - Accent5 43 3" xfId="18576" xr:uid="{ADB241A9-23D1-4F74-B4EA-446B0E2EEE32}"/>
    <cellStyle name="40% - Accent5 43 3 2" xfId="43689" xr:uid="{85EAAE3C-D8D8-4313-83E9-93CC45231C33}"/>
    <cellStyle name="40% - Accent5 44" xfId="1940" xr:uid="{4E5E3225-0604-4B8E-8A55-C12F3949831D}"/>
    <cellStyle name="40% - Accent5 44 2" xfId="6305" xr:uid="{E9948B0B-194F-444E-A2A1-7C185F30DEF0}"/>
    <cellStyle name="40% - Accent5 44 2 2" xfId="10431" xr:uid="{CEBFD8CE-479D-460C-A3FB-D40233EC5293}"/>
    <cellStyle name="40% - Accent5 44 2 2 2" xfId="41255" xr:uid="{F2B973AC-8FC3-4A72-A8EC-DAC3F974A951}"/>
    <cellStyle name="40% - Accent5 44 2 3" xfId="39124" xr:uid="{B57A83D6-8923-4487-9D2C-F1565555FFF7}"/>
    <cellStyle name="40% - Accent5 44 3" xfId="18589" xr:uid="{E167781C-3A1C-4B9D-889B-80237525C188}"/>
    <cellStyle name="40% - Accent5 44 3 2" xfId="43702" xr:uid="{C2247851-D8CA-45CC-968B-593382A06F74}"/>
    <cellStyle name="40% - Accent5 45" xfId="1941" xr:uid="{DC259747-A00B-49C1-90B1-53E3A1FC93B2}"/>
    <cellStyle name="40% - Accent5 45 2" xfId="6346" xr:uid="{5EABB4F0-282A-466B-9848-1D95DE9B83C3}"/>
    <cellStyle name="40% - Accent5 45 2 2" xfId="10447" xr:uid="{2424D650-FAEC-42AB-883B-EEE9060C51D5}"/>
    <cellStyle name="40% - Accent5 45 2 2 2" xfId="41268" xr:uid="{AD1D439E-4F96-4973-BBCE-90ABDDC5C410}"/>
    <cellStyle name="40% - Accent5 45 2 3" xfId="39137" xr:uid="{B75C7932-359A-404A-BB68-4930C2FAA9B0}"/>
    <cellStyle name="40% - Accent5 45 3" xfId="18602" xr:uid="{6E91833C-37ED-4D81-AE6D-91E0C24FD477}"/>
    <cellStyle name="40% - Accent5 45 3 2" xfId="43715" xr:uid="{E8810FDF-24D9-440D-BD5B-1EA8E682C7A2}"/>
    <cellStyle name="40% - Accent5 46" xfId="1942" xr:uid="{5BEF9758-CFE8-4217-8E40-97C4EB7D1CDE}"/>
    <cellStyle name="40% - Accent5 46 2" xfId="6387" xr:uid="{E3749E38-75F4-456E-8CDE-4B4F1AC0967E}"/>
    <cellStyle name="40% - Accent5 46 2 2" xfId="10463" xr:uid="{15F90925-9135-47EE-A06B-9068EB3989BA}"/>
    <cellStyle name="40% - Accent5 46 2 2 2" xfId="41281" xr:uid="{7E3F37C0-D714-4C72-B572-75F6DBF4D7F5}"/>
    <cellStyle name="40% - Accent5 46 2 3" xfId="39150" xr:uid="{CBEDAAB1-9FA4-428B-AE18-52A6CEB2B65E}"/>
    <cellStyle name="40% - Accent5 46 3" xfId="18615" xr:uid="{F7C7DC73-91FF-4BC4-85FD-7045D5E7C83D}"/>
    <cellStyle name="40% - Accent5 46 3 2" xfId="43728" xr:uid="{AA830609-A101-4854-A5E7-F05C94C1541F}"/>
    <cellStyle name="40% - Accent5 47" xfId="1943" xr:uid="{78BC2859-39EC-4877-B273-0409A9FA8D2C}"/>
    <cellStyle name="40% - Accent5 47 2" xfId="6428" xr:uid="{65C7DBFE-7FB3-4EBC-90FF-F146BF18477E}"/>
    <cellStyle name="40% - Accent5 47 2 2" xfId="10479" xr:uid="{B422CB66-296F-46B0-BE67-91D9657F9451}"/>
    <cellStyle name="40% - Accent5 47 2 2 2" xfId="41294" xr:uid="{38AB3D5A-05BC-4A7C-B155-4D8CBF0D878A}"/>
    <cellStyle name="40% - Accent5 47 2 3" xfId="39163" xr:uid="{DEF32577-06C3-4945-91CF-5B846756CE92}"/>
    <cellStyle name="40% - Accent5 47 3" xfId="18628" xr:uid="{88B4E160-BE8B-4AF8-B572-9204FC154BD3}"/>
    <cellStyle name="40% - Accent5 47 3 2" xfId="43741" xr:uid="{1A1AA5EA-196D-4403-8140-35D7CD2AD319}"/>
    <cellStyle name="40% - Accent5 48" xfId="1944" xr:uid="{28AF2A58-78F9-4347-8CD6-5685E6828BED}"/>
    <cellStyle name="40% - Accent5 48 2" xfId="6469" xr:uid="{1C85702B-3709-47EF-BA20-38DE5EBCAF9F}"/>
    <cellStyle name="40% - Accent5 48 2 2" xfId="10495" xr:uid="{BA789C2F-6D1F-45C9-98F2-2594306D44FE}"/>
    <cellStyle name="40% - Accent5 48 2 2 2" xfId="41307" xr:uid="{880DA20F-B35B-4EFE-A6F6-01E0111D89B2}"/>
    <cellStyle name="40% - Accent5 48 2 3" xfId="39176" xr:uid="{27864C46-674B-4790-83B0-8501BFDFE7BB}"/>
    <cellStyle name="40% - Accent5 48 3" xfId="18641" xr:uid="{141D943D-C38E-4125-860E-E6AECA4FC347}"/>
    <cellStyle name="40% - Accent5 48 3 2" xfId="43754" xr:uid="{1ED2DC0C-28FE-4E7C-94E4-33BA4F6DC8FB}"/>
    <cellStyle name="40% - Accent5 49" xfId="1945" xr:uid="{805F5D10-4460-4B77-8655-F12B1ED746EB}"/>
    <cellStyle name="40% - Accent5 49 2" xfId="6510" xr:uid="{C2906828-DCB1-4D9B-A76E-3F18FAB792CC}"/>
    <cellStyle name="40% - Accent5 49 2 2" xfId="10511" xr:uid="{ADF39CE5-C1AD-4285-8435-A72D5D7E3F4C}"/>
    <cellStyle name="40% - Accent5 49 2 2 2" xfId="41320" xr:uid="{A3F51AEC-A929-41D8-95D2-7E26FDACF16E}"/>
    <cellStyle name="40% - Accent5 49 2 3" xfId="39189" xr:uid="{88499C78-9560-4CDD-A502-A9DFB90AAD15}"/>
    <cellStyle name="40% - Accent5 49 3" xfId="18654" xr:uid="{467DDF6F-F580-4A81-B6F1-0C593E81DDD0}"/>
    <cellStyle name="40% - Accent5 49 3 2" xfId="43767" xr:uid="{58B7F09A-A95C-407F-8B9B-D352C8C7491D}"/>
    <cellStyle name="40% - Accent5 5" xfId="1946" xr:uid="{2818CD66-AB51-4963-BE47-1918D9FD9DCF}"/>
    <cellStyle name="40% - Accent5 5 10" xfId="12084" xr:uid="{7B51515F-88FA-488B-9D7D-CA399562E970}"/>
    <cellStyle name="40% - Accent5 5 2" xfId="1947" xr:uid="{89AF3E73-19A9-4CB0-911F-22CBCC2170C2}"/>
    <cellStyle name="40% - Accent5 5 2 2" xfId="5274" xr:uid="{1ED68409-6BA3-4761-9E7B-8C8A58C580E6}"/>
    <cellStyle name="40% - Accent5 5 2 2 2" xfId="9849" xr:uid="{14F44981-642B-42DB-A9B5-B86EC716A95A}"/>
    <cellStyle name="40% - Accent5 5 2 2 2 2" xfId="40750" xr:uid="{91C02E47-D9BB-4204-9E4E-1B31C3386847}"/>
    <cellStyle name="40% - Accent5 5 2 2 3" xfId="38545" xr:uid="{0269F7BB-C6DA-48C8-8285-02DE8C0ED99E}"/>
    <cellStyle name="40% - Accent5 5 2 3" xfId="18111" xr:uid="{FCB4586D-C18B-497B-81CC-59E78DE107FF}"/>
    <cellStyle name="40% - Accent5 5 2 3 2" xfId="43266" xr:uid="{6EF1D2CF-4D3F-44CD-8732-9572DD054CEF}"/>
    <cellStyle name="40% - Accent5 5 3" xfId="1948" xr:uid="{733AF1C7-9E4A-442E-AAE1-E213A67D9017}"/>
    <cellStyle name="40% - Accent5 5 3 2" xfId="8141" xr:uid="{CA840018-C933-44B3-9B93-0A9970429C44}"/>
    <cellStyle name="40% - Accent5 5 4" xfId="1949" xr:uid="{14758B1A-2A87-443C-992D-AA2BAF2B2857}"/>
    <cellStyle name="40% - Accent5 5 5" xfId="1950" xr:uid="{2A5D75C8-01CB-4EF2-950D-2F9AF80177F2}"/>
    <cellStyle name="40% - Accent5 5 6" xfId="1951" xr:uid="{411E8DC6-028D-4533-9769-3CE738718DD7}"/>
    <cellStyle name="40% - Accent5 5 7" xfId="1952" xr:uid="{20B133D7-245B-4E37-9A08-8E2AE044FD60}"/>
    <cellStyle name="40% - Accent5 5 8" xfId="1953" xr:uid="{3C8330BD-DC81-4F00-86F0-F59F3C129391}"/>
    <cellStyle name="40% - Accent5 5 9" xfId="4714" xr:uid="{B1943613-A3EB-42FF-99B5-A7D57CAEE55D}"/>
    <cellStyle name="40% - Accent5 5_PTTICT Q1_2011 v1_Lek" xfId="1954" xr:uid="{0C15A8D4-4603-4F05-ABB5-A0A9F5F0E999}"/>
    <cellStyle name="40% - Accent5 50" xfId="1955" xr:uid="{65E9021F-BF3F-4D8E-88CF-B073938C1AFE}"/>
    <cellStyle name="40% - Accent5 50 2" xfId="6551" xr:uid="{3C3212A6-4DEC-45DF-BCC0-62BDA52C27B8}"/>
    <cellStyle name="40% - Accent5 50 2 2" xfId="10527" xr:uid="{75182FD9-B378-4176-86BD-872FE1E89DB2}"/>
    <cellStyle name="40% - Accent5 50 2 2 2" xfId="41333" xr:uid="{9579852F-D036-4464-8E1C-AFE35C13B819}"/>
    <cellStyle name="40% - Accent5 50 2 3" xfId="39202" xr:uid="{8BD50A11-C809-491F-BD44-33FC59002CFA}"/>
    <cellStyle name="40% - Accent5 50 3" xfId="18667" xr:uid="{CDB307CD-3147-491D-B03A-AAE01510C3C0}"/>
    <cellStyle name="40% - Accent5 50 3 2" xfId="43780" xr:uid="{81566C69-0BA9-4002-8B96-53658A4F49B1}"/>
    <cellStyle name="40% - Accent5 51" xfId="1956" xr:uid="{E4A99010-F5D2-46AB-A4E8-BBB372E8874F}"/>
    <cellStyle name="40% - Accent5 51 2" xfId="6593" xr:uid="{76FADB1E-A383-4A76-86B5-343CF98AB650}"/>
    <cellStyle name="40% - Accent5 51 2 2" xfId="10543" xr:uid="{F912E744-0C72-4853-AA13-C628520D210F}"/>
    <cellStyle name="40% - Accent5 51 2 2 2" xfId="41346" xr:uid="{F75D8DE7-0F6E-4F67-944E-4E560308A217}"/>
    <cellStyle name="40% - Accent5 51 2 3" xfId="39215" xr:uid="{FD8CF649-31F1-42AB-BBA3-A074198AC2FE}"/>
    <cellStyle name="40% - Accent5 51 3" xfId="18680" xr:uid="{F12E9842-CAF4-4BB8-B9D4-B773E9685D69}"/>
    <cellStyle name="40% - Accent5 51 3 2" xfId="43793" xr:uid="{9C120E4F-E5B0-42D6-82F3-E4A87161D409}"/>
    <cellStyle name="40% - Accent5 52" xfId="1957" xr:uid="{83D668FC-E136-423C-8FFF-4199BD0D4BEE}"/>
    <cellStyle name="40% - Accent5 52 2" xfId="6633" xr:uid="{2D9DF0FE-9D36-4167-B9CB-181D2AB2C283}"/>
    <cellStyle name="40% - Accent5 52 2 2" xfId="10559" xr:uid="{23017DFE-932C-4A99-AE6E-E6BFC5E4324F}"/>
    <cellStyle name="40% - Accent5 52 2 2 2" xfId="41359" xr:uid="{0027B383-AAB7-4934-ADD6-565A9F16483B}"/>
    <cellStyle name="40% - Accent5 52 2 3" xfId="39228" xr:uid="{F1B8EB91-2B3B-424E-A7F3-A0F7D7887B1E}"/>
    <cellStyle name="40% - Accent5 52 3" xfId="18693" xr:uid="{4606D11E-DA9D-4231-8DAE-B79EFA041302}"/>
    <cellStyle name="40% - Accent5 52 3 2" xfId="43806" xr:uid="{84E3596E-8FEF-454C-A457-36B22C4B4287}"/>
    <cellStyle name="40% - Accent5 53" xfId="1958" xr:uid="{963C8227-BA3A-4ADD-B466-FB21C440AFA1}"/>
    <cellStyle name="40% - Accent5 53 2" xfId="8273" xr:uid="{580E230E-B49E-4E41-8C4C-CB14B0D582B5}"/>
    <cellStyle name="40% - Accent5 53 3" xfId="6657" xr:uid="{11320554-40C6-4149-8D4A-E9B150DF3512}"/>
    <cellStyle name="40% - Accent5 54" xfId="1959" xr:uid="{4915237F-F7A2-43E9-9252-BC268F33608A}"/>
    <cellStyle name="40% - Accent5 54 2" xfId="6984" xr:uid="{54A58CC2-05EE-4AD4-A7B5-57B7C0A3BED2}"/>
    <cellStyle name="40% - Accent5 54 2 2" xfId="10863" xr:uid="{4D9DEAEE-2D6D-407D-9E7B-591FB070E3A1}"/>
    <cellStyle name="40% - Accent5 54 2 2 2" xfId="41663" xr:uid="{16DA4581-BBD2-4402-8338-5614FDECFFE3}"/>
    <cellStyle name="40% - Accent5 54 2 3" xfId="39534" xr:uid="{9731068E-E298-4101-A36B-EEB756030774}"/>
    <cellStyle name="40% - Accent5 54 3" xfId="19021" xr:uid="{DBB3DB49-7CB5-4AD9-B6CB-B0CAA4BC9279}"/>
    <cellStyle name="40% - Accent5 54 3 2" xfId="44111" xr:uid="{575E4D4A-C586-44DE-A649-E6996C3A9848}"/>
    <cellStyle name="40% - Accent5 55" xfId="1960" xr:uid="{12159C5C-777B-4D10-A3CC-9ED22DD53DEE}"/>
    <cellStyle name="40% - Accent5 55 2" xfId="6985" xr:uid="{0B62DFFD-2551-493B-A691-0C5C4FC3EEB6}"/>
    <cellStyle name="40% - Accent5 55 2 2" xfId="10864" xr:uid="{81B45919-1326-470B-9B47-FD5CD3E3E268}"/>
    <cellStyle name="40% - Accent5 55 2 2 2" xfId="41664" xr:uid="{C004F21B-7D82-4DD3-8C68-61642E18E527}"/>
    <cellStyle name="40% - Accent5 55 2 3" xfId="39535" xr:uid="{650F499F-7526-4C96-9767-C4158622DC48}"/>
    <cellStyle name="40% - Accent5 55 3" xfId="19022" xr:uid="{406134BE-851D-4705-B0DA-9F06FE7FE1C0}"/>
    <cellStyle name="40% - Accent5 55 3 2" xfId="44112" xr:uid="{9E04D64D-50B4-421E-95E4-5C108EB87B4F}"/>
    <cellStyle name="40% - Accent5 56" xfId="1961" xr:uid="{80731155-71F1-4B82-A4E2-519A63255D10}"/>
    <cellStyle name="40% - Accent5 56 2" xfId="6986" xr:uid="{C2BC96B4-8025-4B34-BFF9-3DE5E7241419}"/>
    <cellStyle name="40% - Accent5 56 2 2" xfId="10865" xr:uid="{E0D2F81A-BD75-4DAA-9B65-E52CD48C2099}"/>
    <cellStyle name="40% - Accent5 56 2 2 2" xfId="41665" xr:uid="{C2A8771E-BD2A-41E6-BF31-B86C6600C9B9}"/>
    <cellStyle name="40% - Accent5 56 2 3" xfId="39536" xr:uid="{C4D95870-2385-45EA-8A33-95A53C0AFA96}"/>
    <cellStyle name="40% - Accent5 56 3" xfId="19023" xr:uid="{F33A195A-4172-48AA-9B6C-90E9B2B79B3B}"/>
    <cellStyle name="40% - Accent5 56 3 2" xfId="44113" xr:uid="{0D2450A1-C4F5-4F3C-8C65-80E30D282D08}"/>
    <cellStyle name="40% - Accent5 57" xfId="6987" xr:uid="{44E33CFB-61A1-40F8-88E4-3678FD41B93E}"/>
    <cellStyle name="40% - Accent5 57 2" xfId="10866" xr:uid="{008C9BB2-071D-4B58-9375-2BB7D2CBF4EC}"/>
    <cellStyle name="40% - Accent5 57 2 2" xfId="41666" xr:uid="{53F3B4F7-0AAF-4C3D-BAC8-E7F256BEEB0F}"/>
    <cellStyle name="40% - Accent5 57 3" xfId="19024" xr:uid="{30E28715-ACB4-4CE8-AD98-81EE4CF54607}"/>
    <cellStyle name="40% - Accent5 57 3 2" xfId="44114" xr:uid="{EEB752C5-31DB-4123-9014-78D13D418A9F}"/>
    <cellStyle name="40% - Accent5 57 4" xfId="39537" xr:uid="{D5D3BBF9-FB31-4ECF-9C16-1201F6881930}"/>
    <cellStyle name="40% - Accent5 58" xfId="6988" xr:uid="{C2F81A14-7A30-4058-85CF-CDA4BDEFD0ED}"/>
    <cellStyle name="40% - Accent5 58 2" xfId="10867" xr:uid="{E4CB2E99-8D0C-48FE-8A24-EDA23E951338}"/>
    <cellStyle name="40% - Accent5 58 2 2" xfId="41667" xr:uid="{EB6EDDA8-E879-4749-A87B-3FE756016B19}"/>
    <cellStyle name="40% - Accent5 58 3" xfId="19025" xr:uid="{9B6D6752-7462-40DC-8860-E81DAFB75F18}"/>
    <cellStyle name="40% - Accent5 58 3 2" xfId="44115" xr:uid="{6B1CD7A9-1DDF-4FDC-A216-E511737D0BA4}"/>
    <cellStyle name="40% - Accent5 58 4" xfId="39538" xr:uid="{47FE0DBE-DE7B-40BC-9718-F987714A2F0C}"/>
    <cellStyle name="40% - Accent5 59" xfId="6989" xr:uid="{299EB122-FD01-469B-9A5A-87A915BB3A9C}"/>
    <cellStyle name="40% - Accent5 59 2" xfId="10868" xr:uid="{A5226014-B31D-4CEA-9723-86C24F47FF42}"/>
    <cellStyle name="40% - Accent5 59 2 2" xfId="41668" xr:uid="{6B0655FD-5F6E-4D0E-857B-CF9C08E38E92}"/>
    <cellStyle name="40% - Accent5 59 3" xfId="19026" xr:uid="{0EC8F758-31D0-4DA9-B2F9-3874D0760902}"/>
    <cellStyle name="40% - Accent5 59 3 2" xfId="44116" xr:uid="{85D85EA6-8B5C-478B-A9F9-F88D40AD9C6E}"/>
    <cellStyle name="40% - Accent5 59 4" xfId="39539" xr:uid="{4F586AF3-832C-4382-B194-40DAD2D06BDE}"/>
    <cellStyle name="40% - Accent5 6" xfId="1962" xr:uid="{2ACB9072-DF94-40A9-A4B2-4B132250AFC8}"/>
    <cellStyle name="40% - Accent5 6 2" xfId="5275" xr:uid="{7025FA61-8593-40FA-8F2E-AF44A520A637}"/>
    <cellStyle name="40% - Accent5 6 2 2" xfId="9850" xr:uid="{E0609388-69FE-4BA7-BC0E-637C36E701EB}"/>
    <cellStyle name="40% - Accent5 6 2 2 2" xfId="40751" xr:uid="{89B2C29B-927D-4933-BCC0-5BFF78FA9035}"/>
    <cellStyle name="40% - Accent5 6 2 3" xfId="18112" xr:uid="{3663C805-9D5C-47EE-AA98-85320A5F811A}"/>
    <cellStyle name="40% - Accent5 6 2 3 2" xfId="43267" xr:uid="{B07D26CD-7904-4B95-9670-8586A70C84D9}"/>
    <cellStyle name="40% - Accent5 6 2 4" xfId="38546" xr:uid="{C8142D9A-CC4F-49D1-94C3-EF618F2BBE40}"/>
    <cellStyle name="40% - Accent5 6 3" xfId="8156" xr:uid="{8B95838C-B0D2-4699-B7EF-0493D620C959}"/>
    <cellStyle name="40% - Accent5 6 4" xfId="4729" xr:uid="{3EE02FD6-05FC-4C9A-B223-030A70CFE729}"/>
    <cellStyle name="40% - Accent5 6 5" xfId="12085" xr:uid="{3CEBA43F-0534-4059-9C55-84B61989AD31}"/>
    <cellStyle name="40% - Accent5 60" xfId="6990" xr:uid="{7B17A23E-ADC8-4420-87D6-3DA7064C38CB}"/>
    <cellStyle name="40% - Accent5 60 2" xfId="10869" xr:uid="{60211F13-E155-4B12-8F11-ECF4F8614ED5}"/>
    <cellStyle name="40% - Accent5 60 2 2" xfId="41669" xr:uid="{33CC03FB-6C50-46C4-A7CC-3992E204DCD1}"/>
    <cellStyle name="40% - Accent5 60 3" xfId="19027" xr:uid="{C0F018C0-5EC3-4F80-B8D0-5C10A53D823E}"/>
    <cellStyle name="40% - Accent5 60 3 2" xfId="44117" xr:uid="{ED870E0F-3653-48FE-BAE1-0BE9765AE52F}"/>
    <cellStyle name="40% - Accent5 60 4" xfId="39540" xr:uid="{5A0158B5-F26E-4664-BA96-5225D286EC6D}"/>
    <cellStyle name="40% - Accent5 61" xfId="6991" xr:uid="{CAE99C75-05CF-49C9-8510-0FB589738480}"/>
    <cellStyle name="40% - Accent5 61 2" xfId="10870" xr:uid="{B91A35A6-D7DB-446A-9F19-3A947D9D84A8}"/>
    <cellStyle name="40% - Accent5 61 2 2" xfId="41670" xr:uid="{E81EC94C-BEC9-4AFA-A511-FC6E8700E2B3}"/>
    <cellStyle name="40% - Accent5 61 3" xfId="19028" xr:uid="{76935078-30F5-470C-BAB2-C14B1BD25178}"/>
    <cellStyle name="40% - Accent5 61 3 2" xfId="44118" xr:uid="{72EEBEC2-D972-4215-90DC-E93A91EEB63B}"/>
    <cellStyle name="40% - Accent5 61 4" xfId="39541" xr:uid="{277687B7-6104-4A33-A07D-63EFF9D751CB}"/>
    <cellStyle name="40% - Accent5 62" xfId="6992" xr:uid="{2701185B-D49B-4895-BEB6-D6803C141C61}"/>
    <cellStyle name="40% - Accent5 62 2" xfId="10871" xr:uid="{554F02FB-C332-4F6E-B500-E403F7076167}"/>
    <cellStyle name="40% - Accent5 62 2 2" xfId="41671" xr:uid="{912B5BF0-B5FC-4B18-B320-F3EF2F419219}"/>
    <cellStyle name="40% - Accent5 62 3" xfId="19029" xr:uid="{F4E8FF40-6767-4B4D-AE1F-DA4A4CCF9B2E}"/>
    <cellStyle name="40% - Accent5 62 3 2" xfId="44119" xr:uid="{15B327ED-47DB-4804-898F-187211379B4C}"/>
    <cellStyle name="40% - Accent5 62 4" xfId="39542" xr:uid="{09E59422-8032-4959-B878-F003DBB767F4}"/>
    <cellStyle name="40% - Accent5 63" xfId="6993" xr:uid="{0C88B7C7-17FA-4D01-9C9D-B3584A8DEF1D}"/>
    <cellStyle name="40% - Accent5 63 2" xfId="10872" xr:uid="{B770A4B8-C5D4-4C24-BF09-F3DFF6BF7ECC}"/>
    <cellStyle name="40% - Accent5 63 2 2" xfId="41672" xr:uid="{56949835-3CB3-492A-81D4-AF93505CEF47}"/>
    <cellStyle name="40% - Accent5 63 3" xfId="19030" xr:uid="{F1F4C82A-D132-405D-9238-5BF5A94EB197}"/>
    <cellStyle name="40% - Accent5 63 3 2" xfId="44120" xr:uid="{D004467C-A16D-416F-B981-14B1C51F207E}"/>
    <cellStyle name="40% - Accent5 63 4" xfId="39543" xr:uid="{E162BD6A-75E0-4422-A0D5-B96BB18DDF30}"/>
    <cellStyle name="40% - Accent5 64" xfId="6994" xr:uid="{A253C907-B81B-4F06-9D42-9946E39301BC}"/>
    <cellStyle name="40% - Accent5 64 2" xfId="10873" xr:uid="{5337A2B8-56B7-4CCC-B732-CC48722858C9}"/>
    <cellStyle name="40% - Accent5 64 2 2" xfId="41673" xr:uid="{F2131CB5-C8C7-4952-B613-A131DF5B24B9}"/>
    <cellStyle name="40% - Accent5 64 3" xfId="19031" xr:uid="{DF5F7055-0551-4BFA-9399-57870532C350}"/>
    <cellStyle name="40% - Accent5 64 3 2" xfId="44121" xr:uid="{2585420E-33F8-4123-98F8-4666B02867F2}"/>
    <cellStyle name="40% - Accent5 64 4" xfId="39544" xr:uid="{29B78181-BE22-407B-A30D-7F6651A50CDE}"/>
    <cellStyle name="40% - Accent5 65" xfId="6995" xr:uid="{92E7EC4A-A380-43E0-BB28-074F3BE883BE}"/>
    <cellStyle name="40% - Accent5 65 2" xfId="10874" xr:uid="{721419A2-359B-4B1B-A7E0-2C32AD65764E}"/>
    <cellStyle name="40% - Accent5 65 2 2" xfId="41674" xr:uid="{C99FD3A7-5DC0-46B5-9EFF-199CAD605036}"/>
    <cellStyle name="40% - Accent5 65 3" xfId="19032" xr:uid="{12179736-DE53-44E9-B1D3-DE732DD1E459}"/>
    <cellStyle name="40% - Accent5 65 3 2" xfId="44122" xr:uid="{22068531-9B88-497C-85E9-13E2B62F50E4}"/>
    <cellStyle name="40% - Accent5 65 4" xfId="39545" xr:uid="{01C0C71C-6FA4-4546-9A0A-4D9E47BED76B}"/>
    <cellStyle name="40% - Accent5 66" xfId="6996" xr:uid="{D5BAA2A8-3125-4CE1-80FA-36185230AAA3}"/>
    <cellStyle name="40% - Accent5 66 2" xfId="10875" xr:uid="{80739789-4DDF-4342-A71B-A564AB171D69}"/>
    <cellStyle name="40% - Accent5 66 2 2" xfId="41675" xr:uid="{460721F0-B459-4E73-8C36-4226F11903A1}"/>
    <cellStyle name="40% - Accent5 66 3" xfId="19033" xr:uid="{EAC0D0AC-27EA-47C6-BC0D-C0C7C1DD750A}"/>
    <cellStyle name="40% - Accent5 66 3 2" xfId="44123" xr:uid="{3A3E19C8-1A64-42BF-BB3C-CE727CD5A2D7}"/>
    <cellStyle name="40% - Accent5 66 4" xfId="39546" xr:uid="{33511A0A-28F9-4739-89FC-C5964781BBFC}"/>
    <cellStyle name="40% - Accent5 67" xfId="6997" xr:uid="{36F84854-EF4C-4719-9C58-3A2E2B633EA7}"/>
    <cellStyle name="40% - Accent5 67 2" xfId="10876" xr:uid="{7922FAE4-7FB8-49C9-979A-8CBF57E0A9A8}"/>
    <cellStyle name="40% - Accent5 67 2 2" xfId="41676" xr:uid="{3B57BF67-DBE7-4AE4-95A5-B93EC166EA51}"/>
    <cellStyle name="40% - Accent5 67 3" xfId="19034" xr:uid="{19EB553B-9062-44AA-B7E0-0AE36DB889CD}"/>
    <cellStyle name="40% - Accent5 67 3 2" xfId="44124" xr:uid="{57FEF04C-F130-4434-9C01-20FA075FAE2F}"/>
    <cellStyle name="40% - Accent5 67 4" xfId="39547" xr:uid="{46EAA816-1965-405D-A9D7-FFB671790548}"/>
    <cellStyle name="40% - Accent5 68" xfId="6998" xr:uid="{DD8217EC-5035-45DD-B915-229725054453}"/>
    <cellStyle name="40% - Accent5 68 2" xfId="10877" xr:uid="{F4EB36DD-9B43-4049-BD9F-F00DCD515E8A}"/>
    <cellStyle name="40% - Accent5 68 2 2" xfId="41677" xr:uid="{83E13CB4-AA72-4F60-9209-55AFF47379CF}"/>
    <cellStyle name="40% - Accent5 68 3" xfId="19035" xr:uid="{BB01E22C-4661-4DC1-A4FD-D43DCBB3C515}"/>
    <cellStyle name="40% - Accent5 68 3 2" xfId="44125" xr:uid="{9E67C20A-E129-4A0D-9C6A-2347EF9BFB38}"/>
    <cellStyle name="40% - Accent5 68 4" xfId="39548" xr:uid="{41F56122-20CB-4E00-A3FA-5C290A432507}"/>
    <cellStyle name="40% - Accent5 69" xfId="6999" xr:uid="{60D66CEE-4763-4C4F-AD2A-8A99CACE8FCE}"/>
    <cellStyle name="40% - Accent5 69 2" xfId="10878" xr:uid="{838DCC65-24CB-4E38-84D1-BDFCBB48D8AD}"/>
    <cellStyle name="40% - Accent5 69 2 2" xfId="41678" xr:uid="{D9D06CDF-9873-4A97-B556-E2A35A6B403A}"/>
    <cellStyle name="40% - Accent5 69 3" xfId="19036" xr:uid="{10C975B7-8916-4565-9577-72AEA2EB7B4E}"/>
    <cellStyle name="40% - Accent5 69 3 2" xfId="44126" xr:uid="{E6B4295F-DF39-4632-8CE8-8B20579E31D1}"/>
    <cellStyle name="40% - Accent5 69 4" xfId="39549" xr:uid="{8A8B2ECC-6EDD-4F0F-B76B-E770548E8B39}"/>
    <cellStyle name="40% - Accent5 7" xfId="1963" xr:uid="{FF0BE7CD-E396-4955-BB86-0173DF6E1928}"/>
    <cellStyle name="40% - Accent5 7 2" xfId="5276" xr:uid="{547B3282-98A4-4FBE-A9C0-09492537760A}"/>
    <cellStyle name="40% - Accent5 7 2 2" xfId="9851" xr:uid="{4ED0638E-9903-47D5-9A9C-EDAFD0ABA812}"/>
    <cellStyle name="40% - Accent5 7 2 2 2" xfId="40752" xr:uid="{6CCD1DCB-253C-427D-A4A5-D4BA77D50470}"/>
    <cellStyle name="40% - Accent5 7 2 3" xfId="18113" xr:uid="{1621F47D-708E-480C-B39F-C8467E5CD636}"/>
    <cellStyle name="40% - Accent5 7 2 3 2" xfId="43268" xr:uid="{85A4B3BE-7208-47B1-92A3-0086D662D449}"/>
    <cellStyle name="40% - Accent5 7 2 4" xfId="38547" xr:uid="{0E2E0688-6DAF-4908-802F-4A3805ED74FD}"/>
    <cellStyle name="40% - Accent5 7 3" xfId="8172" xr:uid="{0ABF53F0-F5F7-4777-8089-5E372DAFC96B}"/>
    <cellStyle name="40% - Accent5 7 4" xfId="4745" xr:uid="{9D171083-8012-4581-A0F8-EC7F1F4A8240}"/>
    <cellStyle name="40% - Accent5 7 5" xfId="12086" xr:uid="{B4405823-BD49-4BED-B55E-6827CED41C1C}"/>
    <cellStyle name="40% - Accent5 70" xfId="7000" xr:uid="{5C362CCB-332E-4775-880F-8C76192E71B4}"/>
    <cellStyle name="40% - Accent5 70 2" xfId="10879" xr:uid="{3828BBF3-90C0-4BA4-B795-90A2A995C640}"/>
    <cellStyle name="40% - Accent5 70 2 2" xfId="41679" xr:uid="{A8A826CE-F79D-4C00-9076-9F316C4D10E8}"/>
    <cellStyle name="40% - Accent5 70 3" xfId="19037" xr:uid="{2F196CF4-8A1C-4E38-8C50-AC36A803949D}"/>
    <cellStyle name="40% - Accent5 70 3 2" xfId="44127" xr:uid="{E10EDABB-AB40-4CF6-90A1-E68C352973FE}"/>
    <cellStyle name="40% - Accent5 70 4" xfId="39550" xr:uid="{186C4E66-D9C3-440C-B9B8-304C56764D2D}"/>
    <cellStyle name="40% - Accent5 71" xfId="7001" xr:uid="{B411B94D-9CBE-4223-BC46-EBAFCD042D28}"/>
    <cellStyle name="40% - Accent5 71 2" xfId="10880" xr:uid="{AA460135-02D4-49A4-B067-4AB10551771D}"/>
    <cellStyle name="40% - Accent5 71 2 2" xfId="41680" xr:uid="{46CA3090-327F-4D71-9845-CFC75B44EA87}"/>
    <cellStyle name="40% - Accent5 71 3" xfId="19038" xr:uid="{9AA3C0DF-3418-4A3F-BD14-5E1FB9CD91CA}"/>
    <cellStyle name="40% - Accent5 71 3 2" xfId="44128" xr:uid="{6031739F-4E97-4FD1-B071-E3C43ADABA49}"/>
    <cellStyle name="40% - Accent5 71 4" xfId="39551" xr:uid="{2F73F196-48E2-4E61-8C7D-04BAF720715D}"/>
    <cellStyle name="40% - Accent5 72" xfId="7002" xr:uid="{6F5E2187-59CA-4DA4-8054-71BF2CAD7421}"/>
    <cellStyle name="40% - Accent5 72 2" xfId="10881" xr:uid="{36AE02CD-3943-4560-9EC7-8CA8B745A594}"/>
    <cellStyle name="40% - Accent5 72 2 2" xfId="41681" xr:uid="{AA69FA7B-58CD-46EA-9AEA-5C42312BF9C2}"/>
    <cellStyle name="40% - Accent5 72 3" xfId="19039" xr:uid="{C770B2D4-0293-4325-94B8-C5B717F31E23}"/>
    <cellStyle name="40% - Accent5 72 3 2" xfId="44129" xr:uid="{79DD8F4B-E57A-4F71-B85E-650355E6524C}"/>
    <cellStyle name="40% - Accent5 72 4" xfId="39552" xr:uid="{F3D878A9-46E4-4DB4-B632-658364D6FCF9}"/>
    <cellStyle name="40% - Accent5 73" xfId="7003" xr:uid="{A4E3B138-8A7D-42DF-8817-B1FEA411D685}"/>
    <cellStyle name="40% - Accent5 73 2" xfId="10882" xr:uid="{942C2868-E5FC-426F-A354-51347A8E885F}"/>
    <cellStyle name="40% - Accent5 73 2 2" xfId="41682" xr:uid="{AB8EA78C-CD18-4DC3-8261-B6EA72DCB325}"/>
    <cellStyle name="40% - Accent5 73 3" xfId="19040" xr:uid="{CBBD1944-6C00-4F00-A885-7702A8F81CBD}"/>
    <cellStyle name="40% - Accent5 73 3 2" xfId="44130" xr:uid="{DCAB201A-0A4A-4A32-B810-822C156D0935}"/>
    <cellStyle name="40% - Accent5 73 4" xfId="39553" xr:uid="{AD588FB0-DBBB-4183-A334-30D66795A5D3}"/>
    <cellStyle name="40% - Accent5 74" xfId="7004" xr:uid="{55F89B08-40A6-440B-8158-9BCF684217BE}"/>
    <cellStyle name="40% - Accent5 74 2" xfId="10883" xr:uid="{629B8481-0744-44E7-8F21-EECB3586A617}"/>
    <cellStyle name="40% - Accent5 74 2 2" xfId="41683" xr:uid="{3A82DDE4-878C-4A18-A4BF-7C50CAB5F496}"/>
    <cellStyle name="40% - Accent5 74 3" xfId="19041" xr:uid="{BF25C60D-684F-4E45-B186-E498D1C6C717}"/>
    <cellStyle name="40% - Accent5 74 3 2" xfId="44131" xr:uid="{0EA8992F-D3E2-4D76-ADDC-55787813D508}"/>
    <cellStyle name="40% - Accent5 74 4" xfId="39554" xr:uid="{B2F01CB7-A55B-4FF6-AABD-3D911DBD88BF}"/>
    <cellStyle name="40% - Accent5 75" xfId="7005" xr:uid="{AA92D327-83C2-47BC-B178-B514241ABA0C}"/>
    <cellStyle name="40% - Accent5 75 2" xfId="10884" xr:uid="{6F15D080-7746-4957-88A2-5FCF151A7017}"/>
    <cellStyle name="40% - Accent5 75 2 2" xfId="41684" xr:uid="{B72DD9A8-94F6-4B83-82A1-82BB1292362C}"/>
    <cellStyle name="40% - Accent5 75 3" xfId="19042" xr:uid="{141E693A-1534-4F5C-91EB-D3384A861859}"/>
    <cellStyle name="40% - Accent5 75 3 2" xfId="44132" xr:uid="{C746C073-08A6-4528-837C-D9FDC48493F2}"/>
    <cellStyle name="40% - Accent5 75 4" xfId="39555" xr:uid="{3FF35D4D-4CBA-4F18-967E-E00441ED05E1}"/>
    <cellStyle name="40% - Accent5 76" xfId="7006" xr:uid="{1794C69D-E0C8-490E-861E-D24A5CCAFB21}"/>
    <cellStyle name="40% - Accent5 76 2" xfId="10885" xr:uid="{99463C49-C381-49DE-A08B-5E646880A29A}"/>
    <cellStyle name="40% - Accent5 76 2 2" xfId="41685" xr:uid="{28089845-494B-445B-AE62-8463470A90A4}"/>
    <cellStyle name="40% - Accent5 76 3" xfId="19043" xr:uid="{8FD47E65-5D2E-4BF1-90D5-24B57819C162}"/>
    <cellStyle name="40% - Accent5 76 3 2" xfId="44133" xr:uid="{87A3F6A2-FFA0-47E7-84D6-2E5A6E7D70B0}"/>
    <cellStyle name="40% - Accent5 76 4" xfId="39556" xr:uid="{8C0AF6C0-1305-4FFB-B18B-04480603C7E4}"/>
    <cellStyle name="40% - Accent5 77" xfId="7007" xr:uid="{DDA70A87-7451-4D63-A10A-11596F963685}"/>
    <cellStyle name="40% - Accent5 77 2" xfId="10886" xr:uid="{A0589275-A99D-4ED9-BFA5-4BFEFA65AE45}"/>
    <cellStyle name="40% - Accent5 77 2 2" xfId="41686" xr:uid="{FB3DEF0E-1FF7-40B1-8459-423B1B70B28F}"/>
    <cellStyle name="40% - Accent5 77 3" xfId="19044" xr:uid="{32EBD7E1-021D-4BDD-841E-15D4EFEF9341}"/>
    <cellStyle name="40% - Accent5 77 3 2" xfId="44134" xr:uid="{7DC83034-9C6E-4177-AD54-B1AED6CC6BAA}"/>
    <cellStyle name="40% - Accent5 77 4" xfId="39557" xr:uid="{277EC98D-D3FE-4AE3-BD44-37FA3A3FFC46}"/>
    <cellStyle name="40% - Accent5 78" xfId="7008" xr:uid="{50A18FEC-AB9A-4EBE-8350-699E760C3335}"/>
    <cellStyle name="40% - Accent5 78 2" xfId="10887" xr:uid="{ABF3ADBA-0EA4-4CE9-B0D0-02DEA47BD13E}"/>
    <cellStyle name="40% - Accent5 78 2 2" xfId="41687" xr:uid="{AB13BB8B-8CF5-4A73-9926-3D2A73AAAD87}"/>
    <cellStyle name="40% - Accent5 78 3" xfId="19045" xr:uid="{E707FAC4-B90F-43A1-987F-43124114EF31}"/>
    <cellStyle name="40% - Accent5 78 3 2" xfId="44135" xr:uid="{109FF901-E480-4179-80CA-1862179AFE2F}"/>
    <cellStyle name="40% - Accent5 78 4" xfId="39558" xr:uid="{79627BB6-90AB-432A-9F7C-41EB507E3383}"/>
    <cellStyle name="40% - Accent5 79" xfId="7009" xr:uid="{622EF9B5-7E31-47D5-BDEC-C9B7E7C2F443}"/>
    <cellStyle name="40% - Accent5 79 2" xfId="10888" xr:uid="{242EC7BF-27E1-484A-B771-11ADDAA16CB1}"/>
    <cellStyle name="40% - Accent5 79 2 2" xfId="41688" xr:uid="{BCEA6C59-0907-4C4A-AC5F-58BCACECCC28}"/>
    <cellStyle name="40% - Accent5 79 3" xfId="19046" xr:uid="{7CC2BDF4-A408-4E1F-AD57-0C9E5F40A5A8}"/>
    <cellStyle name="40% - Accent5 79 3 2" xfId="44136" xr:uid="{6EF6E802-B8F1-4D64-89CF-92193F3C354C}"/>
    <cellStyle name="40% - Accent5 79 4" xfId="39559" xr:uid="{70B6115A-867B-4DE3-8BC8-0E8954A35270}"/>
    <cellStyle name="40% - Accent5 8" xfId="1964" xr:uid="{DA227875-1695-48BE-9B81-70C444F8DA06}"/>
    <cellStyle name="40% - Accent5 8 2" xfId="5277" xr:uid="{5A8D023B-6DBA-4082-AC7B-44113EF20455}"/>
    <cellStyle name="40% - Accent5 8 2 2" xfId="9852" xr:uid="{E69E5517-99B9-4C65-B5CC-4F3DD0664051}"/>
    <cellStyle name="40% - Accent5 8 2 2 2" xfId="40753" xr:uid="{99CE794C-CEE2-4F9A-8B3D-C7CCA9BBA027}"/>
    <cellStyle name="40% - Accent5 8 2 3" xfId="18114" xr:uid="{BFFC5D01-3C3F-414B-9764-C2F8F51D07DE}"/>
    <cellStyle name="40% - Accent5 8 2 3 2" xfId="43269" xr:uid="{BB1A01C9-A608-46B0-9719-F23DADE93AE8}"/>
    <cellStyle name="40% - Accent5 8 2 4" xfId="38548" xr:uid="{A76E65E5-C504-414B-B525-D4CF503E6696}"/>
    <cellStyle name="40% - Accent5 8 3" xfId="8189" xr:uid="{C508DC48-B79C-4775-8F45-BA66D1698850}"/>
    <cellStyle name="40% - Accent5 8 4" xfId="4758" xr:uid="{2135BC53-F2D3-4A4E-AE98-5B48EE68C5F1}"/>
    <cellStyle name="40% - Accent5 8 5" xfId="12087" xr:uid="{59DE47C4-C851-45BE-AEA2-CFBEE95A3540}"/>
    <cellStyle name="40% - Accent5 80" xfId="7010" xr:uid="{D4A23E81-36A7-41F6-A474-6B25A1EF5657}"/>
    <cellStyle name="40% - Accent5 80 2" xfId="10889" xr:uid="{2E4BFE50-8E49-4E61-8332-55AC45458BB3}"/>
    <cellStyle name="40% - Accent5 80 2 2" xfId="41689" xr:uid="{4C80CB96-93FF-48B2-AD71-83054723A030}"/>
    <cellStyle name="40% - Accent5 80 3" xfId="19047" xr:uid="{E7626B7C-61C6-4824-A253-4BEEE1E3C6DB}"/>
    <cellStyle name="40% - Accent5 80 3 2" xfId="44137" xr:uid="{7F6C5409-F04E-488E-A0C0-1A3B30852E24}"/>
    <cellStyle name="40% - Accent5 80 4" xfId="39560" xr:uid="{E3D8EB1F-2000-486A-9364-4FE527F60516}"/>
    <cellStyle name="40% - Accent5 81" xfId="7011" xr:uid="{5548979A-2BFA-4E32-8AD8-5098EF250C1D}"/>
    <cellStyle name="40% - Accent5 81 2" xfId="10890" xr:uid="{F98941C2-41AB-451D-B07C-A333B39523D9}"/>
    <cellStyle name="40% - Accent5 81 2 2" xfId="41690" xr:uid="{5A53C6F7-3193-4448-B372-E403D24A99B1}"/>
    <cellStyle name="40% - Accent5 81 3" xfId="19048" xr:uid="{C3B08F46-A62F-43A5-A573-D0710C7A3040}"/>
    <cellStyle name="40% - Accent5 81 3 2" xfId="44138" xr:uid="{C41C7243-3A4E-4EAA-9C62-88A390FFE9BC}"/>
    <cellStyle name="40% - Accent5 81 4" xfId="39561" xr:uid="{B2DCDCD8-283F-4D0F-8106-4577D91B057C}"/>
    <cellStyle name="40% - Accent5 82" xfId="7012" xr:uid="{4A18A897-8517-492D-AA7B-A5731BB6A972}"/>
    <cellStyle name="40% - Accent5 82 2" xfId="10891" xr:uid="{97F4D7BB-39AF-47C1-B759-4C2B1349CA5C}"/>
    <cellStyle name="40% - Accent5 82 2 2" xfId="41691" xr:uid="{B9E55D88-D82F-48C2-837C-9566A56480F3}"/>
    <cellStyle name="40% - Accent5 82 3" xfId="19049" xr:uid="{C5FF4DA6-29C8-48BE-98AB-3AA099CA87C1}"/>
    <cellStyle name="40% - Accent5 82 3 2" xfId="44139" xr:uid="{F86515B0-E0B4-4ACF-BD79-3F34968D0E35}"/>
    <cellStyle name="40% - Accent5 82 4" xfId="39562" xr:uid="{BB94D7AC-427F-4518-921A-976CBFA5C1B5}"/>
    <cellStyle name="40% - Accent5 83" xfId="7013" xr:uid="{B381AEAE-4BD1-426D-BCCA-F661D781BACC}"/>
    <cellStyle name="40% - Accent5 83 2" xfId="10892" xr:uid="{7A7646EF-1A92-45E9-927B-CEAD63EB8B41}"/>
    <cellStyle name="40% - Accent5 83 2 2" xfId="41692" xr:uid="{C3228BC0-B984-45A9-B428-1265D67A5BE7}"/>
    <cellStyle name="40% - Accent5 83 3" xfId="19050" xr:uid="{388DEED1-31B8-4C5E-BD2D-D7696FF0B581}"/>
    <cellStyle name="40% - Accent5 83 3 2" xfId="44140" xr:uid="{198DC887-4D07-4EE9-8325-27A510E484DD}"/>
    <cellStyle name="40% - Accent5 83 4" xfId="39563" xr:uid="{149FD871-9E5C-401D-9D9D-0865165A8863}"/>
    <cellStyle name="40% - Accent5 84" xfId="7983" xr:uid="{250D723B-9B2D-49FC-A5D1-AB91E59AEBC8}"/>
    <cellStyle name="40% - Accent5 84 2" xfId="8325" xr:uid="{727535FF-56E1-4DC2-AFD1-424DBFADE820}"/>
    <cellStyle name="40% - Accent5 85" xfId="8003" xr:uid="{6640A2E8-315A-4285-9279-3C0FC1EC8EA8}"/>
    <cellStyle name="40% - Accent5 85 2" xfId="8351" xr:uid="{11120DB4-B546-4D05-9020-33AE4B58CCFA}"/>
    <cellStyle name="40% - Accent5 86" xfId="8018" xr:uid="{600C006A-3650-4E54-9BBB-C9ADE9B00032}"/>
    <cellStyle name="40% - Accent5 86 2" xfId="8365" xr:uid="{3A255B7D-DF77-473B-ABE8-4D3C69564900}"/>
    <cellStyle name="40% - Accent5 87" xfId="8034" xr:uid="{6B158793-5DC8-4D9B-AFF6-C6EFA190DFFE}"/>
    <cellStyle name="40% - Accent5 87 2" xfId="8380" xr:uid="{572D43E9-309D-481D-AF91-DBAAC4452057}"/>
    <cellStyle name="40% - Accent5 88" xfId="8051" xr:uid="{E74D9096-78DC-4EE8-840D-4B6E78C630AA}"/>
    <cellStyle name="40% - Accent5 88 2" xfId="8395" xr:uid="{B9FF0745-F02B-46C4-A8BD-6DD8D6A73A4C}"/>
    <cellStyle name="40% - Accent5 89" xfId="8077" xr:uid="{02207A6E-A5D9-44EF-AEE0-3BDE0DC6A53B}"/>
    <cellStyle name="40% - Accent5 9" xfId="1965" xr:uid="{A8E76293-DFE0-47F7-A40A-4ECFE139D4F1}"/>
    <cellStyle name="40% - Accent5 9 2" xfId="5279" xr:uid="{FED639E4-E19D-4A13-B91F-B3B56D190F8C}"/>
    <cellStyle name="40% - Accent5 9 2 2" xfId="9854" xr:uid="{18577A51-6B10-429E-8609-7A2708A76B71}"/>
    <cellStyle name="40% - Accent5 9 2 2 2" xfId="40755" xr:uid="{73CC7A47-0681-4262-93A2-8D81A9D7784F}"/>
    <cellStyle name="40% - Accent5 9 2 3" xfId="18116" xr:uid="{1445DBD7-18DB-41E4-A042-D3A10FC22A94}"/>
    <cellStyle name="40% - Accent5 9 2 3 2" xfId="43271" xr:uid="{18D4F0FA-F3CF-49F8-9D95-DCA3221DB6A7}"/>
    <cellStyle name="40% - Accent5 9 2 4" xfId="38550" xr:uid="{B4724452-08CD-469D-9157-EEB982F1E220}"/>
    <cellStyle name="40% - Accent5 9 3" xfId="5278" xr:uid="{C7C79B8B-27E7-4CDE-AA0A-C054AA9A7602}"/>
    <cellStyle name="40% - Accent5 9 3 2" xfId="11241" xr:uid="{0A62DE36-5C67-466C-BD63-12B376E313FE}"/>
    <cellStyle name="40% - Accent5 9 3 3" xfId="38549" xr:uid="{B1476E27-2C64-4221-80DB-980D3CE482D5}"/>
    <cellStyle name="40% - Accent5 9 4" xfId="9853" xr:uid="{3E1199E8-7CE1-48F8-9FD0-BB007E56E29C}"/>
    <cellStyle name="40% - Accent5 9 4 2" xfId="18115" xr:uid="{4D7FBBCB-AA44-4780-9F87-74222335CD04}"/>
    <cellStyle name="40% - Accent5 9 4 2 2" xfId="43270" xr:uid="{5616CE1B-EE63-4C7B-A372-D4F30224BF69}"/>
    <cellStyle name="40% - Accent5 9 4 3" xfId="40754" xr:uid="{DAA2A8DF-E315-48A8-B454-B702929E2813}"/>
    <cellStyle name="40% - Accent5 9 5" xfId="9216" xr:uid="{B81A2658-EE2C-442A-8C64-6FD6869FB1A0}"/>
    <cellStyle name="40% - Accent5 9 6" xfId="12088" xr:uid="{A7B2D8D2-DF5C-4F74-9120-F6988E587AB0}"/>
    <cellStyle name="40% - Accent5 90" xfId="8218" xr:uid="{770A21E1-6C48-4F37-A3F1-8371B7CC0D44}"/>
    <cellStyle name="40% - Accent5 91" xfId="8454" xr:uid="{EB270DDB-350B-45F4-AD31-DA712AE0A536}"/>
    <cellStyle name="40% - Accent5 91 2" xfId="11327" xr:uid="{356ADA47-B603-4F55-AE63-17391C8260F2}"/>
    <cellStyle name="40% - Accent5 92" xfId="8478" xr:uid="{F755E0E7-719E-4EB2-8336-4BD7BA7A938F}"/>
    <cellStyle name="40% - Accent5 92 2" xfId="11340" xr:uid="{470C5447-9683-44FF-8B00-1A335D39159E}"/>
    <cellStyle name="40% - Accent5 93" xfId="8497" xr:uid="{FB06B620-3FD4-4FE6-BCFB-A44087AEF5FC}"/>
    <cellStyle name="40% - Accent5 93 2" xfId="11353" xr:uid="{E79B590A-EB1E-494A-A432-0864DE2A217C}"/>
    <cellStyle name="40% - Accent5 94" xfId="8514" xr:uid="{A0747C1A-0D36-4FE3-BDCB-ABEDE3302188}"/>
    <cellStyle name="40% - Accent5 95" xfId="5328" xr:uid="{0028349E-95EA-43B8-83B5-404F580BBB32}"/>
    <cellStyle name="40% - Accent5 96" xfId="8580" xr:uid="{0B933D77-D52B-4510-A143-50A224E5CDB4}"/>
    <cellStyle name="40% - Accent5 97" xfId="8584" xr:uid="{5DEA7FFA-733D-4B1C-9BD9-0F116D5A5648}"/>
    <cellStyle name="40% - Accent5 98" xfId="8613" xr:uid="{AEFAC4AA-4F5C-4394-B6C1-CD4869C451C1}"/>
    <cellStyle name="40% - Accent5 99" xfId="11474" xr:uid="{5DF44449-BE58-4E76-AA07-414C1036DDC6}"/>
    <cellStyle name="40% - Accent5 99 2" xfId="41959" xr:uid="{03AED473-B436-4491-8F47-968761A1C662}"/>
    <cellStyle name="40% - Accent6" xfId="37" builtinId="51" customBuiltin="1"/>
    <cellStyle name="40% - Accent6 10" xfId="1966" xr:uid="{FCDD34F4-85FB-48FD-9742-21C1487A7D1C}"/>
    <cellStyle name="40% - Accent6 10 2" xfId="5281" xr:uid="{426F77DD-DFCC-4911-9C0C-0D3DEE5B3563}"/>
    <cellStyle name="40% - Accent6 10 2 2" xfId="9855" xr:uid="{73F3FE9E-D1A0-408C-AE6F-2AE4FBE5A3E8}"/>
    <cellStyle name="40% - Accent6 10 2 2 2" xfId="40756" xr:uid="{E147554A-5E3E-46FD-A1C2-C1865D6A777A}"/>
    <cellStyle name="40% - Accent6 10 2 3" xfId="18117" xr:uid="{6370F568-48B0-40E8-AB9C-F7A4FA929AC7}"/>
    <cellStyle name="40% - Accent6 10 2 3 2" xfId="43272" xr:uid="{B8A7E4EB-659A-4864-A7A6-3CC3E22B772F}"/>
    <cellStyle name="40% - Accent6 10 2 4" xfId="38552" xr:uid="{20667456-654A-43BE-8996-BDBF9A19D7BF}"/>
    <cellStyle name="40% - Accent6 10 3" xfId="5280" xr:uid="{9FF5A26D-2607-41F7-82C3-C1B7F91E67B7}"/>
    <cellStyle name="40% - Accent6 10 3 2" xfId="9217" xr:uid="{7DDA1136-C5CA-45EA-88AC-17832418C1CE}"/>
    <cellStyle name="40% - Accent6 10 3 2 2" xfId="40195" xr:uid="{BD07CCA2-2100-4EEC-88DF-9AB4632D5285}"/>
    <cellStyle name="40% - Accent6 10 3 3" xfId="38551" xr:uid="{5DEBED77-C8BA-4D37-90F7-B08C8F3E5597}"/>
    <cellStyle name="40% - Accent6 10 4" xfId="12089" xr:uid="{5449F2DA-0BA9-4F94-8F67-EF91D3F8917C}"/>
    <cellStyle name="40% - Accent6 10 5" xfId="17575" xr:uid="{4E3CB4BF-3895-4869-9D4F-914FD8624F5A}"/>
    <cellStyle name="40% - Accent6 10 5 2" xfId="42743" xr:uid="{C0242BA3-8D37-48BD-9E3E-9DCF896B9EED}"/>
    <cellStyle name="40% - Accent6 100" xfId="11507" xr:uid="{E4365B16-4A14-498C-A3C5-34CFDA715C19}"/>
    <cellStyle name="40% - Accent6 100 2" xfId="41992" xr:uid="{49F8B3A2-5944-4AF3-A0AE-AD35DE1BB30D}"/>
    <cellStyle name="40% - Accent6 101" xfId="17526" xr:uid="{6EAC6C19-D3B8-4900-B0D4-5D8CCB8E7F80}"/>
    <cellStyle name="40% - Accent6 101 2" xfId="42720" xr:uid="{1DC1E28B-DC7E-49DD-8303-3475247A71BC}"/>
    <cellStyle name="40% - Accent6 102" xfId="39777" xr:uid="{F81E0085-5340-4F96-B1DF-746132A3008E}"/>
    <cellStyle name="40% - Accent6 11" xfId="1967" xr:uid="{68328866-AC70-410D-9FEA-E8C0B6586960}"/>
    <cellStyle name="40% - Accent6 11 2" xfId="5283" xr:uid="{6949AD06-673C-4A57-9B28-2C34220CF3CF}"/>
    <cellStyle name="40% - Accent6 11 2 2" xfId="9857" xr:uid="{A3BD8908-F568-49CC-B45A-A96FABEA05E7}"/>
    <cellStyle name="40% - Accent6 11 2 2 2" xfId="40758" xr:uid="{168D425C-89DD-453A-B864-1BFDD3BF8A57}"/>
    <cellStyle name="40% - Accent6 11 2 3" xfId="18119" xr:uid="{860D426A-4759-41D7-ADC1-D6FCC378487E}"/>
    <cellStyle name="40% - Accent6 11 2 3 2" xfId="43274" xr:uid="{CA9855C0-8DBF-4553-830E-6CAEB1D7816D}"/>
    <cellStyle name="40% - Accent6 11 2 4" xfId="38554" xr:uid="{C412463C-AAD1-46CB-8F7F-AA2BB42E2F5E}"/>
    <cellStyle name="40% - Accent6 11 3" xfId="5282" xr:uid="{A3BD1768-B4BB-4D07-B4B5-8DB4293AAC34}"/>
    <cellStyle name="40% - Accent6 11 3 2" xfId="11242" xr:uid="{AFF37308-D75B-4E19-9871-84F310544880}"/>
    <cellStyle name="40% - Accent6 11 3 3" xfId="38553" xr:uid="{A6BDF471-4D28-4564-9738-738B5441CF21}"/>
    <cellStyle name="40% - Accent6 11 4" xfId="9856" xr:uid="{AE768CAA-C8D6-4DBA-AF47-9500DA65C5F3}"/>
    <cellStyle name="40% - Accent6 11 4 2" xfId="18118" xr:uid="{030AA0E2-CF61-4F95-8B9F-15A9E33C6783}"/>
    <cellStyle name="40% - Accent6 11 4 2 2" xfId="43273" xr:uid="{F08AA5E9-A210-48BF-B632-DB0E97F932FF}"/>
    <cellStyle name="40% - Accent6 11 4 3" xfId="40757" xr:uid="{36F28C3B-CE56-4C96-A210-A0A2C97199BE}"/>
    <cellStyle name="40% - Accent6 11 5" xfId="9218" xr:uid="{1129F385-AADA-4368-B899-081845073155}"/>
    <cellStyle name="40% - Accent6 11 6" xfId="12090" xr:uid="{BF1B2F34-0CD9-445E-A152-A62E71A4EFBB}"/>
    <cellStyle name="40% - Accent6 12" xfId="1968" xr:uid="{9078E285-21AB-4F61-9947-8398E4D5E00E}"/>
    <cellStyle name="40% - Accent6 12 2" xfId="5285" xr:uid="{D8A07AEF-DF62-421C-8313-88F03ABDDA82}"/>
    <cellStyle name="40% - Accent6 12 2 2" xfId="9859" xr:uid="{9114D8C4-EA02-4296-B5B8-CBA75861501F}"/>
    <cellStyle name="40% - Accent6 12 2 2 2" xfId="40760" xr:uid="{4782465E-9D0C-41F3-A0C2-209861F82C72}"/>
    <cellStyle name="40% - Accent6 12 2 3" xfId="18121" xr:uid="{5C8CF855-8277-43CF-85D3-22DC967D5E9D}"/>
    <cellStyle name="40% - Accent6 12 2 3 2" xfId="43276" xr:uid="{F1BEE34D-3E3F-4541-B73A-C52F7DEF151E}"/>
    <cellStyle name="40% - Accent6 12 2 4" xfId="38556" xr:uid="{4E310AE0-5F94-489E-9B19-BE15169A0B7F}"/>
    <cellStyle name="40% - Accent6 12 3" xfId="5284" xr:uid="{5CE3B8FE-C995-4FBB-B474-9FA85D743A30}"/>
    <cellStyle name="40% - Accent6 12 3 2" xfId="11243" xr:uid="{6DBEC5F1-2CF0-4BC5-B2AD-A4C081278AAE}"/>
    <cellStyle name="40% - Accent6 12 3 3" xfId="38555" xr:uid="{A4BFEEBB-F332-4A6C-BA9B-1AC403D11CCB}"/>
    <cellStyle name="40% - Accent6 12 4" xfId="9858" xr:uid="{53102C89-320A-46A8-83BC-CE8C37D324F6}"/>
    <cellStyle name="40% - Accent6 12 4 2" xfId="18120" xr:uid="{5810784E-ED52-4131-B6D6-E507E10944B9}"/>
    <cellStyle name="40% - Accent6 12 4 2 2" xfId="43275" xr:uid="{F730E139-D6BA-489B-9030-559742B97E63}"/>
    <cellStyle name="40% - Accent6 12 4 3" xfId="40759" xr:uid="{C388BE30-942E-4269-97DF-DCF087E1C1AB}"/>
    <cellStyle name="40% - Accent6 12 5" xfId="9219" xr:uid="{26E4E602-7DA1-4A82-941A-18F609B88078}"/>
    <cellStyle name="40% - Accent6 12 6" xfId="12091" xr:uid="{FDED3ADE-8C05-4A8C-B6C2-ECCB6B50B14D}"/>
    <cellStyle name="40% - Accent6 13" xfId="1969" xr:uid="{270753C4-FDED-4191-9C77-B6FCD4D90691}"/>
    <cellStyle name="40% - Accent6 13 2" xfId="5287" xr:uid="{20592260-87C6-4CF9-B574-2C3094D06E45}"/>
    <cellStyle name="40% - Accent6 13 2 2" xfId="9861" xr:uid="{F25BED43-CE82-454A-AE18-6AEA24AA6062}"/>
    <cellStyle name="40% - Accent6 13 2 2 2" xfId="40762" xr:uid="{FDCC603A-AACD-41E7-A0A1-79E1F19107B5}"/>
    <cellStyle name="40% - Accent6 13 2 3" xfId="18123" xr:uid="{0139F17A-89B6-41D0-BAB9-35D4A0F648E8}"/>
    <cellStyle name="40% - Accent6 13 2 3 2" xfId="43278" xr:uid="{FE758462-975C-4819-980C-A62052DCA538}"/>
    <cellStyle name="40% - Accent6 13 2 4" xfId="38558" xr:uid="{AA2BC523-C853-432C-8231-A82B737CB978}"/>
    <cellStyle name="40% - Accent6 13 3" xfId="5286" xr:uid="{B5F3081E-DD89-492A-BA53-82D3A60B427E}"/>
    <cellStyle name="40% - Accent6 13 3 2" xfId="11244" xr:uid="{BFE15343-348D-4A0A-86A0-594BF3A84268}"/>
    <cellStyle name="40% - Accent6 13 3 3" xfId="38557" xr:uid="{65310C25-2B96-4C00-9DB1-1C60C029F865}"/>
    <cellStyle name="40% - Accent6 13 4" xfId="9860" xr:uid="{896BA130-E534-42E3-B255-ECF8592B1A72}"/>
    <cellStyle name="40% - Accent6 13 4 2" xfId="18122" xr:uid="{9E1A11B1-062B-460A-A380-9B6E41704E58}"/>
    <cellStyle name="40% - Accent6 13 4 2 2" xfId="43277" xr:uid="{91219BBB-9BD4-40AE-8F57-F0302E6217AC}"/>
    <cellStyle name="40% - Accent6 13 4 3" xfId="40761" xr:uid="{E4F9650A-200A-42BE-94D7-3FD3D1BF0BCD}"/>
    <cellStyle name="40% - Accent6 13 5" xfId="9220" xr:uid="{76F577FC-68FC-463B-A104-9F32470DC95F}"/>
    <cellStyle name="40% - Accent6 13 6" xfId="12092" xr:uid="{1C8C9332-09E6-4E1A-8848-5E16D182D91C}"/>
    <cellStyle name="40% - Accent6 14" xfId="1970" xr:uid="{9E1F7C9D-B127-485B-9603-0278A3C55007}"/>
    <cellStyle name="40% - Accent6 14 2" xfId="5289" xr:uid="{07799BC7-B927-452A-A909-490336691FBF}"/>
    <cellStyle name="40% - Accent6 14 2 2" xfId="9863" xr:uid="{B3E4FF57-46D3-4123-B002-A7AE786B83ED}"/>
    <cellStyle name="40% - Accent6 14 2 2 2" xfId="40764" xr:uid="{9D5B38F5-D372-428A-B8CA-529540E3118A}"/>
    <cellStyle name="40% - Accent6 14 2 3" xfId="18125" xr:uid="{BB2AD2DB-8305-4235-A8DE-DC32B67D910F}"/>
    <cellStyle name="40% - Accent6 14 2 3 2" xfId="43280" xr:uid="{D1187D8F-515A-4E31-A23D-C20E9C251B3D}"/>
    <cellStyle name="40% - Accent6 14 2 4" xfId="38560" xr:uid="{0EB1C8FB-2372-45BE-A56F-624767E1960F}"/>
    <cellStyle name="40% - Accent6 14 3" xfId="5288" xr:uid="{2907D1FB-8E85-4EA5-91EC-68E354D6612F}"/>
    <cellStyle name="40% - Accent6 14 3 2" xfId="11245" xr:uid="{D785108C-A27C-48EC-BBA9-42A04C6AB6C2}"/>
    <cellStyle name="40% - Accent6 14 3 3" xfId="38559" xr:uid="{C6244B18-4E90-454A-93D4-D78306D8767E}"/>
    <cellStyle name="40% - Accent6 14 4" xfId="9862" xr:uid="{C28ADE0A-8BC8-4136-8058-750B3001F4BB}"/>
    <cellStyle name="40% - Accent6 14 4 2" xfId="18124" xr:uid="{85BCC531-A8B9-4E1A-B328-D132DA560E34}"/>
    <cellStyle name="40% - Accent6 14 4 2 2" xfId="43279" xr:uid="{BCCFFCED-B5E8-4738-8142-F0B755A2A10D}"/>
    <cellStyle name="40% - Accent6 14 4 3" xfId="40763" xr:uid="{FC9B8EF2-F6F2-481E-8C6E-7AFD2FD5B427}"/>
    <cellStyle name="40% - Accent6 14 5" xfId="9221" xr:uid="{37A62E1E-FCD7-4B75-B5AB-A4F2CFB60ED2}"/>
    <cellStyle name="40% - Accent6 14 6" xfId="12093" xr:uid="{F22DA654-7CD6-4D82-A128-923719C80D75}"/>
    <cellStyle name="40% - Accent6 15" xfId="1971" xr:uid="{2AD39114-453C-45E3-8261-2EA37BE2CC5B}"/>
    <cellStyle name="40% - Accent6 15 2" xfId="5291" xr:uid="{F7C99166-A512-479A-A91A-2F3C713977E4}"/>
    <cellStyle name="40% - Accent6 15 2 2" xfId="9864" xr:uid="{DCE2819E-A48D-43F1-939A-BD77AD679539}"/>
    <cellStyle name="40% - Accent6 15 2 2 2" xfId="40765" xr:uid="{27F06684-E1C4-4A37-8603-EA230D1A4AB6}"/>
    <cellStyle name="40% - Accent6 15 2 3" xfId="18126" xr:uid="{A2945630-73C0-4138-979F-773F4D4A31E0}"/>
    <cellStyle name="40% - Accent6 15 2 3 2" xfId="43281" xr:uid="{3FF1BC52-F558-430E-8BE0-DCED18F5FA26}"/>
    <cellStyle name="40% - Accent6 15 2 4" xfId="38562" xr:uid="{E0A1CC95-FE8D-454A-892C-00F60B8ABA85}"/>
    <cellStyle name="40% - Accent6 15 3" xfId="5290" xr:uid="{1BE444C2-12B8-41E5-9819-65E56151E99C}"/>
    <cellStyle name="40% - Accent6 15 3 2" xfId="9266" xr:uid="{F561E06B-9E49-447C-88D9-20F8F9FB161C}"/>
    <cellStyle name="40% - Accent6 15 3 2 2" xfId="40216" xr:uid="{67389FEF-8625-4F77-AC1D-9BA683208D24}"/>
    <cellStyle name="40% - Accent6 15 3 3" xfId="38561" xr:uid="{7D5C6739-0E1F-4D5F-B3A3-5970BA1A94E1}"/>
    <cellStyle name="40% - Accent6 15 4" xfId="12094" xr:uid="{6D8342F1-6DCC-486E-A217-E3810B1267FD}"/>
    <cellStyle name="40% - Accent6 15 5" xfId="17600" xr:uid="{A15FC2D1-6A6C-47AD-8495-70151D3D205E}"/>
    <cellStyle name="40% - Accent6 15 5 2" xfId="42760" xr:uid="{57850E73-8B71-4881-9E36-F1F4AE25B138}"/>
    <cellStyle name="40% - Accent6 16" xfId="1972" xr:uid="{DB5B5C39-CAA7-4B40-8FBE-0948CF122C0B}"/>
    <cellStyle name="40% - Accent6 16 2" xfId="5293" xr:uid="{3C869BDB-9C23-40F4-AEBF-EA79E3FA30F9}"/>
    <cellStyle name="40% - Accent6 16 2 2" xfId="9865" xr:uid="{074970FC-47E6-4D23-A155-1DAFAB6F6FBF}"/>
    <cellStyle name="40% - Accent6 16 2 2 2" xfId="40766" xr:uid="{B77F8CD2-6E37-4A34-9E51-1A9A6F4EAA95}"/>
    <cellStyle name="40% - Accent6 16 2 3" xfId="18127" xr:uid="{5884D0E5-5F4D-4C5F-8756-B3142C8C664F}"/>
    <cellStyle name="40% - Accent6 16 2 3 2" xfId="43282" xr:uid="{332BB9B3-37DA-428A-98E9-AC0C1A0AA0B8}"/>
    <cellStyle name="40% - Accent6 16 2 4" xfId="38564" xr:uid="{68041DE6-39B8-441D-A586-CC88F8DB4C38}"/>
    <cellStyle name="40% - Accent6 16 3" xfId="5292" xr:uid="{F3535C3F-8B91-45DF-8057-AABAA257B1D9}"/>
    <cellStyle name="40% - Accent6 16 3 2" xfId="9281" xr:uid="{874A178F-AFF7-4CFD-A8DC-C6E497E1E80C}"/>
    <cellStyle name="40% - Accent6 16 3 2 2" xfId="40231" xr:uid="{44D054FE-CFA7-44DE-821D-4CB14E090414}"/>
    <cellStyle name="40% - Accent6 16 3 3" xfId="38563" xr:uid="{F8828236-E3A7-4CB8-9B20-F8FEEC9FC023}"/>
    <cellStyle name="40% - Accent6 16 4" xfId="12095" xr:uid="{0821CB57-6C0F-4DD7-8415-B8E52046D90F}"/>
    <cellStyle name="40% - Accent6 16 5" xfId="17614" xr:uid="{DF5CEFA0-A12C-496C-B93B-E606D3AD5916}"/>
    <cellStyle name="40% - Accent6 16 5 2" xfId="42774" xr:uid="{8399CCE4-C3BA-41AF-81C5-3D82B3DC48A8}"/>
    <cellStyle name="40% - Accent6 17" xfId="1973" xr:uid="{085FE339-F1E7-4F9A-AA5D-ED2F74B7BACF}"/>
    <cellStyle name="40% - Accent6 17 2" xfId="5295" xr:uid="{2369A963-3E9D-44A2-BBED-6308E76BED3B}"/>
    <cellStyle name="40% - Accent6 17 2 2" xfId="9867" xr:uid="{52FA3F0B-7728-406E-9418-20C22E8F0320}"/>
    <cellStyle name="40% - Accent6 17 2 2 2" xfId="40768" xr:uid="{90332BB9-55D1-4374-806E-CA4464E65E50}"/>
    <cellStyle name="40% - Accent6 17 2 3" xfId="18129" xr:uid="{734C8AC7-2F11-475F-A4A7-0E334255E21E}"/>
    <cellStyle name="40% - Accent6 17 2 3 2" xfId="43284" xr:uid="{840BFF53-9452-4B2B-9BB7-33F0D0E38D00}"/>
    <cellStyle name="40% - Accent6 17 2 4" xfId="38566" xr:uid="{E84CF34D-45BE-4972-9EB5-B8081ECC25A5}"/>
    <cellStyle name="40% - Accent6 17 3" xfId="5294" xr:uid="{D6B8BA82-10EE-4D2F-BBFF-4558F6276863}"/>
    <cellStyle name="40% - Accent6 17 3 2" xfId="11287" xr:uid="{AF6ECDE1-23D3-48BF-82BE-458A674CD6D3}"/>
    <cellStyle name="40% - Accent6 17 3 3" xfId="38565" xr:uid="{441F8B62-44F1-437C-811E-1E372FAF3645}"/>
    <cellStyle name="40% - Accent6 17 4" xfId="9866" xr:uid="{78824D96-4536-45FA-9745-B84B14B4D34C}"/>
    <cellStyle name="40% - Accent6 17 4 2" xfId="18128" xr:uid="{9AC984C0-CFB5-46B8-8BDB-854B6DDE5190}"/>
    <cellStyle name="40% - Accent6 17 4 2 2" xfId="43283" xr:uid="{12F09D36-32DD-4377-88AC-411A5B17C90C}"/>
    <cellStyle name="40% - Accent6 17 4 3" xfId="40767" xr:uid="{C6CEBBDC-CA16-4445-A683-4240CE124A6B}"/>
    <cellStyle name="40% - Accent6 17 5" xfId="9300" xr:uid="{4220332F-F53F-496C-B2A6-5BA938C3C917}"/>
    <cellStyle name="40% - Accent6 17 6" xfId="12096" xr:uid="{147E27FA-D92D-4F02-8DA7-04F7FF3CA69C}"/>
    <cellStyle name="40% - Accent6 18" xfId="1974" xr:uid="{D8B5D5CE-B069-41E3-B314-CB7FA07553A5}"/>
    <cellStyle name="40% - Accent6 18 2" xfId="5297" xr:uid="{3F0AD128-574C-45C0-A779-2B490580089C}"/>
    <cellStyle name="40% - Accent6 18 2 2" xfId="9868" xr:uid="{46A5CF64-3AA2-472F-BA6C-679D53AF33DA}"/>
    <cellStyle name="40% - Accent6 18 2 2 2" xfId="40769" xr:uid="{F99A6035-6598-4FBB-9F1A-6D78A28EAC1E}"/>
    <cellStyle name="40% - Accent6 18 2 3" xfId="18130" xr:uid="{64681BC0-05E4-48D9-98C4-A7E1FAA106E4}"/>
    <cellStyle name="40% - Accent6 18 2 3 2" xfId="43285" xr:uid="{F27F99BD-7361-4332-8513-9444ACF47F52}"/>
    <cellStyle name="40% - Accent6 18 2 4" xfId="38568" xr:uid="{EAE85436-BE47-4BDC-9237-3B8511A7FFBD}"/>
    <cellStyle name="40% - Accent6 18 3" xfId="5296" xr:uid="{56D9E843-EDDC-438A-992F-43ED1D0B28F7}"/>
    <cellStyle name="40% - Accent6 18 3 2" xfId="9315" xr:uid="{EC3D2DED-FA34-4168-BB5C-256748FD6D09}"/>
    <cellStyle name="40% - Accent6 18 3 2 2" xfId="40247" xr:uid="{D69173D3-EF1D-4835-8EDA-ED9295E44EC4}"/>
    <cellStyle name="40% - Accent6 18 3 3" xfId="38567" xr:uid="{76111F42-DCA7-4B7C-A4A9-9E3F473C0DF0}"/>
    <cellStyle name="40% - Accent6 18 4" xfId="12097" xr:uid="{779B599C-413C-48B1-97D0-C54AC6CA723F}"/>
    <cellStyle name="40% - Accent6 18 5" xfId="17629" xr:uid="{C7C21F7F-D84C-4B0A-9B1F-1D9771A9287E}"/>
    <cellStyle name="40% - Accent6 18 5 2" xfId="42788" xr:uid="{769DBFDB-BDF8-4D20-94F2-03B3289C93C5}"/>
    <cellStyle name="40% - Accent6 19" xfId="1975" xr:uid="{AE85C9E9-5D06-4C35-BD4D-ABAD84F3147C}"/>
    <cellStyle name="40% - Accent6 19 2" xfId="5298" xr:uid="{226B29DE-04D7-43A4-9A10-B320B5A09F55}"/>
    <cellStyle name="40% - Accent6 19 2 2" xfId="9330" xr:uid="{20DB71D3-9A4E-46DF-A4BA-505AD66B90C2}"/>
    <cellStyle name="40% - Accent6 19 2 2 2" xfId="40262" xr:uid="{7723A111-6F88-4BD1-9BCC-2973F4F61E1C}"/>
    <cellStyle name="40% - Accent6 19 2 3" xfId="38569" xr:uid="{80DD7A6E-B503-4041-80CB-2C2C42E2A3D7}"/>
    <cellStyle name="40% - Accent6 19 3" xfId="12098" xr:uid="{95F18A99-9CA5-4371-880A-848E3B80CE8A}"/>
    <cellStyle name="40% - Accent6 19 4" xfId="17644" xr:uid="{2E0BD7E0-75D8-4314-8141-EDEF23980F7B}"/>
    <cellStyle name="40% - Accent6 19 4 2" xfId="42803" xr:uid="{14C71690-2D6D-42AC-BC04-AECA2E7CDA4B}"/>
    <cellStyle name="40% - Accent6 2" xfId="219" xr:uid="{28A86356-BCB4-4DE5-9DCB-5470F250AFD8}"/>
    <cellStyle name="40% - Accent6 2 10" xfId="4619" xr:uid="{863F3F36-F647-4523-BCAA-255D5740DBF0}"/>
    <cellStyle name="40% - Accent6 2 10 2" xfId="38057" xr:uid="{024798B9-2FAC-48FB-84CB-E6BF9F6D3740}"/>
    <cellStyle name="40% - Accent6 2 11" xfId="12099" xr:uid="{5A8F7084-5CB0-4BFA-A00D-B1FE6CF901CA}"/>
    <cellStyle name="40% - Accent6 2 12" xfId="16053" xr:uid="{702AB372-6896-4278-9AFF-70085CC160C3}"/>
    <cellStyle name="40% - Accent6 2 2" xfId="220" xr:uid="{FDF0F1B3-F6B2-40D0-B139-2CCBB123412C}"/>
    <cellStyle name="40% - Accent6 2 2 2" xfId="1977" xr:uid="{D36D60A5-A532-455D-9E5D-209EC07853AC}"/>
    <cellStyle name="40% - Accent6 2 2 2 2" xfId="16055" xr:uid="{FC877358-A07D-4CB9-B5CB-E2A6399C5DB9}"/>
    <cellStyle name="40% - Accent6 2 2 2 2 2" xfId="42472" xr:uid="{B1EEBE65-D86B-4DC7-A7C5-CEBDFD5D96BB}"/>
    <cellStyle name="40% - Accent6 2 2 3" xfId="12100" xr:uid="{9D5F5D39-344C-4EF6-B2B5-93A881D0EB36}"/>
    <cellStyle name="40% - Accent6 2 2 3 2" xfId="16056" xr:uid="{7642F80D-11A8-4569-8C76-7A23B358CAE3}"/>
    <cellStyle name="40% - Accent6 2 2 4" xfId="19051" xr:uid="{60CEDAA2-264B-48F8-B138-153AF17FE27D}"/>
    <cellStyle name="40% - Accent6 2 2 5" xfId="16054" xr:uid="{24D622FE-F9AB-490C-A803-F2E057DFEDE4}"/>
    <cellStyle name="40% - Accent6 2 2 5 2" xfId="42471" xr:uid="{3F0B3EB1-81E5-4FCE-B1FD-A433597071C3}"/>
    <cellStyle name="40% - Accent6 2 3" xfId="221" xr:uid="{A10758DE-915E-455D-ACBB-FC53F506F5C2}"/>
    <cellStyle name="40% - Accent6 2 3 2" xfId="1978" xr:uid="{601807F1-D27C-4311-B01E-F6CAB0F1C125}"/>
    <cellStyle name="40% - Accent6 2 3 2 2" xfId="8289" xr:uid="{0F69670D-6A07-46E5-84CD-08BEEC854AC7}"/>
    <cellStyle name="40% - Accent6 2 3 3" xfId="12101" xr:uid="{27941B7A-F5A8-42F6-A8F3-FBD275CE5AB3}"/>
    <cellStyle name="40% - Accent6 2 3 3 2" xfId="19052" xr:uid="{D4C87625-6AFB-4157-A5BD-A8600905EBA2}"/>
    <cellStyle name="40% - Accent6 2 3 4" xfId="16057" xr:uid="{7A30471C-72A4-4121-A74D-4B162475A9CE}"/>
    <cellStyle name="40% - Accent6 2 3 4 2" xfId="42473" xr:uid="{7D4E8382-3360-40C3-9D4F-4AAE6E03E3B4}"/>
    <cellStyle name="40% - Accent6 2 4" xfId="1979" xr:uid="{1D86D8BB-F56D-4ED6-B815-114970F4FC6C}"/>
    <cellStyle name="40% - Accent6 2 4 2" xfId="9470" xr:uid="{934312C2-C206-4826-B5A0-A16A1B315AF9}"/>
    <cellStyle name="40% - Accent6 2 4 2 2" xfId="40386" xr:uid="{75829625-B94E-463A-BB2D-DFAD93784613}"/>
    <cellStyle name="40% - Accent6 2 4 3" xfId="12102" xr:uid="{E53A5BED-2BB1-4F1A-9E7D-F49D3EFB609F}"/>
    <cellStyle name="40% - Accent6 2 4 4" xfId="16058" xr:uid="{50C64D33-1B87-48F3-9123-3E4C756E68BE}"/>
    <cellStyle name="40% - Accent6 2 4 4 2" xfId="42474" xr:uid="{AEF273BC-5152-46B5-BC53-BC0DA523F22B}"/>
    <cellStyle name="40% - Accent6 2 5" xfId="1980" xr:uid="{F7C657E3-2573-4336-939D-FAFB35ADF32F}"/>
    <cellStyle name="40% - Accent6 2 5 2" xfId="12103" xr:uid="{2C8382F3-5CD2-4445-A1AA-40129F7EDF36}"/>
    <cellStyle name="40% - Accent6 2 5 3" xfId="16059" xr:uid="{A1240787-3008-4AB6-861D-B222FD663121}"/>
    <cellStyle name="40% - Accent6 2 5 3 2" xfId="42475" xr:uid="{E2BDA6D0-B728-455E-9D60-6018139ABCB6}"/>
    <cellStyle name="40% - Accent6 2 6" xfId="1981" xr:uid="{8F76FA0E-C5F1-4D33-BA88-893692E5089B}"/>
    <cellStyle name="40% - Accent6 2 6 2" xfId="12104" xr:uid="{9FEF18FC-1508-49D9-A8F3-85420CD9C945}"/>
    <cellStyle name="40% - Accent6 2 6 3" xfId="16060" xr:uid="{47BA03F0-7D68-409C-85EA-6F6D6C178A44}"/>
    <cellStyle name="40% - Accent6 2 7" xfId="1982" xr:uid="{95A1219D-5160-49DB-B28D-169AE8B192B1}"/>
    <cellStyle name="40% - Accent6 2 7 2" xfId="12105" xr:uid="{2D125DFB-4936-4C50-A0E9-C62B457F1778}"/>
    <cellStyle name="40% - Accent6 2 8" xfId="1983" xr:uid="{538F79D1-DD24-4B40-ABB9-65F2C7C7C1DE}"/>
    <cellStyle name="40% - Accent6 2 8 2" xfId="12106" xr:uid="{E51ABE8B-3364-4F48-AB15-EEDE03D86083}"/>
    <cellStyle name="40% - Accent6 2 9" xfId="1976" xr:uid="{22BE0E52-B9E3-40E8-861D-D5F30A6CFFDB}"/>
    <cellStyle name="40% - Accent6 2 9 2" xfId="12107" xr:uid="{A20D7DA1-60A7-48BA-9227-A4C2E2FD1986}"/>
    <cellStyle name="40% - Accent6 2_Detail Cash flow" xfId="12108" xr:uid="{73C07885-68E3-42D4-8F8B-AD6CB59350C8}"/>
    <cellStyle name="40% - Accent6 20" xfId="1984" xr:uid="{40E5FE71-4857-4578-8DF4-48E08EB44BFA}"/>
    <cellStyle name="40% - Accent6 20 2" xfId="8213" xr:uid="{7F9F7ECA-7BEB-4958-8AE5-681452B766C4}"/>
    <cellStyle name="40% - Accent6 20 3" xfId="5299" xr:uid="{0188C1B7-F0F9-4C37-ABA7-1881D4310340}"/>
    <cellStyle name="40% - Accent6 20 3 2" xfId="11300" xr:uid="{97E41440-E87B-4E75-9A19-1AD19E27A7D2}"/>
    <cellStyle name="40% - Accent6 20 3 2 2" xfId="41881" xr:uid="{FE437E96-FEC9-4364-B9E1-723382A9CDE3}"/>
    <cellStyle name="40% - Accent6 20 3 3" xfId="19393" xr:uid="{5E1C884A-CA2A-41B8-BE09-934D9E68FF7E}"/>
    <cellStyle name="40% - Accent6 20 3 3 2" xfId="44311" xr:uid="{433FF3BA-DC21-4FD1-86BE-5AD66DEAFDAD}"/>
    <cellStyle name="40% - Accent6 20 4" xfId="9869" xr:uid="{B610DB87-9D66-4676-8A5A-76E42F4DED70}"/>
    <cellStyle name="40% - Accent6 20 5" xfId="9345" xr:uid="{B5385A97-D593-4525-B1FB-9A1237D7863A}"/>
    <cellStyle name="40% - Accent6 20 5 2" xfId="40277" xr:uid="{48F47E12-A9BE-4432-9CC7-503CB6A26A1B}"/>
    <cellStyle name="40% - Accent6 20 6" xfId="12109" xr:uid="{C773260B-0AD9-4272-886E-03C01C3E384A}"/>
    <cellStyle name="40% - Accent6 20 7" xfId="17659" xr:uid="{07CE7954-61E4-456F-9683-59491E3DA597}"/>
    <cellStyle name="40% - Accent6 20 7 2" xfId="42818" xr:uid="{B8C1180F-DDF3-4668-B026-C8ABF1D391D9}"/>
    <cellStyle name="40% - Accent6 21" xfId="1985" xr:uid="{440729E6-9E67-4E84-A6E8-7CD9578390F6}"/>
    <cellStyle name="40% - Accent6 21 2" xfId="5300" xr:uid="{2D0B81CA-59F0-4680-9E77-61641644AB69}"/>
    <cellStyle name="40% - Accent6 21 2 2" xfId="9360" xr:uid="{0D4DCB5C-91B8-47B9-9774-3114BE48AF41}"/>
    <cellStyle name="40% - Accent6 21 2 2 2" xfId="40292" xr:uid="{AE109EAF-C4DB-481C-9C9D-A63559EE5B2F}"/>
    <cellStyle name="40% - Accent6 21 2 3" xfId="38570" xr:uid="{D41477D5-8653-4387-9634-03ACD5D52BFC}"/>
    <cellStyle name="40% - Accent6 21 3" xfId="12110" xr:uid="{778F549E-3C09-435D-A171-52743C8A7AF5}"/>
    <cellStyle name="40% - Accent6 21 4" xfId="17674" xr:uid="{00622580-C3BC-4725-89F9-21689AA79DC4}"/>
    <cellStyle name="40% - Accent6 21 4 2" xfId="42833" xr:uid="{F8ED3599-4DEB-4956-87CC-A8A370955F55}"/>
    <cellStyle name="40% - Accent6 22" xfId="1986" xr:uid="{065D8FB7-DEFB-444C-8C15-D58470ED48AF}"/>
    <cellStyle name="40% - Accent6 22 2" xfId="5301" xr:uid="{5B356EB0-A019-4A36-A6A2-EEE9EE5A2A2B}"/>
    <cellStyle name="40% - Accent6 22 2 2" xfId="9375" xr:uid="{6A57E98D-B5D8-4612-A31D-008AFE28394F}"/>
    <cellStyle name="40% - Accent6 22 2 2 2" xfId="40307" xr:uid="{5697B4F8-6112-4EAF-BDE8-1FA7E621B4EC}"/>
    <cellStyle name="40% - Accent6 22 2 3" xfId="38571" xr:uid="{E01A248B-40EC-420C-A5BD-6083CD286F06}"/>
    <cellStyle name="40% - Accent6 22 3" xfId="12111" xr:uid="{6DFECE3D-5110-4E86-BF97-A4B2C037F11C}"/>
    <cellStyle name="40% - Accent6 22 4" xfId="17688" xr:uid="{67886001-656C-42FA-8B52-939573B05DEE}"/>
    <cellStyle name="40% - Accent6 22 4 2" xfId="42847" xr:uid="{E552B85C-B40A-4785-8682-8C2776F3D6AB}"/>
    <cellStyle name="40% - Accent6 23" xfId="1987" xr:uid="{AB1B4EB0-2489-455A-9D30-6285FB16DDB0}"/>
    <cellStyle name="40% - Accent6 23 2" xfId="5302" xr:uid="{A35DB5A5-7F65-4CBD-939A-67A4D92BBF93}"/>
    <cellStyle name="40% - Accent6 23 2 2" xfId="9390" xr:uid="{80249FB9-9599-4F9A-A94D-61BD1942813A}"/>
    <cellStyle name="40% - Accent6 23 2 2 2" xfId="40322" xr:uid="{7339B259-9F9C-42E1-A9A1-0463BC64F1EE}"/>
    <cellStyle name="40% - Accent6 23 2 3" xfId="38572" xr:uid="{5DC92B0B-6A1E-4401-95E8-73231C56384F}"/>
    <cellStyle name="40% - Accent6 23 3" xfId="12112" xr:uid="{42212FF1-2623-47B3-8033-C5221F9454BF}"/>
    <cellStyle name="40% - Accent6 23 4" xfId="17702" xr:uid="{F853D89D-3EAB-4EB8-BDCF-1EE6C27F52C0}"/>
    <cellStyle name="40% - Accent6 23 4 2" xfId="42861" xr:uid="{4FB49B4E-CCB9-4121-AF9D-4B09C2A1EDD1}"/>
    <cellStyle name="40% - Accent6 24" xfId="1988" xr:uid="{6BAF78F3-54FE-40EE-AC70-4E3F7AF5CA63}"/>
    <cellStyle name="40% - Accent6 24 2" xfId="5303" xr:uid="{EB609135-AB30-43FB-A435-FC6D936CD496}"/>
    <cellStyle name="40% - Accent6 24 2 2" xfId="9405" xr:uid="{600343A6-EAF3-4893-AAAC-7E094F1F993E}"/>
    <cellStyle name="40% - Accent6 24 2 2 2" xfId="40337" xr:uid="{4322FDD9-4336-4405-98F0-95D80F58D12F}"/>
    <cellStyle name="40% - Accent6 24 2 3" xfId="38573" xr:uid="{7A135573-744D-46ED-A1C2-A3FD5702FAE2}"/>
    <cellStyle name="40% - Accent6 24 3" xfId="12113" xr:uid="{93D54246-842C-4A71-936C-F03F5B574834}"/>
    <cellStyle name="40% - Accent6 24 4" xfId="17717" xr:uid="{57F2EDCB-ACC6-4924-8489-2B4FD98F0562}"/>
    <cellStyle name="40% - Accent6 24 4 2" xfId="42876" xr:uid="{AB9CB420-CE72-4E71-87DA-08FE58233553}"/>
    <cellStyle name="40% - Accent6 25" xfId="1989" xr:uid="{417CB801-C3AC-46E2-8CF4-98D74E630A7A}"/>
    <cellStyle name="40% - Accent6 25 2" xfId="5304" xr:uid="{BA54F7DA-C9A9-4234-A688-4925366E4C69}"/>
    <cellStyle name="40% - Accent6 25 2 2" xfId="9420" xr:uid="{0D7BFE2C-556E-4FF7-BFBF-E925EE6A77A9}"/>
    <cellStyle name="40% - Accent6 25 2 2 2" xfId="40352" xr:uid="{17427384-7D62-447A-AD9C-F8B3913DBED1}"/>
    <cellStyle name="40% - Accent6 25 2 3" xfId="38574" xr:uid="{FA892FD2-58C7-427C-AFBE-D78038677A8D}"/>
    <cellStyle name="40% - Accent6 25 3" xfId="12114" xr:uid="{811C579A-C099-4BF9-8F28-E00BB787EA19}"/>
    <cellStyle name="40% - Accent6 25 4" xfId="17731" xr:uid="{F31FBB1B-1EDA-4C9A-97C8-B90CE0026190}"/>
    <cellStyle name="40% - Accent6 25 4 2" xfId="42890" xr:uid="{1E2B6DE0-4092-465B-BAD0-59DC839DEF45}"/>
    <cellStyle name="40% - Accent6 26" xfId="1990" xr:uid="{194696D2-5099-4289-B96A-E42819A1970D}"/>
    <cellStyle name="40% - Accent6 26 2" xfId="5305" xr:uid="{B5C6BDBF-6B5D-40B6-B79D-F9C05AC36B07}"/>
    <cellStyle name="40% - Accent6 26 2 2" xfId="9435" xr:uid="{A9D70142-A676-4D33-AEBA-E50CFA51480F}"/>
    <cellStyle name="40% - Accent6 26 2 2 2" xfId="40367" xr:uid="{7FED4DBF-3461-4B58-884A-7CF44F73C5F4}"/>
    <cellStyle name="40% - Accent6 26 2 3" xfId="38575" xr:uid="{918C7523-042F-47F2-9713-BAEC1601E30A}"/>
    <cellStyle name="40% - Accent6 26 3" xfId="12115" xr:uid="{14818C91-61BB-4D23-B956-271D44DC3A2B}"/>
    <cellStyle name="40% - Accent6 26 4" xfId="17745" xr:uid="{58EB8309-E50C-43B4-BFC3-F2BC55B6489F}"/>
    <cellStyle name="40% - Accent6 26 4 2" xfId="42904" xr:uid="{69BC13CA-29A1-4EAC-AF6E-3FFF9F566EEB}"/>
    <cellStyle name="40% - Accent6 27" xfId="1991" xr:uid="{C52FC9D8-3C91-4FC0-82E5-9F06980BC603}"/>
    <cellStyle name="40% - Accent6 27 2" xfId="5306" xr:uid="{F959D505-A65C-498D-BA23-AF7519470719}"/>
    <cellStyle name="40% - Accent6 27 2 2" xfId="9870" xr:uid="{A95C004C-AE65-4C62-BBB3-19D62CCEFA56}"/>
    <cellStyle name="40% - Accent6 27 2 2 2" xfId="40770" xr:uid="{940AEAD6-15EB-46D5-B47B-C7A9655ECA20}"/>
    <cellStyle name="40% - Accent6 27 2 3" xfId="38576" xr:uid="{7A77C87C-64A6-46E5-8AA3-0F0ADB933A98}"/>
    <cellStyle name="40% - Accent6 27 3" xfId="12116" xr:uid="{55CAC3FE-8136-4342-B5D3-C92C4FABDE9E}"/>
    <cellStyle name="40% - Accent6 27 4" xfId="18131" xr:uid="{62CAE747-E456-4161-A129-A24DA48D1A8F}"/>
    <cellStyle name="40% - Accent6 27 4 2" xfId="43286" xr:uid="{596AEF3E-80FD-4E52-A951-6145F1037268}"/>
    <cellStyle name="40% - Accent6 28" xfId="1992" xr:uid="{53E435B0-5EB2-426D-9C53-D100B1CE575A}"/>
    <cellStyle name="40% - Accent6 28 2" xfId="5307" xr:uid="{D15B4DB0-1793-4628-8E30-B8917E8D0939}"/>
    <cellStyle name="40% - Accent6 28 2 2" xfId="9871" xr:uid="{9044D581-3AA2-43B8-A651-0D15FC5547D2}"/>
    <cellStyle name="40% - Accent6 28 2 2 2" xfId="40771" xr:uid="{E4D2AA38-DD4E-49B6-9C31-0E35B76D6703}"/>
    <cellStyle name="40% - Accent6 28 2 3" xfId="38577" xr:uid="{8FCEA54C-4CD8-4E60-A83F-AF062D3AEFAC}"/>
    <cellStyle name="40% - Accent6 28 3" xfId="12117" xr:uid="{4E23318A-6543-410A-A3DA-61E6209F23D5}"/>
    <cellStyle name="40% - Accent6 28 4" xfId="18132" xr:uid="{8452429E-6E37-4BAF-B3A9-155704B88447}"/>
    <cellStyle name="40% - Accent6 28 4 2" xfId="43287" xr:uid="{FF2AD1DD-434C-49DC-B71F-B4DD6A7FF95D}"/>
    <cellStyle name="40% - Accent6 29" xfId="1993" xr:uid="{1BB39E94-85DC-460F-8E27-5F34D1DF23C0}"/>
    <cellStyle name="40% - Accent6 29 2" xfId="5308" xr:uid="{A5EE50DB-4DB3-41B6-96A3-87F8A5256F25}"/>
    <cellStyle name="40% - Accent6 29 2 2" xfId="9872" xr:uid="{31AD901A-6535-46BA-96B0-D716E34BA12F}"/>
    <cellStyle name="40% - Accent6 29 2 2 2" xfId="40772" xr:uid="{582B186F-1DEB-4864-95E9-EB520BB72E0E}"/>
    <cellStyle name="40% - Accent6 29 2 3" xfId="38578" xr:uid="{EC0F2CA1-8F78-40FE-821A-8989927AA683}"/>
    <cellStyle name="40% - Accent6 29 3" xfId="12118" xr:uid="{9E1F368E-30C4-433A-8860-389ACFB40B82}"/>
    <cellStyle name="40% - Accent6 29 4" xfId="18133" xr:uid="{DE96F358-FF3E-4CC8-B4EE-D776CC68B275}"/>
    <cellStyle name="40% - Accent6 29 4 2" xfId="43288" xr:uid="{D9921D1D-48B7-4D11-AB40-46A8D90CA018}"/>
    <cellStyle name="40% - Accent6 3" xfId="1994" xr:uid="{84687200-C7E5-412E-85F5-12A59C652ACF}"/>
    <cellStyle name="40% - Accent6 3 10" xfId="12119" xr:uid="{8173E20B-2E29-4F8B-A2CB-FFDAD9B72A57}"/>
    <cellStyle name="40% - Accent6 3 11" xfId="16061" xr:uid="{57FAF983-2594-4F61-A5F2-2D1BCCF7554E}"/>
    <cellStyle name="40% - Accent6 3 11 2" xfId="42476" xr:uid="{CE67E2B2-D35B-4C79-9596-51ED94610CF8}"/>
    <cellStyle name="40% - Accent6 3 2" xfId="1995" xr:uid="{A7885100-FC31-4137-89D5-F2F159114C7A}"/>
    <cellStyle name="40% - Accent6 3 2 2" xfId="5309" xr:uid="{BD40619F-0E1C-468E-9DA9-9309786EABF3}"/>
    <cellStyle name="40% - Accent6 3 2 2 2" xfId="9873" xr:uid="{1B74C1D8-3640-4736-99F5-2082069DA4EE}"/>
    <cellStyle name="40% - Accent6 3 2 2 2 2" xfId="40773" xr:uid="{F478AE3E-9C2D-4CF7-8FA5-4795BC4688BE}"/>
    <cellStyle name="40% - Accent6 3 2 2 3" xfId="38579" xr:uid="{AC1E5B15-423B-40D7-9BB7-6B3A228AD212}"/>
    <cellStyle name="40% - Accent6 3 2 3" xfId="18134" xr:uid="{FA14A50B-18F5-4B17-B82A-D2BB53959E40}"/>
    <cellStyle name="40% - Accent6 3 2 3 2" xfId="43289" xr:uid="{4891623F-D4F7-436E-B2BE-0B1B4E6D863A}"/>
    <cellStyle name="40% - Accent6 3 3" xfId="1996" xr:uid="{214647C9-83F6-4FE1-92E5-2A7EB1B48885}"/>
    <cellStyle name="40% - Accent6 3 3 2" xfId="8114" xr:uid="{8CDFD573-0E12-48F6-8402-ACA86625A7F2}"/>
    <cellStyle name="40% - Accent6 3 4" xfId="1997" xr:uid="{A1FB09A5-280D-40A8-8ED1-341190B43F8F}"/>
    <cellStyle name="40% - Accent6 3 4 2" xfId="17576" xr:uid="{330C9536-9549-4AB5-B754-B5D0961F56F9}"/>
    <cellStyle name="40% - Accent6 3 5" xfId="1998" xr:uid="{C461EF48-B8B3-4F3D-8A8F-DA44C31CEA77}"/>
    <cellStyle name="40% - Accent6 3 6" xfId="1999" xr:uid="{281F70CF-CC4C-46AC-99AD-259BA9164F96}"/>
    <cellStyle name="40% - Accent6 3 7" xfId="2000" xr:uid="{B3963D14-DD28-4D4D-8F8B-211B77C70BB1}"/>
    <cellStyle name="40% - Accent6 3 8" xfId="2001" xr:uid="{D2054489-FF9A-46DC-869B-393936F901FF}"/>
    <cellStyle name="40% - Accent6 3 9" xfId="4688" xr:uid="{0AB4F97D-213D-4808-B0FD-21F14310190D}"/>
    <cellStyle name="40% - Accent6 3_PTTICT Q1_2011 v1_Lek" xfId="2002" xr:uid="{818AF75F-D88B-409D-BEAD-54C4BBAB32AE}"/>
    <cellStyle name="40% - Accent6 30" xfId="2003" xr:uid="{3E27BA8C-C675-4F25-8C4E-654968DFA0A6}"/>
    <cellStyle name="40% - Accent6 30 2" xfId="5310" xr:uid="{10CD587F-361B-44C5-8705-5AC628C68235}"/>
    <cellStyle name="40% - Accent6 30 2 2" xfId="9874" xr:uid="{91E923D8-3A02-4B84-A91B-19E23C37DE3E}"/>
    <cellStyle name="40% - Accent6 30 2 2 2" xfId="40774" xr:uid="{18B8BEAB-C734-41DA-ADC6-3F0B114DBF83}"/>
    <cellStyle name="40% - Accent6 30 2 3" xfId="38580" xr:uid="{31B8FF3E-1AA3-47FC-AABE-60CBF5836F25}"/>
    <cellStyle name="40% - Accent6 30 3" xfId="12120" xr:uid="{2B4D7B23-2912-446D-8573-1DCC3A14C918}"/>
    <cellStyle name="40% - Accent6 30 4" xfId="18135" xr:uid="{036BF2EF-CC51-4631-80CF-4998FCB237AF}"/>
    <cellStyle name="40% - Accent6 30 4 2" xfId="43290" xr:uid="{FBB8F7A5-5AB7-4586-B29E-693008B56337}"/>
    <cellStyle name="40% - Accent6 31" xfId="2004" xr:uid="{1EFD221D-5BE1-4E6A-8BF5-8D50DC0149CC}"/>
    <cellStyle name="40% - Accent6 31 2" xfId="5311" xr:uid="{DDDDEF85-A27B-4557-A929-2AD6A6228B45}"/>
    <cellStyle name="40% - Accent6 31 2 2" xfId="9875" xr:uid="{67782EB7-A01D-49CC-AB21-9085BF319383}"/>
    <cellStyle name="40% - Accent6 31 2 2 2" xfId="40775" xr:uid="{B74A0082-C8CA-429C-9078-14BC2DC1F2E4}"/>
    <cellStyle name="40% - Accent6 31 2 3" xfId="38581" xr:uid="{05AF9CE8-884D-4BE0-9557-27BF7BBFF2C4}"/>
    <cellStyle name="40% - Accent6 31 3" xfId="12121" xr:uid="{7944A545-D714-4BB0-B112-7953C63C5E54}"/>
    <cellStyle name="40% - Accent6 31 4" xfId="18136" xr:uid="{72B3ADEB-0079-4652-876B-B728DD85A2E6}"/>
    <cellStyle name="40% - Accent6 31 4 2" xfId="43291" xr:uid="{AD68A75B-D0E1-4F0D-AEEE-534D4983DB5C}"/>
    <cellStyle name="40% - Accent6 32" xfId="2005" xr:uid="{560FC7AA-A13D-418A-907E-4AF46EEB8D28}"/>
    <cellStyle name="40% - Accent6 32 2" xfId="5312" xr:uid="{92C96FD5-83D0-4EA4-85C4-64F853EDF244}"/>
    <cellStyle name="40% - Accent6 32 2 2" xfId="9876" xr:uid="{53620032-F08E-4B4F-A0A7-0DB4EF67C750}"/>
    <cellStyle name="40% - Accent6 32 2 2 2" xfId="40776" xr:uid="{592F1B57-1A15-4533-BBF0-F6534E81E79E}"/>
    <cellStyle name="40% - Accent6 32 2 3" xfId="38582" xr:uid="{297468D0-5463-4625-A4CC-DCA4D41DE78F}"/>
    <cellStyle name="40% - Accent6 32 3" xfId="12122" xr:uid="{D77B7017-1ABC-4986-8E12-B52CF802D094}"/>
    <cellStyle name="40% - Accent6 32 4" xfId="18137" xr:uid="{35EA3EE8-831A-4DCF-AA38-8E5DF81C1361}"/>
    <cellStyle name="40% - Accent6 32 4 2" xfId="43292" xr:uid="{AA5BF076-EA57-4185-A1FE-3D585A5995FC}"/>
    <cellStyle name="40% - Accent6 33" xfId="2006" xr:uid="{398DF621-8DBF-4A97-A6F2-7EF70088EB66}"/>
    <cellStyle name="40% - Accent6 33 2" xfId="5313" xr:uid="{C5C4266D-80BE-4561-973A-7F6D82151983}"/>
    <cellStyle name="40% - Accent6 33 2 2" xfId="9877" xr:uid="{961B5E5C-A699-46CB-8B8C-9C6A7B2AFB3E}"/>
    <cellStyle name="40% - Accent6 33 2 2 2" xfId="40777" xr:uid="{B30BAD7B-4EA8-47D2-A970-E036190DB325}"/>
    <cellStyle name="40% - Accent6 33 2 3" xfId="38583" xr:uid="{C732BD11-F459-4E79-8E02-B2C6573E39DF}"/>
    <cellStyle name="40% - Accent6 33 3" xfId="12123" xr:uid="{E5A3B66A-1706-4A39-8973-581596E86946}"/>
    <cellStyle name="40% - Accent6 33 4" xfId="18138" xr:uid="{EAED5F51-8345-4676-BDA3-39B1790B4E87}"/>
    <cellStyle name="40% - Accent6 33 4 2" xfId="43293" xr:uid="{D67F0949-9A48-4092-91BF-356BA23BBC07}"/>
    <cellStyle name="40% - Accent6 34" xfId="2007" xr:uid="{9B7744E7-C944-4AA0-B116-06BF688D878E}"/>
    <cellStyle name="40% - Accent6 34 2" xfId="5314" xr:uid="{86937F75-41DF-4756-A1CD-E7B527C8411D}"/>
    <cellStyle name="40% - Accent6 34 2 2" xfId="9878" xr:uid="{F8CBDC7C-5004-4DF5-97FE-AF775B6CB0FF}"/>
    <cellStyle name="40% - Accent6 34 2 2 2" xfId="40778" xr:uid="{048770DE-2362-4230-8CFC-D81BFD32B927}"/>
    <cellStyle name="40% - Accent6 34 2 3" xfId="38584" xr:uid="{13137432-5E3E-46E1-ACD1-DEBC5F0055FA}"/>
    <cellStyle name="40% - Accent6 34 3" xfId="12124" xr:uid="{14714F4E-8067-47C9-A9E6-2D79E139B37B}"/>
    <cellStyle name="40% - Accent6 34 4" xfId="18139" xr:uid="{EC927B7E-8224-4F8A-ADD4-CB3417D6EE3F}"/>
    <cellStyle name="40% - Accent6 34 4 2" xfId="43294" xr:uid="{12E63BF6-D93B-4313-8AFD-000E3E033050}"/>
    <cellStyle name="40% - Accent6 35" xfId="2008" xr:uid="{61D46225-A72F-4F59-9EE8-5A17E9F3E53E}"/>
    <cellStyle name="40% - Accent6 35 2" xfId="5315" xr:uid="{0EFF1B8F-8E0D-42A9-944A-D0F3FD3C793E}"/>
    <cellStyle name="40% - Accent6 35 2 2" xfId="9879" xr:uid="{63DBCCD8-003A-4B40-AF6B-783CD355FDBE}"/>
    <cellStyle name="40% - Accent6 35 2 2 2" xfId="40779" xr:uid="{87507369-4F11-4237-8E3C-7972A2F934E7}"/>
    <cellStyle name="40% - Accent6 35 2 3" xfId="38585" xr:uid="{B883902A-855B-489C-9CD0-2C4C9EED42A7}"/>
    <cellStyle name="40% - Accent6 35 3" xfId="12125" xr:uid="{31F3541C-8E5D-459A-8BDF-C616399ABB40}"/>
    <cellStyle name="40% - Accent6 35 4" xfId="18140" xr:uid="{C1A7B692-72A4-4E89-8B85-8860D3745F2E}"/>
    <cellStyle name="40% - Accent6 35 4 2" xfId="43295" xr:uid="{B2FCF5D7-1587-4B9B-927B-48C717EF9FB8}"/>
    <cellStyle name="40% - Accent6 36" xfId="2009" xr:uid="{1CC1AC79-520F-4E3A-96F2-FFC08A3CFD5D}"/>
    <cellStyle name="40% - Accent6 36 2" xfId="5316" xr:uid="{117089FF-1920-4098-BF45-4128EA44B204}"/>
    <cellStyle name="40% - Accent6 36 2 2" xfId="9880" xr:uid="{EB36638C-581B-4132-B716-05E117C50A00}"/>
    <cellStyle name="40% - Accent6 36 2 2 2" xfId="40780" xr:uid="{5DF11E2D-3AC2-4E54-9909-66675661AB5E}"/>
    <cellStyle name="40% - Accent6 36 2 3" xfId="38586" xr:uid="{AD80B92B-F9A7-4EE7-9E2C-B89A9FA2A899}"/>
    <cellStyle name="40% - Accent6 36 3" xfId="12126" xr:uid="{DC25EB4B-60A1-438B-9DD4-1F003F7A5B69}"/>
    <cellStyle name="40% - Accent6 36 4" xfId="18141" xr:uid="{AF87B9A1-3958-4A11-AB11-4830AF509E5B}"/>
    <cellStyle name="40% - Accent6 36 4 2" xfId="43296" xr:uid="{6E22F331-9019-49A9-A6DC-8FC8AE57673D}"/>
    <cellStyle name="40% - Accent6 37" xfId="2010" xr:uid="{FCD8B1F9-7DFD-4F2D-8614-A3612736B411}"/>
    <cellStyle name="40% - Accent6 37 2" xfId="6015" xr:uid="{D7F2F9F4-D98B-4AE1-8968-BCDF4CE1117F}"/>
    <cellStyle name="40% - Accent6 37 2 2" xfId="10316" xr:uid="{F7D7CC8C-ED3B-41B7-83D4-072655FBF4AD}"/>
    <cellStyle name="40% - Accent6 37 2 2 2" xfId="41161" xr:uid="{3E98D2AF-D106-49B8-A819-7A49BF40852E}"/>
    <cellStyle name="40% - Accent6 37 2 3" xfId="39028" xr:uid="{225495D5-5D3F-4975-87B2-FDD262805FCB}"/>
    <cellStyle name="40% - Accent6 37 3" xfId="12127" xr:uid="{209254F3-7E3A-46CF-9A3A-92FFC7B6EB0B}"/>
    <cellStyle name="40% - Accent6 37 4" xfId="18495" xr:uid="{BE1A0CEE-531F-4DD4-AFA4-AC5EDF3AD84A}"/>
    <cellStyle name="40% - Accent6 37 4 2" xfId="43608" xr:uid="{7EBA9F39-DF2E-4692-93D2-C269A82DA9DB}"/>
    <cellStyle name="40% - Accent6 38" xfId="2011" xr:uid="{AC0A9271-0764-4A33-8896-FD138BD308E9}"/>
    <cellStyle name="40% - Accent6 38 2" xfId="6060" xr:uid="{DDA75F3A-C1A1-4F58-9EB9-2BB67A91005F}"/>
    <cellStyle name="40% - Accent6 38 2 2" xfId="10336" xr:uid="{1B072176-760E-4F2C-85D6-B1397ACC0E83}"/>
    <cellStyle name="40% - Accent6 38 2 2 2" xfId="41178" xr:uid="{AE899EE6-1624-4670-AF7B-76A95B051A70}"/>
    <cellStyle name="40% - Accent6 38 2 3" xfId="39045" xr:uid="{200EB741-67F7-4C11-B58A-DEDB991A3566}"/>
    <cellStyle name="40% - Accent6 38 3" xfId="12128" xr:uid="{DC7A8D0C-D19B-4849-AA79-A8BF08DAEC2E}"/>
    <cellStyle name="40% - Accent6 38 4" xfId="18512" xr:uid="{7832F4D8-5513-467A-AB5E-28215AB06DF1}"/>
    <cellStyle name="40% - Accent6 38 4 2" xfId="43625" xr:uid="{76F59DD8-630D-49D3-95AB-62021116C050}"/>
    <cellStyle name="40% - Accent6 39" xfId="2012" xr:uid="{E22E45C8-4455-4A0E-A40A-B6B53D28B1D8}"/>
    <cellStyle name="40% - Accent6 39 2" xfId="6104" xr:uid="{0E1DDE40-7760-48E6-A6CD-B1B18C70A99F}"/>
    <cellStyle name="40% - Accent6 39 2 2" xfId="10353" xr:uid="{208C4EAF-D59B-476E-A789-3741DC00D489}"/>
    <cellStyle name="40% - Accent6 39 2 2 2" xfId="41192" xr:uid="{D1E0FA75-C5F3-4064-B1DD-8A95C1C833D7}"/>
    <cellStyle name="40% - Accent6 39 2 3" xfId="39060" xr:uid="{BA5B4A82-1B08-466C-A4F3-411CBE116406}"/>
    <cellStyle name="40% - Accent6 39 3" xfId="12129" xr:uid="{B130D7D6-DC21-407A-9ABB-7BD399E6EA6C}"/>
    <cellStyle name="40% - Accent6 39 4" xfId="18526" xr:uid="{63062136-DA87-4E2C-9986-9C3C612767C4}"/>
    <cellStyle name="40% - Accent6 39 4 2" xfId="43639" xr:uid="{6A2444DE-C5DD-4EDC-8927-B4C3D8F5AE9A}"/>
    <cellStyle name="40% - Accent6 4" xfId="222" xr:uid="{EFEAA173-427F-4E9C-BBD5-BDA4472D7A56}"/>
    <cellStyle name="40% - Accent6 4 10" xfId="4702" xr:uid="{E3C65F8A-A49B-4D18-A040-39322E4CA05A}"/>
    <cellStyle name="40% - Accent6 4 10 2" xfId="8935" xr:uid="{68405628-4D76-47E7-B919-9B2F0750448F}"/>
    <cellStyle name="40% - Accent6 4 10 2 2" xfId="39991" xr:uid="{D039A8A1-BB94-4EC8-89D7-0C674995EC4B}"/>
    <cellStyle name="40% - Accent6 4 11" xfId="9222" xr:uid="{812ED56E-FE2D-4ABA-85BC-010220951441}"/>
    <cellStyle name="40% - Accent6 4 12" xfId="8675" xr:uid="{7CF0267E-B0D5-4321-B177-18529E05439B}"/>
    <cellStyle name="40% - Accent6 4 12 2" xfId="39795" xr:uid="{4A94CBE0-D1F8-4D8B-B0B7-CC9F3ABF173A}"/>
    <cellStyle name="40% - Accent6 4 13" xfId="12130" xr:uid="{93C57C72-89F9-413F-93CF-EE736A4F30D6}"/>
    <cellStyle name="40% - Accent6 4 14" xfId="16062" xr:uid="{779DB462-0FDC-4735-9215-E8458C1EFEA3}"/>
    <cellStyle name="40% - Accent6 4 14 2" xfId="42477" xr:uid="{127F8BAD-6DEC-462E-89B8-EB9E55128B39}"/>
    <cellStyle name="40% - Accent6 4 15" xfId="37203" xr:uid="{9FEA7DAA-8FA3-474E-B246-EE795745EA31}"/>
    <cellStyle name="40% - Accent6 4 2" xfId="2014" xr:uid="{B6C994D0-6244-4B0B-AE97-4DC48854B70B}"/>
    <cellStyle name="40% - Accent6 4 2 2" xfId="5317" xr:uid="{7AB1BF42-6DF6-4F0A-860E-40A7C613FB2E}"/>
    <cellStyle name="40% - Accent6 4 2 2 2" xfId="9881" xr:uid="{572AF2FE-570A-4BA3-ADB5-0C29335AC63E}"/>
    <cellStyle name="40% - Accent6 4 2 2 2 2" xfId="40781" xr:uid="{084EF8E5-A4D5-4053-AA23-5CFD1C7C181F}"/>
    <cellStyle name="40% - Accent6 4 2 2 3" xfId="38587" xr:uid="{E8F2ACDB-9BB0-47BF-9308-8CDDD2DEF51B}"/>
    <cellStyle name="40% - Accent6 4 2 3" xfId="18142" xr:uid="{F4E3072C-9718-4FCD-9416-DA06DA29DC16}"/>
    <cellStyle name="40% - Accent6 4 2 3 2" xfId="43297" xr:uid="{CD1647B3-F9C6-4938-928D-58F8B0F86640}"/>
    <cellStyle name="40% - Accent6 4 3" xfId="2015" xr:uid="{E8AEB7E6-5EEC-4EEC-8649-131DAD3060EE}"/>
    <cellStyle name="40% - Accent6 4 3 2" xfId="8128" xr:uid="{9CE0210F-06C7-4E57-B5CF-1AAE13FA6460}"/>
    <cellStyle name="40% - Accent6 4 4" xfId="2016" xr:uid="{B1AD42F1-41A9-4729-B3CF-BBD1BF667991}"/>
    <cellStyle name="40% - Accent6 4 4 2" xfId="17577" xr:uid="{3258E76C-D140-47F2-8E08-DD9631719D69}"/>
    <cellStyle name="40% - Accent6 4 5" xfId="2017" xr:uid="{5179A8CB-5D38-4B19-9868-8C17081B41D7}"/>
    <cellStyle name="40% - Accent6 4 6" xfId="2018" xr:uid="{711226C0-3202-46E9-8C92-CF2D841925A1}"/>
    <cellStyle name="40% - Accent6 4 7" xfId="2019" xr:uid="{DE34F1D7-9174-4AD7-B691-1948B97BF0B6}"/>
    <cellStyle name="40% - Accent6 4 8" xfId="2020" xr:uid="{015A9983-43C3-4232-A311-CD9BA9D08591}"/>
    <cellStyle name="40% - Accent6 4 9" xfId="2013" xr:uid="{07980B32-35CF-4723-809F-618B3C9C6782}"/>
    <cellStyle name="40% - Accent6 4_PTTICT Q1_2011 v1_Lek" xfId="2021" xr:uid="{9E61137E-9D21-42F9-85A5-717DA3B4525E}"/>
    <cellStyle name="40% - Accent6 40" xfId="2022" xr:uid="{7910FB28-49F1-4571-ADF3-1AEE2FCD8706}"/>
    <cellStyle name="40% - Accent6 40 2" xfId="6145" xr:uid="{DAE0E85E-4DCA-4296-BB91-1B99AC0B63B8}"/>
    <cellStyle name="40% - Accent6 40 2 2" xfId="10369" xr:uid="{2EEA8C48-ABCC-49CA-B678-8D278E725FED}"/>
    <cellStyle name="40% - Accent6 40 2 2 2" xfId="41205" xr:uid="{A31A629F-45FC-4927-AC35-4DAB2E673A1E}"/>
    <cellStyle name="40% - Accent6 40 2 3" xfId="39073" xr:uid="{DB6BA3C8-0DAB-4B47-93B7-CC51C2195CD1}"/>
    <cellStyle name="40% - Accent6 40 3" xfId="12131" xr:uid="{985825F1-44E0-4927-B77A-087CC3B5A8AC}"/>
    <cellStyle name="40% - Accent6 40 4" xfId="18539" xr:uid="{C141439E-6828-4757-AAD5-75BC569B2A24}"/>
    <cellStyle name="40% - Accent6 40 4 2" xfId="43652" xr:uid="{C47254DE-8746-4448-848A-E35C19150B8E}"/>
    <cellStyle name="40% - Accent6 41" xfId="2023" xr:uid="{D3A33723-7B9D-4BAF-A1EB-89E3C2974833}"/>
    <cellStyle name="40% - Accent6 41 2" xfId="6186" xr:uid="{CE3B0138-4338-4B9B-9CEB-5EC5D7E3595F}"/>
    <cellStyle name="40% - Accent6 41 2 2" xfId="10385" xr:uid="{E4F65DDC-1A8C-44DD-BD6A-A18392C37D6B}"/>
    <cellStyle name="40% - Accent6 41 2 2 2" xfId="41218" xr:uid="{A85ED37F-78BA-4357-9BFF-29656280275B}"/>
    <cellStyle name="40% - Accent6 41 2 3" xfId="39087" xr:uid="{66635DB1-83E7-46D7-9A88-DC372F0CB671}"/>
    <cellStyle name="40% - Accent6 41 3" xfId="12132" xr:uid="{60222715-A9AC-4FAB-A420-C196D6DC9B71}"/>
    <cellStyle name="40% - Accent6 41 4" xfId="18552" xr:uid="{C00C55E6-49DD-452C-BE38-156DC2A80651}"/>
    <cellStyle name="40% - Accent6 41 4 2" xfId="43665" xr:uid="{A4FBE2AA-4805-47D7-B8CE-FEF219AF1911}"/>
    <cellStyle name="40% - Accent6 42" xfId="2024" xr:uid="{13287B76-4558-4AA5-A66C-BA1DA18A7794}"/>
    <cellStyle name="40% - Accent6 42 2" xfId="6227" xr:uid="{031FB1FE-6960-4DA3-884F-36DD0086076B}"/>
    <cellStyle name="40% - Accent6 42 2 2" xfId="10401" xr:uid="{0C88CBCD-C858-4F3E-8073-296E1B2FD98F}"/>
    <cellStyle name="40% - Accent6 42 2 2 2" xfId="41231" xr:uid="{485B2DB6-D930-4910-87E2-881E97DAEEDE}"/>
    <cellStyle name="40% - Accent6 42 2 3" xfId="39100" xr:uid="{103BA226-ED40-446A-A8D5-98A4C913C17F}"/>
    <cellStyle name="40% - Accent6 42 3" xfId="18565" xr:uid="{A099662D-7077-439C-A809-747725C5D885}"/>
    <cellStyle name="40% - Accent6 42 3 2" xfId="43678" xr:uid="{020F890E-8907-48CC-91DA-07711F7DA78D}"/>
    <cellStyle name="40% - Accent6 43" xfId="2025" xr:uid="{314544A6-0DEF-4010-BB4D-E99EF702C64A}"/>
    <cellStyle name="40% - Accent6 43 2" xfId="6268" xr:uid="{E846E0EB-0349-46D5-A6CB-DBCAB2CD1AE1}"/>
    <cellStyle name="40% - Accent6 43 2 2" xfId="10417" xr:uid="{7EDFC49B-B687-4F44-A2EE-0EE922CBAB54}"/>
    <cellStyle name="40% - Accent6 43 2 2 2" xfId="41244" xr:uid="{3D470F33-3392-46F7-93C0-78898DC2DAD4}"/>
    <cellStyle name="40% - Accent6 43 2 3" xfId="39113" xr:uid="{3FFDFE7D-4FF2-4F0B-9FAE-3060BC626B94}"/>
    <cellStyle name="40% - Accent6 43 3" xfId="18578" xr:uid="{B8D3FD3A-6CE4-411E-8DEF-40653A494710}"/>
    <cellStyle name="40% - Accent6 43 3 2" xfId="43691" xr:uid="{767AE569-FB9C-4F62-821E-CB5C2EA51B43}"/>
    <cellStyle name="40% - Accent6 44" xfId="2026" xr:uid="{82349DB1-0804-46C0-B3C5-6AEA8467398B}"/>
    <cellStyle name="40% - Accent6 44 2" xfId="6309" xr:uid="{16854B88-BC58-4D32-AA75-CA2E2D0DB32E}"/>
    <cellStyle name="40% - Accent6 44 2 2" xfId="10433" xr:uid="{1707BD39-BDBB-4769-A072-592CD5522BB6}"/>
    <cellStyle name="40% - Accent6 44 2 2 2" xfId="41257" xr:uid="{3B7A9821-E391-4DAA-B1AF-B92E7B42EC78}"/>
    <cellStyle name="40% - Accent6 44 2 3" xfId="39126" xr:uid="{7032DC7E-5F54-4CBE-A056-ED98F156A935}"/>
    <cellStyle name="40% - Accent6 44 3" xfId="18591" xr:uid="{BFD4E4E2-05A4-416A-A9BA-6780977713F9}"/>
    <cellStyle name="40% - Accent6 44 3 2" xfId="43704" xr:uid="{FC2C3A9E-E36C-4503-91CC-A7D6850EBDBE}"/>
    <cellStyle name="40% - Accent6 45" xfId="2027" xr:uid="{A0CEFC69-A8A3-4AB5-8EE1-1909AA2ECA0B}"/>
    <cellStyle name="40% - Accent6 45 2" xfId="6350" xr:uid="{EADECF77-9D6A-4B01-BD9E-5C632040042A}"/>
    <cellStyle name="40% - Accent6 45 2 2" xfId="10449" xr:uid="{D63876F2-1A09-4577-81DF-FCA9CDE1ADD0}"/>
    <cellStyle name="40% - Accent6 45 2 2 2" xfId="41270" xr:uid="{F8D5A2E5-55C7-4E06-B415-BF9ABB287263}"/>
    <cellStyle name="40% - Accent6 45 2 3" xfId="39139" xr:uid="{A802941A-AF8E-47FF-9521-5069C367F8F1}"/>
    <cellStyle name="40% - Accent6 45 3" xfId="18604" xr:uid="{AC70B09D-A386-4E77-84E8-3893B71D15CB}"/>
    <cellStyle name="40% - Accent6 45 3 2" xfId="43717" xr:uid="{1C561E43-505E-4E9C-83F2-D685DD8F8C77}"/>
    <cellStyle name="40% - Accent6 46" xfId="2028" xr:uid="{4DA5825B-2208-4829-9EF1-F9E82B030F26}"/>
    <cellStyle name="40% - Accent6 46 2" xfId="6391" xr:uid="{9EC02DD7-4401-4AA1-B28E-FFA7AB06D49A}"/>
    <cellStyle name="40% - Accent6 46 2 2" xfId="10465" xr:uid="{724167CC-07E5-4D88-95DC-5037DA856059}"/>
    <cellStyle name="40% - Accent6 46 2 2 2" xfId="41283" xr:uid="{B15ACFAE-97A1-41B4-9DDD-8D1ED7E314D6}"/>
    <cellStyle name="40% - Accent6 46 2 3" xfId="39152" xr:uid="{79A0E1F8-DA76-42B4-8765-D22E906CF592}"/>
    <cellStyle name="40% - Accent6 46 3" xfId="18617" xr:uid="{EB38B75A-E14A-4730-A66B-E5299BFA4F23}"/>
    <cellStyle name="40% - Accent6 46 3 2" xfId="43730" xr:uid="{136DC93F-E9FF-42FD-961B-DB6C3114B5A3}"/>
    <cellStyle name="40% - Accent6 47" xfId="2029" xr:uid="{FF7FBB3E-264D-4899-8412-CBB8624E56CF}"/>
    <cellStyle name="40% - Accent6 47 2" xfId="6432" xr:uid="{615CCAA7-6606-4A95-AB34-5DF6293F6768}"/>
    <cellStyle name="40% - Accent6 47 2 2" xfId="10481" xr:uid="{B62084C7-37CB-4CE3-82FE-72A1A6129E40}"/>
    <cellStyle name="40% - Accent6 47 2 2 2" xfId="41296" xr:uid="{0F21D126-E2CB-4E85-8EDE-B4D4A690725D}"/>
    <cellStyle name="40% - Accent6 47 2 3" xfId="39165" xr:uid="{5C6596E1-DD89-4438-8408-B007CAF8D549}"/>
    <cellStyle name="40% - Accent6 47 3" xfId="18630" xr:uid="{5F25D0A9-C246-4A02-ACA6-5BF2479A4B35}"/>
    <cellStyle name="40% - Accent6 47 3 2" xfId="43743" xr:uid="{C605ED4A-87D6-4D65-AC2E-A7D528257CD3}"/>
    <cellStyle name="40% - Accent6 48" xfId="2030" xr:uid="{4753B8BC-A845-4FB4-86A4-55278D7D835E}"/>
    <cellStyle name="40% - Accent6 48 2" xfId="6473" xr:uid="{52276112-2C03-4DCD-93AA-126544F2E303}"/>
    <cellStyle name="40% - Accent6 48 2 2" xfId="10497" xr:uid="{D3AE1D02-6FF6-4944-8108-25B589B7B8ED}"/>
    <cellStyle name="40% - Accent6 48 2 2 2" xfId="41309" xr:uid="{8691819E-B091-4C4B-A0F0-EC44A6909710}"/>
    <cellStyle name="40% - Accent6 48 2 3" xfId="39178" xr:uid="{BB2531E9-1871-48E8-9F55-908824E5D4D1}"/>
    <cellStyle name="40% - Accent6 48 3" xfId="18643" xr:uid="{F616B8B6-7466-4A4C-A619-655FFAC9F6A3}"/>
    <cellStyle name="40% - Accent6 48 3 2" xfId="43756" xr:uid="{7D136A59-3AB4-4766-980E-E193CDA1CCEF}"/>
    <cellStyle name="40% - Accent6 49" xfId="2031" xr:uid="{54195075-E734-4A9A-AE69-5C343669ADE1}"/>
    <cellStyle name="40% - Accent6 49 2" xfId="6514" xr:uid="{5863F77F-530E-4839-B6CE-0C70E8055763}"/>
    <cellStyle name="40% - Accent6 49 2 2" xfId="10513" xr:uid="{4890139E-E197-4015-B6DF-3823A45A35FE}"/>
    <cellStyle name="40% - Accent6 49 2 2 2" xfId="41322" xr:uid="{FA62DD3C-CD76-4103-9088-CE2E49254AF0}"/>
    <cellStyle name="40% - Accent6 49 2 3" xfId="39191" xr:uid="{3E9AD2AE-94FC-49A3-8101-756CB972DE70}"/>
    <cellStyle name="40% - Accent6 49 3" xfId="18656" xr:uid="{CCA5F535-310B-4D06-B3B8-AD6A72E82836}"/>
    <cellStyle name="40% - Accent6 49 3 2" xfId="43769" xr:uid="{9A6E7540-303A-4C1C-BD25-1E199FB4D70C}"/>
    <cellStyle name="40% - Accent6 5" xfId="2032" xr:uid="{D4BB4102-E30F-43C1-B028-851D51005C0A}"/>
    <cellStyle name="40% - Accent6 5 10" xfId="12133" xr:uid="{185F9963-157D-4483-A34F-60E260441A2E}"/>
    <cellStyle name="40% - Accent6 5 2" xfId="2033" xr:uid="{869FC80A-02A0-4B50-B20C-B4E44EF11F89}"/>
    <cellStyle name="40% - Accent6 5 2 2" xfId="5318" xr:uid="{56581585-1D4C-4ECA-AA3A-14E0A90CE695}"/>
    <cellStyle name="40% - Accent6 5 2 2 2" xfId="9882" xr:uid="{FC10453C-00BA-4375-BC9F-798E90DD63CC}"/>
    <cellStyle name="40% - Accent6 5 2 2 2 2" xfId="40782" xr:uid="{3D395DE0-33A5-4083-A429-B74ACD69D2BD}"/>
    <cellStyle name="40% - Accent6 5 2 2 3" xfId="38588" xr:uid="{BC779B61-A225-4941-8D86-EA2AA8B69DEF}"/>
    <cellStyle name="40% - Accent6 5 2 3" xfId="18143" xr:uid="{C76DAB8F-0C99-45C0-ADDF-099164FB3F73}"/>
    <cellStyle name="40% - Accent6 5 2 3 2" xfId="43298" xr:uid="{523FB004-6B33-4504-A260-CF8885A3F239}"/>
    <cellStyle name="40% - Accent6 5 3" xfId="2034" xr:uid="{C52BBD32-6FEC-4D7D-8A38-5D88CA1231CC}"/>
    <cellStyle name="40% - Accent6 5 3 2" xfId="8143" xr:uid="{22235B58-5384-421F-B947-A638FED8B6E9}"/>
    <cellStyle name="40% - Accent6 5 4" xfId="2035" xr:uid="{A6D6F21A-18AF-4C62-BC37-16D3384E3669}"/>
    <cellStyle name="40% - Accent6 5 5" xfId="2036" xr:uid="{49C34183-5527-4F04-B087-ECEF8E19F76E}"/>
    <cellStyle name="40% - Accent6 5 6" xfId="2037" xr:uid="{44630DAB-2719-4DA7-85A8-16933EDED053}"/>
    <cellStyle name="40% - Accent6 5 7" xfId="2038" xr:uid="{6C2E2D60-44A7-499D-9C61-6235E208FD0C}"/>
    <cellStyle name="40% - Accent6 5 8" xfId="2039" xr:uid="{CF4E4EE3-6B95-4425-8ABA-53F5B014E44B}"/>
    <cellStyle name="40% - Accent6 5 9" xfId="4716" xr:uid="{3795AEDE-24F1-4F4B-908E-5570C48BDBCD}"/>
    <cellStyle name="40% - Accent6 5_PTTICT Q1_2011 v1_Lek" xfId="2040" xr:uid="{C9467F59-A7C7-463F-B755-1AB5C8C25F4E}"/>
    <cellStyle name="40% - Accent6 50" xfId="2041" xr:uid="{3DFF7816-B35E-462D-8A92-F7491BBE1C3D}"/>
    <cellStyle name="40% - Accent6 50 2" xfId="6555" xr:uid="{37C654CF-DA6B-455F-A43E-F152F1CF0371}"/>
    <cellStyle name="40% - Accent6 50 2 2" xfId="10529" xr:uid="{073D45CF-0240-42F1-AA0D-876065DF6305}"/>
    <cellStyle name="40% - Accent6 50 2 2 2" xfId="41335" xr:uid="{9466B001-A03E-43CC-9A6A-CBC98FD6ADA3}"/>
    <cellStyle name="40% - Accent6 50 2 3" xfId="39204" xr:uid="{BC7ADC7F-DC6D-4FC7-8695-67167AFEE191}"/>
    <cellStyle name="40% - Accent6 50 3" xfId="18669" xr:uid="{51339712-E728-4074-A78F-6BFFD71C0EB7}"/>
    <cellStyle name="40% - Accent6 50 3 2" xfId="43782" xr:uid="{B03B3D13-3517-45BC-8312-24E9F3AE34CF}"/>
    <cellStyle name="40% - Accent6 51" xfId="2042" xr:uid="{9CC9C932-F1B1-4E1D-BC74-01A49F25ACC9}"/>
    <cellStyle name="40% - Accent6 51 2" xfId="6597" xr:uid="{E8699617-9E52-47FA-B2EB-1B96514C514F}"/>
    <cellStyle name="40% - Accent6 51 2 2" xfId="10545" xr:uid="{D5C2A925-5E7D-428D-8823-6CC30C8F6A87}"/>
    <cellStyle name="40% - Accent6 51 2 2 2" xfId="41348" xr:uid="{2276D634-6A52-4973-89B6-A4688EA5BBF1}"/>
    <cellStyle name="40% - Accent6 51 2 3" xfId="39217" xr:uid="{D4483469-BE26-437D-91AD-81F737E4B835}"/>
    <cellStyle name="40% - Accent6 51 3" xfId="18682" xr:uid="{2932AF76-9DEE-41B6-8452-01F6C0A8992C}"/>
    <cellStyle name="40% - Accent6 51 3 2" xfId="43795" xr:uid="{A9486758-8603-4578-9245-15C265AB420D}"/>
    <cellStyle name="40% - Accent6 52" xfId="2043" xr:uid="{3DA5FC4F-386B-4CBB-9022-B5C04E85D917}"/>
    <cellStyle name="40% - Accent6 52 2" xfId="6637" xr:uid="{561F8D1B-ED9F-4E5D-AEBB-5368ABF63A48}"/>
    <cellStyle name="40% - Accent6 52 2 2" xfId="10561" xr:uid="{8BC192AB-BC28-4B5A-817D-132700CDEA09}"/>
    <cellStyle name="40% - Accent6 52 2 2 2" xfId="41361" xr:uid="{751EE9C8-BF65-474F-956C-4752E6FB3A03}"/>
    <cellStyle name="40% - Accent6 52 2 3" xfId="39231" xr:uid="{2997D8A0-CB8F-4073-B610-7487C44B362B}"/>
    <cellStyle name="40% - Accent6 52 3" xfId="18695" xr:uid="{F15A9CC4-A818-4A05-BF29-E55DFCF6653E}"/>
    <cellStyle name="40% - Accent6 52 3 2" xfId="43808" xr:uid="{D1F7B3C9-A55C-4D4A-A01A-7276735EC6FE}"/>
    <cellStyle name="40% - Accent6 53" xfId="2044" xr:uid="{FFBEEA1C-4D38-45F5-A9D9-53E827C7FD04}"/>
    <cellStyle name="40% - Accent6 53 2" xfId="8275" xr:uid="{F4BFFC5E-8D0F-40E0-A2B9-65BD8DACC9EB}"/>
    <cellStyle name="40% - Accent6 53 3" xfId="6659" xr:uid="{FD9E6A5F-66E5-4511-8BBC-AD97098F09D6}"/>
    <cellStyle name="40% - Accent6 54" xfId="2045" xr:uid="{7704A568-8B3F-4CBF-BE91-4C2D497EA24D}"/>
    <cellStyle name="40% - Accent6 54 2" xfId="7014" xr:uid="{C72D9F4C-12F5-41E2-9E85-EB0B9AFE8016}"/>
    <cellStyle name="40% - Accent6 54 2 2" xfId="10893" xr:uid="{F4311D62-20D9-4A30-9706-7F4DE3E844AF}"/>
    <cellStyle name="40% - Accent6 54 2 2 2" xfId="41693" xr:uid="{8C291427-3448-4CDB-8B39-AE4610C6813F}"/>
    <cellStyle name="40% - Accent6 54 2 3" xfId="39564" xr:uid="{B765ECDC-CCC4-40F7-AE01-0E31C03503A3}"/>
    <cellStyle name="40% - Accent6 54 3" xfId="19053" xr:uid="{7F689795-7290-4E32-BD02-5CCF7037E64A}"/>
    <cellStyle name="40% - Accent6 54 3 2" xfId="44141" xr:uid="{F7D794F8-377D-49D9-838D-FB42C31FB491}"/>
    <cellStyle name="40% - Accent6 55" xfId="2046" xr:uid="{7F38608B-8B98-4AB9-98FF-71C49063F730}"/>
    <cellStyle name="40% - Accent6 55 2" xfId="7015" xr:uid="{7D3D8135-DE6D-41CD-A86A-E2F26878F80C}"/>
    <cellStyle name="40% - Accent6 55 2 2" xfId="10894" xr:uid="{B74D0020-AA41-4DF0-8821-7B8CE30A3C9A}"/>
    <cellStyle name="40% - Accent6 55 2 2 2" xfId="41694" xr:uid="{8F49E2C4-1637-4E40-967B-BE80038B83E8}"/>
    <cellStyle name="40% - Accent6 55 2 3" xfId="39565" xr:uid="{A3FB3DDC-B395-47AE-96E6-500D2EA8CF56}"/>
    <cellStyle name="40% - Accent6 55 3" xfId="19054" xr:uid="{1D0B68ED-20B6-4544-A4DF-15D0E3686B6A}"/>
    <cellStyle name="40% - Accent6 55 3 2" xfId="44142" xr:uid="{E94543EC-F4C6-4426-9A0C-5AE8A26CE9ED}"/>
    <cellStyle name="40% - Accent6 56" xfId="2047" xr:uid="{C9918C93-85F1-4352-9875-0758D0DE2559}"/>
    <cellStyle name="40% - Accent6 56 2" xfId="7016" xr:uid="{E70997C4-033C-4B47-B385-7F3B3AE5DA33}"/>
    <cellStyle name="40% - Accent6 56 2 2" xfId="10895" xr:uid="{524EBF95-A503-4BE3-97DE-83AB7A789C4C}"/>
    <cellStyle name="40% - Accent6 56 2 2 2" xfId="41695" xr:uid="{AE0B3750-0112-4F58-8314-D95AB489A865}"/>
    <cellStyle name="40% - Accent6 56 2 3" xfId="39566" xr:uid="{A1408FFD-8B9C-4394-9F41-35D6EC50F112}"/>
    <cellStyle name="40% - Accent6 56 3" xfId="19055" xr:uid="{E085877C-5030-4ABC-8056-92845273F835}"/>
    <cellStyle name="40% - Accent6 56 3 2" xfId="44143" xr:uid="{FFA96AFF-EBDF-470C-A7F0-84451788ECD2}"/>
    <cellStyle name="40% - Accent6 57" xfId="7017" xr:uid="{E8508687-EAFD-49C1-A337-6D3F56080EA1}"/>
    <cellStyle name="40% - Accent6 57 2" xfId="10896" xr:uid="{CF0885C0-0292-4956-AE00-DE1C4DC0CE41}"/>
    <cellStyle name="40% - Accent6 57 2 2" xfId="41696" xr:uid="{805DB706-4A86-4796-B1C5-4A9CA2A833AA}"/>
    <cellStyle name="40% - Accent6 57 3" xfId="19056" xr:uid="{AA76583A-7840-410E-A3A2-4F7DC6C3626C}"/>
    <cellStyle name="40% - Accent6 57 3 2" xfId="44144" xr:uid="{5236DA19-E93B-4D95-8DF9-6BD3B56EA3EC}"/>
    <cellStyle name="40% - Accent6 57 4" xfId="39567" xr:uid="{E1807F71-C636-49A0-88B9-4B929F44BEF0}"/>
    <cellStyle name="40% - Accent6 58" xfId="7018" xr:uid="{53451B3A-E75C-49B0-A158-982075CFA6F9}"/>
    <cellStyle name="40% - Accent6 58 2" xfId="10897" xr:uid="{FF786CEA-FDFA-474D-990D-FFEBBD759D8F}"/>
    <cellStyle name="40% - Accent6 58 2 2" xfId="41697" xr:uid="{C4B30068-6481-4506-A95B-194ACB8D80E1}"/>
    <cellStyle name="40% - Accent6 58 3" xfId="19057" xr:uid="{791953C3-5F3D-4B0A-883B-8AC868D1939E}"/>
    <cellStyle name="40% - Accent6 58 3 2" xfId="44145" xr:uid="{032A79F0-B86A-436F-BEED-0FAAFDD44FE2}"/>
    <cellStyle name="40% - Accent6 58 4" xfId="39568" xr:uid="{F6FD73B7-E846-46BA-9173-6A61B7F67E56}"/>
    <cellStyle name="40% - Accent6 59" xfId="7019" xr:uid="{D1558BA6-48DB-466E-9B7B-8283129763F8}"/>
    <cellStyle name="40% - Accent6 59 2" xfId="10898" xr:uid="{49196DDF-6DC8-4103-9C94-CAEBC1129394}"/>
    <cellStyle name="40% - Accent6 59 2 2" xfId="41698" xr:uid="{D0C8715B-DD26-4DCE-A69F-72C02F625B8C}"/>
    <cellStyle name="40% - Accent6 59 3" xfId="19058" xr:uid="{53AED0B9-F73D-433F-A761-8F6E25CE51C5}"/>
    <cellStyle name="40% - Accent6 59 3 2" xfId="44146" xr:uid="{E6110A88-8AF6-435B-B7EF-A69E3F79049C}"/>
    <cellStyle name="40% - Accent6 59 4" xfId="39569" xr:uid="{9624DDD5-2439-42B7-9596-96ACC1255816}"/>
    <cellStyle name="40% - Accent6 6" xfId="2048" xr:uid="{E743A602-9EF6-4097-B3B7-D378085E68B2}"/>
    <cellStyle name="40% - Accent6 6 2" xfId="5319" xr:uid="{4047E53C-1282-495E-BBB6-036F54A18C36}"/>
    <cellStyle name="40% - Accent6 6 2 2" xfId="9883" xr:uid="{24269A9E-A522-4ADD-B47F-AE37667C5931}"/>
    <cellStyle name="40% - Accent6 6 2 2 2" xfId="40783" xr:uid="{1B770566-334C-4939-B29A-373A8AF145CD}"/>
    <cellStyle name="40% - Accent6 6 2 3" xfId="18144" xr:uid="{6C7183C2-140D-4EC1-8C02-0C37553636AC}"/>
    <cellStyle name="40% - Accent6 6 2 3 2" xfId="43299" xr:uid="{00A06124-0EF3-4A9A-97C2-83AB9C935C79}"/>
    <cellStyle name="40% - Accent6 6 2 4" xfId="38589" xr:uid="{C7F27AB1-F33F-42F6-A4B0-373DD69FD75D}"/>
    <cellStyle name="40% - Accent6 6 3" xfId="8158" xr:uid="{B94FE2B1-6D60-4F83-8657-736E9EE0DF52}"/>
    <cellStyle name="40% - Accent6 6 4" xfId="4731" xr:uid="{16954D8B-9834-40FA-8572-08C61D0D9757}"/>
    <cellStyle name="40% - Accent6 6 5" xfId="12134" xr:uid="{D28C248F-4F00-430F-AF0C-61164599A9DC}"/>
    <cellStyle name="40% - Accent6 60" xfId="7020" xr:uid="{D2CEE197-ABB7-44D3-9DE9-7E41398F62E9}"/>
    <cellStyle name="40% - Accent6 60 2" xfId="10899" xr:uid="{2108D020-E3A1-4AA6-8296-400142622CA9}"/>
    <cellStyle name="40% - Accent6 60 2 2" xfId="41699" xr:uid="{B8325DFC-0987-4CAA-8437-429DEF5D0C98}"/>
    <cellStyle name="40% - Accent6 60 3" xfId="19059" xr:uid="{D7F9D9BB-86EE-4163-AD50-B52B07157805}"/>
    <cellStyle name="40% - Accent6 60 3 2" xfId="44147" xr:uid="{819EEFFE-D11F-4BDF-8C2E-28F2C38F0A5E}"/>
    <cellStyle name="40% - Accent6 60 4" xfId="39570" xr:uid="{57D0D504-24F0-4439-A0FE-394A2CDA0D12}"/>
    <cellStyle name="40% - Accent6 61" xfId="7021" xr:uid="{B2575DB1-DEB6-423F-90DC-B8058710A6D5}"/>
    <cellStyle name="40% - Accent6 61 2" xfId="10900" xr:uid="{1A7D9ECB-34B2-436A-89AF-A8DCBEEA04C2}"/>
    <cellStyle name="40% - Accent6 61 2 2" xfId="41700" xr:uid="{5DC9B430-469A-4AA4-946F-470A40EC5817}"/>
    <cellStyle name="40% - Accent6 61 3" xfId="19060" xr:uid="{BE32AC60-CBA7-49AE-A29A-1C453E79D771}"/>
    <cellStyle name="40% - Accent6 61 3 2" xfId="44148" xr:uid="{11737302-19BE-4221-8C49-389DFB6AAD39}"/>
    <cellStyle name="40% - Accent6 61 4" xfId="39571" xr:uid="{908D0CDD-B31D-4173-94FA-B24DD5D54D3C}"/>
    <cellStyle name="40% - Accent6 62" xfId="7022" xr:uid="{58D5EE57-E20A-471A-B3D8-DF083B8D712F}"/>
    <cellStyle name="40% - Accent6 62 2" xfId="10901" xr:uid="{7425654B-6829-406E-BA7C-B4F29074DDA7}"/>
    <cellStyle name="40% - Accent6 62 2 2" xfId="41701" xr:uid="{EC2CCE23-CE12-4C62-A7E9-F848A9ECF060}"/>
    <cellStyle name="40% - Accent6 62 3" xfId="19061" xr:uid="{7B8056C9-F154-4F16-9E7D-2BBCD630EAE3}"/>
    <cellStyle name="40% - Accent6 62 3 2" xfId="44149" xr:uid="{E54AF301-402F-478F-A5E0-17F675F0D97B}"/>
    <cellStyle name="40% - Accent6 62 4" xfId="39572" xr:uid="{8DE3E923-8182-46D7-B814-5B530F276968}"/>
    <cellStyle name="40% - Accent6 63" xfId="7023" xr:uid="{AD779593-EEE8-44C3-B6C1-5AA5CB8E2BF0}"/>
    <cellStyle name="40% - Accent6 63 2" xfId="10902" xr:uid="{A5FE03B2-0F07-456B-BBC1-3567F1D7CB2B}"/>
    <cellStyle name="40% - Accent6 63 2 2" xfId="41702" xr:uid="{D3BBCF63-2F87-4B6D-9225-9A9185BD35FB}"/>
    <cellStyle name="40% - Accent6 63 3" xfId="19062" xr:uid="{1C6E4A7B-80F5-4C43-A281-F7C5A1ED8B3C}"/>
    <cellStyle name="40% - Accent6 63 3 2" xfId="44150" xr:uid="{ED32C5F1-5A2B-4C8A-A51A-CE899049CCB6}"/>
    <cellStyle name="40% - Accent6 63 4" xfId="39573" xr:uid="{67029C25-C69F-484F-9BC8-334DE2F602F0}"/>
    <cellStyle name="40% - Accent6 64" xfId="7024" xr:uid="{4CF28552-B528-4A22-AA26-BA570E3EC88C}"/>
    <cellStyle name="40% - Accent6 64 2" xfId="10903" xr:uid="{ADFF31EA-7A2B-406E-BD50-AA3DBA3F7FD3}"/>
    <cellStyle name="40% - Accent6 64 2 2" xfId="41703" xr:uid="{B1CD3951-C1E4-48FC-AB0D-2D9EC3734A3E}"/>
    <cellStyle name="40% - Accent6 64 3" xfId="19063" xr:uid="{BB2F0A5F-19A7-419A-B612-C5EEB6D67B09}"/>
    <cellStyle name="40% - Accent6 64 3 2" xfId="44151" xr:uid="{34814BB7-2587-4D48-A6A8-FF16A3692E19}"/>
    <cellStyle name="40% - Accent6 64 4" xfId="39574" xr:uid="{97E86ECC-67FA-4854-890F-FEED571031A1}"/>
    <cellStyle name="40% - Accent6 65" xfId="7025" xr:uid="{F3EA8CD4-6628-4538-B037-0340DD3EFD46}"/>
    <cellStyle name="40% - Accent6 65 2" xfId="10904" xr:uid="{ECD78B84-08ED-4734-B0B4-CAF68B0C2305}"/>
    <cellStyle name="40% - Accent6 65 2 2" xfId="41704" xr:uid="{3E766879-3AF0-4EF8-8373-00C828AE2F8A}"/>
    <cellStyle name="40% - Accent6 65 3" xfId="19064" xr:uid="{0CD30A91-F4AE-4194-B164-F881EA738F45}"/>
    <cellStyle name="40% - Accent6 65 3 2" xfId="44152" xr:uid="{19B165FE-E9CC-4D1D-B01D-8F55DCD49F20}"/>
    <cellStyle name="40% - Accent6 65 4" xfId="39575" xr:uid="{C7F8AEAB-8862-49D3-83D4-7AD891866EFA}"/>
    <cellStyle name="40% - Accent6 66" xfId="7026" xr:uid="{266BA6B1-5411-40DA-8BF3-26F9371CEAD8}"/>
    <cellStyle name="40% - Accent6 66 2" xfId="10905" xr:uid="{D920251D-D29B-43AF-972E-C4ED2264C6AC}"/>
    <cellStyle name="40% - Accent6 66 2 2" xfId="41705" xr:uid="{49726930-7ED1-4E1E-9A44-D1AF5B235CBA}"/>
    <cellStyle name="40% - Accent6 66 3" xfId="19065" xr:uid="{520B6C81-55F7-4B40-9DEF-859BE2F8EF18}"/>
    <cellStyle name="40% - Accent6 66 3 2" xfId="44153" xr:uid="{61E6A453-A41C-4CE1-AE88-54BE7DCD7D81}"/>
    <cellStyle name="40% - Accent6 66 4" xfId="39576" xr:uid="{FE664383-98DB-4817-880A-F84369FC2514}"/>
    <cellStyle name="40% - Accent6 67" xfId="7027" xr:uid="{791DA6B7-653A-4D28-8837-326226823748}"/>
    <cellStyle name="40% - Accent6 67 2" xfId="10906" xr:uid="{E4433A59-ED29-47FE-8D22-1B2A681C1DC4}"/>
    <cellStyle name="40% - Accent6 67 2 2" xfId="41706" xr:uid="{C24625A7-5E27-4E59-BBF9-6CE5418FD984}"/>
    <cellStyle name="40% - Accent6 67 3" xfId="19066" xr:uid="{BF7E5A49-E6E1-450B-BC4E-3F1C2920A96E}"/>
    <cellStyle name="40% - Accent6 67 3 2" xfId="44154" xr:uid="{56726023-0225-485D-ABDE-8B6C54E443C8}"/>
    <cellStyle name="40% - Accent6 67 4" xfId="39577" xr:uid="{7ED6AFE9-8385-4AD4-BD91-F38B97E3385D}"/>
    <cellStyle name="40% - Accent6 68" xfId="7028" xr:uid="{6A492D5E-A4EF-4EEF-927E-747E6B184599}"/>
    <cellStyle name="40% - Accent6 68 2" xfId="10907" xr:uid="{F14D8A65-EB4C-4595-8A84-BBD41ECBCC2C}"/>
    <cellStyle name="40% - Accent6 68 2 2" xfId="41707" xr:uid="{C55B6F6A-CA21-4C0D-8DE9-1F7684F6CB91}"/>
    <cellStyle name="40% - Accent6 68 3" xfId="19067" xr:uid="{0DDCD637-581F-4DBE-B3BF-A3BC3444AC22}"/>
    <cellStyle name="40% - Accent6 68 3 2" xfId="44155" xr:uid="{2DBC17D9-8A1A-44F0-BADA-D31A065FC0C3}"/>
    <cellStyle name="40% - Accent6 68 4" xfId="39578" xr:uid="{42F66F1C-E5D3-4208-AC33-26DD243D976C}"/>
    <cellStyle name="40% - Accent6 69" xfId="7029" xr:uid="{6EB00420-AB6E-4264-B4A9-924B547077C7}"/>
    <cellStyle name="40% - Accent6 69 2" xfId="10908" xr:uid="{FDC9C612-8380-4315-A22B-CC24BFC8A4EC}"/>
    <cellStyle name="40% - Accent6 69 2 2" xfId="41708" xr:uid="{50C19A77-6155-48EF-8EE8-FB6C98A7FE9D}"/>
    <cellStyle name="40% - Accent6 69 3" xfId="19068" xr:uid="{133659C6-8FB1-4DD7-B2F4-00C3E2C75667}"/>
    <cellStyle name="40% - Accent6 69 3 2" xfId="44156" xr:uid="{DA31B17F-4D4E-47C5-869E-1F994F1FD053}"/>
    <cellStyle name="40% - Accent6 69 4" xfId="39579" xr:uid="{6D2E8906-62A5-42AB-93B0-C3C00897151B}"/>
    <cellStyle name="40% - Accent6 7" xfId="2049" xr:uid="{522224C4-ECDE-450A-9F51-479B25F94F7E}"/>
    <cellStyle name="40% - Accent6 7 2" xfId="5320" xr:uid="{C6B72541-7C2B-4B77-8EB5-6A11E5003DCC}"/>
    <cellStyle name="40% - Accent6 7 2 2" xfId="9884" xr:uid="{1B8B9A6E-6478-492C-8998-C8701CB9E3D4}"/>
    <cellStyle name="40% - Accent6 7 2 2 2" xfId="40784" xr:uid="{8D398BBE-5063-463E-9339-4D61BFD1539E}"/>
    <cellStyle name="40% - Accent6 7 2 3" xfId="18145" xr:uid="{D04C2F8E-4164-46CD-AC96-23AA18C47642}"/>
    <cellStyle name="40% - Accent6 7 2 3 2" xfId="43300" xr:uid="{84BCBB4B-2B9B-425E-BA4F-DD44588C0960}"/>
    <cellStyle name="40% - Accent6 7 2 4" xfId="38590" xr:uid="{2742BC86-54C9-44B1-85AA-23E421A58F16}"/>
    <cellStyle name="40% - Accent6 7 3" xfId="8174" xr:uid="{954FEDFE-AF01-47AE-BEC7-28597D8AD862}"/>
    <cellStyle name="40% - Accent6 7 4" xfId="4747" xr:uid="{D438A383-23B1-430E-9070-9B8A83B8E01E}"/>
    <cellStyle name="40% - Accent6 7 5" xfId="12135" xr:uid="{A06C3AAA-8D66-4EC5-86EB-4402EBE89933}"/>
    <cellStyle name="40% - Accent6 70" xfId="7030" xr:uid="{8444CF68-D72C-4439-995F-83C7B1C0285A}"/>
    <cellStyle name="40% - Accent6 70 2" xfId="10909" xr:uid="{3AF991B2-EE9E-4EB6-9EFB-A4CFDEE236F9}"/>
    <cellStyle name="40% - Accent6 70 2 2" xfId="41709" xr:uid="{B1CB4A8D-0086-4F98-89AE-6297AC01ED49}"/>
    <cellStyle name="40% - Accent6 70 3" xfId="19069" xr:uid="{E133508F-44A1-4BFB-B62A-06EAC10488A6}"/>
    <cellStyle name="40% - Accent6 70 3 2" xfId="44157" xr:uid="{C9027AE0-D4FC-4655-92DA-53C1EC5FB8B3}"/>
    <cellStyle name="40% - Accent6 70 4" xfId="39580" xr:uid="{9B75F157-F270-4802-A1F5-5D060B42AE0E}"/>
    <cellStyle name="40% - Accent6 71" xfId="7031" xr:uid="{58419319-FCB1-45D1-8001-801833B57602}"/>
    <cellStyle name="40% - Accent6 71 2" xfId="10910" xr:uid="{F33202D9-3C98-48F6-908C-A72085FC3509}"/>
    <cellStyle name="40% - Accent6 71 2 2" xfId="41710" xr:uid="{3E5A602D-9CAF-4A8C-8AE0-227E038DB22C}"/>
    <cellStyle name="40% - Accent6 71 3" xfId="19070" xr:uid="{D649CAAF-8071-4EA1-9099-2DC5FA9756DE}"/>
    <cellStyle name="40% - Accent6 71 3 2" xfId="44158" xr:uid="{32412A33-D2D5-4AB4-B8EB-2F9F8E0EE76D}"/>
    <cellStyle name="40% - Accent6 71 4" xfId="39581" xr:uid="{96CF288D-4611-48AB-ADAA-E0CAB50B3287}"/>
    <cellStyle name="40% - Accent6 72" xfId="7032" xr:uid="{4891FB2B-423D-4BFA-A23A-A69FD7FE4E74}"/>
    <cellStyle name="40% - Accent6 72 2" xfId="10911" xr:uid="{D95AB495-6DB3-4C22-A4E8-FF246FD5E77F}"/>
    <cellStyle name="40% - Accent6 72 2 2" xfId="41711" xr:uid="{1AECE211-2499-4D6D-9431-E88EB31C6437}"/>
    <cellStyle name="40% - Accent6 72 3" xfId="19071" xr:uid="{B71EC623-9AE4-4CCC-B071-271B3BA403F6}"/>
    <cellStyle name="40% - Accent6 72 3 2" xfId="44159" xr:uid="{8527A5F7-933D-445B-BD8E-34C934D3CE13}"/>
    <cellStyle name="40% - Accent6 72 4" xfId="39582" xr:uid="{1A952D6A-AF2A-4FBC-A1A9-495326FC3C26}"/>
    <cellStyle name="40% - Accent6 73" xfId="7033" xr:uid="{F02E4862-CF69-48A3-841D-D2AA7BFE16C8}"/>
    <cellStyle name="40% - Accent6 73 2" xfId="10912" xr:uid="{4EBC9A65-7E1B-4DB0-AAE5-AF21CCA0DFDD}"/>
    <cellStyle name="40% - Accent6 73 2 2" xfId="41712" xr:uid="{F0F1023E-354B-4FC3-87EF-53C7861A086D}"/>
    <cellStyle name="40% - Accent6 73 3" xfId="19072" xr:uid="{F3E9B016-3050-4777-9BA2-098A907F2797}"/>
    <cellStyle name="40% - Accent6 73 3 2" xfId="44160" xr:uid="{5134A7DF-974A-4186-8AA8-E37E6AB9B75C}"/>
    <cellStyle name="40% - Accent6 73 4" xfId="39583" xr:uid="{D0A2FAB7-E265-4FE0-96AE-51DCE3A701F2}"/>
    <cellStyle name="40% - Accent6 74" xfId="7034" xr:uid="{63B3ECE7-67EB-460D-8BD3-BFE639E9C4E3}"/>
    <cellStyle name="40% - Accent6 74 2" xfId="10913" xr:uid="{8F50701A-899A-4FE8-BCD2-84EA24407539}"/>
    <cellStyle name="40% - Accent6 74 2 2" xfId="41713" xr:uid="{5855D6B4-AFF8-4A15-AFE9-B6FE167DF154}"/>
    <cellStyle name="40% - Accent6 74 3" xfId="19073" xr:uid="{6BB2534D-F14E-4E39-892A-36F254046BA8}"/>
    <cellStyle name="40% - Accent6 74 3 2" xfId="44161" xr:uid="{0F90D896-1979-4F97-9B8A-90F837497E13}"/>
    <cellStyle name="40% - Accent6 74 4" xfId="39584" xr:uid="{3DC7C461-8069-40D2-AA3A-805F180A056B}"/>
    <cellStyle name="40% - Accent6 75" xfId="7035" xr:uid="{4A740F48-5A9D-4C85-9C72-D771981B8786}"/>
    <cellStyle name="40% - Accent6 75 2" xfId="10914" xr:uid="{7629F725-A728-41E1-B177-0D48612EB8C5}"/>
    <cellStyle name="40% - Accent6 75 2 2" xfId="41714" xr:uid="{F1E49790-1C1D-424F-A75C-7553A5A5E16C}"/>
    <cellStyle name="40% - Accent6 75 3" xfId="19074" xr:uid="{59EF9286-EFC7-4E32-AB33-A508A6724F99}"/>
    <cellStyle name="40% - Accent6 75 3 2" xfId="44162" xr:uid="{2211A796-365B-4A92-9AEA-4A960BE17DE4}"/>
    <cellStyle name="40% - Accent6 75 4" xfId="39585" xr:uid="{9B2FE156-E0AA-4F84-BDF6-D73A6D2E09CE}"/>
    <cellStyle name="40% - Accent6 76" xfId="7036" xr:uid="{2C6461B9-C280-4066-A887-CD785BD8078C}"/>
    <cellStyle name="40% - Accent6 76 2" xfId="10915" xr:uid="{DE7E9AB6-5A3E-4328-A5C6-2D10C95BE62F}"/>
    <cellStyle name="40% - Accent6 76 2 2" xfId="41715" xr:uid="{8C89658D-81FC-4AE9-AFA7-506FF8915E94}"/>
    <cellStyle name="40% - Accent6 76 3" xfId="19075" xr:uid="{92D1D4B1-9D63-437F-86CC-793F353E5A87}"/>
    <cellStyle name="40% - Accent6 76 3 2" xfId="44163" xr:uid="{363AA33E-5BDB-4625-93F9-B54DE8FFFDAC}"/>
    <cellStyle name="40% - Accent6 76 4" xfId="39586" xr:uid="{3D784344-5D9D-42CF-AB9A-35FCFB991D2D}"/>
    <cellStyle name="40% - Accent6 77" xfId="7037" xr:uid="{F1E740EC-AFF1-4489-8657-F187FFACE809}"/>
    <cellStyle name="40% - Accent6 77 2" xfId="10916" xr:uid="{C4592A7D-0434-4368-865B-EDB1F6E201AF}"/>
    <cellStyle name="40% - Accent6 77 2 2" xfId="41716" xr:uid="{B425351B-279E-425B-A224-8BBEF067E6DC}"/>
    <cellStyle name="40% - Accent6 77 3" xfId="19076" xr:uid="{1795F7F5-BD08-4173-A6CD-E3F09DCF6728}"/>
    <cellStyle name="40% - Accent6 77 3 2" xfId="44164" xr:uid="{53360285-1B71-412C-BBEE-A50A99127FCB}"/>
    <cellStyle name="40% - Accent6 77 4" xfId="39587" xr:uid="{2DF9F1E3-F57F-481A-800B-E8970ADACF1D}"/>
    <cellStyle name="40% - Accent6 78" xfId="7038" xr:uid="{B65A3503-2012-4C2B-8354-7A8B8971864C}"/>
    <cellStyle name="40% - Accent6 78 2" xfId="10917" xr:uid="{44754592-5865-460C-8618-DA712E9BDD8D}"/>
    <cellStyle name="40% - Accent6 78 2 2" xfId="41717" xr:uid="{E4365A63-5374-42F9-AE2B-E0E41725E2A5}"/>
    <cellStyle name="40% - Accent6 78 3" xfId="19077" xr:uid="{B5E66915-A5BC-4ADB-9005-8065F147964A}"/>
    <cellStyle name="40% - Accent6 78 3 2" xfId="44165" xr:uid="{F6B8C079-62A7-4E8D-84D9-9C1C0AACFDDD}"/>
    <cellStyle name="40% - Accent6 78 4" xfId="39588" xr:uid="{65C8BABC-84F2-48BF-9705-634AC66B71DC}"/>
    <cellStyle name="40% - Accent6 79" xfId="7039" xr:uid="{84E9AC14-5D29-457B-983C-5092CB4F6450}"/>
    <cellStyle name="40% - Accent6 79 2" xfId="10918" xr:uid="{BA0B6B41-E978-41DD-953F-F6EB5AF20529}"/>
    <cellStyle name="40% - Accent6 79 2 2" xfId="41718" xr:uid="{9C461205-D076-4317-8DED-80AF189CD93A}"/>
    <cellStyle name="40% - Accent6 79 3" xfId="19078" xr:uid="{75D6173E-28AF-46F0-AB43-8F137AE3170B}"/>
    <cellStyle name="40% - Accent6 79 3 2" xfId="44166" xr:uid="{FAB751CA-16AB-4080-BB69-6CA265792DFF}"/>
    <cellStyle name="40% - Accent6 79 4" xfId="39589" xr:uid="{1D1548F3-D0C7-4BA9-82E6-A558CA194D77}"/>
    <cellStyle name="40% - Accent6 8" xfId="2050" xr:uid="{05EA3AF2-CB83-40FD-A292-CB4B5DA7F528}"/>
    <cellStyle name="40% - Accent6 8 2" xfId="5321" xr:uid="{0D38E127-0774-4457-A3C3-B8087CB3A863}"/>
    <cellStyle name="40% - Accent6 8 2 2" xfId="9885" xr:uid="{A6D39EE7-CE25-47E6-AB33-0B20F2E05FD4}"/>
    <cellStyle name="40% - Accent6 8 2 2 2" xfId="40785" xr:uid="{A5061F4A-10AD-4100-8A69-BBD19F4AE341}"/>
    <cellStyle name="40% - Accent6 8 2 3" xfId="18146" xr:uid="{B2194537-9FCC-46BD-BC15-ABDBCBDB0762}"/>
    <cellStyle name="40% - Accent6 8 2 3 2" xfId="43301" xr:uid="{755F7371-4768-4FA0-AF95-00284491B9FA}"/>
    <cellStyle name="40% - Accent6 8 2 4" xfId="38591" xr:uid="{764E6C13-1DA6-4F78-A760-F5F684A2AAFB}"/>
    <cellStyle name="40% - Accent6 8 3" xfId="8191" xr:uid="{4B389A9F-4931-4DCB-8832-4CF77C7D0A9C}"/>
    <cellStyle name="40% - Accent6 8 4" xfId="4760" xr:uid="{7FF20765-7537-4619-BB29-0F995BBDB70E}"/>
    <cellStyle name="40% - Accent6 8 5" xfId="12136" xr:uid="{2859C5E6-4675-4F6D-B284-58587A81F68C}"/>
    <cellStyle name="40% - Accent6 80" xfId="7040" xr:uid="{E2024A3D-95BF-429D-B05D-553A4F15EC23}"/>
    <cellStyle name="40% - Accent6 80 2" xfId="10919" xr:uid="{4D3B1C4E-959E-4C36-A79B-F298CB813658}"/>
    <cellStyle name="40% - Accent6 80 2 2" xfId="41719" xr:uid="{D7193092-DAA6-4989-92D8-41E1F43FC60E}"/>
    <cellStyle name="40% - Accent6 80 3" xfId="19079" xr:uid="{1CEB1D6D-7068-401F-8039-1B324143BFBE}"/>
    <cellStyle name="40% - Accent6 80 3 2" xfId="44167" xr:uid="{2C6E1AD7-F489-4FD2-8150-C395E01D2606}"/>
    <cellStyle name="40% - Accent6 80 4" xfId="39590" xr:uid="{EC58E238-072E-4534-A533-43484040DDFB}"/>
    <cellStyle name="40% - Accent6 81" xfId="7041" xr:uid="{ECDB07D9-FB20-489C-982B-230C31EABCA8}"/>
    <cellStyle name="40% - Accent6 81 2" xfId="10920" xr:uid="{60D0DB2A-C31A-4E13-A702-52453E9E4510}"/>
    <cellStyle name="40% - Accent6 81 2 2" xfId="41720" xr:uid="{6C6B0554-2AD3-4AFF-BCB1-CE2B9AF98A61}"/>
    <cellStyle name="40% - Accent6 81 3" xfId="19080" xr:uid="{9A6AF12E-A2BE-42F8-82EA-A91EAE4A5B97}"/>
    <cellStyle name="40% - Accent6 81 3 2" xfId="44168" xr:uid="{9239EB3B-3FF4-4DAB-A1BA-B529C616288B}"/>
    <cellStyle name="40% - Accent6 81 4" xfId="39591" xr:uid="{00D69F64-8987-4E66-B6B9-05A0E94D81E8}"/>
    <cellStyle name="40% - Accent6 82" xfId="7042" xr:uid="{2AD83740-E3A5-498C-88D1-3BE599D20DB0}"/>
    <cellStyle name="40% - Accent6 82 2" xfId="10921" xr:uid="{1C9ECCA7-B92E-4867-9379-B48ECEA69774}"/>
    <cellStyle name="40% - Accent6 82 2 2" xfId="41721" xr:uid="{19F98B6F-F6CC-4A03-A0E0-2C1E1C203640}"/>
    <cellStyle name="40% - Accent6 82 3" xfId="19081" xr:uid="{B98DAEBD-33F8-48EB-86E5-F97CAE9C54E8}"/>
    <cellStyle name="40% - Accent6 82 3 2" xfId="44169" xr:uid="{DAC895E7-2CFE-4FE9-A7B8-ABBEC9BDC95D}"/>
    <cellStyle name="40% - Accent6 82 4" xfId="39592" xr:uid="{66E6A261-B1A1-45CA-98A0-C39572E8A422}"/>
    <cellStyle name="40% - Accent6 83" xfId="7043" xr:uid="{259E0425-EF69-4BD9-9215-8B094A8789CB}"/>
    <cellStyle name="40% - Accent6 83 2" xfId="10922" xr:uid="{AE80CBD5-4369-4F8F-AF34-57D14002C9DC}"/>
    <cellStyle name="40% - Accent6 83 2 2" xfId="41722" xr:uid="{913EDFE4-BCBC-49D9-A556-8CF90B9F4FD3}"/>
    <cellStyle name="40% - Accent6 83 3" xfId="19082" xr:uid="{8ECE584F-8B4F-4FCB-8A45-306A22F39F36}"/>
    <cellStyle name="40% - Accent6 83 3 2" xfId="44170" xr:uid="{90DFCA1B-F5C2-49D8-B95C-FB2D53739187}"/>
    <cellStyle name="40% - Accent6 83 4" xfId="39593" xr:uid="{F2EDBC99-18E7-4484-A8EF-75F0F66DFF10}"/>
    <cellStyle name="40% - Accent6 84" xfId="7985" xr:uid="{E59DA189-7040-4136-9374-02242D19BAAD}"/>
    <cellStyle name="40% - Accent6 84 2" xfId="8327" xr:uid="{EAB78A38-64F0-489D-B4D7-B33F04A30724}"/>
    <cellStyle name="40% - Accent6 85" xfId="8005" xr:uid="{EA92D062-55FE-40DF-9442-FC13F5AC1B75}"/>
    <cellStyle name="40% - Accent6 85 2" xfId="8353" xr:uid="{593B660C-7AAB-4457-80F8-AE697A83573D}"/>
    <cellStyle name="40% - Accent6 86" xfId="8020" xr:uid="{1D36D353-A718-43C0-9810-3383394219D0}"/>
    <cellStyle name="40% - Accent6 86 2" xfId="8367" xr:uid="{67BCB2B9-88BF-4C9E-A202-EF2710666C88}"/>
    <cellStyle name="40% - Accent6 87" xfId="8036" xr:uid="{32A716F5-1D2A-46B3-85A8-1F4F5CE54F9C}"/>
    <cellStyle name="40% - Accent6 87 2" xfId="8382" xr:uid="{6C6E51A4-E8C4-4E07-9CFF-07FE526D8425}"/>
    <cellStyle name="40% - Accent6 88" xfId="8053" xr:uid="{A144C957-2418-46A2-9907-2B161E77E441}"/>
    <cellStyle name="40% - Accent6 88 2" xfId="8397" xr:uid="{A291C6DD-6D47-47CD-AD67-17625718B66B}"/>
    <cellStyle name="40% - Accent6 89" xfId="8079" xr:uid="{6E326A2D-E5AC-4E3B-BC7E-AE927B3B3EA3}"/>
    <cellStyle name="40% - Accent6 9" xfId="2051" xr:uid="{0FCD73CE-54EF-4A2B-9014-3D986B95AD08}"/>
    <cellStyle name="40% - Accent6 9 2" xfId="5323" xr:uid="{1A095ED1-EDE8-4B35-B617-684E66FD5111}"/>
    <cellStyle name="40% - Accent6 9 2 2" xfId="9887" xr:uid="{23FA5EB8-DFA1-42B6-90F5-AB67DC199817}"/>
    <cellStyle name="40% - Accent6 9 2 2 2" xfId="40787" xr:uid="{13959799-D1B0-464D-8D3F-1FBAD36FAC95}"/>
    <cellStyle name="40% - Accent6 9 2 3" xfId="18148" xr:uid="{C0A9B26A-ED03-4BD5-AB94-A72143546FBF}"/>
    <cellStyle name="40% - Accent6 9 2 3 2" xfId="43303" xr:uid="{664DEE01-8F85-4FF9-95B5-128E692A6D74}"/>
    <cellStyle name="40% - Accent6 9 2 4" xfId="38593" xr:uid="{6A0E0ABF-A005-456C-97E5-A5893AEEBF6F}"/>
    <cellStyle name="40% - Accent6 9 3" xfId="5322" xr:uid="{A37ECD82-05EA-45A6-B543-6470884DD0A9}"/>
    <cellStyle name="40% - Accent6 9 3 2" xfId="11246" xr:uid="{8EE8F7F2-7503-424E-A686-95C679255556}"/>
    <cellStyle name="40% - Accent6 9 3 3" xfId="38592" xr:uid="{3B7CF3CC-1B4A-4A29-8DD3-F0EB4DF0FAC6}"/>
    <cellStyle name="40% - Accent6 9 4" xfId="9886" xr:uid="{91F24229-BE43-4389-8FE8-FE5DF19E1080}"/>
    <cellStyle name="40% - Accent6 9 4 2" xfId="18147" xr:uid="{D5140728-030D-4E1B-BDF8-D73436FFE0BF}"/>
    <cellStyle name="40% - Accent6 9 4 2 2" xfId="43302" xr:uid="{B0B13AD3-F1EE-4C9E-A61E-B41891F0D331}"/>
    <cellStyle name="40% - Accent6 9 4 3" xfId="40786" xr:uid="{1E8161BC-6E66-432B-9F33-DA4D3F385B52}"/>
    <cellStyle name="40% - Accent6 9 5" xfId="9223" xr:uid="{3567AB07-4751-498B-9D6C-5DE01D88C5EA}"/>
    <cellStyle name="40% - Accent6 9 6" xfId="12137" xr:uid="{F1173CFC-2F51-4644-90D4-C9BC448FA49C}"/>
    <cellStyle name="40% - Accent6 90" xfId="8219" xr:uid="{962C1EC2-61E1-4C32-AE24-FFFA32D0183A}"/>
    <cellStyle name="40% - Accent6 91" xfId="8458" xr:uid="{D607AE01-14FF-42B6-AECA-E4298FC33232}"/>
    <cellStyle name="40% - Accent6 91 2" xfId="11329" xr:uid="{7387AB4F-11A7-4A57-BD64-8684F2D13D19}"/>
    <cellStyle name="40% - Accent6 92" xfId="8480" xr:uid="{88BD6EC1-851D-4343-9CDA-20A0F6A6E46D}"/>
    <cellStyle name="40% - Accent6 92 2" xfId="11342" xr:uid="{CE5723D6-5BF9-4C2B-8B01-D8EF55822480}"/>
    <cellStyle name="40% - Accent6 93" xfId="8499" xr:uid="{23E9B46F-7AD3-4C3F-9D70-DA50BC6A97F9}"/>
    <cellStyle name="40% - Accent6 93 2" xfId="11355" xr:uid="{E2061EC5-C655-4E38-858F-37B063DEB00A}"/>
    <cellStyle name="40% - Accent6 94" xfId="8516" xr:uid="{F7305968-B76E-4955-B0B8-513FDF21F022}"/>
    <cellStyle name="40% - Accent6 95" xfId="5329" xr:uid="{279B7955-26F0-43D8-A3A4-2BDAC482AB83}"/>
    <cellStyle name="40% - Accent6 96" xfId="8581" xr:uid="{BF5499EA-E59A-423E-A321-EB6B9604C8E5}"/>
    <cellStyle name="40% - Accent6 97" xfId="8583" xr:uid="{2EF09587-EBD4-4C43-9696-A8441B73ABDA}"/>
    <cellStyle name="40% - Accent6 98" xfId="8632" xr:uid="{284C0C3C-880B-48B1-9B6C-D0A5570CC394}"/>
    <cellStyle name="40% - Accent6 99" xfId="11477" xr:uid="{5DA4FCA2-13CD-4E48-95C2-0333F13C7827}"/>
    <cellStyle name="40% - Accent6 99 2" xfId="41962" xr:uid="{78B4B14B-3DEC-41D8-9B94-5C541CF42A45}"/>
    <cellStyle name="40% - ส่วนที่ถูกเน้น1" xfId="223" xr:uid="{ABC63C18-84A9-47E6-A4EC-7813A8C2B034}"/>
    <cellStyle name="40% - ส่วนที่ถูกเน้น1 2" xfId="2052" xr:uid="{655DC4BA-719B-4151-B4AA-257BB79A8D9E}"/>
    <cellStyle name="40% - ส่วนที่ถูกเน้น1 2 2" xfId="5952" xr:uid="{30300EA9-0240-445A-9663-FD901C27CE41}"/>
    <cellStyle name="40% - ส่วนที่ถูกเน้น1 2 2 2" xfId="10290" xr:uid="{373E314E-F7A2-49C3-A849-5949441C432F}"/>
    <cellStyle name="40% - ส่วนที่ถูกเน้น1 2 2 2 2" xfId="41138" xr:uid="{BEF1AB56-BF72-454B-AB8C-6BA55DA0E2EE}"/>
    <cellStyle name="40% - ส่วนที่ถูกเน้น1 2 2 3" xfId="39005" xr:uid="{C27165E8-223D-4B0C-A6E6-C273EE46EF6A}"/>
    <cellStyle name="40% - ส่วนที่ถูกเน้น1 2 3" xfId="12139" xr:uid="{6F2FBBEB-9B33-4D08-BEA6-48C4366854FF}"/>
    <cellStyle name="40% - ส่วนที่ถูกเน้น1 2 4" xfId="18472" xr:uid="{A367310E-99C7-49BC-89B8-DEB3155436E9}"/>
    <cellStyle name="40% - ส่วนที่ถูกเน้น1 2 4 2" xfId="43585" xr:uid="{B73D3B51-2E08-4C4B-BF98-C392FDA11E9B}"/>
    <cellStyle name="40% - ส่วนที่ถูกเน้น1 3" xfId="7044" xr:uid="{6073187A-B731-42E6-B27B-8A3CE3F588CB}"/>
    <cellStyle name="40% - ส่วนที่ถูกเน้น1 3 2" xfId="12140" xr:uid="{7A68B147-625A-4A30-9762-262A86AA8063}"/>
    <cellStyle name="40% - ส่วนที่ถูกเน้น1 4" xfId="12141" xr:uid="{85B0A54F-1AE6-46FE-AE43-80862846AE53}"/>
    <cellStyle name="40% - ส่วนที่ถูกเน้น1 5" xfId="12142" xr:uid="{87AAD045-1CCB-4FF1-BA74-F53514D0447D}"/>
    <cellStyle name="40% - ส่วนที่ถูกเน้น1 6" xfId="12138" xr:uid="{8A256AE7-2410-4FC6-A3A4-68B08ED38E2D}"/>
    <cellStyle name="40% - ส่วนที่ถูกเน้น1_8.Accounting Detail_08_2013_Final" xfId="12143" xr:uid="{72922435-FCA3-4E1F-B46E-24C5A2D62FA5}"/>
    <cellStyle name="40% - ส่วนที่ถูกเน้น2" xfId="224" xr:uid="{078F43EB-FCD4-4EAC-A2D8-9CB1A70A31F2}"/>
    <cellStyle name="40% - ส่วนที่ถูกเน้น2 2" xfId="2053" xr:uid="{ECAD0C24-365E-451E-A09E-C3EEDF2461CC}"/>
    <cellStyle name="40% - ส่วนที่ถูกเน้น2 2 2" xfId="5956" xr:uid="{1B94B7FA-C820-463A-9CDF-4C55C952C03D}"/>
    <cellStyle name="40% - ส่วนที่ถูกเน้น2 2 2 2" xfId="10292" xr:uid="{BEA24BA5-04E6-4050-9881-693F13B97042}"/>
    <cellStyle name="40% - ส่วนที่ถูกเน้น2 2 2 2 2" xfId="41140" xr:uid="{B6ED55B1-0895-4A95-99C1-3BE858D5FF7B}"/>
    <cellStyle name="40% - ส่วนที่ถูกเน้น2 2 2 3" xfId="39007" xr:uid="{50A57362-80CB-43DA-9977-226DDCEAB5D6}"/>
    <cellStyle name="40% - ส่วนที่ถูกเน้น2 2 3" xfId="12145" xr:uid="{94424B36-1D91-486B-9FFF-65DBB6E8391A}"/>
    <cellStyle name="40% - ส่วนที่ถูกเน้น2 2 4" xfId="18474" xr:uid="{355AD41A-3401-4CF7-B07B-BC7D7AD505F8}"/>
    <cellStyle name="40% - ส่วนที่ถูกเน้น2 2 4 2" xfId="43587" xr:uid="{6C835E5B-828F-4107-8929-39FB5E784B74}"/>
    <cellStyle name="40% - ส่วนที่ถูกเน้น2 3" xfId="7045" xr:uid="{B4E367AB-EF95-4BDF-8CF1-43D8E6A0C0C1}"/>
    <cellStyle name="40% - ส่วนที่ถูกเน้น2 4" xfId="12144" xr:uid="{5B4C33E2-1409-4B8B-81F7-B815A9D69129}"/>
    <cellStyle name="40% - ส่วนที่ถูกเน้น3" xfId="225" xr:uid="{40E70A0A-B991-4379-A252-B6A1AA0553A7}"/>
    <cellStyle name="40% - ส่วนที่ถูกเน้น3 2" xfId="2054" xr:uid="{C8FCF9F9-0C3C-4F0E-AE27-3165BB7FE27E}"/>
    <cellStyle name="40% - ส่วนที่ถูกเน้น3 2 2" xfId="5960" xr:uid="{9758EFC5-9FD2-4A21-9988-47E5A9E4020D}"/>
    <cellStyle name="40% - ส่วนที่ถูกเน้น3 2 2 2" xfId="10294" xr:uid="{B6DDA060-A8AC-4378-A71F-563F105F1F6D}"/>
    <cellStyle name="40% - ส่วนที่ถูกเน้น3 2 2 2 2" xfId="41142" xr:uid="{0095A473-90E6-490D-88AF-D8DA1B3CA569}"/>
    <cellStyle name="40% - ส่วนที่ถูกเน้น3 2 2 3" xfId="39009" xr:uid="{2B8F399F-D742-4C47-BE08-F5781047C47F}"/>
    <cellStyle name="40% - ส่วนที่ถูกเน้น3 2 3" xfId="12147" xr:uid="{5D5B993F-6668-43C9-8D6B-23A25A28AC3A}"/>
    <cellStyle name="40% - ส่วนที่ถูกเน้น3 2 4" xfId="18476" xr:uid="{50E7CD90-954C-4982-B03A-63FA098C4E6B}"/>
    <cellStyle name="40% - ส่วนที่ถูกเน้น3 2 4 2" xfId="43589" xr:uid="{E525BBC1-D3AF-49D9-A37D-B6C55B7E64AE}"/>
    <cellStyle name="40% - ส่วนที่ถูกเน้น3 3" xfId="7046" xr:uid="{FC5150BB-D0D3-41F9-BE50-E67D88898988}"/>
    <cellStyle name="40% - ส่วนที่ถูกเน้น3 3 2" xfId="12148" xr:uid="{2B9D57DF-3A84-4AC7-A86A-30D4DA51E356}"/>
    <cellStyle name="40% - ส่วนที่ถูกเน้น3 4" xfId="12149" xr:uid="{34C827CB-A5A3-4EFC-88B3-699237A2FD15}"/>
    <cellStyle name="40% - ส่วนที่ถูกเน้น3 5" xfId="12150" xr:uid="{EBA9EE7A-B57B-45A7-B0E7-A7518A6E286E}"/>
    <cellStyle name="40% - ส่วนที่ถูกเน้น3 6" xfId="12146" xr:uid="{A25780D2-D825-48E4-B5D1-27247C2C2307}"/>
    <cellStyle name="40% - ส่วนที่ถูกเน้น3_8.Accounting Detail_08_2013_Final" xfId="12151" xr:uid="{57962F0C-42DD-494D-B070-9BCF870016E6}"/>
    <cellStyle name="40% - ส่วนที่ถูกเน้น4" xfId="226" xr:uid="{5270D091-ABDE-4632-BE3F-BBD549202C9C}"/>
    <cellStyle name="40% - ส่วนที่ถูกเน้น4 2" xfId="2055" xr:uid="{2C9D61C9-7EF2-4BF9-8FDD-DFBF89F20836}"/>
    <cellStyle name="40% - ส่วนที่ถูกเน้น4 2 2" xfId="5964" xr:uid="{293667EB-A051-4007-93FB-E2B9B63DFB19}"/>
    <cellStyle name="40% - ส่วนที่ถูกเน้น4 2 2 2" xfId="10296" xr:uid="{CCE88DBB-22A6-475C-A0D3-8E3E6DA743AD}"/>
    <cellStyle name="40% - ส่วนที่ถูกเน้น4 2 2 2 2" xfId="41144" xr:uid="{F089CF6A-5C11-4EDD-974F-7E36B0165203}"/>
    <cellStyle name="40% - ส่วนที่ถูกเน้น4 2 2 3" xfId="39011" xr:uid="{7016A2CA-5767-4330-B72F-594BD281AEED}"/>
    <cellStyle name="40% - ส่วนที่ถูกเน้น4 2 3" xfId="12153" xr:uid="{090FB212-BF76-49DC-AD73-A218335E0D4B}"/>
    <cellStyle name="40% - ส่วนที่ถูกเน้น4 2 4" xfId="18478" xr:uid="{74419C8F-EBA4-4D8B-8A20-D34F064D0DF9}"/>
    <cellStyle name="40% - ส่วนที่ถูกเน้น4 2 4 2" xfId="43591" xr:uid="{C554A562-5484-432C-B7A1-C0A178008D7F}"/>
    <cellStyle name="40% - ส่วนที่ถูกเน้น4 3" xfId="7047" xr:uid="{C8432EAB-0E4A-40D5-B93A-EE54183376DE}"/>
    <cellStyle name="40% - ส่วนที่ถูกเน้น4 3 2" xfId="12154" xr:uid="{66388572-5511-4420-B35C-5EDD55DC4054}"/>
    <cellStyle name="40% - ส่วนที่ถูกเน้น4 4" xfId="12155" xr:uid="{217208AE-1EFA-4AC1-9455-32C90E56E2A8}"/>
    <cellStyle name="40% - ส่วนที่ถูกเน้น4 5" xfId="12156" xr:uid="{8D972EC3-BA33-4215-AA17-EA6578721522}"/>
    <cellStyle name="40% - ส่วนที่ถูกเน้น4 6" xfId="12152" xr:uid="{67C85DF5-8958-45CB-8CC4-E47B1E394F69}"/>
    <cellStyle name="40% - ส่วนที่ถูกเน้น4_8.Accounting Detail_08_2013_Final" xfId="12157" xr:uid="{F5706624-8EF8-4757-B2E2-A5585A76B399}"/>
    <cellStyle name="40% - ส่วนที่ถูกเน้น5" xfId="227" xr:uid="{F2E63924-0F5C-40B3-A60D-9A3B58B2824C}"/>
    <cellStyle name="40% - ส่วนที่ถูกเน้น5 2" xfId="2056" xr:uid="{4318F709-A587-43B5-8D01-CC58A5B62F4B}"/>
    <cellStyle name="40% - ส่วนที่ถูกเน้น5 2 2" xfId="5968" xr:uid="{2A001ADC-DC35-4448-A08B-C06D44969F4A}"/>
    <cellStyle name="40% - ส่วนที่ถูกเน้น5 2 2 2" xfId="10298" xr:uid="{FE4CB161-9E6C-4E54-9945-84EAC11C8E03}"/>
    <cellStyle name="40% - ส่วนที่ถูกเน้น5 2 2 2 2" xfId="41146" xr:uid="{7CDC0075-0DEE-4B26-8C31-BF3E90CFC838}"/>
    <cellStyle name="40% - ส่วนที่ถูกเน้น5 2 2 3" xfId="39013" xr:uid="{BB949D9A-D6EC-4272-9F84-68E7B8EEDEB2}"/>
    <cellStyle name="40% - ส่วนที่ถูกเน้น5 2 3" xfId="12159" xr:uid="{4E3CDD95-8E73-4E30-8767-4BE22641029E}"/>
    <cellStyle name="40% - ส่วนที่ถูกเน้น5 2 4" xfId="18480" xr:uid="{B15F7B74-68EA-4CE2-AA97-E24F12E50A70}"/>
    <cellStyle name="40% - ส่วนที่ถูกเน้น5 2 4 2" xfId="43593" xr:uid="{762FAABE-CE02-4091-9A6B-5BB3CF925EE6}"/>
    <cellStyle name="40% - ส่วนที่ถูกเน้น5 3" xfId="7048" xr:uid="{012D31AF-2A0E-47F9-9FFD-11B4D187FD7A}"/>
    <cellStyle name="40% - ส่วนที่ถูกเน้น5 4" xfId="12158" xr:uid="{F98D6C51-6BDB-4DC4-8F41-5E298E855B45}"/>
    <cellStyle name="40% - ส่วนที่ถูกเน้น6" xfId="228" xr:uid="{B155A280-7ABE-4734-BB9F-5D9B7A0507B8}"/>
    <cellStyle name="40% - ส่วนที่ถูกเน้น6 2" xfId="2057" xr:uid="{E5868F89-C4A1-45BB-A348-40F2B7C3B2B9}"/>
    <cellStyle name="40% - ส่วนที่ถูกเน้น6 2 2" xfId="5972" xr:uid="{1F5F31E3-3318-483F-9F07-DD624038190D}"/>
    <cellStyle name="40% - ส่วนที่ถูกเน้น6 2 2 2" xfId="10300" xr:uid="{0008E2A7-4A42-46E8-A794-9C834B1FB046}"/>
    <cellStyle name="40% - ส่วนที่ถูกเน้น6 2 2 2 2" xfId="41148" xr:uid="{F05661A9-9044-4907-873D-DA06DD790344}"/>
    <cellStyle name="40% - ส่วนที่ถูกเน้น6 2 2 3" xfId="39015" xr:uid="{0B38FCFD-9313-4A23-91DD-E12B7C07BB28}"/>
    <cellStyle name="40% - ส่วนที่ถูกเน้น6 2 3" xfId="12161" xr:uid="{4C0691D1-EEB9-4856-A650-F0F1209291BE}"/>
    <cellStyle name="40% - ส่วนที่ถูกเน้น6 2 4" xfId="18482" xr:uid="{77869AD8-18B4-49ED-8E0B-57E2F5192456}"/>
    <cellStyle name="40% - ส่วนที่ถูกเน้น6 2 4 2" xfId="43595" xr:uid="{071F5B0B-90FD-42A8-8DBB-4E5C96D44EFA}"/>
    <cellStyle name="40% - ส่วนที่ถูกเน้น6 3" xfId="7049" xr:uid="{384FA486-13CD-4B8D-9D86-3A0376DB55DF}"/>
    <cellStyle name="40% - ส่วนที่ถูกเน้น6 3 2" xfId="12162" xr:uid="{90EB071E-A686-4CF1-B350-CBB196B69955}"/>
    <cellStyle name="40% - ส่วนที่ถูกเน้น6 4" xfId="12163" xr:uid="{3BBA9720-DFB5-4D9A-9C8C-1991539FB14A}"/>
    <cellStyle name="40% - ส่วนที่ถูกเน้น6 5" xfId="12164" xr:uid="{B903786B-909B-4EA6-9CFF-2BB0197B02A9}"/>
    <cellStyle name="40% - ส่วนที่ถูกเน้น6 6" xfId="12160" xr:uid="{9E61211F-5150-45F0-9AB7-F33420B7E6D2}"/>
    <cellStyle name="40% - ส่วนที่ถูกเน้น6_8.Accounting Detail_08_2013_Final" xfId="12165" xr:uid="{89A788DB-B41A-49EF-B1CD-4D729FE61A88}"/>
    <cellStyle name="40% - 강조색1" xfId="5330" xr:uid="{5BDCC528-91E2-42EB-B6BA-37FB4FE74AC2}"/>
    <cellStyle name="40% - 강조색2" xfId="5331" xr:uid="{7E4C1C98-CADE-4067-928F-8EF53FE7F284}"/>
    <cellStyle name="40% - 강조색3" xfId="5332" xr:uid="{E860180A-3F3E-49AB-90B2-D88622487B57}"/>
    <cellStyle name="40% - 강조색4" xfId="5333" xr:uid="{F3F60416-9185-44A5-B65A-6ECF77D8A604}"/>
    <cellStyle name="40% - 강조색5" xfId="5334" xr:uid="{E2ABA2E8-85E2-4745-961D-CE379E4761EF}"/>
    <cellStyle name="40% - 강조색6" xfId="5335" xr:uid="{7F4E3F4C-D5E3-47CF-9305-A944B9B35B67}"/>
    <cellStyle name="40% - 强调文字颜色 1" xfId="16063" xr:uid="{A8C36A85-301D-4E0E-9B71-B3A2918ECCB5}"/>
    <cellStyle name="40% - 强调文字颜色 2" xfId="16064" xr:uid="{05923A4C-6F2E-44F0-9277-DD3880821A63}"/>
    <cellStyle name="40% - 强调文字颜色 3" xfId="16065" xr:uid="{8A9246C8-19BD-45BB-AB5A-634EEADDA948}"/>
    <cellStyle name="40% - 强调文字颜色 4" xfId="16066" xr:uid="{0679528E-D5E2-42FF-9AA7-BB2410C3E320}"/>
    <cellStyle name="40% - 强调文字颜色 5" xfId="16067" xr:uid="{B2ED9A3F-0A74-45B4-99BD-41AAD16A9ECA}"/>
    <cellStyle name="40% - 强调文字颜色 6" xfId="16068" xr:uid="{DA57631C-56BD-4D34-A90A-B421C64D840A}"/>
    <cellStyle name="594941.25" xfId="2058" xr:uid="{D8075323-7FF7-4E94-BBC8-C03B0CAD18AB}"/>
    <cellStyle name="60% - Accent1 10" xfId="2059" xr:uid="{77D424DF-6CFF-4F86-B8FB-1BE491BA1A93}"/>
    <cellStyle name="60% - Accent1 10 2" xfId="6208" xr:uid="{9EC41470-70FE-4E1A-84FC-D5D727EE6B0A}"/>
    <cellStyle name="60% - Accent1 10 3" xfId="12166" xr:uid="{54F3E9F4-AD2B-489C-AF19-9417C7942EB2}"/>
    <cellStyle name="60% - Accent1 11" xfId="2060" xr:uid="{65B988EE-2419-4477-8018-0F4D0E447292}"/>
    <cellStyle name="60% - Accent1 11 2" xfId="6249" xr:uid="{2DB3FE4D-3CBE-47EF-B9A5-6192C4E42810}"/>
    <cellStyle name="60% - Accent1 11 3" xfId="12167" xr:uid="{5E2EC3CF-C133-4454-8129-D809A92564A4}"/>
    <cellStyle name="60% - Accent1 12" xfId="2061" xr:uid="{0D049D0A-3E66-442F-9A95-A8852A803178}"/>
    <cellStyle name="60% - Accent1 12 2" xfId="6290" xr:uid="{20CC17DC-B068-4436-867C-D3A3701EE318}"/>
    <cellStyle name="60% - Accent1 12 3" xfId="12168" xr:uid="{1B2E367B-0F17-4CF6-80C3-5B8A52722DFC}"/>
    <cellStyle name="60% - Accent1 13" xfId="2062" xr:uid="{AA3C6CAC-70E5-49F7-A157-FBA57EB7FB84}"/>
    <cellStyle name="60% - Accent1 13 2" xfId="6331" xr:uid="{A0650710-4121-4E26-905A-EE731CA843BB}"/>
    <cellStyle name="60% - Accent1 13 3" xfId="12169" xr:uid="{2E3C3620-F26C-480E-A35C-F10AF567AF81}"/>
    <cellStyle name="60% - Accent1 14" xfId="2063" xr:uid="{B797270E-F4B9-4303-8CCB-62CC31291C0A}"/>
    <cellStyle name="60% - Accent1 14 2" xfId="6372" xr:uid="{EC3C7193-AE75-440F-9FCB-99661F6B7FBC}"/>
    <cellStyle name="60% - Accent1 14 3" xfId="12170" xr:uid="{36020536-92C1-4CB5-A968-2971168D9550}"/>
    <cellStyle name="60% - Accent1 15" xfId="2064" xr:uid="{2F97BAE6-067C-4903-9E26-BB3561D0B6CC}"/>
    <cellStyle name="60% - Accent1 15 2" xfId="6413" xr:uid="{212CE875-A54A-4E8E-81F0-6B9D5BE5081C}"/>
    <cellStyle name="60% - Accent1 15 3" xfId="12171" xr:uid="{178652A3-84BE-4D95-98E5-58BEB667A25A}"/>
    <cellStyle name="60% - Accent1 16" xfId="2065" xr:uid="{DD7C44C4-A732-4445-869B-C7FB44A55B1B}"/>
    <cellStyle name="60% - Accent1 16 2" xfId="6454" xr:uid="{89509D66-67C4-401D-A05E-608246FE8AB1}"/>
    <cellStyle name="60% - Accent1 16 3" xfId="12172" xr:uid="{A5C775DA-3EA7-4256-AD50-2FB763977EDD}"/>
    <cellStyle name="60% - Accent1 17" xfId="2066" xr:uid="{4995E5E8-9F73-43AA-8775-B7463B735C8F}"/>
    <cellStyle name="60% - Accent1 17 2" xfId="6495" xr:uid="{0C41226D-7365-4DF1-98EC-766E8F61BAB7}"/>
    <cellStyle name="60% - Accent1 17 3" xfId="12173" xr:uid="{721580B6-CA6A-4CAB-955C-D5DB14DA5CBF}"/>
    <cellStyle name="60% - Accent1 18" xfId="2067" xr:uid="{954A95F1-FC5F-4B16-AFBB-F81DBEABEBA1}"/>
    <cellStyle name="60% - Accent1 18 2" xfId="6536" xr:uid="{19CC7655-D1EA-4874-B3B0-91829FE89A03}"/>
    <cellStyle name="60% - Accent1 18 3" xfId="12174" xr:uid="{565DEE6A-04AF-4507-A58D-515176957F1A}"/>
    <cellStyle name="60% - Accent1 19" xfId="2068" xr:uid="{26714D7F-9F17-48D9-B0EF-BB8F2BC87A95}"/>
    <cellStyle name="60% - Accent1 19 2" xfId="6578" xr:uid="{A56F44B3-C08C-4551-937C-3D0DA549ECE8}"/>
    <cellStyle name="60% - Accent1 19 3" xfId="12175" xr:uid="{BB160D0B-3435-49F5-A012-C2DA6CDBDAE7}"/>
    <cellStyle name="60% - Accent1 2" xfId="229" xr:uid="{5FE4DC56-7CB4-45F5-9D76-91E1DE5EDC48}"/>
    <cellStyle name="60% - Accent1 2 10" xfId="12176" xr:uid="{B947A6D3-8542-425A-986E-7CCD6CFA16EC}"/>
    <cellStyle name="60% - Accent1 2 11" xfId="16069" xr:uid="{FB041F21-0B4E-4C23-A215-C82D15D5975E}"/>
    <cellStyle name="60% - Accent1 2 2" xfId="230" xr:uid="{C5D4A53E-56F6-4944-AD13-BA17B5757B9E}"/>
    <cellStyle name="60% - Accent1 2 2 2" xfId="12177" xr:uid="{74C0B34C-3AAD-44CC-AC4A-48087E453E4C}"/>
    <cellStyle name="60% - Accent1 2 2 2 2" xfId="19083" xr:uid="{7687D982-EF1C-4B89-92EB-0442282E712C}"/>
    <cellStyle name="60% - Accent1 2 2 3" xfId="16070" xr:uid="{C5FF8837-1C35-47C1-B6D6-1929FFDBB9F6}"/>
    <cellStyle name="60% - Accent1 2 3" xfId="231" xr:uid="{7843E750-9A14-414A-8FEA-DFF8302DB51B}"/>
    <cellStyle name="60% - Accent1 2 3 2" xfId="12178" xr:uid="{C312A7AA-7890-40F8-BF82-3676550E76E9}"/>
    <cellStyle name="60% - Accent1 2 4" xfId="2069" xr:uid="{DC2A9359-D346-40C7-ACEF-CDC758488AB5}"/>
    <cellStyle name="60% - Accent1 2 4 2" xfId="12179" xr:uid="{78F453C4-A6FC-43D5-B1A8-C9DB6DACF60F}"/>
    <cellStyle name="60% - Accent1 2 4 3" xfId="16071" xr:uid="{CA7D7D1C-4E38-4133-A0E7-C037FEE6FC96}"/>
    <cellStyle name="60% - Accent1 2 5" xfId="4620" xr:uid="{D96493EA-BCE6-4048-BF04-947D70511274}"/>
    <cellStyle name="60% - Accent1 2 5 2" xfId="12180" xr:uid="{1036517C-04B6-47B0-9B37-68D30061AC3B}"/>
    <cellStyle name="60% - Accent1 2 6" xfId="12181" xr:uid="{D6A6F649-612E-4DD4-9FB8-B4D5C99B4C0A}"/>
    <cellStyle name="60% - Accent1 2 7" xfId="12182" xr:uid="{3D17A1C9-96CB-4B70-96F4-3C7D52CEB5A6}"/>
    <cellStyle name="60% - Accent1 2 8" xfId="12183" xr:uid="{1CF7A710-9139-4F02-A8C3-72218D50F006}"/>
    <cellStyle name="60% - Accent1 2 9" xfId="12184" xr:uid="{32BA12F6-5EA9-456A-9760-7891DEFC1EE8}"/>
    <cellStyle name="60% - Accent1 2_Detail Cash flow" xfId="12185" xr:uid="{9CEEB784-548E-4BBB-BABD-AC34E784C83D}"/>
    <cellStyle name="60% - Accent1 20" xfId="2070" xr:uid="{83414260-85DF-47B6-BFBB-95637F5358B2}"/>
    <cellStyle name="60% - Accent1 20 2" xfId="6618" xr:uid="{6A20C55F-E1ED-405F-A664-7985D72B027F}"/>
    <cellStyle name="60% - Accent1 20 3" xfId="12186" xr:uid="{6822A257-405D-409D-996E-63FC88254BB0}"/>
    <cellStyle name="60% - Accent1 21" xfId="2071" xr:uid="{41A99E9C-961C-40CB-9D20-04AC9830DF37}"/>
    <cellStyle name="60% - Accent1 21 2" xfId="7050" xr:uid="{2D3AEB6D-ED42-43BC-99BC-FDC3D3F663D4}"/>
    <cellStyle name="60% - Accent1 21 3" xfId="12187" xr:uid="{5EDFA056-F4C7-4F7F-BDB6-C1C4D317FE63}"/>
    <cellStyle name="60% - Accent1 22" xfId="2072" xr:uid="{8CD9A845-720A-4FCC-8011-106B430BD1E1}"/>
    <cellStyle name="60% - Accent1 22 2" xfId="7051" xr:uid="{73B9A85C-6128-42F4-BE31-7FB30458F4D9}"/>
    <cellStyle name="60% - Accent1 22 3" xfId="12188" xr:uid="{F82A8BDF-E09B-4F15-8D62-440C6F247386}"/>
    <cellStyle name="60% - Accent1 23" xfId="2073" xr:uid="{E98EE8F9-F190-403E-9FED-84D7566D14E2}"/>
    <cellStyle name="60% - Accent1 23 2" xfId="7052" xr:uid="{3118F576-8FD0-4902-AA69-06AD1C60FD5D}"/>
    <cellStyle name="60% - Accent1 23 3" xfId="12189" xr:uid="{1066F920-7990-4816-A3FE-80836F064ADD}"/>
    <cellStyle name="60% - Accent1 24" xfId="2074" xr:uid="{27A1DDCE-E090-4A2F-9C31-1C60643EFA77}"/>
    <cellStyle name="60% - Accent1 24 2" xfId="7053" xr:uid="{883C82FF-E16F-4CEC-AA68-78D79E26539F}"/>
    <cellStyle name="60% - Accent1 24 3" xfId="12190" xr:uid="{9575E2AA-BBF0-4AD1-A699-03CFB59664AA}"/>
    <cellStyle name="60% - Accent1 25" xfId="2075" xr:uid="{0FAD1C61-CB19-421D-9B17-ABABAB683BB3}"/>
    <cellStyle name="60% - Accent1 25 2" xfId="7054" xr:uid="{5D53A3DC-E306-4019-A511-5E64721E020E}"/>
    <cellStyle name="60% - Accent1 25 3" xfId="12191" xr:uid="{00306391-CDD1-4FC3-B492-48E49E63D4C7}"/>
    <cellStyle name="60% - Accent1 26" xfId="2076" xr:uid="{69F150EB-8FBE-4D28-8682-C3CEA0A1EC9F}"/>
    <cellStyle name="60% - Accent1 26 2" xfId="7055" xr:uid="{A2FC390E-03EE-49AF-B968-9FF9DAF24779}"/>
    <cellStyle name="60% - Accent1 26 3" xfId="12192" xr:uid="{FE3BD01B-F1AB-476E-8FB2-2C37E4AE0DCA}"/>
    <cellStyle name="60% - Accent1 27" xfId="2077" xr:uid="{54C5769D-2378-4557-A925-93E611EF90CF}"/>
    <cellStyle name="60% - Accent1 27 2" xfId="7056" xr:uid="{9547B5CC-E20B-4C39-AECA-9E90EC6D8C38}"/>
    <cellStyle name="60% - Accent1 27 3" xfId="12193" xr:uid="{AC8CF654-BC76-43A9-8918-59FCAD1CEE22}"/>
    <cellStyle name="60% - Accent1 28" xfId="2078" xr:uid="{0DC855C7-04D3-4ECC-B23A-896D3FF5A8FC}"/>
    <cellStyle name="60% - Accent1 28 2" xfId="7057" xr:uid="{B6A67F35-6F55-434F-8EC9-851348B340DE}"/>
    <cellStyle name="60% - Accent1 28 3" xfId="12194" xr:uid="{F5C7CC52-D0FC-45C2-A5C8-59008D626C18}"/>
    <cellStyle name="60% - Accent1 29" xfId="2079" xr:uid="{E0BD4DC2-9EFD-4D27-B4F2-863658B27319}"/>
    <cellStyle name="60% - Accent1 29 2" xfId="7058" xr:uid="{F220282C-1EDB-40E4-88FA-5943C31CE89B}"/>
    <cellStyle name="60% - Accent1 29 3" xfId="12195" xr:uid="{CF16FC5B-6C7A-4D15-AED3-B255CB75CF40}"/>
    <cellStyle name="60% - Accent1 3" xfId="2080" xr:uid="{DE2EA353-F4F2-4727-A721-5FEAC02B67FD}"/>
    <cellStyle name="60% - Accent1 3 2" xfId="4669" xr:uid="{A8BC855D-8686-4C1D-96E0-8D90F738A2F0}"/>
    <cellStyle name="60% - Accent1 3 3" xfId="12196" xr:uid="{7FB91C46-3481-433A-A2BC-1309D972334E}"/>
    <cellStyle name="60% - Accent1 3 4" xfId="16072" xr:uid="{EB5CF17E-2F30-4FC4-87FC-42CD8E229312}"/>
    <cellStyle name="60% - Accent1 30" xfId="2081" xr:uid="{A3C6DF5C-C4C8-4E7A-B005-CF26262FC4BE}"/>
    <cellStyle name="60% - Accent1 30 2" xfId="7059" xr:uid="{D0EE08E6-4CE0-41E5-9C5D-481FF4172253}"/>
    <cellStyle name="60% - Accent1 30 3" xfId="12197" xr:uid="{A2DCCC55-F9BD-4F52-9F41-18F2406406B4}"/>
    <cellStyle name="60% - Accent1 31" xfId="2082" xr:uid="{E539E687-5251-449A-9C02-38CD152036FC}"/>
    <cellStyle name="60% - Accent1 31 2" xfId="7060" xr:uid="{A4A0496B-5AFF-423C-ACF6-C55F34DEDC2E}"/>
    <cellStyle name="60% - Accent1 31 3" xfId="12198" xr:uid="{C0767583-3DFC-4E28-B4E0-DA015D6B0026}"/>
    <cellStyle name="60% - Accent1 32" xfId="2083" xr:uid="{8E0B39C4-148D-48A1-BF49-4ED6322F2A2E}"/>
    <cellStyle name="60% - Accent1 32 2" xfId="7061" xr:uid="{4A87BCCE-9C97-47C6-8C37-86B743B63BC7}"/>
    <cellStyle name="60% - Accent1 32 3" xfId="12199" xr:uid="{8A9AAB94-CEC7-4157-9F8F-760C40F8EFE2}"/>
    <cellStyle name="60% - Accent1 33" xfId="2084" xr:uid="{23F279F2-A0CA-4FFB-89E6-8995559F8D3F}"/>
    <cellStyle name="60% - Accent1 33 2" xfId="7062" xr:uid="{F2B5EB66-B11D-416E-9863-9DFD77A65F48}"/>
    <cellStyle name="60% - Accent1 33 3" xfId="12200" xr:uid="{891D4804-B6F1-467B-BD84-D404A7436EF1}"/>
    <cellStyle name="60% - Accent1 34" xfId="2085" xr:uid="{44A86E2F-0AF0-4B54-8702-83A0C541ED09}"/>
    <cellStyle name="60% - Accent1 34 2" xfId="7063" xr:uid="{81E9659D-A254-434E-A78E-0D28FB4F5414}"/>
    <cellStyle name="60% - Accent1 34 3" xfId="12201" xr:uid="{D743CE9F-9322-4252-9B11-8DA39E08B5CB}"/>
    <cellStyle name="60% - Accent1 35" xfId="2086" xr:uid="{6A040CC6-9D30-4E1A-83C5-8BD186833CD4}"/>
    <cellStyle name="60% - Accent1 35 2" xfId="7064" xr:uid="{2CDF0B39-09CD-438F-B000-077D0E81311D}"/>
    <cellStyle name="60% - Accent1 35 3" xfId="12202" xr:uid="{90B15893-817A-4ED0-86BA-0C3B2EA9FFCB}"/>
    <cellStyle name="60% - Accent1 36" xfId="2087" xr:uid="{A9355AB5-5A13-4F1B-B296-12C647690291}"/>
    <cellStyle name="60% - Accent1 36 2" xfId="7065" xr:uid="{4E87F9E4-9B53-4A81-ADF1-7CE28B25A0D9}"/>
    <cellStyle name="60% - Accent1 36 3" xfId="12203" xr:uid="{BA2C6867-22CD-4FCB-B84D-7729EF2C2815}"/>
    <cellStyle name="60% - Accent1 37" xfId="2088" xr:uid="{3FB1FBEF-F3AA-4349-8CE9-309311A778C8}"/>
    <cellStyle name="60% - Accent1 37 2" xfId="7066" xr:uid="{5A34D402-9381-482C-871F-1385BD795FF3}"/>
    <cellStyle name="60% - Accent1 37 3" xfId="12204" xr:uid="{88FECA6D-80C8-45AB-9AB1-1C17AF4F8B8F}"/>
    <cellStyle name="60% - Accent1 38" xfId="2089" xr:uid="{E370D4F0-0DEF-4607-8F5E-CE0AE110F852}"/>
    <cellStyle name="60% - Accent1 38 2" xfId="7067" xr:uid="{D48BACE8-D12E-402E-B066-243CD09A7513}"/>
    <cellStyle name="60% - Accent1 38 3" xfId="12205" xr:uid="{9B90CFAB-7301-4680-9D1A-86A181DF00F5}"/>
    <cellStyle name="60% - Accent1 39" xfId="2090" xr:uid="{8EFFC311-9856-4C32-BBEA-E6FC41CAB1C1}"/>
    <cellStyle name="60% - Accent1 39 2" xfId="7068" xr:uid="{7D046C5F-6A95-4890-8D34-DB473E64A740}"/>
    <cellStyle name="60% - Accent1 39 3" xfId="12206" xr:uid="{3EBE3DE8-9CF0-41B7-8C29-978CA638815F}"/>
    <cellStyle name="60% - Accent1 4" xfId="232" xr:uid="{6D3D3120-3CAA-4BDC-8A3F-39850B5D9E80}"/>
    <cellStyle name="60% - Accent1 4 2" xfId="2091" xr:uid="{EBAEE0AD-D840-4852-8F9B-E055E80D58D3}"/>
    <cellStyle name="60% - Accent1 4 2 2" xfId="11266" xr:uid="{771D5572-2541-4599-B4B1-129E5DDF62FA}"/>
    <cellStyle name="60% - Accent1 4 3" xfId="5336" xr:uid="{792F59EF-3E20-456C-9C06-CA06B57D72C2}"/>
    <cellStyle name="60% - Accent1 4 4" xfId="12207" xr:uid="{607FFD82-2905-4C80-8E7D-A66C44B1085A}"/>
    <cellStyle name="60% - Accent1 40" xfId="2092" xr:uid="{7CCBE233-1697-4208-8036-672E0BC17973}"/>
    <cellStyle name="60% - Accent1 40 2" xfId="7069" xr:uid="{454CD4E7-8E16-4E4A-928D-432ED423BFD2}"/>
    <cellStyle name="60% - Accent1 40 3" xfId="12208" xr:uid="{B65C4351-6CCF-4963-90BF-5E9E8332DCB8}"/>
    <cellStyle name="60% - Accent1 41" xfId="2093" xr:uid="{F4FC094C-45C3-499C-A838-D5C47D4F2251}"/>
    <cellStyle name="60% - Accent1 41 2" xfId="7070" xr:uid="{1923D8C8-E03D-42B2-8666-3D8BA5CCB320}"/>
    <cellStyle name="60% - Accent1 41 3" xfId="12209" xr:uid="{18B82E88-CB4C-49B1-B770-2F5E48A64433}"/>
    <cellStyle name="60% - Accent1 42" xfId="2094" xr:uid="{27FF7390-B3AF-4B9E-9590-566FF92FD60B}"/>
    <cellStyle name="60% - Accent1 42 2" xfId="7071" xr:uid="{B81B3008-B6E9-4240-B9D7-60F6EA6C4A1F}"/>
    <cellStyle name="60% - Accent1 43" xfId="2095" xr:uid="{BF209C04-47BD-49F7-B1EE-02C46DE4D566}"/>
    <cellStyle name="60% - Accent1 43 2" xfId="7072" xr:uid="{D7C99523-15C6-4FB8-B51A-E30315A398B1}"/>
    <cellStyle name="60% - Accent1 44" xfId="2096" xr:uid="{91031E61-541C-4F7A-B406-481BD093108A}"/>
    <cellStyle name="60% - Accent1 44 2" xfId="7073" xr:uid="{16B65C4D-FFEA-49FF-81B2-A1D7063F3266}"/>
    <cellStyle name="60% - Accent1 45" xfId="2097" xr:uid="{BA0C517D-7DE6-423F-BD09-8280DEE1E00E}"/>
    <cellStyle name="60% - Accent1 45 2" xfId="7074" xr:uid="{05AD311C-410D-4011-948F-6C86F6CE0955}"/>
    <cellStyle name="60% - Accent1 46" xfId="2098" xr:uid="{642BD92A-5B55-4E64-A34D-E27DD7708F3F}"/>
    <cellStyle name="60% - Accent1 46 2" xfId="8220" xr:uid="{72181A27-84E3-4264-B719-320A7BC7C001}"/>
    <cellStyle name="60% - Accent1 47" xfId="2099" xr:uid="{F6DC2C5E-75D8-4B25-BBED-FEAB9FA58A6D}"/>
    <cellStyle name="60% - Accent1 47 2" xfId="8439" xr:uid="{BCE56189-CF57-47E6-8E38-E9ECE510CA63}"/>
    <cellStyle name="60% - Accent1 48" xfId="2100" xr:uid="{1BAF84C0-5B5E-4AE7-9161-EB2E1D6F309C}"/>
    <cellStyle name="60% - Accent1 48 2" xfId="9888" xr:uid="{3EE6303A-AF5A-48EE-8744-8852A37F6B41}"/>
    <cellStyle name="60% - Accent1 49" xfId="2101" xr:uid="{1DE52A38-BF5F-4EFD-B6F5-45086E6EEDAE}"/>
    <cellStyle name="60% - Accent1 5" xfId="2102" xr:uid="{9EB121A8-909C-4067-8C05-F7ABAD60E240}"/>
    <cellStyle name="60% - Accent1 5 2" xfId="5996" xr:uid="{D361A503-3999-4568-8DCC-1C9BBDECC47E}"/>
    <cellStyle name="60% - Accent1 5 3" xfId="12210" xr:uid="{98BB63FD-F19B-4CCE-B53E-51682AB0F006}"/>
    <cellStyle name="60% - Accent1 50" xfId="2103" xr:uid="{6193EECC-ECC0-46D1-9B60-2D7256D5C212}"/>
    <cellStyle name="60% - Accent1 51" xfId="2104" xr:uid="{5C1AFB6B-8364-487E-8C31-D672BD660476}"/>
    <cellStyle name="60% - Accent1 52" xfId="2105" xr:uid="{3F6E51BD-72F6-436B-A5EE-DB3329114AEF}"/>
    <cellStyle name="60% - Accent1 53" xfId="2106" xr:uid="{0DA37F68-2761-4918-99A5-1C8DC99E3E31}"/>
    <cellStyle name="60% - Accent1 54" xfId="2107" xr:uid="{B1129417-E0CE-4B22-8D99-9791D9E8C6A8}"/>
    <cellStyle name="60% - Accent1 55" xfId="2108" xr:uid="{A289C39A-D8F0-4414-8263-A45D07DD1117}"/>
    <cellStyle name="60% - Accent1 56" xfId="5342" xr:uid="{D82CE570-2F0E-4E9D-8779-697190D686DA}"/>
    <cellStyle name="60% - Accent1 6" xfId="2109" xr:uid="{CA5503D8-AFD8-4CD8-B465-FDAE7C40A3B9}"/>
    <cellStyle name="60% - Accent1 6 2" xfId="6041" xr:uid="{8FFAE481-A488-4E90-841F-34B3545F9284}"/>
    <cellStyle name="60% - Accent1 6 3" xfId="12211" xr:uid="{D751FBBB-17AE-4C61-B1B5-F388391C9EED}"/>
    <cellStyle name="60% - Accent1 7" xfId="2110" xr:uid="{31BDEFBC-A972-4379-A7BF-4FB61A3820C7}"/>
    <cellStyle name="60% - Accent1 7 2" xfId="6085" xr:uid="{682CCCD0-EA07-4318-B4F6-C622C0C99714}"/>
    <cellStyle name="60% - Accent1 7 3" xfId="12212" xr:uid="{D095C5BD-81CC-4C03-A289-9C833196D8B7}"/>
    <cellStyle name="60% - Accent1 8" xfId="2111" xr:uid="{5912134E-5B16-4E86-8BA4-846FFBEBD9B1}"/>
    <cellStyle name="60% - Accent1 8 2" xfId="6126" xr:uid="{DCB784C7-C876-42AA-81BC-B874E65F2518}"/>
    <cellStyle name="60% - Accent1 8 3" xfId="12213" xr:uid="{8D89FD25-3C27-465E-A264-6C65EF878BB6}"/>
    <cellStyle name="60% - Accent1 9" xfId="2112" xr:uid="{0D0F360B-CD8C-4637-AECC-582FD08B2004}"/>
    <cellStyle name="60% - Accent1 9 2" xfId="6167" xr:uid="{210EDA4F-87CA-48FE-A5ED-F6ABBF36852B}"/>
    <cellStyle name="60% - Accent1 9 3" xfId="12214" xr:uid="{E01EABA2-DD77-41D6-9986-E80231B64908}"/>
    <cellStyle name="60% - Accent2 10" xfId="2113" xr:uid="{4F635DC1-9785-477A-8124-BE89BA51912B}"/>
    <cellStyle name="60% - Accent2 10 2" xfId="6212" xr:uid="{5F7283F8-2BDF-4EE9-81EA-C2E17B068128}"/>
    <cellStyle name="60% - Accent2 10 3" xfId="12215" xr:uid="{603BDF1B-B16D-4847-AF09-5435D66B9DB4}"/>
    <cellStyle name="60% - Accent2 11" xfId="2114" xr:uid="{A21ABF84-9C9C-4EB4-90F3-0CB24970F1A7}"/>
    <cellStyle name="60% - Accent2 11 2" xfId="6253" xr:uid="{1880E21D-D562-4262-9A6F-5E2BF4448222}"/>
    <cellStyle name="60% - Accent2 11 3" xfId="12216" xr:uid="{6F7E82EA-CDD8-4FB4-AEC3-3157B525DD5D}"/>
    <cellStyle name="60% - Accent2 12" xfId="2115" xr:uid="{2672CE0F-777F-4B98-A228-A3AF91A38DF1}"/>
    <cellStyle name="60% - Accent2 12 2" xfId="6294" xr:uid="{60032B71-35A2-4C13-9A3F-66E5E9D6BFD7}"/>
    <cellStyle name="60% - Accent2 12 3" xfId="12217" xr:uid="{4088F173-F422-41F5-B211-7C7DE77E1B9F}"/>
    <cellStyle name="60% - Accent2 13" xfId="2116" xr:uid="{9B8C0517-21D5-4477-8982-06FFB061899E}"/>
    <cellStyle name="60% - Accent2 13 2" xfId="6335" xr:uid="{E8CFE882-82BA-403A-8DA3-03391DC84EF0}"/>
    <cellStyle name="60% - Accent2 13 3" xfId="12218" xr:uid="{C4865369-753A-42A6-BD2B-E89FBCD2BF4B}"/>
    <cellStyle name="60% - Accent2 14" xfId="2117" xr:uid="{D6A15C3D-44FB-4D63-A6A1-A397A9DD5742}"/>
    <cellStyle name="60% - Accent2 14 2" xfId="6376" xr:uid="{70FD338D-CE02-491E-A2F0-5C549DF0244A}"/>
    <cellStyle name="60% - Accent2 14 3" xfId="12219" xr:uid="{756779C3-A72B-4D2F-B167-B911E74ECA5B}"/>
    <cellStyle name="60% - Accent2 15" xfId="2118" xr:uid="{9CEB5FE4-E523-413C-9872-F57CC60903F3}"/>
    <cellStyle name="60% - Accent2 15 2" xfId="6417" xr:uid="{44F4A8C2-2A9C-4412-9479-C8C78C2194EA}"/>
    <cellStyle name="60% - Accent2 15 3" xfId="12220" xr:uid="{03EAC8A4-5239-49D5-A616-CF4FB0384820}"/>
    <cellStyle name="60% - Accent2 16" xfId="2119" xr:uid="{25980E8C-F21A-4FF0-A299-E56B66696854}"/>
    <cellStyle name="60% - Accent2 16 2" xfId="6458" xr:uid="{7700AF5D-C872-4E9D-8599-9383305FFD4E}"/>
    <cellStyle name="60% - Accent2 16 3" xfId="12221" xr:uid="{362287FA-2EC8-4EFF-8C73-8178048C199E}"/>
    <cellStyle name="60% - Accent2 17" xfId="2120" xr:uid="{96771D58-1004-462C-A850-8768AB9FDAAF}"/>
    <cellStyle name="60% - Accent2 17 2" xfId="6499" xr:uid="{6A6B9957-074D-41A7-8A44-1FABBC0EC8AE}"/>
    <cellStyle name="60% - Accent2 17 3" xfId="12222" xr:uid="{7047BD20-1F76-4922-8C4D-0898AC948177}"/>
    <cellStyle name="60% - Accent2 18" xfId="2121" xr:uid="{F96EAE68-44D0-4677-B6D3-46A4DE65C249}"/>
    <cellStyle name="60% - Accent2 18 2" xfId="6540" xr:uid="{262BBA39-57F3-4D90-A5BE-6F7454BB1DC0}"/>
    <cellStyle name="60% - Accent2 18 3" xfId="12223" xr:uid="{6C58D2A3-24B0-4620-83ED-E4DCD8E102E8}"/>
    <cellStyle name="60% - Accent2 19" xfId="2122" xr:uid="{E6CDD337-5B7C-4715-ADD3-6CAFE6A0EC34}"/>
    <cellStyle name="60% - Accent2 19 2" xfId="6582" xr:uid="{B6E1DB02-7B88-4CA0-9D41-222F76D4A529}"/>
    <cellStyle name="60% - Accent2 19 3" xfId="12224" xr:uid="{37FAE445-9AD7-441B-B5F8-7ADF87097CB0}"/>
    <cellStyle name="60% - Accent2 2" xfId="233" xr:uid="{CDAD38C2-9F95-4022-9C01-6EEEBF4D6F79}"/>
    <cellStyle name="60% - Accent2 2 10" xfId="12225" xr:uid="{3A8B77E4-5373-4583-9964-7972399984AB}"/>
    <cellStyle name="60% - Accent2 2 11" xfId="16073" xr:uid="{B08DD677-38FB-476B-BE9D-2EC6DAD77F25}"/>
    <cellStyle name="60% - Accent2 2 2" xfId="234" xr:uid="{CAF3F45E-BD71-4EAC-A4C4-8DB12BC04A49}"/>
    <cellStyle name="60% - Accent2 2 2 2" xfId="12226" xr:uid="{27006CD5-37D8-47E7-9DEC-A73FB13B35C8}"/>
    <cellStyle name="60% - Accent2 2 2 2 2" xfId="19084" xr:uid="{233C2BAD-C699-442C-A4FB-F5D8414D6B7D}"/>
    <cellStyle name="60% - Accent2 2 2 3" xfId="16074" xr:uid="{A3CBC120-FA06-46FD-A24F-CEB544CC861D}"/>
    <cellStyle name="60% - Accent2 2 3" xfId="235" xr:uid="{78A70602-616C-4ACD-92C0-079061C59872}"/>
    <cellStyle name="60% - Accent2 2 3 2" xfId="12227" xr:uid="{F929A6F3-6C1F-49A3-8C4C-21184034A1B6}"/>
    <cellStyle name="60% - Accent2 2 4" xfId="2123" xr:uid="{FE9FC68D-896D-4740-B9A1-5EF1D33401D7}"/>
    <cellStyle name="60% - Accent2 2 4 2" xfId="12228" xr:uid="{DF2743DE-0E03-44E4-B09A-1E48A62FE7B8}"/>
    <cellStyle name="60% - Accent2 2 4 3" xfId="16075" xr:uid="{8B4B2471-8CCF-461B-99B8-24EEC5D7E6AA}"/>
    <cellStyle name="60% - Accent2 2 5" xfId="4621" xr:uid="{6EF38D91-B38D-4842-B8ED-1B0F07FF0306}"/>
    <cellStyle name="60% - Accent2 2 5 2" xfId="12229" xr:uid="{C15F4861-9F11-4A44-B4C9-D8AABE8DBD67}"/>
    <cellStyle name="60% - Accent2 2 6" xfId="12230" xr:uid="{3D12BB4C-6E4D-417B-9F33-CB9788930B75}"/>
    <cellStyle name="60% - Accent2 2 7" xfId="12231" xr:uid="{012E7E65-3A11-48CC-A577-DD168489822A}"/>
    <cellStyle name="60% - Accent2 2 8" xfId="12232" xr:uid="{462861FD-CEA5-4A37-8BA2-83FC02BB8E9A}"/>
    <cellStyle name="60% - Accent2 2 9" xfId="12233" xr:uid="{5725FE96-78A8-4438-A1E8-447D6A1B3DFB}"/>
    <cellStyle name="60% - Accent2 2_Detail Cash flow" xfId="12234" xr:uid="{D22CCD05-FE45-4B7B-85FB-A1053D221A82}"/>
    <cellStyle name="60% - Accent2 20" xfId="2124" xr:uid="{6C1B6761-9C36-404E-9706-CA46A605A5A4}"/>
    <cellStyle name="60% - Accent2 20 2" xfId="6622" xr:uid="{EDFA0CF7-C844-4495-BE75-329E064B48D9}"/>
    <cellStyle name="60% - Accent2 20 3" xfId="12235" xr:uid="{C71B5586-3A95-4DE1-9D84-BB8A994D46FF}"/>
    <cellStyle name="60% - Accent2 21" xfId="2125" xr:uid="{D0D57509-2174-44BC-852B-CD65E6C9C634}"/>
    <cellStyle name="60% - Accent2 21 2" xfId="7075" xr:uid="{93F5ACF3-84BD-4297-B88C-C628FCF6DF0D}"/>
    <cellStyle name="60% - Accent2 21 3" xfId="12236" xr:uid="{D2FC0316-43C0-4435-8554-DB2C6850C126}"/>
    <cellStyle name="60% - Accent2 22" xfId="2126" xr:uid="{095BA459-54A6-43B5-B721-76E7F9FAE2FC}"/>
    <cellStyle name="60% - Accent2 22 2" xfId="7076" xr:uid="{A559D7FF-4EB1-4789-85F2-2D9B24230B3A}"/>
    <cellStyle name="60% - Accent2 22 3" xfId="12237" xr:uid="{1665BC7A-69BA-41F5-AA07-7D2D2D77C2ED}"/>
    <cellStyle name="60% - Accent2 23" xfId="2127" xr:uid="{DC6A372F-CED1-430E-88F0-4ABFA70A8028}"/>
    <cellStyle name="60% - Accent2 23 2" xfId="7077" xr:uid="{3F1AADBD-F485-4E39-9BB0-10040044A31C}"/>
    <cellStyle name="60% - Accent2 23 3" xfId="12238" xr:uid="{6808B550-B3CC-4A3C-A2A9-AA3596FF54BE}"/>
    <cellStyle name="60% - Accent2 24" xfId="2128" xr:uid="{33AA29C1-BBA3-4E08-89E5-3C77795E7671}"/>
    <cellStyle name="60% - Accent2 24 2" xfId="7078" xr:uid="{C62E1979-C499-4B24-A059-A58C3FC40AA7}"/>
    <cellStyle name="60% - Accent2 24 3" xfId="12239" xr:uid="{B243DFFF-CCDD-4D40-91CB-5559665A5ECE}"/>
    <cellStyle name="60% - Accent2 25" xfId="2129" xr:uid="{D74DA66B-5FB2-4AC6-8A7D-322DFE03BB3C}"/>
    <cellStyle name="60% - Accent2 25 2" xfId="7079" xr:uid="{32E75ADC-2F10-4DBD-9068-F80CBB929E3D}"/>
    <cellStyle name="60% - Accent2 25 3" xfId="12240" xr:uid="{B412ED78-82A1-440A-8B65-CEE23566673E}"/>
    <cellStyle name="60% - Accent2 26" xfId="2130" xr:uid="{E4E1602E-BBC7-4F9B-8E97-1997BCCC4D45}"/>
    <cellStyle name="60% - Accent2 26 2" xfId="7080" xr:uid="{C306A74F-7D4B-4504-8457-3BF9DB4C5D5A}"/>
    <cellStyle name="60% - Accent2 26 3" xfId="12241" xr:uid="{ADC77CAA-A836-4B7E-855F-791DAA748330}"/>
    <cellStyle name="60% - Accent2 27" xfId="2131" xr:uid="{A0AB39A4-4B74-4D2C-9330-5F28B59891AD}"/>
    <cellStyle name="60% - Accent2 27 2" xfId="7081" xr:uid="{60467BC3-A5D1-4443-ADEA-F447CDF21C08}"/>
    <cellStyle name="60% - Accent2 27 3" xfId="12242" xr:uid="{907DD209-4D25-40E5-BDF4-2D22B927597B}"/>
    <cellStyle name="60% - Accent2 28" xfId="2132" xr:uid="{E0229A07-0A0D-4693-9493-5FACF05A7FA4}"/>
    <cellStyle name="60% - Accent2 28 2" xfId="7082" xr:uid="{B3BA8874-C620-4DAD-AB4C-855DEEE79A49}"/>
    <cellStyle name="60% - Accent2 28 3" xfId="12243" xr:uid="{C1A2FBAE-4A32-4F70-9AE1-5E578E261E40}"/>
    <cellStyle name="60% - Accent2 29" xfId="2133" xr:uid="{012843C0-AB2C-44BC-A43F-7BD659963DA2}"/>
    <cellStyle name="60% - Accent2 29 2" xfId="7083" xr:uid="{34316A3F-840D-4589-A126-91BE48420681}"/>
    <cellStyle name="60% - Accent2 29 3" xfId="12244" xr:uid="{3A9EACA0-58F4-423A-BCF4-9E0B89A412AB}"/>
    <cellStyle name="60% - Accent2 3" xfId="2134" xr:uid="{0C1C7B19-48E9-4CCA-84E5-1F28B6962D1A}"/>
    <cellStyle name="60% - Accent2 3 2" xfId="4673" xr:uid="{9799F518-0809-448C-874E-AC13ED8F149C}"/>
    <cellStyle name="60% - Accent2 3 3" xfId="12245" xr:uid="{6331FEDD-A901-45B2-BDAE-89BD22B0BB9D}"/>
    <cellStyle name="60% - Accent2 3 4" xfId="16076" xr:uid="{280C39C4-7148-4959-82D8-2D3055080031}"/>
    <cellStyle name="60% - Accent2 30" xfId="2135" xr:uid="{E95799E8-4DDA-4C99-B6EC-7B5367C8A692}"/>
    <cellStyle name="60% - Accent2 30 2" xfId="7084" xr:uid="{A0291165-E427-4489-9983-127C01FCA622}"/>
    <cellStyle name="60% - Accent2 30 3" xfId="12246" xr:uid="{332853EB-EF2C-47CE-9FC0-8BA42EE631FF}"/>
    <cellStyle name="60% - Accent2 31" xfId="2136" xr:uid="{6229E831-F426-432C-975C-6BC297FC55EF}"/>
    <cellStyle name="60% - Accent2 31 2" xfId="7085" xr:uid="{ABA25F19-3B0B-4CC9-A28C-186E1B7B6911}"/>
    <cellStyle name="60% - Accent2 31 3" xfId="12247" xr:uid="{54EE5879-05A9-413F-9BEE-1D8D128C9B97}"/>
    <cellStyle name="60% - Accent2 32" xfId="2137" xr:uid="{1345A625-661B-4BF2-A366-A0C31FAB2A94}"/>
    <cellStyle name="60% - Accent2 32 2" xfId="7086" xr:uid="{C955B1A9-0821-4471-B80C-89932E47D3CA}"/>
    <cellStyle name="60% - Accent2 32 3" xfId="12248" xr:uid="{22D46654-8E7A-4079-89BC-7D8F0468DF8E}"/>
    <cellStyle name="60% - Accent2 33" xfId="2138" xr:uid="{02FB3571-F875-4DAA-A30C-F0D7B4400516}"/>
    <cellStyle name="60% - Accent2 33 2" xfId="7087" xr:uid="{D8ADEBD6-C317-4664-A1E7-66094526D534}"/>
    <cellStyle name="60% - Accent2 33 3" xfId="12249" xr:uid="{98184326-1246-4C88-B5C9-EE6677F6054C}"/>
    <cellStyle name="60% - Accent2 34" xfId="2139" xr:uid="{F8D68751-A582-4E50-9616-7EC728C86D59}"/>
    <cellStyle name="60% - Accent2 34 2" xfId="7088" xr:uid="{CE45555E-125B-4F48-B87E-41DB50C189A3}"/>
    <cellStyle name="60% - Accent2 34 3" xfId="12250" xr:uid="{B71D4DBD-1535-44D9-9EC4-FD219ABA3BF0}"/>
    <cellStyle name="60% - Accent2 35" xfId="2140" xr:uid="{7B8EDE3B-BE81-4526-ABC2-5AC17140ADD1}"/>
    <cellStyle name="60% - Accent2 35 2" xfId="7089" xr:uid="{B5D9897D-C9A0-4CD8-9917-6B11DFADF359}"/>
    <cellStyle name="60% - Accent2 35 3" xfId="12251" xr:uid="{9BE44CED-B5D6-47E1-95DD-2940F29527FD}"/>
    <cellStyle name="60% - Accent2 36" xfId="2141" xr:uid="{A1EDAEB5-D4D5-4CD0-9D98-DAAB5E1AE124}"/>
    <cellStyle name="60% - Accent2 36 2" xfId="7090" xr:uid="{3E51C2F3-C145-478D-BBE6-72C5371165A8}"/>
    <cellStyle name="60% - Accent2 36 3" xfId="12252" xr:uid="{FBE3F292-0452-4CC8-8827-61314C6CD1E6}"/>
    <cellStyle name="60% - Accent2 37" xfId="2142" xr:uid="{14BE52DD-709C-41F3-A282-CE16806FFFB1}"/>
    <cellStyle name="60% - Accent2 37 2" xfId="7091" xr:uid="{1A6B3B7F-BFD0-4BFF-B670-9E1C56736E68}"/>
    <cellStyle name="60% - Accent2 37 3" xfId="12253" xr:uid="{AEC97824-9E49-4782-8001-6659780E51DC}"/>
    <cellStyle name="60% - Accent2 38" xfId="2143" xr:uid="{B7402473-6F56-4A75-91D0-FD57C4DB8413}"/>
    <cellStyle name="60% - Accent2 38 2" xfId="7092" xr:uid="{8D2AA8DD-0EFE-4A76-AFF0-F37385F56CB8}"/>
    <cellStyle name="60% - Accent2 38 3" xfId="12254" xr:uid="{8B16D785-17B6-4CAB-B566-0C7F3E1E329E}"/>
    <cellStyle name="60% - Accent2 39" xfId="2144" xr:uid="{6DB30DD8-1AD8-4C3E-A37D-847F196808D8}"/>
    <cellStyle name="60% - Accent2 39 2" xfId="7093" xr:uid="{638FE14A-A7B2-4225-AFA4-03B9FACDFA13}"/>
    <cellStyle name="60% - Accent2 39 3" xfId="12255" xr:uid="{118BEFF2-9C18-4D22-8D92-F3A023F05A44}"/>
    <cellStyle name="60% - Accent2 4" xfId="236" xr:uid="{2911718F-A305-4780-BD6C-D1D622AFCB52}"/>
    <cellStyle name="60% - Accent2 4 2" xfId="2145" xr:uid="{565AE9AC-FD7A-4B0A-B4A2-3D51BC11365A}"/>
    <cellStyle name="60% - Accent2 4 2 2" xfId="11267" xr:uid="{E4D49924-BD44-4760-9FAB-BE0AB8DAE280}"/>
    <cellStyle name="60% - Accent2 4 3" xfId="5337" xr:uid="{8E1D8DFF-FE56-4899-AA1D-3DEC3740DD07}"/>
    <cellStyle name="60% - Accent2 4 4" xfId="12256" xr:uid="{654902C6-1523-4B08-AECB-6E072A292BF5}"/>
    <cellStyle name="60% - Accent2 40" xfId="2146" xr:uid="{03C01BE8-AE34-4FE2-8080-0C8A1017757D}"/>
    <cellStyle name="60% - Accent2 40 2" xfId="7094" xr:uid="{DD2F88ED-ACC2-4C11-986D-7D05EB90DA46}"/>
    <cellStyle name="60% - Accent2 40 3" xfId="12257" xr:uid="{E419B39B-5557-4659-9770-C45504AAC473}"/>
    <cellStyle name="60% - Accent2 41" xfId="2147" xr:uid="{35D08221-6069-4ACD-A013-2240104F20F8}"/>
    <cellStyle name="60% - Accent2 41 2" xfId="7095" xr:uid="{2B27AE9F-ACB5-4FEF-8D38-55E7EE627B15}"/>
    <cellStyle name="60% - Accent2 41 3" xfId="12258" xr:uid="{D0F8B74C-718C-42FE-8BFF-5CCE08CBBF55}"/>
    <cellStyle name="60% - Accent2 42" xfId="2148" xr:uid="{51C3D1A5-F864-4597-95D2-2E9AEB07BA4A}"/>
    <cellStyle name="60% - Accent2 42 2" xfId="7096" xr:uid="{D29A301F-C789-4CC8-AA3E-E749199EDD1B}"/>
    <cellStyle name="60% - Accent2 43" xfId="2149" xr:uid="{54003348-3914-43DB-BA44-88E0500F95ED}"/>
    <cellStyle name="60% - Accent2 43 2" xfId="7097" xr:uid="{DDCED3E8-03F3-48FD-B290-D3358E14BAF4}"/>
    <cellStyle name="60% - Accent2 44" xfId="2150" xr:uid="{CB8B7197-98BB-407F-9A26-5BA376773382}"/>
    <cellStyle name="60% - Accent2 44 2" xfId="7098" xr:uid="{5EF88509-A0BB-4CA6-A26C-F3FA05261063}"/>
    <cellStyle name="60% - Accent2 45" xfId="2151" xr:uid="{821FD3A8-E378-4561-88D4-29F67942AFB8}"/>
    <cellStyle name="60% - Accent2 45 2" xfId="7099" xr:uid="{9BD713F6-41B5-47E6-B2E7-4DFD53BA46D2}"/>
    <cellStyle name="60% - Accent2 46" xfId="2152" xr:uid="{C5BFB8B7-F800-4359-9DC7-D1FC51ED02A8}"/>
    <cellStyle name="60% - Accent2 46 2" xfId="8221" xr:uid="{65CFAF24-1178-4CCF-9CE5-98F66B520673}"/>
    <cellStyle name="60% - Accent2 47" xfId="2153" xr:uid="{E5C27E4C-6291-4C4C-A0E1-AD5C7D745CE1}"/>
    <cellStyle name="60% - Accent2 47 2" xfId="8443" xr:uid="{56009022-9F4B-4155-BC7E-C4E111B4F74B}"/>
    <cellStyle name="60% - Accent2 48" xfId="2154" xr:uid="{1A993012-1225-4103-9B22-7C9A7E489CEF}"/>
    <cellStyle name="60% - Accent2 48 2" xfId="9889" xr:uid="{A6B87B90-C203-4866-BA45-03EF3DDA1000}"/>
    <cellStyle name="60% - Accent2 49" xfId="2155" xr:uid="{7558203A-4637-4FBC-B4DA-6F69DBB952AC}"/>
    <cellStyle name="60% - Accent2 5" xfId="2156" xr:uid="{9969F952-34B7-46BB-A448-312EEF4E5553}"/>
    <cellStyle name="60% - Accent2 5 2" xfId="6000" xr:uid="{B1A633F3-6A0D-4E38-99A9-3ED19E3BF675}"/>
    <cellStyle name="60% - Accent2 5 3" xfId="12259" xr:uid="{58657CB1-6662-4D0B-BF70-716926FE82A0}"/>
    <cellStyle name="60% - Accent2 50" xfId="2157" xr:uid="{7C8F121F-B47A-4652-B531-B524B1BB39B9}"/>
    <cellStyle name="60% - Accent2 51" xfId="2158" xr:uid="{6D27630B-8528-452A-8F98-EAD0A3A29F08}"/>
    <cellStyle name="60% - Accent2 52" xfId="2159" xr:uid="{E3EFF118-DDF7-4935-BB04-4AF69DBB30AC}"/>
    <cellStyle name="60% - Accent2 53" xfId="2160" xr:uid="{B3AFFED0-639E-4CB6-AE13-0871F3AF9796}"/>
    <cellStyle name="60% - Accent2 54" xfId="2161" xr:uid="{AAD55409-B175-47D2-8E6F-9ACE61C52819}"/>
    <cellStyle name="60% - Accent2 55" xfId="2162" xr:uid="{A9A9339E-E00B-4276-B541-D6B3ABBF75DF}"/>
    <cellStyle name="60% - Accent2 56" xfId="5343" xr:uid="{B7DF6A12-D302-4529-8D38-73EDA427C8A0}"/>
    <cellStyle name="60% - Accent2 6" xfId="2163" xr:uid="{D89E179D-CF8F-4807-9F2A-4B45BDC807D9}"/>
    <cellStyle name="60% - Accent2 6 2" xfId="6045" xr:uid="{9F62AD08-90AF-4D7D-9371-90C73A84157E}"/>
    <cellStyle name="60% - Accent2 6 3" xfId="12260" xr:uid="{FD7D5373-F5A9-4730-9587-9F0EA4D662BB}"/>
    <cellStyle name="60% - Accent2 7" xfId="2164" xr:uid="{BA2789CD-C420-4B4F-9842-4399487CEBE3}"/>
    <cellStyle name="60% - Accent2 7 2" xfId="6089" xr:uid="{9DED7FCB-61FF-40DB-82A6-8E0DDE4919B9}"/>
    <cellStyle name="60% - Accent2 7 3" xfId="12261" xr:uid="{5BB3770C-3029-4073-A10B-984B2A59F46B}"/>
    <cellStyle name="60% - Accent2 8" xfId="2165" xr:uid="{52BF0B91-EA0D-400C-BA49-2EB12907F3B9}"/>
    <cellStyle name="60% - Accent2 8 2" xfId="6130" xr:uid="{7541B586-8FBB-4FCF-B475-3BD670AC5BCC}"/>
    <cellStyle name="60% - Accent2 8 3" xfId="12262" xr:uid="{9E919B25-0426-4BBA-B135-87C6C5CC2AC2}"/>
    <cellStyle name="60% - Accent2 9" xfId="2166" xr:uid="{21D9EC04-69B5-4866-B1E1-87BED5A5A238}"/>
    <cellStyle name="60% - Accent2 9 2" xfId="6171" xr:uid="{37E45BB7-0814-4EC8-B4FC-7596689B1424}"/>
    <cellStyle name="60% - Accent2 9 3" xfId="12263" xr:uid="{E0E12A07-5E0B-4E62-B833-C48AABC8BCEA}"/>
    <cellStyle name="60% - Accent3 10" xfId="2167" xr:uid="{40D1FE2C-EDD0-44A0-B9E2-D9ABAD80C62F}"/>
    <cellStyle name="60% - Accent3 10 2" xfId="6216" xr:uid="{D9BB8E9C-AE2C-41A6-910D-C49791A9228C}"/>
    <cellStyle name="60% - Accent3 10 3" xfId="12264" xr:uid="{BAC7B2FD-33DD-4C29-81A1-7193799E4B20}"/>
    <cellStyle name="60% - Accent3 11" xfId="2168" xr:uid="{8F22D7AC-141A-4317-88F7-A90313703D1A}"/>
    <cellStyle name="60% - Accent3 11 2" xfId="6257" xr:uid="{6F1C0F85-85C6-4C11-9449-E41B3931E386}"/>
    <cellStyle name="60% - Accent3 11 3" xfId="12265" xr:uid="{80C7159B-C1E2-45C2-BB04-53E2927273E5}"/>
    <cellStyle name="60% - Accent3 12" xfId="2169" xr:uid="{0BD328E5-1636-4FC4-9B73-41A9B483724A}"/>
    <cellStyle name="60% - Accent3 12 2" xfId="6298" xr:uid="{8C563C5D-9578-47E7-B283-FAAF1D90ECE4}"/>
    <cellStyle name="60% - Accent3 12 3" xfId="12266" xr:uid="{0D3639F0-1C8C-47C7-BED2-8DF9D6193ACC}"/>
    <cellStyle name="60% - Accent3 13" xfId="2170" xr:uid="{3C108629-D693-4C01-BA1B-113D28AFB75A}"/>
    <cellStyle name="60% - Accent3 13 2" xfId="6339" xr:uid="{35E509DD-0CAA-4790-B1E0-7296597558A7}"/>
    <cellStyle name="60% - Accent3 13 3" xfId="12267" xr:uid="{065B4F99-2566-4C83-AD33-6ED50476AFD9}"/>
    <cellStyle name="60% - Accent3 14" xfId="2171" xr:uid="{EA308836-87CD-4D23-9E7F-509C424207D5}"/>
    <cellStyle name="60% - Accent3 14 2" xfId="6380" xr:uid="{31780483-C023-4B20-A7EA-06C6839A90C7}"/>
    <cellStyle name="60% - Accent3 14 3" xfId="12268" xr:uid="{667FC114-4E9D-4637-9CF2-3D7FF20BCF98}"/>
    <cellStyle name="60% - Accent3 15" xfId="2172" xr:uid="{B9B28B0D-3F1F-4932-BA60-1340DD73AEB4}"/>
    <cellStyle name="60% - Accent3 15 2" xfId="6421" xr:uid="{7D3E3AB7-1686-43D2-ADEF-D5BD8DDBAD04}"/>
    <cellStyle name="60% - Accent3 15 3" xfId="12269" xr:uid="{C3F0399A-0165-4AF9-A2CE-43D53E89C22C}"/>
    <cellStyle name="60% - Accent3 16" xfId="2173" xr:uid="{B4FF1780-C1E1-491A-B221-3B05029C5779}"/>
    <cellStyle name="60% - Accent3 16 2" xfId="6462" xr:uid="{37272269-638B-4946-A450-3E454CB59E1F}"/>
    <cellStyle name="60% - Accent3 16 3" xfId="12270" xr:uid="{15D0E778-7AE1-42E4-A50F-1FC533E74FBA}"/>
    <cellStyle name="60% - Accent3 17" xfId="2174" xr:uid="{93ED681E-9CF4-4473-A2A8-13F234B9B00B}"/>
    <cellStyle name="60% - Accent3 17 2" xfId="6503" xr:uid="{9FEE5F4A-1FE8-4308-B391-D3B389509BEB}"/>
    <cellStyle name="60% - Accent3 17 3" xfId="12271" xr:uid="{0C0BEA1C-D944-4DCC-A4FB-5D5344DA63D5}"/>
    <cellStyle name="60% - Accent3 18" xfId="2175" xr:uid="{7339896B-D12D-4CFB-ABB2-5879FDAA6C9F}"/>
    <cellStyle name="60% - Accent3 18 2" xfId="6544" xr:uid="{AAC0C0D3-FF2D-4D10-B9D4-6DF01EDB2A81}"/>
    <cellStyle name="60% - Accent3 18 3" xfId="12272" xr:uid="{7C4F0E7B-E93C-4D5F-92A4-FBF2EB0E456A}"/>
    <cellStyle name="60% - Accent3 19" xfId="2176" xr:uid="{22AF728E-74F5-45DA-9A95-10FE80F40EAA}"/>
    <cellStyle name="60% - Accent3 19 2" xfId="6586" xr:uid="{29CB01F0-3822-498F-B8AF-3A723C380281}"/>
    <cellStyle name="60% - Accent3 19 3" xfId="12273" xr:uid="{9C4958DF-F8BB-4A06-9272-24AB19B8D892}"/>
    <cellStyle name="60% - Accent3 2" xfId="237" xr:uid="{598A49ED-0FF9-4AE8-9045-DD148F7A3591}"/>
    <cellStyle name="60% - Accent3 2 10" xfId="12274" xr:uid="{61B5B819-48FE-4469-927C-F16178909338}"/>
    <cellStyle name="60% - Accent3 2 11" xfId="16077" xr:uid="{602EA54D-22CE-4576-AD1A-2BA8EBC97859}"/>
    <cellStyle name="60% - Accent3 2 2" xfId="238" xr:uid="{C97574DA-A18B-4E12-A4BD-B11A7B2BF9BD}"/>
    <cellStyle name="60% - Accent3 2 2 2" xfId="12275" xr:uid="{DF14E949-5CF6-44BC-A19C-BE3AFC52D2BD}"/>
    <cellStyle name="60% - Accent3 2 2 2 2" xfId="19085" xr:uid="{AF222B5B-16B9-4AAC-AF37-1FB6BA9618AF}"/>
    <cellStyle name="60% - Accent3 2 2 3" xfId="16078" xr:uid="{BD97C5B0-4F38-4AF6-A9A2-452022B9DFC7}"/>
    <cellStyle name="60% - Accent3 2 3" xfId="239" xr:uid="{A7FA7F87-2312-4BAB-B8F3-C3438FA66DB0}"/>
    <cellStyle name="60% - Accent3 2 3 2" xfId="12276" xr:uid="{F5136BFD-36D6-446A-83BE-2DFE634B0D04}"/>
    <cellStyle name="60% - Accent3 2 4" xfId="2177" xr:uid="{1EC9656E-67B2-4E38-9667-2106DE3AAD54}"/>
    <cellStyle name="60% - Accent3 2 4 2" xfId="12277" xr:uid="{1FEA392C-3599-4093-9C92-5EE76B18A8E9}"/>
    <cellStyle name="60% - Accent3 2 4 3" xfId="16079" xr:uid="{BE3BE22B-CE92-4218-AF98-BA259D11ACBA}"/>
    <cellStyle name="60% - Accent3 2 5" xfId="4622" xr:uid="{F4075E6F-9C59-4641-BFE9-E182A6B13A17}"/>
    <cellStyle name="60% - Accent3 2 5 2" xfId="12278" xr:uid="{7FB06EDB-30C7-49F3-980E-E7C0795610AE}"/>
    <cellStyle name="60% - Accent3 2 6" xfId="12279" xr:uid="{32561D57-C483-4232-BCDE-DAA7F5926C40}"/>
    <cellStyle name="60% - Accent3 2 7" xfId="12280" xr:uid="{5157622E-F10A-49F4-8C52-DDACDBED9BD6}"/>
    <cellStyle name="60% - Accent3 2 8" xfId="12281" xr:uid="{7F9E1C4A-8CD7-4E9A-9F95-FD2A9AE57B72}"/>
    <cellStyle name="60% - Accent3 2 9" xfId="12282" xr:uid="{0F9589BB-5DE3-4AC8-9802-140CEC9FD692}"/>
    <cellStyle name="60% - Accent3 2_Detail Cash flow" xfId="12283" xr:uid="{E8BC6B99-6484-45F3-8C74-FC6A98B9CBF7}"/>
    <cellStyle name="60% - Accent3 20" xfId="2178" xr:uid="{473B5A08-7B67-45AC-A890-41921552476A}"/>
    <cellStyle name="60% - Accent3 20 2" xfId="6626" xr:uid="{C6983FCE-C5BE-4EDB-B711-D1ABCB945843}"/>
    <cellStyle name="60% - Accent3 20 3" xfId="12284" xr:uid="{2C42E6C5-33F5-401A-9707-F2BE9A1A846A}"/>
    <cellStyle name="60% - Accent3 21" xfId="2179" xr:uid="{D15928E1-4C7A-454F-A145-4ED139178B6B}"/>
    <cellStyle name="60% - Accent3 21 2" xfId="7100" xr:uid="{872C2B4F-45CD-4ED2-A2EE-58E411474A07}"/>
    <cellStyle name="60% - Accent3 21 3" xfId="12285" xr:uid="{0C42972B-6751-4FCF-AAD0-17A83CFA566B}"/>
    <cellStyle name="60% - Accent3 22" xfId="2180" xr:uid="{E2EC5D98-62CC-4A1E-BE26-13C034E9CC22}"/>
    <cellStyle name="60% - Accent3 22 2" xfId="7101" xr:uid="{E16B6117-1124-45E5-BDC4-D273BCD86049}"/>
    <cellStyle name="60% - Accent3 22 3" xfId="12286" xr:uid="{78D2B083-9F4B-41B2-8D80-8CA71A9450AB}"/>
    <cellStyle name="60% - Accent3 23" xfId="2181" xr:uid="{513B8A88-8730-4823-AC0C-570B8860A3C0}"/>
    <cellStyle name="60% - Accent3 23 2" xfId="7102" xr:uid="{23788225-E875-44EB-BD4C-25CF0B93993B}"/>
    <cellStyle name="60% - Accent3 23 3" xfId="12287" xr:uid="{81716E53-03F8-4006-9F88-C748827BF1E0}"/>
    <cellStyle name="60% - Accent3 24" xfId="2182" xr:uid="{CCD7CAC4-306C-48F5-AE59-F8D51584F084}"/>
    <cellStyle name="60% - Accent3 24 2" xfId="7103" xr:uid="{50B9E6DD-A605-42FB-830E-E7B977FC52BD}"/>
    <cellStyle name="60% - Accent3 24 3" xfId="12288" xr:uid="{880BED82-BCFF-4926-AB95-4D882FCBF5FB}"/>
    <cellStyle name="60% - Accent3 25" xfId="2183" xr:uid="{771B9070-0957-4485-80D7-B63BCA234C4B}"/>
    <cellStyle name="60% - Accent3 25 2" xfId="7104" xr:uid="{5E1C1556-E657-4489-BF30-26AE73BD7189}"/>
    <cellStyle name="60% - Accent3 25 3" xfId="12289" xr:uid="{BACDE919-AF72-4D69-8F9A-78F5387AD6D2}"/>
    <cellStyle name="60% - Accent3 26" xfId="2184" xr:uid="{7E1B19DE-CA47-4C2D-9A3A-AE22BAD1E2DF}"/>
    <cellStyle name="60% - Accent3 26 2" xfId="7105" xr:uid="{F5458510-DEF3-41E6-95A8-DAC6BC14BDDA}"/>
    <cellStyle name="60% - Accent3 26 3" xfId="12290" xr:uid="{299F81B3-01B6-4232-85E9-95BB66E3326F}"/>
    <cellStyle name="60% - Accent3 27" xfId="2185" xr:uid="{767BFDE2-BF0B-4B8F-B452-1240331BDCCA}"/>
    <cellStyle name="60% - Accent3 27 2" xfId="7106" xr:uid="{F90D257A-DF3C-45F3-8EFA-587D023913B3}"/>
    <cellStyle name="60% - Accent3 27 3" xfId="12291" xr:uid="{006D8855-14F9-4FE3-8DC9-8C8922756531}"/>
    <cellStyle name="60% - Accent3 28" xfId="2186" xr:uid="{335F0136-58E4-48F2-B843-91C25A884713}"/>
    <cellStyle name="60% - Accent3 28 2" xfId="7107" xr:uid="{2A55C064-CED2-49AA-82D7-FC4F1EC1704A}"/>
    <cellStyle name="60% - Accent3 28 3" xfId="12292" xr:uid="{80FFBB09-B6BA-421B-8124-907E19D01AB2}"/>
    <cellStyle name="60% - Accent3 29" xfId="2187" xr:uid="{C33E1D00-8855-4CDD-9A3B-1AD3E22B14D3}"/>
    <cellStyle name="60% - Accent3 29 2" xfId="7108" xr:uid="{849A60B1-6B28-471E-9F8C-81B68384E5EB}"/>
    <cellStyle name="60% - Accent3 29 3" xfId="12293" xr:uid="{2691275B-57F0-42D4-9702-8D7298485242}"/>
    <cellStyle name="60% - Accent3 3" xfId="2188" xr:uid="{9DCBA2DB-B67D-4DBA-852B-E46962B256A2}"/>
    <cellStyle name="60% - Accent3 3 2" xfId="4677" xr:uid="{8D5D776F-F12C-4B13-AFE0-6A7A72ECB414}"/>
    <cellStyle name="60% - Accent3 3 3" xfId="12294" xr:uid="{6F917598-DE98-4D0C-97ED-65B41EA74E5A}"/>
    <cellStyle name="60% - Accent3 3 4" xfId="16080" xr:uid="{DE9D0460-3DEE-4402-A5ED-AEA338EF238D}"/>
    <cellStyle name="60% - Accent3 30" xfId="2189" xr:uid="{60ADD0B1-0644-4DCF-91E2-0BD04ACB48BB}"/>
    <cellStyle name="60% - Accent3 30 2" xfId="7109" xr:uid="{A7A38660-0E3B-4BAA-91B9-AA4BC53DEA98}"/>
    <cellStyle name="60% - Accent3 30 3" xfId="12295" xr:uid="{8FA3021B-65C2-49AF-BDFB-216CBBB3BBA6}"/>
    <cellStyle name="60% - Accent3 31" xfId="2190" xr:uid="{3C860CD9-6F5F-4425-99FC-62A0826B7F7C}"/>
    <cellStyle name="60% - Accent3 31 2" xfId="7110" xr:uid="{5F5CB4EF-05DE-4BA1-B385-0470519DA40A}"/>
    <cellStyle name="60% - Accent3 31 3" xfId="12296" xr:uid="{590AE75A-7AAB-4342-9B13-4A2361BFBE44}"/>
    <cellStyle name="60% - Accent3 32" xfId="2191" xr:uid="{39BA3941-5B1C-42C9-B081-161D6B670DAC}"/>
    <cellStyle name="60% - Accent3 32 2" xfId="7111" xr:uid="{784C54C8-CDFA-42AA-B07A-45580FAA5079}"/>
    <cellStyle name="60% - Accent3 32 3" xfId="12297" xr:uid="{080174EC-6078-4584-BB18-FB2CD50C857D}"/>
    <cellStyle name="60% - Accent3 33" xfId="2192" xr:uid="{61360D55-A6DD-47DB-AFBF-C4B502FBE671}"/>
    <cellStyle name="60% - Accent3 33 2" xfId="7112" xr:uid="{45C14F15-D79E-42E5-9D6B-5C261C57B582}"/>
    <cellStyle name="60% - Accent3 33 3" xfId="12298" xr:uid="{983DB3EF-7DFC-4A8C-BB9D-4FD55EF30D52}"/>
    <cellStyle name="60% - Accent3 34" xfId="2193" xr:uid="{A241972F-25F5-4F23-9504-CE37B57FB7E3}"/>
    <cellStyle name="60% - Accent3 34 2" xfId="7113" xr:uid="{13A6D11D-3BEF-4FFE-8F2F-3D7E22C654BB}"/>
    <cellStyle name="60% - Accent3 34 3" xfId="12299" xr:uid="{2D341A97-52D1-4E94-BB55-752E8082DAD7}"/>
    <cellStyle name="60% - Accent3 35" xfId="2194" xr:uid="{568775D6-CAD5-451C-829F-0B0A01DFCA0C}"/>
    <cellStyle name="60% - Accent3 35 2" xfId="7114" xr:uid="{34D04E7A-C93F-4201-9C5A-A17DA134EAB5}"/>
    <cellStyle name="60% - Accent3 35 3" xfId="12300" xr:uid="{4F4514ED-3876-408B-A541-052CE9DD04DD}"/>
    <cellStyle name="60% - Accent3 36" xfId="2195" xr:uid="{58CB9B85-D08D-4216-87FE-EF632994931C}"/>
    <cellStyle name="60% - Accent3 36 2" xfId="7115" xr:uid="{6B57DD64-915B-463A-AD37-BE0A0715E360}"/>
    <cellStyle name="60% - Accent3 36 3" xfId="12301" xr:uid="{8C4DFFAE-D191-4747-BBEF-A3C009FFBAF3}"/>
    <cellStyle name="60% - Accent3 37" xfId="2196" xr:uid="{1AA1DA43-A807-430B-9BC4-752CCED68DFD}"/>
    <cellStyle name="60% - Accent3 37 2" xfId="7116" xr:uid="{14D6E90F-72A1-4F94-8536-AC7E6E2A2C25}"/>
    <cellStyle name="60% - Accent3 37 3" xfId="12302" xr:uid="{CD6222E7-5FF0-42DE-9F36-B3C9EBF5BE52}"/>
    <cellStyle name="60% - Accent3 38" xfId="2197" xr:uid="{8E5EA0A0-DEA3-4212-BBCA-BB798D3875C8}"/>
    <cellStyle name="60% - Accent3 38 2" xfId="7117" xr:uid="{A9D67FA1-AFA9-4054-9112-1571FC75648F}"/>
    <cellStyle name="60% - Accent3 38 3" xfId="12303" xr:uid="{07516422-CB4B-47E3-A54E-182E4AC9ED50}"/>
    <cellStyle name="60% - Accent3 39" xfId="2198" xr:uid="{DB2FB900-88B3-4FD4-A7C2-DA229AB0590F}"/>
    <cellStyle name="60% - Accent3 39 2" xfId="7118" xr:uid="{A15C5547-6748-4E7B-8895-285B2783BC0C}"/>
    <cellStyle name="60% - Accent3 39 3" xfId="12304" xr:uid="{836ECB9D-EA72-4956-9C0A-C4D7B5F29FE7}"/>
    <cellStyle name="60% - Accent3 4" xfId="240" xr:uid="{4F06F226-6950-4B23-B6E7-380533904985}"/>
    <cellStyle name="60% - Accent3 4 2" xfId="2199" xr:uid="{F86AC035-8879-4782-985E-A59A85C515EF}"/>
    <cellStyle name="60% - Accent3 4 2 2" xfId="11268" xr:uid="{211C0F69-ECB8-4886-BF51-5E41F92D70A4}"/>
    <cellStyle name="60% - Accent3 4 3" xfId="5338" xr:uid="{D602EE7B-C6DF-4803-8E75-660DA4A15316}"/>
    <cellStyle name="60% - Accent3 4 4" xfId="12305" xr:uid="{94F9ECD0-E5B1-416F-843F-C222F4C3CA12}"/>
    <cellStyle name="60% - Accent3 40" xfId="2200" xr:uid="{06B3307E-F827-465F-9E4D-4C2D465308B0}"/>
    <cellStyle name="60% - Accent3 40 2" xfId="7119" xr:uid="{9714A468-FB45-4CD4-86BF-5B58BE0A3B69}"/>
    <cellStyle name="60% - Accent3 40 3" xfId="12306" xr:uid="{EEDFEAD8-6F92-4E2E-891A-1541307BA4D3}"/>
    <cellStyle name="60% - Accent3 41" xfId="2201" xr:uid="{4881F67B-C339-400D-9AB8-E4A5C0E1ED41}"/>
    <cellStyle name="60% - Accent3 41 2" xfId="7120" xr:uid="{A5DF9E3C-255F-4DAD-A69C-8497C66A7741}"/>
    <cellStyle name="60% - Accent3 41 3" xfId="12307" xr:uid="{526E087E-1DD8-4C79-B02E-EF8A618C24F9}"/>
    <cellStyle name="60% - Accent3 42" xfId="2202" xr:uid="{18D5D406-441D-45B2-AEF9-75D6C8ACAE54}"/>
    <cellStyle name="60% - Accent3 42 2" xfId="7121" xr:uid="{7DCA1B70-2317-4A6A-B305-4D988830F64F}"/>
    <cellStyle name="60% - Accent3 43" xfId="2203" xr:uid="{FC9650D7-C375-4A94-9609-8509880E2962}"/>
    <cellStyle name="60% - Accent3 43 2" xfId="7122" xr:uid="{04ACEFA0-E19F-401D-B0FB-92C7B870B1B0}"/>
    <cellStyle name="60% - Accent3 44" xfId="2204" xr:uid="{3208BE8A-86C9-4B38-8D2F-2A5E66593501}"/>
    <cellStyle name="60% - Accent3 44 2" xfId="7123" xr:uid="{DF2639D5-023D-4F62-A867-BEB043EC6E1A}"/>
    <cellStyle name="60% - Accent3 45" xfId="2205" xr:uid="{79985122-3304-4806-8868-3D9BD0F3C37D}"/>
    <cellStyle name="60% - Accent3 45 2" xfId="7124" xr:uid="{2DA9DC0D-69A7-48B1-85B8-AA5AE2AE1EC8}"/>
    <cellStyle name="60% - Accent3 46" xfId="2206" xr:uid="{5942526B-E41C-4749-9CB1-76AEA20D46D3}"/>
    <cellStyle name="60% - Accent3 46 2" xfId="8222" xr:uid="{2A4CF4F8-3FA0-4E44-AD20-1B2C84008FC2}"/>
    <cellStyle name="60% - Accent3 47" xfId="2207" xr:uid="{CE46CF5C-B75B-49EF-BF0B-7C33AF10C8B1}"/>
    <cellStyle name="60% - Accent3 47 2" xfId="8447" xr:uid="{1344B668-2A7B-4C2F-93CD-3ADAD043F40E}"/>
    <cellStyle name="60% - Accent3 48" xfId="2208" xr:uid="{11992A62-2F84-48B8-B75F-9BD35CA02611}"/>
    <cellStyle name="60% - Accent3 48 2" xfId="9890" xr:uid="{4FD15B20-50DA-4C40-949C-941F8EB38044}"/>
    <cellStyle name="60% - Accent3 49" xfId="2209" xr:uid="{2C776AA8-6D15-430E-89E7-AB26666E4D3B}"/>
    <cellStyle name="60% - Accent3 5" xfId="2210" xr:uid="{1EE60B68-9C64-4E81-B835-1A70409E6B7F}"/>
    <cellStyle name="60% - Accent3 5 2" xfId="6004" xr:uid="{9B676DA4-AAF6-4164-AB7C-A908C8207A04}"/>
    <cellStyle name="60% - Accent3 5 3" xfId="12308" xr:uid="{C56B3C7A-21C3-4BB4-8622-A1C3F86C541E}"/>
    <cellStyle name="60% - Accent3 50" xfId="2211" xr:uid="{09D2D276-E18B-4964-916B-44104A53CD5C}"/>
    <cellStyle name="60% - Accent3 51" xfId="2212" xr:uid="{2F6BBA96-CE8C-4B92-9A28-FD9352A18CAE}"/>
    <cellStyle name="60% - Accent3 52" xfId="2213" xr:uid="{44C4200C-AC35-4708-A425-2D190750085B}"/>
    <cellStyle name="60% - Accent3 53" xfId="2214" xr:uid="{C06C34ED-B795-444A-B51D-0C973362E1E8}"/>
    <cellStyle name="60% - Accent3 54" xfId="2215" xr:uid="{35428FC9-1286-42BB-A3D3-821B721D1D0D}"/>
    <cellStyle name="60% - Accent3 55" xfId="2216" xr:uid="{E38F2813-5F49-4B22-A5DB-642D126635E8}"/>
    <cellStyle name="60% - Accent3 56" xfId="5344" xr:uid="{F3A1C3E0-843C-4775-81AC-829FD6DFC2FF}"/>
    <cellStyle name="60% - Accent3 6" xfId="2217" xr:uid="{F97376C1-8093-46B1-872C-C390A4356A7C}"/>
    <cellStyle name="60% - Accent3 6 2" xfId="6049" xr:uid="{85ABB64F-8207-48C2-8E09-24BD5940BCC5}"/>
    <cellStyle name="60% - Accent3 6 3" xfId="12309" xr:uid="{6B677648-D72B-456A-B7E5-E8F52824131A}"/>
    <cellStyle name="60% - Accent3 7" xfId="2218" xr:uid="{F3049E90-8BCB-48C5-8B5D-985C99438733}"/>
    <cellStyle name="60% - Accent3 7 2" xfId="6093" xr:uid="{BD60351A-D141-4858-8694-68F15A852959}"/>
    <cellStyle name="60% - Accent3 7 3" xfId="12310" xr:uid="{99329D86-47E3-4484-9786-8D8A18F0798D}"/>
    <cellStyle name="60% - Accent3 8" xfId="2219" xr:uid="{30805A73-C95C-4F9A-877B-543416FF3228}"/>
    <cellStyle name="60% - Accent3 8 2" xfId="6134" xr:uid="{9F13BCEE-3F60-4759-B037-E133735EBCCB}"/>
    <cellStyle name="60% - Accent3 8 3" xfId="12311" xr:uid="{7D007843-8706-45A0-A77C-DCA3E730F3E4}"/>
    <cellStyle name="60% - Accent3 9" xfId="2220" xr:uid="{A0A74AA1-CCB0-43E3-9531-9C05859E125F}"/>
    <cellStyle name="60% - Accent3 9 2" xfId="6175" xr:uid="{16D76ED4-EF5A-4D47-9259-8528BAD2356D}"/>
    <cellStyle name="60% - Accent3 9 3" xfId="12312" xr:uid="{37FE7C36-7960-44D2-AF9F-72FD6FBE52FB}"/>
    <cellStyle name="60% - Accent4 10" xfId="2221" xr:uid="{73A05E61-48A7-4096-9020-ADA562D4CA4B}"/>
    <cellStyle name="60% - Accent4 10 2" xfId="6220" xr:uid="{A64608BE-4240-4F12-94EF-A69DEF7B3E2F}"/>
    <cellStyle name="60% - Accent4 10 3" xfId="12313" xr:uid="{17CA9B71-36EE-4DCF-859C-12F5F8EC0843}"/>
    <cellStyle name="60% - Accent4 11" xfId="2222" xr:uid="{F9135747-C9D5-4FF3-87E0-92FB39E436E3}"/>
    <cellStyle name="60% - Accent4 11 2" xfId="6261" xr:uid="{AD04486E-7556-47AD-A97E-4134B931EED8}"/>
    <cellStyle name="60% - Accent4 11 3" xfId="12314" xr:uid="{A2BDC07B-1109-41C1-942A-DC6038157ECC}"/>
    <cellStyle name="60% - Accent4 12" xfId="2223" xr:uid="{82AB0D69-88B0-4008-AB75-2B8EC0B23F44}"/>
    <cellStyle name="60% - Accent4 12 2" xfId="6302" xr:uid="{AF3B67DB-AC45-45A3-8DE5-243232789FBE}"/>
    <cellStyle name="60% - Accent4 12 3" xfId="12315" xr:uid="{0B6CBBC3-4A0C-44C3-AE28-8915F7630447}"/>
    <cellStyle name="60% - Accent4 13" xfId="2224" xr:uid="{FFB37C6F-11DF-44EA-8239-E471A7987787}"/>
    <cellStyle name="60% - Accent4 13 2" xfId="6343" xr:uid="{375AEC45-DBDE-4070-A431-11B52CA8164B}"/>
    <cellStyle name="60% - Accent4 13 3" xfId="12316" xr:uid="{5310A45B-C7F2-4BAB-9BBF-EA61AD619269}"/>
    <cellStyle name="60% - Accent4 14" xfId="2225" xr:uid="{50728264-7132-402B-82D3-8EE9663670ED}"/>
    <cellStyle name="60% - Accent4 14 2" xfId="6384" xr:uid="{0C696C0E-C1A1-4762-BC0E-6F5443288F22}"/>
    <cellStyle name="60% - Accent4 14 3" xfId="12317" xr:uid="{F7621A50-A760-4848-A48F-B6C24B36C219}"/>
    <cellStyle name="60% - Accent4 15" xfId="2226" xr:uid="{B3E928E7-0778-4EE7-A9C4-AD11A374DD13}"/>
    <cellStyle name="60% - Accent4 15 2" xfId="6425" xr:uid="{F67BB3E3-37C8-437B-84FC-B46513140874}"/>
    <cellStyle name="60% - Accent4 15 3" xfId="12318" xr:uid="{6D1D5AAC-65FE-478A-9699-6A5840A4A4B7}"/>
    <cellStyle name="60% - Accent4 16" xfId="2227" xr:uid="{E43EE1E9-FA43-46A2-B3D8-F3E06459ECA2}"/>
    <cellStyle name="60% - Accent4 16 2" xfId="6466" xr:uid="{C45E38D6-DCD1-4FD6-BFFF-3262C736680D}"/>
    <cellStyle name="60% - Accent4 16 3" xfId="12319" xr:uid="{6CA57E5F-6981-4C89-A8BC-3AC05D966AF6}"/>
    <cellStyle name="60% - Accent4 17" xfId="2228" xr:uid="{CB6633E7-26D7-40F0-B269-5ACCC036A853}"/>
    <cellStyle name="60% - Accent4 17 2" xfId="6507" xr:uid="{8C6BFA06-3321-4FBC-BF97-19F11FCE98F5}"/>
    <cellStyle name="60% - Accent4 17 3" xfId="12320" xr:uid="{926137D3-C564-4D81-8C25-77074920FA42}"/>
    <cellStyle name="60% - Accent4 18" xfId="2229" xr:uid="{E03AE7D1-CA47-4AEC-A1C0-A53BE25F1F0A}"/>
    <cellStyle name="60% - Accent4 18 2" xfId="6548" xr:uid="{DBA02533-316A-4B66-A7C0-DB21685FF25F}"/>
    <cellStyle name="60% - Accent4 18 3" xfId="12321" xr:uid="{C79E449B-4345-4428-95A0-98D042637993}"/>
    <cellStyle name="60% - Accent4 19" xfId="2230" xr:uid="{F89F3E78-1F2D-4877-BC7D-7EE52EC501B2}"/>
    <cellStyle name="60% - Accent4 19 2" xfId="6590" xr:uid="{4A73BC9D-538D-4336-9153-9EC86CAD1124}"/>
    <cellStyle name="60% - Accent4 19 3" xfId="12322" xr:uid="{DD06B640-1EFC-4EA0-BD33-382F4A5167F5}"/>
    <cellStyle name="60% - Accent4 2" xfId="241" xr:uid="{AD21AB1E-5A58-41B6-9709-51811820FFE9}"/>
    <cellStyle name="60% - Accent4 2 10" xfId="12323" xr:uid="{E791D330-22CF-407F-BFAB-091DA7EC2AD9}"/>
    <cellStyle name="60% - Accent4 2 11" xfId="16081" xr:uid="{C10AF8B5-9DD3-449B-B18B-80270ACE5D8E}"/>
    <cellStyle name="60% - Accent4 2 2" xfId="242" xr:uid="{B91121C6-64B2-47DD-9A20-8075F9B238F4}"/>
    <cellStyle name="60% - Accent4 2 2 2" xfId="12324" xr:uid="{7959FED8-1017-4E7E-96D0-CB654EFC7C62}"/>
    <cellStyle name="60% - Accent4 2 2 2 2" xfId="19086" xr:uid="{61E75234-FCE2-44EB-842E-32FC23124D59}"/>
    <cellStyle name="60% - Accent4 2 2 3" xfId="16082" xr:uid="{14ABF306-F35E-4452-9DB8-46323B7A9864}"/>
    <cellStyle name="60% - Accent4 2 3" xfId="243" xr:uid="{B61B9A8E-2BC0-4078-8CF3-AEAB84AB24B8}"/>
    <cellStyle name="60% - Accent4 2 3 2" xfId="12325" xr:uid="{B8FBF04D-03FF-4BC8-98E3-67C2594A1692}"/>
    <cellStyle name="60% - Accent4 2 4" xfId="2231" xr:uid="{63359DBB-906A-4E17-8B0D-D210932B4C64}"/>
    <cellStyle name="60% - Accent4 2 4 2" xfId="12326" xr:uid="{B868C9CC-55DB-4C46-9457-480F3926DA47}"/>
    <cellStyle name="60% - Accent4 2 4 3" xfId="16083" xr:uid="{26525663-FA33-45BA-92C4-1667A06CC489}"/>
    <cellStyle name="60% - Accent4 2 5" xfId="4623" xr:uid="{8812E405-3E79-4395-9A71-ABF4901C91F0}"/>
    <cellStyle name="60% - Accent4 2 5 2" xfId="12327" xr:uid="{ED4B5144-F0CE-4115-8AD0-CE4511662DFB}"/>
    <cellStyle name="60% - Accent4 2 6" xfId="12328" xr:uid="{12960FA1-CEBB-46D3-88AA-02A9DBF95CD4}"/>
    <cellStyle name="60% - Accent4 2 7" xfId="12329" xr:uid="{60898E08-CD76-4443-8FA0-281D9C12A76C}"/>
    <cellStyle name="60% - Accent4 2 8" xfId="12330" xr:uid="{D316B4B3-55D5-4B0D-AFB2-DAC46A166ED2}"/>
    <cellStyle name="60% - Accent4 2 9" xfId="12331" xr:uid="{50A99ED2-175C-4C4A-81A8-2C15ED0DF3CC}"/>
    <cellStyle name="60% - Accent4 2_Detail Cash flow" xfId="12332" xr:uid="{EAFDD2E4-D304-4780-AF76-489EF982F90D}"/>
    <cellStyle name="60% - Accent4 20" xfId="2232" xr:uid="{C9D2D51F-2BC1-46B8-A1B4-E6C74A9FC883}"/>
    <cellStyle name="60% - Accent4 20 2" xfId="6630" xr:uid="{D28A46C0-7E51-4247-8193-BA6D4879DCBD}"/>
    <cellStyle name="60% - Accent4 20 3" xfId="12333" xr:uid="{45DB740E-7147-488C-A02E-CA79831997AA}"/>
    <cellStyle name="60% - Accent4 21" xfId="2233" xr:uid="{8A73B274-90B5-498F-9A96-C3DE846869C0}"/>
    <cellStyle name="60% - Accent4 21 2" xfId="7125" xr:uid="{63CA41E3-0A93-4791-ABBC-9D24493F46BC}"/>
    <cellStyle name="60% - Accent4 21 3" xfId="12334" xr:uid="{14C7A804-13BE-465D-9D98-70A3664F27CE}"/>
    <cellStyle name="60% - Accent4 22" xfId="2234" xr:uid="{9617F007-CD2E-4760-92F0-F5F929A77F74}"/>
    <cellStyle name="60% - Accent4 22 2" xfId="7126" xr:uid="{76A4B19A-45D9-4D4B-99F8-256F76AE4331}"/>
    <cellStyle name="60% - Accent4 22 3" xfId="12335" xr:uid="{4D4B6812-76B9-4E34-AB47-392C0297E97D}"/>
    <cellStyle name="60% - Accent4 23" xfId="2235" xr:uid="{72EEF9EA-79A1-4483-9D13-9D348BFBF7E5}"/>
    <cellStyle name="60% - Accent4 23 2" xfId="7127" xr:uid="{51B109B5-55EE-4D43-B100-2E9976DDAE1F}"/>
    <cellStyle name="60% - Accent4 23 3" xfId="12336" xr:uid="{C2A6FAB6-D1FC-4698-A8F9-68FECCAE436F}"/>
    <cellStyle name="60% - Accent4 24" xfId="2236" xr:uid="{65DF47D1-60EE-4EFC-8CFD-464CCEFC152C}"/>
    <cellStyle name="60% - Accent4 24 2" xfId="7128" xr:uid="{C5BA8941-D942-4E4D-83AD-E7BBF46F646A}"/>
    <cellStyle name="60% - Accent4 24 3" xfId="12337" xr:uid="{D9903240-3120-4CFA-A563-DF6EE25384D9}"/>
    <cellStyle name="60% - Accent4 25" xfId="2237" xr:uid="{967B1EFA-7AFE-464E-9E73-6D26337640D8}"/>
    <cellStyle name="60% - Accent4 25 2" xfId="7129" xr:uid="{DA4DD46B-0D2B-401C-8515-FFA322DDA067}"/>
    <cellStyle name="60% - Accent4 25 3" xfId="12338" xr:uid="{8C11F53D-3969-42B6-9956-FDB9D972AB26}"/>
    <cellStyle name="60% - Accent4 26" xfId="2238" xr:uid="{F248EC8E-F146-4A75-BEA7-75E45762BD35}"/>
    <cellStyle name="60% - Accent4 26 2" xfId="7130" xr:uid="{27203EB3-FDDE-4CA6-A4B7-9638B5B1376D}"/>
    <cellStyle name="60% - Accent4 26 3" xfId="12339" xr:uid="{B9785CA8-9F40-4E3A-9312-B132761889B2}"/>
    <cellStyle name="60% - Accent4 27" xfId="2239" xr:uid="{C21F91E5-52ED-4B24-836D-ABF5E4F53D83}"/>
    <cellStyle name="60% - Accent4 27 2" xfId="7131" xr:uid="{6EB339F1-1E6D-4EAD-8CDF-15D3072E6FE0}"/>
    <cellStyle name="60% - Accent4 27 3" xfId="12340" xr:uid="{D72BC4FE-910D-4CA9-BF84-608B51451895}"/>
    <cellStyle name="60% - Accent4 28" xfId="2240" xr:uid="{4795C2C9-A5EF-4DA5-ADEA-11C1BD4D87FC}"/>
    <cellStyle name="60% - Accent4 28 2" xfId="7132" xr:uid="{F6C2A613-DD90-4D5D-8AAB-9EB54468844D}"/>
    <cellStyle name="60% - Accent4 28 3" xfId="12341" xr:uid="{DC33F1F7-0B5C-4AE3-8341-8678A4B203CA}"/>
    <cellStyle name="60% - Accent4 29" xfId="2241" xr:uid="{01CC74E3-89D7-41FA-9F3A-0E27C7881776}"/>
    <cellStyle name="60% - Accent4 29 2" xfId="7133" xr:uid="{19F66CCB-4716-42A9-9F36-858C96817B4E}"/>
    <cellStyle name="60% - Accent4 29 3" xfId="12342" xr:uid="{56488B11-A802-4311-A8C7-2EC1BFD36D58}"/>
    <cellStyle name="60% - Accent4 3" xfId="2242" xr:uid="{58065D76-C4DB-43CF-BE0B-62DFB9B78C0E}"/>
    <cellStyle name="60% - Accent4 3 2" xfId="4681" xr:uid="{22BC2254-277E-4810-BB26-F9BA5C908E48}"/>
    <cellStyle name="60% - Accent4 3 3" xfId="12343" xr:uid="{86DCB4F4-C660-4C91-9B30-75F51AED8E5C}"/>
    <cellStyle name="60% - Accent4 3 4" xfId="16084" xr:uid="{AD046BBD-40D3-4633-97E7-B9F752142C4A}"/>
    <cellStyle name="60% - Accent4 30" xfId="2243" xr:uid="{9BFAEF97-E17F-4302-8F28-8D6491D6CAA0}"/>
    <cellStyle name="60% - Accent4 30 2" xfId="7134" xr:uid="{4D515CB7-0E25-4682-907D-9E636B9191DA}"/>
    <cellStyle name="60% - Accent4 30 3" xfId="12344" xr:uid="{037B185D-FC27-45FB-B4C1-7BD819253A7E}"/>
    <cellStyle name="60% - Accent4 31" xfId="2244" xr:uid="{1754A8D1-BFD2-4AB8-AAF3-E5987ED81EEF}"/>
    <cellStyle name="60% - Accent4 31 2" xfId="7135" xr:uid="{E0A3FC5A-9F5B-4AA2-A461-386F6EEAE914}"/>
    <cellStyle name="60% - Accent4 31 3" xfId="12345" xr:uid="{AC220FCE-107E-4A8E-B446-7B9B79846A67}"/>
    <cellStyle name="60% - Accent4 32" xfId="2245" xr:uid="{5CDCA171-E622-4EA5-A5C3-6E142BAD8393}"/>
    <cellStyle name="60% - Accent4 32 2" xfId="7136" xr:uid="{D0991BF5-171E-4085-91F4-C30BA6294DEF}"/>
    <cellStyle name="60% - Accent4 32 3" xfId="12346" xr:uid="{36EF2313-B27D-4370-96D0-BA0DA6FC487C}"/>
    <cellStyle name="60% - Accent4 33" xfId="2246" xr:uid="{E9BC62C7-D7DD-406B-BD59-4F1E00E648BD}"/>
    <cellStyle name="60% - Accent4 33 2" xfId="7137" xr:uid="{68C88C74-CCC4-4C55-80AD-D1A2C65E9A65}"/>
    <cellStyle name="60% - Accent4 33 3" xfId="12347" xr:uid="{5F1C8B29-C9DB-4217-BBB3-8F981D78CAF2}"/>
    <cellStyle name="60% - Accent4 34" xfId="2247" xr:uid="{291D3EB1-6598-4DE7-A800-290A25E4E634}"/>
    <cellStyle name="60% - Accent4 34 2" xfId="7138" xr:uid="{B07BDFAE-2557-48DA-B524-65E20E2A6640}"/>
    <cellStyle name="60% - Accent4 34 3" xfId="12348" xr:uid="{9A2339D1-DA60-4E90-BC58-147B92461100}"/>
    <cellStyle name="60% - Accent4 35" xfId="2248" xr:uid="{9B518DF9-10D8-4160-BA05-AC67821CA28C}"/>
    <cellStyle name="60% - Accent4 35 2" xfId="7139" xr:uid="{7E2ABB7E-BF89-47BC-9D16-DE8EC11197D9}"/>
    <cellStyle name="60% - Accent4 35 3" xfId="12349" xr:uid="{2021F8CF-782B-4FAC-BBB2-0DF0B6CB44C4}"/>
    <cellStyle name="60% - Accent4 36" xfId="2249" xr:uid="{DD841374-EE21-490F-8EC7-C54AB68EA33C}"/>
    <cellStyle name="60% - Accent4 36 2" xfId="7140" xr:uid="{F436F7C9-9E9F-4555-8D0A-A92216B6DA60}"/>
    <cellStyle name="60% - Accent4 36 3" xfId="12350" xr:uid="{ECE29080-E1AF-4C1C-88F5-644BE365CC5D}"/>
    <cellStyle name="60% - Accent4 37" xfId="2250" xr:uid="{AA9C230C-9F16-4CCB-A6B0-17736FD1FBB0}"/>
    <cellStyle name="60% - Accent4 37 2" xfId="7141" xr:uid="{9188081F-D878-4957-82DE-C35E2B5E26CC}"/>
    <cellStyle name="60% - Accent4 37 3" xfId="12351" xr:uid="{178C509A-D526-4EA3-9DC7-7A910CEDA09F}"/>
    <cellStyle name="60% - Accent4 38" xfId="2251" xr:uid="{6E1B904B-DAA0-4305-B450-929B57D77BCB}"/>
    <cellStyle name="60% - Accent4 38 2" xfId="7142" xr:uid="{A9BF2F28-3523-4CB0-8AE6-A015E818A0AA}"/>
    <cellStyle name="60% - Accent4 38 3" xfId="12352" xr:uid="{A4929F73-4435-46A9-8982-A9635C1EB635}"/>
    <cellStyle name="60% - Accent4 39" xfId="2252" xr:uid="{384F34B6-5156-4E5B-8411-2B8C5FEF2A85}"/>
    <cellStyle name="60% - Accent4 39 2" xfId="7143" xr:uid="{B7DE8956-5CBA-4D19-85A6-F5C4917761B0}"/>
    <cellStyle name="60% - Accent4 39 3" xfId="12353" xr:uid="{9E1649EC-1209-4BC3-9D49-1A2470F776E3}"/>
    <cellStyle name="60% - Accent4 4" xfId="244" xr:uid="{8FB6391E-1D92-4642-940B-4B85F75FB50E}"/>
    <cellStyle name="60% - Accent4 4 2" xfId="2253" xr:uid="{A9E0AF68-4401-40DE-AF65-877AFB0AB859}"/>
    <cellStyle name="60% - Accent4 4 2 2" xfId="11269" xr:uid="{A5C246C3-732E-4C39-92E7-10C5E670DB65}"/>
    <cellStyle name="60% - Accent4 4 3" xfId="5339" xr:uid="{69C1CFCA-3EC1-4A75-B1C9-14DAE678ECB7}"/>
    <cellStyle name="60% - Accent4 4 4" xfId="12354" xr:uid="{31CD2FB4-4211-4CA8-AD72-A77B2F540C4B}"/>
    <cellStyle name="60% - Accent4 40" xfId="2254" xr:uid="{CA92EDDB-1753-444F-8FC9-B097E2DEF665}"/>
    <cellStyle name="60% - Accent4 40 2" xfId="7144" xr:uid="{2F72BE4B-076B-4792-B8CA-31FF77FFA102}"/>
    <cellStyle name="60% - Accent4 40 3" xfId="12355" xr:uid="{F6CBF232-E4D0-491A-815A-CDA105840426}"/>
    <cellStyle name="60% - Accent4 41" xfId="2255" xr:uid="{27B19447-6240-4E7C-813F-BF4AD6C4B586}"/>
    <cellStyle name="60% - Accent4 41 2" xfId="7145" xr:uid="{6904FE03-8D83-4AEA-BCA8-489B86B64157}"/>
    <cellStyle name="60% - Accent4 41 3" xfId="12356" xr:uid="{49AACBC1-C48A-4511-A199-42BBF1E30AA8}"/>
    <cellStyle name="60% - Accent4 42" xfId="2256" xr:uid="{F5A54F7E-3582-4090-8062-2A839DCA41FD}"/>
    <cellStyle name="60% - Accent4 42 2" xfId="7146" xr:uid="{A81E4C74-C156-462A-AAEF-2D33FBAE9524}"/>
    <cellStyle name="60% - Accent4 43" xfId="2257" xr:uid="{E7887B55-D781-4B1D-A71D-3108DBCEF8ED}"/>
    <cellStyle name="60% - Accent4 43 2" xfId="7147" xr:uid="{05AFCC4B-D521-4992-AB63-C59DC22E3857}"/>
    <cellStyle name="60% - Accent4 44" xfId="2258" xr:uid="{1E6C5AFC-ECCF-4723-9091-E3223E2C9FAA}"/>
    <cellStyle name="60% - Accent4 44 2" xfId="7148" xr:uid="{29F8B958-374F-461E-B385-B770C0DEE9A2}"/>
    <cellStyle name="60% - Accent4 45" xfId="2259" xr:uid="{43C62F56-F67D-499F-B374-FFD48F38DCD2}"/>
    <cellStyle name="60% - Accent4 45 2" xfId="7149" xr:uid="{1A817940-1E43-4C92-8921-BB4935AE7861}"/>
    <cellStyle name="60% - Accent4 46" xfId="2260" xr:uid="{80EB49F5-E404-41BD-A558-214FF3B6DD41}"/>
    <cellStyle name="60% - Accent4 46 2" xfId="8223" xr:uid="{48FDA6DA-1400-439D-AD5F-BC5EE0DBD341}"/>
    <cellStyle name="60% - Accent4 47" xfId="2261" xr:uid="{2E5D7859-B1FE-4852-ACF8-C2BCFB51F180}"/>
    <cellStyle name="60% - Accent4 47 2" xfId="8451" xr:uid="{AF3A0BB0-10A7-4807-9FC4-18BA3B7A73DF}"/>
    <cellStyle name="60% - Accent4 48" xfId="2262" xr:uid="{97D28BB7-9F87-4897-A192-FF3B0632A7B7}"/>
    <cellStyle name="60% - Accent4 48 2" xfId="9891" xr:uid="{9845B1A7-933A-4AA3-BFD0-CDC2E6D6AAD0}"/>
    <cellStyle name="60% - Accent4 49" xfId="2263" xr:uid="{1DC12F6C-622D-4734-9BB5-096F1157FDF2}"/>
    <cellStyle name="60% - Accent4 5" xfId="2264" xr:uid="{836881CF-C8AC-491E-B434-2E8F2AA49906}"/>
    <cellStyle name="60% - Accent4 5 2" xfId="6008" xr:uid="{197944AA-B6D3-47A4-84D0-11AF980DC1BE}"/>
    <cellStyle name="60% - Accent4 5 3" xfId="12357" xr:uid="{AF9BF5F1-2111-4374-99AD-B15E8696E3B7}"/>
    <cellStyle name="60% - Accent4 50" xfId="2265" xr:uid="{DA4C55AC-05A7-40E2-8691-CDD1C3608411}"/>
    <cellStyle name="60% - Accent4 51" xfId="2266" xr:uid="{BD3ABBBB-50A7-44FD-B4A9-EBE652CFD432}"/>
    <cellStyle name="60% - Accent4 52" xfId="2267" xr:uid="{34BFF81E-4CB2-4FC5-A581-3CFEC6CB72C1}"/>
    <cellStyle name="60% - Accent4 53" xfId="2268" xr:uid="{1D67CEA3-BDBD-458F-97D2-E867429BCE58}"/>
    <cellStyle name="60% - Accent4 54" xfId="2269" xr:uid="{60773626-2DCA-4814-AB7F-5C115D5A36C2}"/>
    <cellStyle name="60% - Accent4 55" xfId="2270" xr:uid="{4A25CDBE-B548-4B39-B011-CF97441A300F}"/>
    <cellStyle name="60% - Accent4 56" xfId="5345" xr:uid="{AA0E1F35-ABB5-40A8-BA60-7C9BD1CAA875}"/>
    <cellStyle name="60% - Accent4 6" xfId="2271" xr:uid="{FFBF62F9-9108-4A14-813F-8564216B95F7}"/>
    <cellStyle name="60% - Accent4 6 2" xfId="6053" xr:uid="{D9CB789A-4841-4741-A307-C8C3E5A825D4}"/>
    <cellStyle name="60% - Accent4 6 3" xfId="12358" xr:uid="{37A2C374-057B-48E8-8A19-B5ABDB4B2787}"/>
    <cellStyle name="60% - Accent4 7" xfId="2272" xr:uid="{4892B585-7639-4CC4-B319-F703B46AC809}"/>
    <cellStyle name="60% - Accent4 7 2" xfId="6097" xr:uid="{2DC606F3-0BBB-4EEF-9E31-ED079B117BB3}"/>
    <cellStyle name="60% - Accent4 7 3" xfId="12359" xr:uid="{BA646902-4C33-4997-8474-ADE98634729F}"/>
    <cellStyle name="60% - Accent4 8" xfId="2273" xr:uid="{FC11A6CB-101F-44FC-BA02-B2B3D9E24125}"/>
    <cellStyle name="60% - Accent4 8 2" xfId="6138" xr:uid="{BCBC80A7-777B-4CF2-B63B-8B3FAA34D4F2}"/>
    <cellStyle name="60% - Accent4 8 3" xfId="12360" xr:uid="{EEB474F2-BFD5-4205-BC35-A98DA6C688BC}"/>
    <cellStyle name="60% - Accent4 9" xfId="2274" xr:uid="{77093C06-4D17-42DE-97F7-D7F9B0B88C67}"/>
    <cellStyle name="60% - Accent4 9 2" xfId="6179" xr:uid="{9B8D85F1-CBAA-465E-BA05-2BCF6B1D5459}"/>
    <cellStyle name="60% - Accent4 9 3" xfId="12361" xr:uid="{EB58AE1D-4CE7-4CFD-AF33-8F734DE4F816}"/>
    <cellStyle name="60% - Accent5 10" xfId="2275" xr:uid="{CBBE0906-4D15-42BF-BB49-7D828653C536}"/>
    <cellStyle name="60% - Accent5 10 2" xfId="6224" xr:uid="{C69447D3-99C9-429A-97C2-B4248092B6A0}"/>
    <cellStyle name="60% - Accent5 10 3" xfId="12362" xr:uid="{24320414-1C21-40CF-88C1-9D086D63B3B8}"/>
    <cellStyle name="60% - Accent5 11" xfId="2276" xr:uid="{CD7A9E02-E536-4766-812C-112653F4C6B2}"/>
    <cellStyle name="60% - Accent5 11 2" xfId="6265" xr:uid="{40493723-AACA-492A-A9DA-6F3552D22356}"/>
    <cellStyle name="60% - Accent5 11 3" xfId="12363" xr:uid="{D75124D8-9451-4FAF-8A7E-FEF65FBDBC9F}"/>
    <cellStyle name="60% - Accent5 12" xfId="2277" xr:uid="{D385F3E5-3182-4431-B034-C05B0566F03C}"/>
    <cellStyle name="60% - Accent5 12 2" xfId="6306" xr:uid="{818F9F55-2DEE-4122-A130-1DEBAF0126A6}"/>
    <cellStyle name="60% - Accent5 12 3" xfId="12364" xr:uid="{3BD7303D-36BE-48A3-AE62-287551031AC5}"/>
    <cellStyle name="60% - Accent5 13" xfId="2278" xr:uid="{954DF588-FD35-4926-BAF3-0B8BB22C2ECB}"/>
    <cellStyle name="60% - Accent5 13 2" xfId="6347" xr:uid="{EDB0115A-D910-4853-9D60-3A8C030E8683}"/>
    <cellStyle name="60% - Accent5 13 3" xfId="12365" xr:uid="{D3A869F3-2DD0-4ADB-BE4D-1A003B6163DC}"/>
    <cellStyle name="60% - Accent5 14" xfId="2279" xr:uid="{55BDD62E-638A-41FF-B6FB-441541A7593A}"/>
    <cellStyle name="60% - Accent5 14 2" xfId="6388" xr:uid="{FD21BE7E-6F20-4434-A7C3-645D535CD5BE}"/>
    <cellStyle name="60% - Accent5 14 3" xfId="12366" xr:uid="{CB904B90-433B-4466-AB9C-53F8A5EF2A56}"/>
    <cellStyle name="60% - Accent5 15" xfId="2280" xr:uid="{EF65B3E2-08A1-4B94-AA4E-5E436BFC9D7A}"/>
    <cellStyle name="60% - Accent5 15 2" xfId="6429" xr:uid="{BD4892F0-FCE0-4DA3-A1AC-9EFA894BC62D}"/>
    <cellStyle name="60% - Accent5 15 3" xfId="12367" xr:uid="{0C683B0D-D68E-49F1-8FCF-7173C45090A3}"/>
    <cellStyle name="60% - Accent5 16" xfId="2281" xr:uid="{C4762A96-6501-4AD8-86AB-63A59EE11F34}"/>
    <cellStyle name="60% - Accent5 16 2" xfId="6470" xr:uid="{2156648F-918F-4C31-807F-4B7CEDD4592B}"/>
    <cellStyle name="60% - Accent5 16 3" xfId="12368" xr:uid="{6F8990F5-0F8F-4D94-87CC-9D3AA2BB88B8}"/>
    <cellStyle name="60% - Accent5 17" xfId="2282" xr:uid="{C1C1844B-AF48-440B-997C-CDBBB8E97292}"/>
    <cellStyle name="60% - Accent5 17 2" xfId="6511" xr:uid="{E33AB397-F29F-4ACD-A690-BE0E510895FF}"/>
    <cellStyle name="60% - Accent5 17 3" xfId="12369" xr:uid="{068BC037-687F-4394-8F34-02D984F1D634}"/>
    <cellStyle name="60% - Accent5 18" xfId="2283" xr:uid="{B2F02D3F-A438-49DB-A664-4D256151386D}"/>
    <cellStyle name="60% - Accent5 18 2" xfId="6552" xr:uid="{D2F881F7-B892-4801-A28E-1BE3B6F5E15A}"/>
    <cellStyle name="60% - Accent5 18 3" xfId="12370" xr:uid="{5CE69DAC-788B-4389-A028-DB883C84E03B}"/>
    <cellStyle name="60% - Accent5 19" xfId="2284" xr:uid="{88C229EA-5A02-4FB6-B477-272DC59D00F2}"/>
    <cellStyle name="60% - Accent5 19 2" xfId="6594" xr:uid="{48978ADF-E795-49D2-8C1D-0C026D2862C7}"/>
    <cellStyle name="60% - Accent5 19 3" xfId="12371" xr:uid="{38CF62AD-728E-4857-BC5E-EB6F130AC9B2}"/>
    <cellStyle name="60% - Accent5 2" xfId="245" xr:uid="{70A6605C-10DB-43F6-B229-DD4A2981DCFE}"/>
    <cellStyle name="60% - Accent5 2 10" xfId="12372" xr:uid="{53B709CE-6F6B-4277-9CDD-ABEA5417E7AD}"/>
    <cellStyle name="60% - Accent5 2 11" xfId="16085" xr:uid="{03330DB6-C6C2-49D8-AB04-D77E652715BA}"/>
    <cellStyle name="60% - Accent5 2 2" xfId="246" xr:uid="{B2FC1989-D37F-4F55-A83A-8CF0764CDB1C}"/>
    <cellStyle name="60% - Accent5 2 2 2" xfId="12373" xr:uid="{F3176084-1E97-4EA7-A7E7-98758CE4166C}"/>
    <cellStyle name="60% - Accent5 2 2 2 2" xfId="19087" xr:uid="{3A09F3FE-FA04-47C0-BE50-F1ADBDFD47C8}"/>
    <cellStyle name="60% - Accent5 2 2 3" xfId="16086" xr:uid="{2B3DAF44-E14B-45E6-BCD3-B016E60EC6C2}"/>
    <cellStyle name="60% - Accent5 2 3" xfId="247" xr:uid="{8A600C00-B739-4E10-A729-F76DDDA1C826}"/>
    <cellStyle name="60% - Accent5 2 3 2" xfId="12374" xr:uid="{74A6CAB7-B69B-47FE-8BB4-F06B36E246D6}"/>
    <cellStyle name="60% - Accent5 2 4" xfId="2285" xr:uid="{DB02D4D4-BC51-4FD2-BBF2-9B75A0C7797D}"/>
    <cellStyle name="60% - Accent5 2 4 2" xfId="12375" xr:uid="{601FC677-491A-4DD4-87E2-860570658A3D}"/>
    <cellStyle name="60% - Accent5 2 4 3" xfId="16087" xr:uid="{899C4170-A57D-477F-936A-AB23F46748C6}"/>
    <cellStyle name="60% - Accent5 2 5" xfId="4624" xr:uid="{F9F8ED48-D7FD-4E95-9990-076AB9E6C028}"/>
    <cellStyle name="60% - Accent5 2 5 2" xfId="12376" xr:uid="{058CE955-B642-4A65-8AB8-B377ADE5A5D0}"/>
    <cellStyle name="60% - Accent5 2 6" xfId="12377" xr:uid="{D954EDA2-B761-4AE7-B9B5-6D4EE5AA3CCF}"/>
    <cellStyle name="60% - Accent5 2 7" xfId="12378" xr:uid="{A467A495-D105-4D38-956A-D39901AB08AF}"/>
    <cellStyle name="60% - Accent5 2 8" xfId="12379" xr:uid="{BD4E2EA0-2D85-4E3C-824B-75FB34BC8051}"/>
    <cellStyle name="60% - Accent5 2 9" xfId="12380" xr:uid="{2B41B455-081D-4583-94B5-E0FB0884216A}"/>
    <cellStyle name="60% - Accent5 2_Detail Cash flow" xfId="12381" xr:uid="{96BD4F23-57EF-42AE-8DFD-22AB56B6E262}"/>
    <cellStyle name="60% - Accent5 20" xfId="2286" xr:uid="{41CD98B3-7CD5-4CE3-A578-775014E0B860}"/>
    <cellStyle name="60% - Accent5 20 2" xfId="6634" xr:uid="{650E1960-403C-4B68-8692-984D6C4D8A3A}"/>
    <cellStyle name="60% - Accent5 20 3" xfId="12382" xr:uid="{BCF40629-ED45-415F-8456-64BA93785A6B}"/>
    <cellStyle name="60% - Accent5 21" xfId="2287" xr:uid="{772D6792-90AF-40E2-A47A-3CEC8E0296DE}"/>
    <cellStyle name="60% - Accent5 21 2" xfId="7150" xr:uid="{876400BB-6351-4B7B-92CB-034BBA052B62}"/>
    <cellStyle name="60% - Accent5 21 3" xfId="12383" xr:uid="{3AC81D77-CAA9-4523-92AB-60C674C2AB8C}"/>
    <cellStyle name="60% - Accent5 22" xfId="2288" xr:uid="{C57D82CF-58E1-4120-BCC8-7432E277F36F}"/>
    <cellStyle name="60% - Accent5 22 2" xfId="7151" xr:uid="{6EB6A6FA-AA2D-4B3D-A7FB-60ADB1C62D86}"/>
    <cellStyle name="60% - Accent5 22 3" xfId="12384" xr:uid="{09149B6B-270A-4F5C-8ECC-23D1C6BC0DFC}"/>
    <cellStyle name="60% - Accent5 23" xfId="2289" xr:uid="{78E9EFB3-B1CD-403B-8352-CF50ADAE184A}"/>
    <cellStyle name="60% - Accent5 23 2" xfId="7152" xr:uid="{FCC7FE79-783C-41F4-BB32-FFC825A566EF}"/>
    <cellStyle name="60% - Accent5 23 3" xfId="12385" xr:uid="{A632110D-8C3E-4371-B463-F93106534896}"/>
    <cellStyle name="60% - Accent5 24" xfId="2290" xr:uid="{C84CF0B3-F94C-401D-9659-711BC244C364}"/>
    <cellStyle name="60% - Accent5 24 2" xfId="7153" xr:uid="{BEE71AE7-88DF-4A41-98ED-94C7EEA06358}"/>
    <cellStyle name="60% - Accent5 24 3" xfId="12386" xr:uid="{AEC5AF06-3A71-4447-8720-1DAD714F7936}"/>
    <cellStyle name="60% - Accent5 25" xfId="2291" xr:uid="{7D425C60-6988-4D42-A7AE-323A405851AC}"/>
    <cellStyle name="60% - Accent5 25 2" xfId="7154" xr:uid="{E7979E27-E1A5-492B-936E-42594888B668}"/>
    <cellStyle name="60% - Accent5 25 3" xfId="12387" xr:uid="{0F417BDC-3266-4F50-9F16-4422A3B2264D}"/>
    <cellStyle name="60% - Accent5 26" xfId="2292" xr:uid="{9583522A-52D4-4CFC-A968-0AC5B2753A97}"/>
    <cellStyle name="60% - Accent5 26 2" xfId="7155" xr:uid="{D441211D-E1A7-4F55-82E1-681B6AAC42C4}"/>
    <cellStyle name="60% - Accent5 26 3" xfId="12388" xr:uid="{45B4AAA7-185B-4A27-8F99-AFE93A09B86B}"/>
    <cellStyle name="60% - Accent5 27" xfId="2293" xr:uid="{31CC48CB-C693-4AC8-A913-C2DDA46F3698}"/>
    <cellStyle name="60% - Accent5 27 2" xfId="7156" xr:uid="{8D3A8036-9DB9-4081-A98B-EB68D09D39D5}"/>
    <cellStyle name="60% - Accent5 27 3" xfId="12389" xr:uid="{39947D85-A876-4CA2-92B5-F9D2CCF5D734}"/>
    <cellStyle name="60% - Accent5 28" xfId="2294" xr:uid="{A3A59418-01F7-4B06-8046-38F58B2C5621}"/>
    <cellStyle name="60% - Accent5 28 2" xfId="7157" xr:uid="{78A31AA7-A873-4374-8CED-B98D0AF90D69}"/>
    <cellStyle name="60% - Accent5 28 3" xfId="12390" xr:uid="{D3B03F5B-ADF0-4308-AE2D-38081435B650}"/>
    <cellStyle name="60% - Accent5 29" xfId="2295" xr:uid="{7B87D2F5-51CE-4262-903D-894012B05C8C}"/>
    <cellStyle name="60% - Accent5 29 2" xfId="7158" xr:uid="{A2DD8C8B-5F97-4908-AF67-49E2CBDFD7B9}"/>
    <cellStyle name="60% - Accent5 29 3" xfId="12391" xr:uid="{F0A9A94E-8A96-47D4-B43E-C8A638E93DAD}"/>
    <cellStyle name="60% - Accent5 3" xfId="2296" xr:uid="{A05C103F-B832-4F9B-BDC1-D24CA2A6A832}"/>
    <cellStyle name="60% - Accent5 3 2" xfId="4685" xr:uid="{51A983C2-C3C7-4994-9286-BBE4E87868CA}"/>
    <cellStyle name="60% - Accent5 3 3" xfId="12392" xr:uid="{AD5EEEA2-35BB-47EA-B751-A1DCD381035D}"/>
    <cellStyle name="60% - Accent5 3 4" xfId="16088" xr:uid="{3677A77F-4BF7-4AAC-917E-E0A47CE05731}"/>
    <cellStyle name="60% - Accent5 30" xfId="2297" xr:uid="{ADD03FCA-C610-426D-8C8D-E00CCA61BE73}"/>
    <cellStyle name="60% - Accent5 30 2" xfId="7159" xr:uid="{EE53F4F5-FE5F-4347-A206-0250FBE8AEF9}"/>
    <cellStyle name="60% - Accent5 30 3" xfId="12393" xr:uid="{4FC667F8-774B-4F85-A512-F92C913EFFC2}"/>
    <cellStyle name="60% - Accent5 31" xfId="2298" xr:uid="{803454FC-0770-4CBB-BA5C-377D7BED40F0}"/>
    <cellStyle name="60% - Accent5 31 2" xfId="7160" xr:uid="{74D47A36-3245-40C6-9F93-D2DC303289D8}"/>
    <cellStyle name="60% - Accent5 31 3" xfId="12394" xr:uid="{A2D880DF-5A89-4AEB-B4D7-A645633C834C}"/>
    <cellStyle name="60% - Accent5 32" xfId="2299" xr:uid="{A53D6A3D-4334-415A-8BBE-7E6B7602456D}"/>
    <cellStyle name="60% - Accent5 32 2" xfId="7161" xr:uid="{320C85B0-078C-4C28-9D0D-713608871E0A}"/>
    <cellStyle name="60% - Accent5 32 3" xfId="12395" xr:uid="{C9CD52BD-74A0-4A58-BF65-0BC6F7ECF9F8}"/>
    <cellStyle name="60% - Accent5 33" xfId="2300" xr:uid="{79A2F271-2A8A-4210-ABF7-7C4F94858EAA}"/>
    <cellStyle name="60% - Accent5 33 2" xfId="7162" xr:uid="{B047BBF9-C779-4D73-B6FF-CDC11DEE3482}"/>
    <cellStyle name="60% - Accent5 33 3" xfId="12396" xr:uid="{3F845158-C849-4C47-B537-33A6F817CB93}"/>
    <cellStyle name="60% - Accent5 34" xfId="2301" xr:uid="{55CE60D2-53D0-4F53-9B1F-2AE15ADBD2F6}"/>
    <cellStyle name="60% - Accent5 34 2" xfId="7163" xr:uid="{7F9C886C-A81C-4E4D-A2A7-D11ACA000E62}"/>
    <cellStyle name="60% - Accent5 34 3" xfId="12397" xr:uid="{1866CCE6-529C-45FA-8C38-BF2481FC0271}"/>
    <cellStyle name="60% - Accent5 35" xfId="2302" xr:uid="{F4CD37A5-FC0B-406A-82B5-BFC35594C1F9}"/>
    <cellStyle name="60% - Accent5 35 2" xfId="7164" xr:uid="{C2ABFC04-7F3F-4C0C-90E3-CAA35F038EE4}"/>
    <cellStyle name="60% - Accent5 35 3" xfId="12398" xr:uid="{3D2D8560-794A-44BC-B48B-8CD3D21F3D2C}"/>
    <cellStyle name="60% - Accent5 36" xfId="2303" xr:uid="{7C41B75E-2349-47F3-A6F3-1B0E1F192EED}"/>
    <cellStyle name="60% - Accent5 36 2" xfId="7165" xr:uid="{254AC041-B437-46EC-AE2F-4D882C103A33}"/>
    <cellStyle name="60% - Accent5 36 3" xfId="12399" xr:uid="{7F67457C-4397-4084-9316-C3D6D57AEFBC}"/>
    <cellStyle name="60% - Accent5 37" xfId="2304" xr:uid="{DCD175D3-55FC-40AE-A2B8-8BA9F3F60D4A}"/>
    <cellStyle name="60% - Accent5 37 2" xfId="7166" xr:uid="{FD4862EC-E1D9-43B6-ADB8-5610986CA8F8}"/>
    <cellStyle name="60% - Accent5 37 3" xfId="12400" xr:uid="{BBE6EDC8-DD47-4A24-BC99-F0B96447B4CB}"/>
    <cellStyle name="60% - Accent5 38" xfId="2305" xr:uid="{36E73702-4BA3-4783-B587-7E15DD8D6B67}"/>
    <cellStyle name="60% - Accent5 38 2" xfId="7167" xr:uid="{FE1E9078-A717-4AFE-B77F-315677C7F268}"/>
    <cellStyle name="60% - Accent5 38 3" xfId="12401" xr:uid="{74475FEF-D5A7-428E-9E29-6C97A00C7C42}"/>
    <cellStyle name="60% - Accent5 39" xfId="2306" xr:uid="{1384529B-954F-4BF4-94B5-6FEB0DBDB48F}"/>
    <cellStyle name="60% - Accent5 39 2" xfId="7168" xr:uid="{24BA63B2-3863-43B3-856A-F8FC63AD9581}"/>
    <cellStyle name="60% - Accent5 39 3" xfId="12402" xr:uid="{51116F3A-7479-4E43-B260-C3D5AA0241C4}"/>
    <cellStyle name="60% - Accent5 4" xfId="248" xr:uid="{723F60F0-11D7-4201-B9B2-07350E8011A6}"/>
    <cellStyle name="60% - Accent5 4 2" xfId="2307" xr:uid="{26980DD5-0DFC-4F10-B86A-D1C68FE9373C}"/>
    <cellStyle name="60% - Accent5 4 2 2" xfId="11270" xr:uid="{34AC2BE0-62BE-425C-A07A-56D4B6C8FC06}"/>
    <cellStyle name="60% - Accent5 4 3" xfId="5340" xr:uid="{0482F1B0-A748-4DC0-8901-2DE0CAF7F148}"/>
    <cellStyle name="60% - Accent5 4 4" xfId="12403" xr:uid="{9F5646DA-78EB-4BB6-B59F-EEB87617AB20}"/>
    <cellStyle name="60% - Accent5 40" xfId="2308" xr:uid="{555D96B0-86B1-4460-8075-D76A7C93BA99}"/>
    <cellStyle name="60% - Accent5 40 2" xfId="7169" xr:uid="{CFE49828-24A0-4314-A93A-58FF6D17EA4C}"/>
    <cellStyle name="60% - Accent5 40 3" xfId="12404" xr:uid="{EB92DB63-B43D-4AD9-9845-769448F47F62}"/>
    <cellStyle name="60% - Accent5 41" xfId="2309" xr:uid="{94C4E36A-BD72-40C7-9857-74D361D7C7C0}"/>
    <cellStyle name="60% - Accent5 41 2" xfId="7170" xr:uid="{63E9C44A-33AB-4CFE-8A43-2194A4D30E7D}"/>
    <cellStyle name="60% - Accent5 41 3" xfId="12405" xr:uid="{7639114F-5DE3-4EF3-BCBA-7EA23FB947C9}"/>
    <cellStyle name="60% - Accent5 42" xfId="2310" xr:uid="{458E097E-0134-42D1-9988-31A12AC181CB}"/>
    <cellStyle name="60% - Accent5 42 2" xfId="7171" xr:uid="{A0222A58-B471-4F51-B7A6-9D81DBC71BFB}"/>
    <cellStyle name="60% - Accent5 43" xfId="2311" xr:uid="{FE2F94F0-F9DC-4C30-A9AA-A0EFF8ACB972}"/>
    <cellStyle name="60% - Accent5 43 2" xfId="7172" xr:uid="{753D7F36-BEC3-4C85-9FBA-2271E07D7682}"/>
    <cellStyle name="60% - Accent5 44" xfId="2312" xr:uid="{4703E9CA-CE3C-4C2E-BC22-859604A009A1}"/>
    <cellStyle name="60% - Accent5 44 2" xfId="7173" xr:uid="{6BE6AB88-C6FB-455F-8903-2791979C578C}"/>
    <cellStyle name="60% - Accent5 45" xfId="2313" xr:uid="{BF03C6B9-FDB2-4C3A-A168-90E2DBE19715}"/>
    <cellStyle name="60% - Accent5 45 2" xfId="7174" xr:uid="{78BA5280-6DBD-4458-89A2-E45A8C9D8F73}"/>
    <cellStyle name="60% - Accent5 46" xfId="2314" xr:uid="{DBE2A211-FA1F-40F6-A3AD-0A7DCB233DB3}"/>
    <cellStyle name="60% - Accent5 46 2" xfId="8224" xr:uid="{27E90B67-6951-4F2F-8437-85085D9510CC}"/>
    <cellStyle name="60% - Accent5 47" xfId="2315" xr:uid="{7F2FCCDB-C4AB-43C3-9601-49D6EB809D18}"/>
    <cellStyle name="60% - Accent5 47 2" xfId="8455" xr:uid="{4C9441F5-C86B-4EAE-8BCB-2AC6DF420E67}"/>
    <cellStyle name="60% - Accent5 48" xfId="2316" xr:uid="{8ACFB5EE-F95B-4327-BD12-31F1DF77CA76}"/>
    <cellStyle name="60% - Accent5 48 2" xfId="9892" xr:uid="{7BA035B0-DBCE-4BC5-996F-B95C2E1BA965}"/>
    <cellStyle name="60% - Accent5 49" xfId="2317" xr:uid="{DE3BDB3A-8E54-42E0-AB19-929D5CAF0FD6}"/>
    <cellStyle name="60% - Accent5 5" xfId="2318" xr:uid="{45F23237-B240-4A2C-9657-6310653A4332}"/>
    <cellStyle name="60% - Accent5 5 2" xfId="6012" xr:uid="{67EAE1B5-DFB3-499B-8325-BFAA8184E440}"/>
    <cellStyle name="60% - Accent5 5 3" xfId="12406" xr:uid="{95C6CDB5-9A8E-44B3-9445-FB5BC90EED23}"/>
    <cellStyle name="60% - Accent5 50" xfId="2319" xr:uid="{6C2D7824-814D-41FC-8948-CEB6594F6220}"/>
    <cellStyle name="60% - Accent5 51" xfId="2320" xr:uid="{E3794071-5371-4FD1-87F6-3452DA0969A4}"/>
    <cellStyle name="60% - Accent5 52" xfId="2321" xr:uid="{49CD4657-70B5-4576-ADD8-6D4F959A60D2}"/>
    <cellStyle name="60% - Accent5 53" xfId="2322" xr:uid="{8CB65862-BCDE-4422-A8F2-683C4791E3AC}"/>
    <cellStyle name="60% - Accent5 54" xfId="2323" xr:uid="{E71CDC05-DCF0-4149-9A3F-5969CCF37EE7}"/>
    <cellStyle name="60% - Accent5 55" xfId="2324" xr:uid="{362832DE-A924-42AF-B871-CD97E0E952EE}"/>
    <cellStyle name="60% - Accent5 56" xfId="5346" xr:uid="{943C8C0C-A92D-4FC5-9F0B-0B047C586D84}"/>
    <cellStyle name="60% - Accent5 6" xfId="2325" xr:uid="{0188E4CC-11F4-4494-9DAA-D2A13282680D}"/>
    <cellStyle name="60% - Accent5 6 2" xfId="6057" xr:uid="{F8F95519-D1AE-46CF-965D-D3D31C762BA6}"/>
    <cellStyle name="60% - Accent5 6 3" xfId="12407" xr:uid="{E1025C3C-FE94-43F6-B128-97F30D34DDF6}"/>
    <cellStyle name="60% - Accent5 7" xfId="2326" xr:uid="{E97FEE9C-45C7-491E-B90C-979B0AE04C45}"/>
    <cellStyle name="60% - Accent5 7 2" xfId="6101" xr:uid="{A09DC2EC-D753-4CF2-91B4-98C81E55DA3A}"/>
    <cellStyle name="60% - Accent5 7 3" xfId="12408" xr:uid="{11737C32-3FD9-45A3-9096-0483D0D7AD4A}"/>
    <cellStyle name="60% - Accent5 8" xfId="2327" xr:uid="{5EE25F7B-06FD-44BA-8862-E4064E3B3A3F}"/>
    <cellStyle name="60% - Accent5 8 2" xfId="6142" xr:uid="{7D55CE42-C58B-4EA0-BA1B-DC7DAF8CF8AC}"/>
    <cellStyle name="60% - Accent5 8 3" xfId="12409" xr:uid="{0FAE1071-4DD8-417A-A86B-8F025EB83974}"/>
    <cellStyle name="60% - Accent5 9" xfId="2328" xr:uid="{808E0721-CA4F-4A88-9AA1-17A63F89A93F}"/>
    <cellStyle name="60% - Accent5 9 2" xfId="6183" xr:uid="{A313BEC1-2817-4F44-8E74-D75B7897E7B3}"/>
    <cellStyle name="60% - Accent5 9 3" xfId="12410" xr:uid="{155105C4-F199-4929-B4CB-9E3695DF346B}"/>
    <cellStyle name="60% - Accent6 10" xfId="2329" xr:uid="{46486D59-74C8-43B0-B189-10129DC68DEF}"/>
    <cellStyle name="60% - Accent6 10 2" xfId="6228" xr:uid="{1D453B01-089C-430A-AE67-CF8E8724221D}"/>
    <cellStyle name="60% - Accent6 10 3" xfId="12411" xr:uid="{862F16D1-AEA2-4167-95C3-D69992C871C6}"/>
    <cellStyle name="60% - Accent6 11" xfId="2330" xr:uid="{9D2F5251-56A4-400A-8149-5DAD8D05042A}"/>
    <cellStyle name="60% - Accent6 11 2" xfId="6269" xr:uid="{70CB83B9-ED09-4E97-BB4C-FAC2DB40BDA4}"/>
    <cellStyle name="60% - Accent6 11 3" xfId="12412" xr:uid="{646135DE-26F5-422A-97D6-74B5867F3494}"/>
    <cellStyle name="60% - Accent6 12" xfId="2331" xr:uid="{D71F2C60-DC7A-44B6-88A5-C7E7F2B262BA}"/>
    <cellStyle name="60% - Accent6 12 2" xfId="6310" xr:uid="{C8472660-B7E7-4000-8021-A8A1633ED768}"/>
    <cellStyle name="60% - Accent6 12 3" xfId="12413" xr:uid="{C0EE7F32-3C2E-44C2-96E9-3DF8AEF6C767}"/>
    <cellStyle name="60% - Accent6 13" xfId="2332" xr:uid="{EA6421AD-F034-45B2-8A83-F8DE661DA111}"/>
    <cellStyle name="60% - Accent6 13 2" xfId="6351" xr:uid="{D08D453F-2409-45B8-9EE4-A92A6508E529}"/>
    <cellStyle name="60% - Accent6 13 3" xfId="12414" xr:uid="{EA65F2FB-02D0-406D-89F1-2FDBA27060D1}"/>
    <cellStyle name="60% - Accent6 14" xfId="2333" xr:uid="{4A8FEA37-E92E-4561-9C98-6386B707FE37}"/>
    <cellStyle name="60% - Accent6 14 2" xfId="6392" xr:uid="{5993279F-DBDD-4DC9-A73E-31129235F460}"/>
    <cellStyle name="60% - Accent6 14 3" xfId="12415" xr:uid="{08F73C9B-E60D-4FDE-A5A9-7C507BECE2F2}"/>
    <cellStyle name="60% - Accent6 15" xfId="2334" xr:uid="{6FDFA13C-1A99-413D-B8DD-3E6A23355243}"/>
    <cellStyle name="60% - Accent6 15 2" xfId="6433" xr:uid="{5E96A460-A59D-48FB-9154-A58E6BFB418B}"/>
    <cellStyle name="60% - Accent6 15 3" xfId="12416" xr:uid="{23B833D7-D082-41B4-8F36-56A5AA4D134E}"/>
    <cellStyle name="60% - Accent6 16" xfId="2335" xr:uid="{1F3A2C7B-593A-45E3-81FE-87795F69B928}"/>
    <cellStyle name="60% - Accent6 16 2" xfId="6474" xr:uid="{CAEA9EB0-1C6A-44B6-9C96-7F85B3BAF7ED}"/>
    <cellStyle name="60% - Accent6 16 3" xfId="12417" xr:uid="{FDB02687-5A80-47BC-B922-768C15A40852}"/>
    <cellStyle name="60% - Accent6 17" xfId="2336" xr:uid="{7F2F84C5-3C56-4028-BA16-064422BA72E7}"/>
    <cellStyle name="60% - Accent6 17 2" xfId="6515" xr:uid="{5938E4C9-8067-45BF-979C-06B28CA47AC7}"/>
    <cellStyle name="60% - Accent6 17 3" xfId="12418" xr:uid="{BBEE384F-85AD-4958-817C-0291C5EF9E3B}"/>
    <cellStyle name="60% - Accent6 18" xfId="2337" xr:uid="{4750038A-AD53-488E-8F1E-4D63AFDB249F}"/>
    <cellStyle name="60% - Accent6 18 2" xfId="6556" xr:uid="{438BCED2-1375-4E5D-A004-DB118CE88514}"/>
    <cellStyle name="60% - Accent6 18 3" xfId="12419" xr:uid="{1B5EF519-A978-471C-B74E-AFE5CFAFF91D}"/>
    <cellStyle name="60% - Accent6 19" xfId="2338" xr:uid="{0E4E718D-057D-4EBF-9B5C-1FCEA09E6784}"/>
    <cellStyle name="60% - Accent6 19 2" xfId="6598" xr:uid="{450AC89A-E700-4BD9-8DC4-C079F9B73072}"/>
    <cellStyle name="60% - Accent6 19 3" xfId="12420" xr:uid="{89C34D14-EFDF-4903-8675-8DDCE1E816EB}"/>
    <cellStyle name="60% - Accent6 2" xfId="249" xr:uid="{30F9295C-E9B8-41E3-8534-809D233080AB}"/>
    <cellStyle name="60% - Accent6 2 10" xfId="12421" xr:uid="{8C038A35-E59F-4709-98F4-737ABFC90EDF}"/>
    <cellStyle name="60% - Accent6 2 11" xfId="16089" xr:uid="{F565D850-C9A9-4370-946B-AD7D9D5CB15E}"/>
    <cellStyle name="60% - Accent6 2 2" xfId="250" xr:uid="{14D66F71-52F4-4A4D-A9CD-A25BC08410CF}"/>
    <cellStyle name="60% - Accent6 2 2 2" xfId="12422" xr:uid="{2885CE6D-32EB-4973-B764-7E8EC049B1D2}"/>
    <cellStyle name="60% - Accent6 2 2 2 2" xfId="19088" xr:uid="{32705356-A1AA-4E7E-9B25-9D3BA766F307}"/>
    <cellStyle name="60% - Accent6 2 2 3" xfId="16090" xr:uid="{C21500F3-95DA-43FE-9C08-A5BF29437B13}"/>
    <cellStyle name="60% - Accent6 2 3" xfId="251" xr:uid="{95D0EF0A-8BEF-4D2F-8153-38F089B690BD}"/>
    <cellStyle name="60% - Accent6 2 3 2" xfId="12423" xr:uid="{7A870333-DF7C-4CDA-8B3D-9153E1BDDD9B}"/>
    <cellStyle name="60% - Accent6 2 4" xfId="2339" xr:uid="{7F40F904-1BCC-4F55-8DC2-B12A0378DB64}"/>
    <cellStyle name="60% - Accent6 2 4 2" xfId="12424" xr:uid="{E2BF48B5-E112-4FF1-9A4C-95702ABB280B}"/>
    <cellStyle name="60% - Accent6 2 4 3" xfId="16091" xr:uid="{342BD044-897F-4044-B5B8-F163128ABE85}"/>
    <cellStyle name="60% - Accent6 2 5" xfId="4625" xr:uid="{F066F344-9BBD-4D45-B49E-BDCBC4CB7FFB}"/>
    <cellStyle name="60% - Accent6 2 5 2" xfId="12425" xr:uid="{ADDC876B-0AD3-4076-8BD4-5AF09354BBA8}"/>
    <cellStyle name="60% - Accent6 2 6" xfId="12426" xr:uid="{F0366548-023B-4A0F-8944-FBC3FA35638A}"/>
    <cellStyle name="60% - Accent6 2 7" xfId="12427" xr:uid="{578B666C-5914-4086-86B4-185CE2FE2BC0}"/>
    <cellStyle name="60% - Accent6 2 8" xfId="12428" xr:uid="{BC5BFACE-4EFB-49EE-AE1E-1D5B7BE35C30}"/>
    <cellStyle name="60% - Accent6 2 9" xfId="12429" xr:uid="{D7A0723F-941F-40A6-95E3-09C7CC0FAB18}"/>
    <cellStyle name="60% - Accent6 2_Detail Cash flow" xfId="12430" xr:uid="{EFBA94AD-127A-4EC1-9A45-F2D8A90B9202}"/>
    <cellStyle name="60% - Accent6 20" xfId="2340" xr:uid="{91084865-E8F2-4AD9-981F-7354B04D26FB}"/>
    <cellStyle name="60% - Accent6 20 2" xfId="6638" xr:uid="{66A2C453-4170-43FB-BFC8-34AB8EB9C986}"/>
    <cellStyle name="60% - Accent6 20 3" xfId="12431" xr:uid="{EDB4D6C7-3E4B-4E06-B151-1AB33B1590E0}"/>
    <cellStyle name="60% - Accent6 21" xfId="2341" xr:uid="{5AD48871-059E-45CB-92C3-D9327691F61F}"/>
    <cellStyle name="60% - Accent6 21 2" xfId="7175" xr:uid="{6F8D5477-2C07-4954-BD75-382D22238BDD}"/>
    <cellStyle name="60% - Accent6 21 3" xfId="12432" xr:uid="{824D8AAB-3195-46AF-A6F1-D074B6070272}"/>
    <cellStyle name="60% - Accent6 22" xfId="2342" xr:uid="{E3D562CC-87A6-483C-BF45-F3803A31CDF3}"/>
    <cellStyle name="60% - Accent6 22 2" xfId="7176" xr:uid="{6E8A3D7D-D280-4DEE-9D6F-A32D2B61B3B0}"/>
    <cellStyle name="60% - Accent6 22 3" xfId="12433" xr:uid="{082AD9E6-5BD3-4032-B8A3-E3C22EFD7B48}"/>
    <cellStyle name="60% - Accent6 23" xfId="2343" xr:uid="{6088028B-AF33-46C2-9AEA-2DF8C7F35ADE}"/>
    <cellStyle name="60% - Accent6 23 2" xfId="7177" xr:uid="{7786079B-A1DB-4F6D-A728-443FAABA0E79}"/>
    <cellStyle name="60% - Accent6 23 3" xfId="12434" xr:uid="{3C86E135-18D5-4A00-9286-EC6EB99B4D20}"/>
    <cellStyle name="60% - Accent6 24" xfId="2344" xr:uid="{4EB4C771-976B-4579-AF5E-084BAF61A345}"/>
    <cellStyle name="60% - Accent6 24 2" xfId="7178" xr:uid="{D1A6CC55-E467-444E-BAFD-D8E94C2D7C82}"/>
    <cellStyle name="60% - Accent6 24 3" xfId="12435" xr:uid="{F57A0824-CDF0-4BFB-BC1C-8238CBD9BB51}"/>
    <cellStyle name="60% - Accent6 25" xfId="2345" xr:uid="{C64A8FC0-DC39-458C-9FFD-FC7561E2DF94}"/>
    <cellStyle name="60% - Accent6 25 2" xfId="7179" xr:uid="{6401762F-D403-4ACB-9B02-C890D2CD0983}"/>
    <cellStyle name="60% - Accent6 25 3" xfId="12436" xr:uid="{EFE71F7E-2B4C-4C17-9FA1-898A48D855C0}"/>
    <cellStyle name="60% - Accent6 26" xfId="2346" xr:uid="{3EAA68AE-28B8-44E0-A19F-D8B7E84B0254}"/>
    <cellStyle name="60% - Accent6 26 2" xfId="7180" xr:uid="{C4B7C433-AEB5-4DD2-8187-504A488933BC}"/>
    <cellStyle name="60% - Accent6 26 3" xfId="12437" xr:uid="{222ED9D3-259B-4A61-B87B-FF7C3D867E06}"/>
    <cellStyle name="60% - Accent6 27" xfId="2347" xr:uid="{AAECBAC3-CF43-4722-AB94-5F4F9F2FC573}"/>
    <cellStyle name="60% - Accent6 27 2" xfId="7181" xr:uid="{D04BBB12-E2AB-4A82-8DE3-358F44BEF723}"/>
    <cellStyle name="60% - Accent6 27 3" xfId="12438" xr:uid="{A7CE33CE-1635-48C0-A263-352460B2BEC2}"/>
    <cellStyle name="60% - Accent6 28" xfId="2348" xr:uid="{61C079E2-2A4D-4878-948A-6F23A0773EB1}"/>
    <cellStyle name="60% - Accent6 28 2" xfId="7182" xr:uid="{49F93589-2D67-4A91-8E15-A6B4834FDE53}"/>
    <cellStyle name="60% - Accent6 28 3" xfId="12439" xr:uid="{F7278365-4D3B-43D7-83AF-593D12B1C198}"/>
    <cellStyle name="60% - Accent6 29" xfId="2349" xr:uid="{6D105F02-2C66-483F-B0D5-88A3FBB3E927}"/>
    <cellStyle name="60% - Accent6 29 2" xfId="7183" xr:uid="{65722084-7CCB-41AD-AE7E-F2C6BA3E3C79}"/>
    <cellStyle name="60% - Accent6 29 3" xfId="12440" xr:uid="{461C335C-EB5A-44B9-8EC1-7486036E0F20}"/>
    <cellStyle name="60% - Accent6 3" xfId="2350" xr:uid="{DC8C6689-A742-4383-A10B-733EC29BDFC3}"/>
    <cellStyle name="60% - Accent6 3 2" xfId="4689" xr:uid="{BD3930AF-5779-40E7-AED8-447EB1E1D2C0}"/>
    <cellStyle name="60% - Accent6 3 3" xfId="12441" xr:uid="{E374D879-C5DE-497E-8DAD-717D84B59996}"/>
    <cellStyle name="60% - Accent6 3 4" xfId="16092" xr:uid="{F9E80E2B-8639-408B-A902-4A6CB78B5D01}"/>
    <cellStyle name="60% - Accent6 30" xfId="2351" xr:uid="{85FAE9F0-EF34-4118-B4FB-35AAC1472735}"/>
    <cellStyle name="60% - Accent6 30 2" xfId="7184" xr:uid="{3C23A6A9-0E5D-4D4B-B028-B545B7C77199}"/>
    <cellStyle name="60% - Accent6 30 3" xfId="12442" xr:uid="{45756003-3991-46AF-8A6D-E4B19FEA78B5}"/>
    <cellStyle name="60% - Accent6 31" xfId="2352" xr:uid="{82F69CE6-A4C6-4B70-B9A5-C4600DF22E14}"/>
    <cellStyle name="60% - Accent6 31 2" xfId="7185" xr:uid="{3E3E6B84-2759-4F66-B2AF-0692B99302CB}"/>
    <cellStyle name="60% - Accent6 31 3" xfId="12443" xr:uid="{1DBD40E0-2383-4D4B-8580-30A051C25050}"/>
    <cellStyle name="60% - Accent6 32" xfId="2353" xr:uid="{12F4CC18-A506-4EF4-B044-2CF5549AC882}"/>
    <cellStyle name="60% - Accent6 32 2" xfId="7186" xr:uid="{25C1E0C7-19DA-42C7-B1DE-B1BBF95EBC79}"/>
    <cellStyle name="60% - Accent6 32 3" xfId="12444" xr:uid="{8A3B705D-C2B3-4178-BFE6-2A1122A4572E}"/>
    <cellStyle name="60% - Accent6 33" xfId="2354" xr:uid="{56601FE1-A419-4C02-86A8-2E5D0F662A4F}"/>
    <cellStyle name="60% - Accent6 33 2" xfId="7187" xr:uid="{C5DE5E0E-672E-488B-8E2B-A9A4D995894D}"/>
    <cellStyle name="60% - Accent6 33 3" xfId="12445" xr:uid="{5B3EB91F-311C-4334-A02C-A4E59E4B5F4E}"/>
    <cellStyle name="60% - Accent6 34" xfId="2355" xr:uid="{935535F9-E5E5-43F9-B386-FBA8AD3333A5}"/>
    <cellStyle name="60% - Accent6 34 2" xfId="7188" xr:uid="{D5909422-5F7A-432E-8E8E-B8E4D01F822A}"/>
    <cellStyle name="60% - Accent6 34 3" xfId="12446" xr:uid="{A774A467-BE67-4A7C-A1E5-951060C7A477}"/>
    <cellStyle name="60% - Accent6 35" xfId="2356" xr:uid="{487FA030-B768-406C-BCEE-38ABDAE7293B}"/>
    <cellStyle name="60% - Accent6 35 2" xfId="7189" xr:uid="{E3DC4968-524F-4EE2-8D57-4323247C31CF}"/>
    <cellStyle name="60% - Accent6 35 3" xfId="12447" xr:uid="{286FB2ED-63FB-4409-8DA7-F5618E54E4A2}"/>
    <cellStyle name="60% - Accent6 36" xfId="2357" xr:uid="{5C60E240-7F25-4231-88BE-43396DB7DBA9}"/>
    <cellStyle name="60% - Accent6 36 2" xfId="7190" xr:uid="{4625122A-8802-4629-8D11-6DEF97F6347C}"/>
    <cellStyle name="60% - Accent6 36 3" xfId="12448" xr:uid="{9BA0227A-8FE2-43F9-8615-3E0BD311A6AE}"/>
    <cellStyle name="60% - Accent6 37" xfId="2358" xr:uid="{5E35A4A1-19AF-48A2-AB21-3E7547187275}"/>
    <cellStyle name="60% - Accent6 37 2" xfId="7191" xr:uid="{3951AF7D-F64F-4A33-9A64-2A3235B6CD19}"/>
    <cellStyle name="60% - Accent6 37 3" xfId="12449" xr:uid="{6FC48742-2D8B-40CE-9588-4E9254910D7D}"/>
    <cellStyle name="60% - Accent6 38" xfId="2359" xr:uid="{91B6EA41-73EC-4160-BA72-58ADDCBC267E}"/>
    <cellStyle name="60% - Accent6 38 2" xfId="7192" xr:uid="{51B84AB0-ECFD-4695-9E17-27470F00827E}"/>
    <cellStyle name="60% - Accent6 38 3" xfId="12450" xr:uid="{D6E1DB4F-969B-4622-87AD-6439DBBE6EC3}"/>
    <cellStyle name="60% - Accent6 39" xfId="2360" xr:uid="{766F46F1-2AE5-4575-8DF6-BD41C0DAF231}"/>
    <cellStyle name="60% - Accent6 39 2" xfId="7193" xr:uid="{8BF60CE6-259A-4179-9D5B-38CA86E6C0AD}"/>
    <cellStyle name="60% - Accent6 39 3" xfId="12451" xr:uid="{EDDA9D88-28DB-44B9-9D64-D06B75E65E64}"/>
    <cellStyle name="60% - Accent6 4" xfId="252" xr:uid="{A0BF11FE-0C88-41BC-A506-9C6D491ECB2C}"/>
    <cellStyle name="60% - Accent6 4 2" xfId="2361" xr:uid="{5E44C03E-0543-4822-B0F6-9E8C6E3360FE}"/>
    <cellStyle name="60% - Accent6 4 2 2" xfId="11271" xr:uid="{10F3BE1F-E6B6-496B-A8BF-262C96A426E9}"/>
    <cellStyle name="60% - Accent6 4 3" xfId="5341" xr:uid="{B6792234-DC22-4E39-9F7E-734C399C46EF}"/>
    <cellStyle name="60% - Accent6 4 4" xfId="12452" xr:uid="{7EA3692F-1D2F-4FA6-90F6-54BDFC72A12D}"/>
    <cellStyle name="60% - Accent6 40" xfId="2362" xr:uid="{95419931-9C67-44F1-BBC4-C82B1B95A4E3}"/>
    <cellStyle name="60% - Accent6 40 2" xfId="7194" xr:uid="{6BA8A21F-520B-4144-9AEB-1F036AF36AFD}"/>
    <cellStyle name="60% - Accent6 40 3" xfId="12453" xr:uid="{D1A307CE-F3B2-4876-B5B8-94D52FC65D3E}"/>
    <cellStyle name="60% - Accent6 41" xfId="2363" xr:uid="{14644D9E-D241-48A0-830D-B4C982A67BA9}"/>
    <cellStyle name="60% - Accent6 41 2" xfId="7195" xr:uid="{B9F4E415-294F-496C-AF89-A1351FA0F99A}"/>
    <cellStyle name="60% - Accent6 41 3" xfId="12454" xr:uid="{E5F557A1-918D-47AA-80F1-E21051C54A3E}"/>
    <cellStyle name="60% - Accent6 42" xfId="2364" xr:uid="{42E8A0A1-91D8-49AE-AF43-CED686A063CD}"/>
    <cellStyle name="60% - Accent6 42 2" xfId="7196" xr:uid="{99DF380E-09BB-41F1-8FBA-A18AD0D396A3}"/>
    <cellStyle name="60% - Accent6 43" xfId="2365" xr:uid="{F8AE2D60-1A30-44D8-9F46-BF355292B90B}"/>
    <cellStyle name="60% - Accent6 43 2" xfId="7197" xr:uid="{69E14E00-C89D-4F6D-8A8A-CB1DAEC6F50B}"/>
    <cellStyle name="60% - Accent6 44" xfId="2366" xr:uid="{8F0629FF-5BB7-4EBC-8F2D-3D6B001F31E5}"/>
    <cellStyle name="60% - Accent6 44 2" xfId="7198" xr:uid="{4AD75758-F500-4BA5-9183-8636656D35E7}"/>
    <cellStyle name="60% - Accent6 45" xfId="2367" xr:uid="{AF261783-BCD7-4CBB-92A8-745A60580503}"/>
    <cellStyle name="60% - Accent6 45 2" xfId="7199" xr:uid="{88D71EAC-CBAC-45EA-91CC-7F679878B8D9}"/>
    <cellStyle name="60% - Accent6 46" xfId="2368" xr:uid="{E56E7D70-96D3-45C9-96D3-087CDF9A3C4F}"/>
    <cellStyle name="60% - Accent6 46 2" xfId="8225" xr:uid="{4873FE9C-30C8-4FB5-8897-52A3103E2A4A}"/>
    <cellStyle name="60% - Accent6 47" xfId="2369" xr:uid="{8E14E57D-AA21-4CD4-B604-88DB69A31ECC}"/>
    <cellStyle name="60% - Accent6 47 2" xfId="8459" xr:uid="{06BD54DC-1829-48A1-A271-AFA7FC7CACEA}"/>
    <cellStyle name="60% - Accent6 48" xfId="2370" xr:uid="{8B5D5666-BFDD-4444-B6EB-35E39B2913A7}"/>
    <cellStyle name="60% - Accent6 48 2" xfId="9893" xr:uid="{52362BE3-0511-4DC4-A110-0EDB7DF7A81C}"/>
    <cellStyle name="60% - Accent6 49" xfId="2371" xr:uid="{F48C835A-EC71-4C48-8714-2E9E4E25D0DA}"/>
    <cellStyle name="60% - Accent6 5" xfId="2372" xr:uid="{E0EC6D06-0495-4B1A-A1A3-1F36A260F100}"/>
    <cellStyle name="60% - Accent6 5 2" xfId="6016" xr:uid="{B13B8D54-A529-4ED8-BF2A-4251402691BD}"/>
    <cellStyle name="60% - Accent6 5 3" xfId="12455" xr:uid="{978B9301-7B83-4AB7-9E94-9F509AF6C352}"/>
    <cellStyle name="60% - Accent6 50" xfId="2373" xr:uid="{3CA06506-9F21-4AF1-8D7A-3C81EF6AA2CF}"/>
    <cellStyle name="60% - Accent6 51" xfId="2374" xr:uid="{0B6CB12F-2B3D-4BA5-9D70-F6D88F0846A8}"/>
    <cellStyle name="60% - Accent6 52" xfId="2375" xr:uid="{8B3EEC73-0D50-49C9-89F6-262E7AD76B17}"/>
    <cellStyle name="60% - Accent6 53" xfId="2376" xr:uid="{F34B1EA2-164E-4598-A219-3F8BC35D0586}"/>
    <cellStyle name="60% - Accent6 54" xfId="2377" xr:uid="{75BC83A6-051D-41FC-83B4-50131E8D34D1}"/>
    <cellStyle name="60% - Accent6 55" xfId="2378" xr:uid="{D01E9FD4-F0B5-4B49-838C-005A947FF1A3}"/>
    <cellStyle name="60% - Accent6 56" xfId="5347" xr:uid="{8A0FF405-CA32-4E5E-8183-649422DDA733}"/>
    <cellStyle name="60% - Accent6 6" xfId="2379" xr:uid="{85CAAC91-2623-4A88-9553-9B299DC55F0E}"/>
    <cellStyle name="60% - Accent6 6 2" xfId="6061" xr:uid="{4FE2DA42-56D0-4CEA-A4BE-FF148B843E9C}"/>
    <cellStyle name="60% - Accent6 6 3" xfId="12456" xr:uid="{72C054C4-0C3D-4360-A678-85FAAFB65A70}"/>
    <cellStyle name="60% - Accent6 7" xfId="2380" xr:uid="{F6B5F2F4-A283-4B0C-9E63-D22B19B2DA85}"/>
    <cellStyle name="60% - Accent6 7 2" xfId="6105" xr:uid="{42384D21-EB2F-41F4-A95E-8D4D84E4D4E0}"/>
    <cellStyle name="60% - Accent6 7 3" xfId="12457" xr:uid="{52BA85B8-3292-48F5-B770-9885B72ED08F}"/>
    <cellStyle name="60% - Accent6 8" xfId="2381" xr:uid="{CA332DC6-8364-4377-A2E8-7CAABCAB04B1}"/>
    <cellStyle name="60% - Accent6 8 2" xfId="6146" xr:uid="{5E7AC00C-A9A4-4B5D-AE41-6C3FCD8FD3F0}"/>
    <cellStyle name="60% - Accent6 8 3" xfId="12458" xr:uid="{1F4243B6-67CC-47AC-94C6-18C9171A1650}"/>
    <cellStyle name="60% - Accent6 9" xfId="2382" xr:uid="{0B087F27-5AC6-4B70-8541-72E8226CEE3D}"/>
    <cellStyle name="60% - Accent6 9 2" xfId="6187" xr:uid="{B3325485-7A0B-4089-8A15-DF898204BC0D}"/>
    <cellStyle name="60% - Accent6 9 3" xfId="12459" xr:uid="{118C0815-83FA-4400-AB84-EFA1798F23C0}"/>
    <cellStyle name="60% - ส่วนที่ถูกเน้น1" xfId="253" xr:uid="{0F2155AC-F4FB-4383-8127-BB480E5A28E2}"/>
    <cellStyle name="60% - ส่วนที่ถูกเน้น1 2" xfId="2383" xr:uid="{498EB3FB-FFC5-4C4F-B6F0-16F0454CC1CF}"/>
    <cellStyle name="60% - ส่วนที่ถูกเน้น1 2 2" xfId="5953" xr:uid="{BE809FDD-C5F0-43F7-A871-D81E6F2C5ED7}"/>
    <cellStyle name="60% - ส่วนที่ถูกเน้น1 2 3" xfId="12461" xr:uid="{22E4BD0D-A18F-4FCA-9089-5BE17668D8B2}"/>
    <cellStyle name="60% - ส่วนที่ถูกเน้น1 3" xfId="7200" xr:uid="{5D8AF284-C476-4930-BB80-0E5070FE2CC3}"/>
    <cellStyle name="60% - ส่วนที่ถูกเน้น1 3 2" xfId="12462" xr:uid="{DED1AC74-97CB-4CBD-94D1-4015972C1DF6}"/>
    <cellStyle name="60% - ส่วนที่ถูกเน้น1 4" xfId="12463" xr:uid="{0928A319-C3F7-4B16-B8DA-A379A86EC7B3}"/>
    <cellStyle name="60% - ส่วนที่ถูกเน้น1 5" xfId="12464" xr:uid="{D89BCEE9-AC2E-49FD-87BB-6FEAA4F3A9DF}"/>
    <cellStyle name="60% - ส่วนที่ถูกเน้น1 6" xfId="12460" xr:uid="{F7B846FF-6B12-426B-8442-578395ABD761}"/>
    <cellStyle name="60% - ส่วนที่ถูกเน้น1_8.Accounting Detail_08_2013_Final" xfId="12465" xr:uid="{E5C07CA9-4417-46A4-8054-F76A45E25A4F}"/>
    <cellStyle name="60% - ส่วนที่ถูกเน้น2" xfId="254" xr:uid="{C5CFDC60-7055-4A1D-A1BF-4730B4E2E080}"/>
    <cellStyle name="60% - ส่วนที่ถูกเน้น2 2" xfId="2384" xr:uid="{4C6C963C-B12F-4019-9588-2570FB522D93}"/>
    <cellStyle name="60% - ส่วนที่ถูกเน้น2 2 2" xfId="5957" xr:uid="{F8A45490-74BD-4853-8ECA-D1B0A2E421B7}"/>
    <cellStyle name="60% - ส่วนที่ถูกเน้น2 2 3" xfId="12467" xr:uid="{2CA60289-63C3-4E15-BEF5-5EF482DD3459}"/>
    <cellStyle name="60% - ส่วนที่ถูกเน้น2 3" xfId="7201" xr:uid="{44B8DE9F-AD63-49B6-9E84-AB98C997D6BF}"/>
    <cellStyle name="60% - ส่วนที่ถูกเน้น2 4" xfId="12466" xr:uid="{D3C2111F-9016-475C-B7F5-DE998CAE1D4C}"/>
    <cellStyle name="60% - ส่วนที่ถูกเน้น3" xfId="255" xr:uid="{9EC09F18-8AA4-4DA2-9C9A-39EEBF6C4196}"/>
    <cellStyle name="60% - ส่วนที่ถูกเน้น3 2" xfId="2385" xr:uid="{39CE2026-55E8-4C6A-98AD-CE5B810F5829}"/>
    <cellStyle name="60% - ส่วนที่ถูกเน้น3 2 2" xfId="5961" xr:uid="{DBF5BE8B-9327-4043-AC84-AAB18F147E75}"/>
    <cellStyle name="60% - ส่วนที่ถูกเน้น3 2 3" xfId="12469" xr:uid="{C0B98C8A-2DC3-4227-A4E4-8FF7F78672CB}"/>
    <cellStyle name="60% - ส่วนที่ถูกเน้น3 3" xfId="7202" xr:uid="{93CCFBA6-B293-46D5-87B6-BAB1BBF26453}"/>
    <cellStyle name="60% - ส่วนที่ถูกเน้น3 3 2" xfId="12470" xr:uid="{9A2980D7-E3F9-485C-99A1-DF3F0B639785}"/>
    <cellStyle name="60% - ส่วนที่ถูกเน้น3 4" xfId="12471" xr:uid="{DCF8BE8C-D040-40D0-A068-372505BDA5B4}"/>
    <cellStyle name="60% - ส่วนที่ถูกเน้น3 5" xfId="12472" xr:uid="{D4D3EC1B-D4DC-4512-B2A0-34A3C0796CD4}"/>
    <cellStyle name="60% - ส่วนที่ถูกเน้น3 6" xfId="12468" xr:uid="{9DEC6F84-A14A-40AB-AD95-9CD3C4077923}"/>
    <cellStyle name="60% - ส่วนที่ถูกเน้น3_8.Accounting Detail_08_2013_Final" xfId="12473" xr:uid="{87CB49F7-81A6-4F63-AFE3-AF9C034DE0A2}"/>
    <cellStyle name="60% - ส่วนที่ถูกเน้น4" xfId="256" xr:uid="{0929BBEC-7E0A-40E4-9BB5-AE813848CCAA}"/>
    <cellStyle name="60% - ส่วนที่ถูกเน้น4 2" xfId="2386" xr:uid="{E75505DF-F706-445D-904F-7C7D4726CAA4}"/>
    <cellStyle name="60% - ส่วนที่ถูกเน้น4 2 2" xfId="5965" xr:uid="{584777DF-232D-40D1-935C-E5A23A2D6CD1}"/>
    <cellStyle name="60% - ส่วนที่ถูกเน้น4 2 3" xfId="12475" xr:uid="{F195EC7D-2117-4215-ACD3-2A8672A3859F}"/>
    <cellStyle name="60% - ส่วนที่ถูกเน้น4 3" xfId="7203" xr:uid="{C62AEA24-C8DD-431F-A1C1-19513198A84F}"/>
    <cellStyle name="60% - ส่วนที่ถูกเน้น4 3 2" xfId="12476" xr:uid="{60FE5E52-F607-4BDE-BBCD-862CD06F79DE}"/>
    <cellStyle name="60% - ส่วนที่ถูกเน้น4 4" xfId="12477" xr:uid="{0AB7AAB8-EAD5-4BE7-B522-DB6FB960BB84}"/>
    <cellStyle name="60% - ส่วนที่ถูกเน้น4 5" xfId="12478" xr:uid="{D822E37A-6C52-4E8D-AD13-1458CA327B8D}"/>
    <cellStyle name="60% - ส่วนที่ถูกเน้น4 6" xfId="12474" xr:uid="{2AE391CD-E8A5-408D-BE88-441426C3C947}"/>
    <cellStyle name="60% - ส่วนที่ถูกเน้น4_8.Accounting Detail_08_2013_Final" xfId="12479" xr:uid="{4CBF8187-4DDB-43A3-AAAF-83F428D8241A}"/>
    <cellStyle name="60% - ส่วนที่ถูกเน้น5" xfId="257" xr:uid="{1502FE6D-4A61-496B-BBBE-6A1475BC2B31}"/>
    <cellStyle name="60% - ส่วนที่ถูกเน้น5 2" xfId="2387" xr:uid="{503FAF1A-78C9-4937-851F-E546CB3F6AA1}"/>
    <cellStyle name="60% - ส่วนที่ถูกเน้น5 2 2" xfId="5969" xr:uid="{CA3D4D93-59EF-4FC1-8FDB-C2AA22D332A4}"/>
    <cellStyle name="60% - ส่วนที่ถูกเน้น5 2 3" xfId="12481" xr:uid="{17541B7C-3E6B-4F30-9FB8-1F83EEDBF965}"/>
    <cellStyle name="60% - ส่วนที่ถูกเน้น5 3" xfId="7204" xr:uid="{46F03AE9-5A43-4AD8-B8F8-8D3D86053123}"/>
    <cellStyle name="60% - ส่วนที่ถูกเน้น5 4" xfId="12480" xr:uid="{3A880695-7EC4-4766-989D-66B2D06946D2}"/>
    <cellStyle name="60% - ส่วนที่ถูกเน้น6" xfId="258" xr:uid="{AC323BA6-35DF-456B-892F-CB6C1F1C2228}"/>
    <cellStyle name="60% - ส่วนที่ถูกเน้น6 2" xfId="2388" xr:uid="{8F67B722-A62F-491C-8949-B11ABEC54C0C}"/>
    <cellStyle name="60% - ส่วนที่ถูกเน้น6 2 2" xfId="5973" xr:uid="{FE3D1E0F-303B-4551-9456-5AA015D94A22}"/>
    <cellStyle name="60% - ส่วนที่ถูกเน้น6 2 3" xfId="12483" xr:uid="{948743A9-20C0-49DC-A009-22A0D29A0AA3}"/>
    <cellStyle name="60% - ส่วนที่ถูกเน้น6 3" xfId="7205" xr:uid="{6FD39558-47C3-489B-BFA1-9A65A3B82C14}"/>
    <cellStyle name="60% - ส่วนที่ถูกเน้น6 3 2" xfId="12484" xr:uid="{F5FEC0D5-E59E-401F-9CBC-D54E4883BF7B}"/>
    <cellStyle name="60% - ส่วนที่ถูกเน้น6 4" xfId="12485" xr:uid="{3C5D3D88-1398-4B8D-B5B5-563AA1A3DB30}"/>
    <cellStyle name="60% - ส่วนที่ถูกเน้น6 5" xfId="12486" xr:uid="{2492D83D-CBFE-4714-AAF0-3EB9394AAD24}"/>
    <cellStyle name="60% - ส่วนที่ถูกเน้น6 6" xfId="12482" xr:uid="{26E7133B-1D49-49D7-8D89-27E4056736B4}"/>
    <cellStyle name="60% - ส่วนที่ถูกเน้น6_8.Accounting Detail_08_2013_Final" xfId="12487" xr:uid="{B9EDBE83-478C-43BD-A36A-D54FE093C141}"/>
    <cellStyle name="60% - 강조색1" xfId="5348" xr:uid="{370B7605-CEA4-4E2A-8870-9B5C63B3CC80}"/>
    <cellStyle name="60% - 강조색2" xfId="5349" xr:uid="{8BC79D6F-2F80-4BFF-953E-0BDBFA2CE4DB}"/>
    <cellStyle name="60% - 강조색3" xfId="5350" xr:uid="{CB20BD3E-DB39-4411-A19E-FF768618695E}"/>
    <cellStyle name="60% - 강조색4" xfId="5351" xr:uid="{30B6F3F6-1946-468A-955D-C34A2F6BCFAB}"/>
    <cellStyle name="60% - 강조색5" xfId="5352" xr:uid="{0A2C0D9A-7CB8-4A28-A9F1-F37D1ED20DF2}"/>
    <cellStyle name="60% - 강조색6" xfId="5353" xr:uid="{1E822D50-3052-4DB7-A822-8436FC261DAE}"/>
    <cellStyle name="60% - 强调文字颜色 1" xfId="16093" xr:uid="{D8D8F623-ABED-4612-829F-EB901C746A60}"/>
    <cellStyle name="60% - 强调文字颜色 2" xfId="16094" xr:uid="{EA3C389D-73AC-403F-BF03-A1574D3235D5}"/>
    <cellStyle name="60% - 强调文字颜色 3" xfId="16095" xr:uid="{53000ECF-2CDA-41FB-8ACD-AE613E1BEE6A}"/>
    <cellStyle name="60% - 强调文字颜色 4" xfId="16096" xr:uid="{3483DA5D-1CAA-4D07-8F44-80714037CA9B}"/>
    <cellStyle name="60% - 强调文字颜色 5" xfId="16097" xr:uid="{5ABC132C-5164-48E9-8034-757A9A3A0627}"/>
    <cellStyle name="60% - 强调文字颜色 6" xfId="16098" xr:uid="{815A081C-8159-4111-BC53-460D48E6F7FB}"/>
    <cellStyle name="75" xfId="2389" xr:uid="{99C53C4B-B3B9-4F22-A785-47429F14FA22}"/>
    <cellStyle name="a_QTR94_95_1ฟ๙ศธบ๑ณปฟช (2)" xfId="2390" xr:uid="{36DB832F-18F8-45A1-AC58-6FB55B50D69B}"/>
    <cellStyle name="AA FRAME" xfId="2391" xr:uid="{8F199EFA-4E5D-4DE3-A2AA-23BDD91C7702}"/>
    <cellStyle name="AA HEADING" xfId="2392" xr:uid="{326906C0-4FD1-43B3-B4AD-F091EFE2D4C6}"/>
    <cellStyle name="AA INITIALS" xfId="2393" xr:uid="{A4FD353D-0C34-47FF-884D-3B903DFA639F}"/>
    <cellStyle name="AA INITIALS 2" xfId="4301" xr:uid="{835D6566-9488-4753-9747-8F9469B2E60C}"/>
    <cellStyle name="AA INITIALS 2 2" xfId="25394" xr:uid="{E0CD43C6-EEDC-4144-8FEC-8F66A3554B54}"/>
    <cellStyle name="AA INITIALS 2 3" xfId="20143" xr:uid="{59BA1F22-EB1B-41F8-B211-3F5A897BF684}"/>
    <cellStyle name="AA INITIALS 2 4" xfId="29698" xr:uid="{AC2B7C67-7F7F-4D34-AB7D-9E406F728D6A}"/>
    <cellStyle name="AA INITIALS 2 5" xfId="32554" xr:uid="{B8DF20BA-F4FF-46F7-9329-508243C2374F}"/>
    <cellStyle name="AA INITIALS 2 6" xfId="19460" xr:uid="{D4EA13C1-07FC-4015-BD79-7F2F5D93991E}"/>
    <cellStyle name="AA INITIALS 2 7" xfId="32044" xr:uid="{CECD7AB0-8AB1-473D-8056-250F936BFC1E}"/>
    <cellStyle name="AA INITIALS 2 8" xfId="36028" xr:uid="{50B73FEA-AD2A-4FAE-84C4-4BFEED034286}"/>
    <cellStyle name="AA INPUT" xfId="2394" xr:uid="{CB98632F-9F3E-4BA3-B97B-F18C2CB46F63}"/>
    <cellStyle name="AA LOCK" xfId="2395" xr:uid="{4614AC59-AC47-434C-9872-0E39827F708C}"/>
    <cellStyle name="AA MGR NAME" xfId="2396" xr:uid="{FF713FA0-7BE3-40D1-910E-605848BC6847}"/>
    <cellStyle name="AA NORMAL" xfId="2397" xr:uid="{190F0A00-167E-4C42-9567-A7D342226220}"/>
    <cellStyle name="AA NUMBER" xfId="2398" xr:uid="{B763A679-BC11-40BA-8B88-C2C03650F717}"/>
    <cellStyle name="AA NUMBER2" xfId="2399" xr:uid="{AFDC3244-A2D3-4C1F-9E79-0D164DCD1E0B}"/>
    <cellStyle name="AA QUESTION" xfId="2400" xr:uid="{A49DF8E3-529C-43B8-9154-82FE17170C40}"/>
    <cellStyle name="AA SHADE" xfId="2401" xr:uid="{45CE6971-7377-4927-8550-3304B16A832F}"/>
    <cellStyle name="Accent1" xfId="20" builtinId="29" customBuiltin="1"/>
    <cellStyle name="Accent1 10" xfId="2402" xr:uid="{A419CDB0-9AB1-46AD-9DDD-F131114D3154}"/>
    <cellStyle name="Accent1 10 2" xfId="6205" xr:uid="{78D52780-8008-472D-9CF4-C632F34AC1EA}"/>
    <cellStyle name="Accent1 10 3" xfId="12488" xr:uid="{383B4DBC-3B4C-4380-853D-B9C57784C451}"/>
    <cellStyle name="Accent1 11" xfId="2403" xr:uid="{45C57029-DA57-4883-A0FC-748D9A19F4D3}"/>
    <cellStyle name="Accent1 11 2" xfId="6246" xr:uid="{D2E10653-650A-471A-AD70-D5F77500F0D9}"/>
    <cellStyle name="Accent1 11 3" xfId="12489" xr:uid="{B8035F02-D9AD-4208-985E-C35C07193A8C}"/>
    <cellStyle name="Accent1 12" xfId="2404" xr:uid="{2AB0E55E-D699-4F69-B9DF-BD9A67700924}"/>
    <cellStyle name="Accent1 12 2" xfId="6287" xr:uid="{BA10CC57-330C-4ADD-A25F-4412A18C4865}"/>
    <cellStyle name="Accent1 12 3" xfId="12490" xr:uid="{2B810688-E560-467F-87BE-B2798F389634}"/>
    <cellStyle name="Accent1 13" xfId="2405" xr:uid="{B227BFA6-2C7A-4A08-98CD-A2A08F1C657B}"/>
    <cellStyle name="Accent1 13 2" xfId="6328" xr:uid="{288AD46B-3502-4774-A56D-0E14AD51EADD}"/>
    <cellStyle name="Accent1 13 3" xfId="12491" xr:uid="{126379E8-516E-4137-B7BB-B2C5A791BC23}"/>
    <cellStyle name="Accent1 14" xfId="2406" xr:uid="{8C2C6D8D-1122-4995-B6A7-051EB035B04A}"/>
    <cellStyle name="Accent1 14 2" xfId="6369" xr:uid="{9D6AF0E9-34F7-449E-AE3D-85309671D21F}"/>
    <cellStyle name="Accent1 14 3" xfId="12492" xr:uid="{0F5EA512-E503-45E4-B33D-31BE1D7179A5}"/>
    <cellStyle name="Accent1 15" xfId="2407" xr:uid="{93750277-4B2C-49FF-BEE9-D022EED65F00}"/>
    <cellStyle name="Accent1 15 2" xfId="6410" xr:uid="{BDCDEAFD-B379-42C6-B49C-D95E594FB40B}"/>
    <cellStyle name="Accent1 15 3" xfId="12493" xr:uid="{C1F2D086-8142-45BF-9091-752827839C3D}"/>
    <cellStyle name="Accent1 16" xfId="2408" xr:uid="{69EC9792-E00A-4888-A35A-55755E641108}"/>
    <cellStyle name="Accent1 16 2" xfId="6451" xr:uid="{BEC46B8A-F292-4053-BE64-30B1FFB4CE74}"/>
    <cellStyle name="Accent1 16 3" xfId="12494" xr:uid="{D37C06C0-0604-49F8-B8B2-E7E8A63FD7B9}"/>
    <cellStyle name="Accent1 17" xfId="2409" xr:uid="{EF783A15-DCB5-463A-A1F7-C911DB39618C}"/>
    <cellStyle name="Accent1 17 2" xfId="6492" xr:uid="{20912718-83C9-4F9D-B54F-0DA20E578130}"/>
    <cellStyle name="Accent1 17 3" xfId="12495" xr:uid="{C6FD7C1E-EBFB-4998-B03D-6379DDF45CBF}"/>
    <cellStyle name="Accent1 18" xfId="2410" xr:uid="{87BCB0AC-EE6C-4410-A4E2-C5CD165DF8B4}"/>
    <cellStyle name="Accent1 18 2" xfId="6533" xr:uid="{C67D846F-B131-4BBA-9956-3BD74095F4A3}"/>
    <cellStyle name="Accent1 18 3" xfId="12496" xr:uid="{798E3425-A577-4B14-800D-E6DE492A4436}"/>
    <cellStyle name="Accent1 19" xfId="2411" xr:uid="{C0C25079-E7A8-4642-B4FC-8CDB34B04879}"/>
    <cellStyle name="Accent1 19 2" xfId="6575" xr:uid="{B3188B27-FAF1-49AE-8A91-6910FB4DB7BB}"/>
    <cellStyle name="Accent1 19 3" xfId="12497" xr:uid="{2F457B8E-962B-40E1-9DE1-F505189066A3}"/>
    <cellStyle name="Accent1 2" xfId="259" xr:uid="{4EC385A2-7276-42FC-8B55-001C8AF52ED0}"/>
    <cellStyle name="Accent1 2 10" xfId="12498" xr:uid="{B4E24A8E-7FF2-4147-8F50-06D070494407}"/>
    <cellStyle name="Accent1 2 11" xfId="16099" xr:uid="{3A1872BC-A95F-4A74-BC4D-49084FFB6DE1}"/>
    <cellStyle name="Accent1 2 2" xfId="260" xr:uid="{DB7E3AC6-48FA-49E5-A563-458684DA1A7E}"/>
    <cellStyle name="Accent1 2 2 2" xfId="12499" xr:uid="{E490B9C3-CE32-4F99-B13A-3CE8FC32575A}"/>
    <cellStyle name="Accent1 2 2 2 2" xfId="19089" xr:uid="{563E53D7-32E1-455B-B293-84864B2DD2A8}"/>
    <cellStyle name="Accent1 2 2 3" xfId="16100" xr:uid="{4378F665-C430-42AB-B793-56EA673E6ABA}"/>
    <cellStyle name="Accent1 2 3" xfId="261" xr:uid="{E78100AA-6948-4383-A143-3B70AF226B46}"/>
    <cellStyle name="Accent1 2 3 2" xfId="12500" xr:uid="{04BE25F6-8BAC-47F8-B98E-371373DF0A8F}"/>
    <cellStyle name="Accent1 2 4" xfId="2412" xr:uid="{5F3D42E7-6BBE-40AF-ADCF-69375FBF9337}"/>
    <cellStyle name="Accent1 2 4 2" xfId="12501" xr:uid="{A383703D-70E6-4C81-9D3E-5F5B27938912}"/>
    <cellStyle name="Accent1 2 4 3" xfId="16101" xr:uid="{99AB5CD7-AAC3-4F9F-9AEB-D283104510FC}"/>
    <cellStyle name="Accent1 2 5" xfId="4626" xr:uid="{5104A591-C43B-41FB-9B5B-BE0A4318320C}"/>
    <cellStyle name="Accent1 2 5 2" xfId="12502" xr:uid="{362AFC2F-12E1-4A84-AEBD-2D4284976957}"/>
    <cellStyle name="Accent1 2 6" xfId="12503" xr:uid="{8F96535F-4DF7-42D2-B666-B9633D6B30F9}"/>
    <cellStyle name="Accent1 2 7" xfId="12504" xr:uid="{6C859E59-C53E-4666-A05B-224991CBA8D8}"/>
    <cellStyle name="Accent1 2 8" xfId="12505" xr:uid="{99933557-FEA2-478F-84F0-8A47DB3547FD}"/>
    <cellStyle name="Accent1 2 9" xfId="12506" xr:uid="{71456AD9-22E9-412E-A380-A8493439F6B5}"/>
    <cellStyle name="Accent1 2_Detail Cash flow" xfId="12507" xr:uid="{96C5CE31-7192-490B-B259-9107B2310B3F}"/>
    <cellStyle name="Accent1 20" xfId="2413" xr:uid="{9BA2E806-0540-4E0C-B451-559C8A895865}"/>
    <cellStyle name="Accent1 20 2" xfId="6615" xr:uid="{A476F285-C75A-431D-BFCF-108AA8D68039}"/>
    <cellStyle name="Accent1 20 3" xfId="12508" xr:uid="{4889091F-AF94-4E4A-AF38-4912BA240D96}"/>
    <cellStyle name="Accent1 21" xfId="2414" xr:uid="{37813EBA-5DC7-4384-978C-BDCC5AE60B05}"/>
    <cellStyle name="Accent1 21 2" xfId="7206" xr:uid="{4D2DC478-F490-40B7-9126-E8BD19B106CC}"/>
    <cellStyle name="Accent1 21 3" xfId="12509" xr:uid="{6ADC1847-A8FC-46BF-84F2-02B0C59B802C}"/>
    <cellStyle name="Accent1 22" xfId="2415" xr:uid="{56F8C791-3600-4D23-A991-4B27F1E26456}"/>
    <cellStyle name="Accent1 22 2" xfId="7207" xr:uid="{30AC9896-D63A-4BEE-A968-33D5E1D21875}"/>
    <cellStyle name="Accent1 22 3" xfId="12510" xr:uid="{15741BEC-9C4A-4951-867E-97E2E76B4ECD}"/>
    <cellStyle name="Accent1 23" xfId="2416" xr:uid="{69A70CCD-52EF-4D45-A017-95A5717EFB69}"/>
    <cellStyle name="Accent1 23 2" xfId="7208" xr:uid="{4B3BFD51-898D-4C91-85E1-D12D9D079CFD}"/>
    <cellStyle name="Accent1 23 3" xfId="12511" xr:uid="{4B876C42-7C28-4590-AA27-36CC07152B31}"/>
    <cellStyle name="Accent1 24" xfId="2417" xr:uid="{6158E3CD-84FE-4826-A2FD-A5D6DAF97E19}"/>
    <cellStyle name="Accent1 24 2" xfId="7209" xr:uid="{FC93EFE1-13E8-45EA-813D-46ECD0FD169B}"/>
    <cellStyle name="Accent1 24 3" xfId="12512" xr:uid="{C6A72ED1-64FB-492B-93A4-9EAC0707192C}"/>
    <cellStyle name="Accent1 25" xfId="2418" xr:uid="{8645B583-C7D9-4131-9176-D8BA92F7E0ED}"/>
    <cellStyle name="Accent1 25 2" xfId="7210" xr:uid="{20364956-7F73-4A2C-A68D-0D33B72268F5}"/>
    <cellStyle name="Accent1 25 3" xfId="12513" xr:uid="{361D79D6-5170-48DA-906E-8A773DCB44F3}"/>
    <cellStyle name="Accent1 26" xfId="2419" xr:uid="{9AB575F7-320F-475B-B64E-BC73E023A375}"/>
    <cellStyle name="Accent1 26 2" xfId="7211" xr:uid="{ED03C9FF-6E76-443F-947A-5E507B1BCC42}"/>
    <cellStyle name="Accent1 26 3" xfId="12514" xr:uid="{BE48FF0B-8223-44ED-8D29-AC8EE92B529E}"/>
    <cellStyle name="Accent1 27" xfId="2420" xr:uid="{918755F2-7356-4289-A91A-486A4CE05C95}"/>
    <cellStyle name="Accent1 27 2" xfId="7212" xr:uid="{9835127B-5D40-4073-A652-F91C28C2FC90}"/>
    <cellStyle name="Accent1 27 3" xfId="12515" xr:uid="{A4F23167-F4BA-4F16-9515-5E556E26C286}"/>
    <cellStyle name="Accent1 28" xfId="2421" xr:uid="{C683A878-FD6C-43A3-9289-2519384DBC99}"/>
    <cellStyle name="Accent1 28 2" xfId="7213" xr:uid="{5A30B279-5373-4468-975D-3F33A374B560}"/>
    <cellStyle name="Accent1 28 3" xfId="12516" xr:uid="{A1E3EB75-04AC-46C1-AB87-876C0CC23FAB}"/>
    <cellStyle name="Accent1 29" xfId="2422" xr:uid="{2202DDFC-8945-4CCB-8D7E-43EB51BF9A5C}"/>
    <cellStyle name="Accent1 29 2" xfId="7214" xr:uid="{22509B0A-6D90-40AB-8A7D-3674E3B82F89}"/>
    <cellStyle name="Accent1 29 3" xfId="12517" xr:uid="{DA7DA898-7EE0-4E08-84D8-379F5E48E634}"/>
    <cellStyle name="Accent1 3" xfId="2423" xr:uid="{84EAFCB0-69B4-4738-9D07-3E03DB80CE28}"/>
    <cellStyle name="Accent1 3 2" xfId="4666" xr:uid="{BBEEA7C1-4167-43AB-97FC-E8E055025038}"/>
    <cellStyle name="Accent1 3 3" xfId="12518" xr:uid="{A43F08F8-E018-4148-A7A6-6CFE27F2D844}"/>
    <cellStyle name="Accent1 3 4" xfId="16102" xr:uid="{87D074C8-C424-45B8-B776-DA30B36F1712}"/>
    <cellStyle name="Accent1 30" xfId="2424" xr:uid="{6772941A-E534-4490-8503-119800C3C2AE}"/>
    <cellStyle name="Accent1 30 2" xfId="7215" xr:uid="{E4F0544D-35EF-4D4C-B138-48B1DDEF3219}"/>
    <cellStyle name="Accent1 30 3" xfId="12519" xr:uid="{16863A0B-410B-4115-B6B9-527133FAD8A3}"/>
    <cellStyle name="Accent1 31" xfId="2425" xr:uid="{51EA879F-A2D1-4D14-B600-1D7C78EEC52B}"/>
    <cellStyle name="Accent1 31 2" xfId="7216" xr:uid="{10EBA2D3-EB8A-44E1-81C4-D23F01357656}"/>
    <cellStyle name="Accent1 31 3" xfId="12520" xr:uid="{06370C1F-7847-4E7C-A7E4-2EEC1AEB1DF6}"/>
    <cellStyle name="Accent1 32" xfId="2426" xr:uid="{020212CA-6C43-4153-A117-D1B10FB14135}"/>
    <cellStyle name="Accent1 32 2" xfId="7217" xr:uid="{627321D4-CE4B-48B1-8FEB-F5F6581E5C92}"/>
    <cellStyle name="Accent1 32 3" xfId="12521" xr:uid="{A8DF6BB1-B2F0-48B0-B5DE-634C0F65022B}"/>
    <cellStyle name="Accent1 33" xfId="2427" xr:uid="{1D82C881-157B-4BEA-98D6-0D99E8FE0A73}"/>
    <cellStyle name="Accent1 33 2" xfId="7218" xr:uid="{B7E703E3-F994-4D21-ADFC-9DB4F5E5E44C}"/>
    <cellStyle name="Accent1 33 3" xfId="12522" xr:uid="{D831D062-CBA9-4E5E-A008-636F6BDF2B8E}"/>
    <cellStyle name="Accent1 34" xfId="2428" xr:uid="{B4499729-BE50-4194-9F3D-F08D3B59D449}"/>
    <cellStyle name="Accent1 34 2" xfId="7219" xr:uid="{F174AE60-265B-4BE9-885B-669A95A09704}"/>
    <cellStyle name="Accent1 34 3" xfId="12523" xr:uid="{B937C4A5-B728-48A9-A66B-D1700996D49C}"/>
    <cellStyle name="Accent1 35" xfId="2429" xr:uid="{01709AA5-014C-42E1-BB10-ED8C422DB7AC}"/>
    <cellStyle name="Accent1 35 2" xfId="7220" xr:uid="{519EDA93-2C9D-4C82-B065-41FC130E2C8C}"/>
    <cellStyle name="Accent1 35 3" xfId="12524" xr:uid="{DCFFA55E-6278-4F1C-BA66-D70137AA2AF5}"/>
    <cellStyle name="Accent1 36" xfId="2430" xr:uid="{786DDA4F-C559-4DD2-85FC-C289A8902402}"/>
    <cellStyle name="Accent1 36 2" xfId="7221" xr:uid="{AEEFB415-BF8F-43F7-9550-DF337F4E5042}"/>
    <cellStyle name="Accent1 36 3" xfId="12525" xr:uid="{14858915-ACAB-477D-92FD-CAC3F0B4E5E2}"/>
    <cellStyle name="Accent1 37" xfId="2431" xr:uid="{72A3AB9D-7B95-4387-ADF6-4C674E84EB24}"/>
    <cellStyle name="Accent1 37 2" xfId="7222" xr:uid="{3A022E5E-1D09-41C0-8B45-C40DDE5C8C2D}"/>
    <cellStyle name="Accent1 37 3" xfId="12526" xr:uid="{9107FE77-9D5E-450B-91D0-2E338A125E23}"/>
    <cellStyle name="Accent1 38" xfId="2432" xr:uid="{5A45DD71-8EB1-414B-BD66-AF8B242481C8}"/>
    <cellStyle name="Accent1 38 2" xfId="7223" xr:uid="{30F8DAED-F690-4BE7-8A6F-719C7A2093F0}"/>
    <cellStyle name="Accent1 38 3" xfId="12527" xr:uid="{6391587C-FF45-4535-A655-38E366D568A7}"/>
    <cellStyle name="Accent1 39" xfId="2433" xr:uid="{455FC8A5-48D7-431E-AB15-999420B286FF}"/>
    <cellStyle name="Accent1 39 2" xfId="7224" xr:uid="{691D0609-2A92-4628-AD42-BE4469340E67}"/>
    <cellStyle name="Accent1 39 3" xfId="12528" xr:uid="{30E8DC99-F2CE-4C8E-93AE-B3D372F951C6}"/>
    <cellStyle name="Accent1 4" xfId="262" xr:uid="{AE8D08B5-E478-452F-9D85-F881B9D743D8}"/>
    <cellStyle name="Accent1 4 2" xfId="2434" xr:uid="{7CF63247-01AF-4C20-BF27-0AB55D18D56A}"/>
    <cellStyle name="Accent1 4 2 2" xfId="18149" xr:uid="{AA3BE4BE-EAC4-4971-812C-9FD35425B7EB}"/>
    <cellStyle name="Accent1 4 3" xfId="5354" xr:uid="{2C5D54D2-2166-4F04-B233-BF2FF265625B}"/>
    <cellStyle name="Accent1 4 4" xfId="12529" xr:uid="{641E0F12-7686-40A3-AB76-58BEF0052E8A}"/>
    <cellStyle name="Accent1 40" xfId="2435" xr:uid="{00F6514C-4C7D-4987-BBD7-4D817A54A1C2}"/>
    <cellStyle name="Accent1 40 2" xfId="7225" xr:uid="{398A8D2D-5DE3-4136-AA59-CD58438D5884}"/>
    <cellStyle name="Accent1 40 3" xfId="12530" xr:uid="{06DFCA1A-65D0-4A72-B482-2A440AC3CD5A}"/>
    <cellStyle name="Accent1 41" xfId="2436" xr:uid="{1FCDC1E5-E83F-4DA8-BA88-EAC1D79A8695}"/>
    <cellStyle name="Accent1 41 2" xfId="7226" xr:uid="{450FB764-5644-4B0E-A9EB-EFCA00C1C5D7}"/>
    <cellStyle name="Accent1 41 3" xfId="12531" xr:uid="{804D265D-1C94-4F11-A560-3ACDDF40133D}"/>
    <cellStyle name="Accent1 42" xfId="2437" xr:uid="{8D54D7F2-9548-4435-8836-052900083B8D}"/>
    <cellStyle name="Accent1 42 2" xfId="7227" xr:uid="{F7EFD311-6F04-4AF4-B535-D4D3784528FC}"/>
    <cellStyle name="Accent1 43" xfId="2438" xr:uid="{203C3457-3B76-4F6E-AE50-B480E4E28911}"/>
    <cellStyle name="Accent1 43 2" xfId="7228" xr:uid="{E049DA0C-2139-4C0B-B825-22DAC997B89B}"/>
    <cellStyle name="Accent1 44" xfId="2439" xr:uid="{772D99AC-5E8D-41CD-9CB0-98F2B95FB19E}"/>
    <cellStyle name="Accent1 44 2" xfId="7229" xr:uid="{00879FFE-271C-4CD9-AB13-A1A8E361827E}"/>
    <cellStyle name="Accent1 45" xfId="2440" xr:uid="{7CBCC4D9-88BF-4A22-900D-E9216E0AAA54}"/>
    <cellStyle name="Accent1 45 2" xfId="7230" xr:uid="{2463CEF6-226E-4E6D-8FC3-5466B7C42DFC}"/>
    <cellStyle name="Accent1 46" xfId="2441" xr:uid="{07D0FAB6-3BB3-4892-A634-AA92EEB9C305}"/>
    <cellStyle name="Accent1 46 2" xfId="8245" xr:uid="{7F8208B5-32D0-4458-BE19-A4E7E2041641}"/>
    <cellStyle name="Accent1 47" xfId="2442" xr:uid="{6352F20B-240D-40E4-905B-B8ECBA9025D7}"/>
    <cellStyle name="Accent1 47 2" xfId="8436" xr:uid="{AD651A1E-57EF-4742-9513-DCDC8DC1524A}"/>
    <cellStyle name="Accent1 48" xfId="2443" xr:uid="{6A6FA44E-7B5E-4A61-B360-07AA7E3A29BF}"/>
    <cellStyle name="Accent1 48 2" xfId="10273" xr:uid="{6E9983FA-F1EF-4715-9463-5B0A2966C0DC}"/>
    <cellStyle name="Accent1 49" xfId="2444" xr:uid="{60442B10-E629-4F46-9E6F-923145AF3A3D}"/>
    <cellStyle name="Accent1 5" xfId="2445" xr:uid="{4D477773-F362-4571-A1F9-DD67A1D532BE}"/>
    <cellStyle name="Accent1 5 2" xfId="5993" xr:uid="{B86B7C33-2A18-4E40-B0E6-DDB55D2C4E86}"/>
    <cellStyle name="Accent1 5 3" xfId="12532" xr:uid="{FC62E7DA-FB43-4546-8D0F-1D19CCEBC621}"/>
    <cellStyle name="Accent1 50" xfId="2446" xr:uid="{BFA2BC15-FB99-4438-AB2E-457301B9D6EA}"/>
    <cellStyle name="Accent1 51" xfId="2447" xr:uid="{51686B10-50D4-4500-9B8D-A54A5B68FB2F}"/>
    <cellStyle name="Accent1 52" xfId="2448" xr:uid="{6FD3FA18-654E-4FC7-B14E-D370A09AD5AC}"/>
    <cellStyle name="Accent1 53" xfId="2449" xr:uid="{BBBDC9E0-8AF7-427B-8E85-E075D04F71AB}"/>
    <cellStyle name="Accent1 54" xfId="2450" xr:uid="{3E2FB68A-F6BE-4E12-9545-0BE6BE1E792B}"/>
    <cellStyle name="Accent1 55" xfId="2451" xr:uid="{CDAF2B97-64DB-45C3-A3DD-FEDF273EB44C}"/>
    <cellStyle name="Accent1 56" xfId="5853" xr:uid="{7B0EEFC9-C0EE-43A0-8A14-B25B70B5F3E7}"/>
    <cellStyle name="Accent1 6" xfId="2452" xr:uid="{EEEB3A1D-5D3F-4C3C-B4D6-B13A16C651C0}"/>
    <cellStyle name="Accent1 6 2" xfId="6038" xr:uid="{7016EB53-5105-4C63-AF25-6032CA1D4579}"/>
    <cellStyle name="Accent1 6 3" xfId="12533" xr:uid="{3963E97E-DFA4-4D56-A47C-810E7E31DAD6}"/>
    <cellStyle name="Accent1 7" xfId="2453" xr:uid="{65ED1F8C-AD66-4990-BAAB-B9A002A1129B}"/>
    <cellStyle name="Accent1 7 2" xfId="6082" xr:uid="{BFA5EBA1-20E1-4BC2-9BCA-2E9385BC52B2}"/>
    <cellStyle name="Accent1 7 3" xfId="12534" xr:uid="{FBFC2AF9-1F43-4446-A810-2C4A969F5AD9}"/>
    <cellStyle name="Accent1 8" xfId="2454" xr:uid="{675B2BE1-068B-4850-8EB9-3B7DD9B89A34}"/>
    <cellStyle name="Accent1 8 2" xfId="6123" xr:uid="{2F81A820-A8F4-486E-9680-B2801AA24DE6}"/>
    <cellStyle name="Accent1 8 3" xfId="12535" xr:uid="{F08BF60C-1799-4041-8551-3AEEA7674BCD}"/>
    <cellStyle name="Accent1 9" xfId="2455" xr:uid="{8E735801-3F4E-4A53-B683-A50C217E39A2}"/>
    <cellStyle name="Accent1 9 2" xfId="6164" xr:uid="{9FCA0C96-C5F0-4703-83C6-7415DA41203B}"/>
    <cellStyle name="Accent1 9 3" xfId="12536" xr:uid="{76C94B06-0411-4E06-BED5-DFB1C24AD8A8}"/>
    <cellStyle name="Accent2" xfId="23" builtinId="33" customBuiltin="1"/>
    <cellStyle name="Accent2 10" xfId="2456" xr:uid="{E2AD5F6D-0517-4946-93C4-2DB441C39369}"/>
    <cellStyle name="Accent2 10 2" xfId="6209" xr:uid="{B61CFC39-F7A9-4E5B-86E2-615CCA2A8D19}"/>
    <cellStyle name="Accent2 10 3" xfId="12537" xr:uid="{3602EA03-F230-4853-9FD2-E5669AE9513A}"/>
    <cellStyle name="Accent2 11" xfId="2457" xr:uid="{A7F13067-AED9-4F97-A3F7-D7CBB689F1FB}"/>
    <cellStyle name="Accent2 11 2" xfId="6250" xr:uid="{D786BE4B-0189-4CDA-AACC-A1280561651C}"/>
    <cellStyle name="Accent2 11 3" xfId="12538" xr:uid="{CC97F481-0D44-4DF8-9FEA-2B0E18162857}"/>
    <cellStyle name="Accent2 12" xfId="2458" xr:uid="{5F2D861D-BDA1-4608-8F41-5C69B4620713}"/>
    <cellStyle name="Accent2 12 2" xfId="6291" xr:uid="{0B7F51B6-1273-4881-BAFD-351546871603}"/>
    <cellStyle name="Accent2 12 3" xfId="12539" xr:uid="{47C0EF07-1BE0-4DA9-BC42-BFE75F35996F}"/>
    <cellStyle name="Accent2 13" xfId="2459" xr:uid="{4704CC51-329D-47A4-A9F1-E6C129B95236}"/>
    <cellStyle name="Accent2 13 2" xfId="6332" xr:uid="{FD5B6F31-E5D0-43E8-AA21-D5EE2A6DBAC7}"/>
    <cellStyle name="Accent2 13 3" xfId="12540" xr:uid="{C29BDA7A-2501-4E2A-9CBE-9C8FDD27A3CE}"/>
    <cellStyle name="Accent2 14" xfId="2460" xr:uid="{525A8935-0821-40D3-96FC-34314E82AC4D}"/>
    <cellStyle name="Accent2 14 2" xfId="6373" xr:uid="{4317461C-E842-4CE1-8BA4-B35539D9FF11}"/>
    <cellStyle name="Accent2 14 3" xfId="12541" xr:uid="{5455BE8E-7D9C-4DBB-9F5A-134D1D433A3F}"/>
    <cellStyle name="Accent2 15" xfId="2461" xr:uid="{08ADDAB5-4B8F-4D10-9D15-366CCF929A2F}"/>
    <cellStyle name="Accent2 15 2" xfId="6414" xr:uid="{7140EC7F-B293-4CDD-9050-14BF88A3CFED}"/>
    <cellStyle name="Accent2 15 3" xfId="12542" xr:uid="{CA88C625-5086-4D87-BB91-81218A30EDD0}"/>
    <cellStyle name="Accent2 16" xfId="2462" xr:uid="{A3CF0074-EC0D-4B81-9B50-943D51A3FE71}"/>
    <cellStyle name="Accent2 16 2" xfId="6455" xr:uid="{0EB28382-2438-44A2-A835-39BFC60EFB31}"/>
    <cellStyle name="Accent2 16 3" xfId="12543" xr:uid="{AEB187ED-03BD-470A-8EAB-DF2F34EFE4B9}"/>
    <cellStyle name="Accent2 17" xfId="2463" xr:uid="{087C9862-1DCA-4263-8CAB-097BAA78B0EF}"/>
    <cellStyle name="Accent2 17 2" xfId="6496" xr:uid="{2843A56E-B30E-46CF-A245-EB6BE39A9E0B}"/>
    <cellStyle name="Accent2 17 3" xfId="12544" xr:uid="{4B3E12AD-67A0-4191-9935-2F9032E9C07E}"/>
    <cellStyle name="Accent2 18" xfId="2464" xr:uid="{E70B81A5-AFD7-40A2-909E-12D0FE8F33C1}"/>
    <cellStyle name="Accent2 18 2" xfId="6537" xr:uid="{9F88D651-E466-4BB8-B652-F5F3CBBF7425}"/>
    <cellStyle name="Accent2 18 3" xfId="12545" xr:uid="{A793E652-8E87-486D-86DA-309EF361D328}"/>
    <cellStyle name="Accent2 19" xfId="2465" xr:uid="{C07C9D50-87F7-47F3-B8B8-BDD1579C01B9}"/>
    <cellStyle name="Accent2 19 2" xfId="6579" xr:uid="{494DC13B-7C50-4B7A-83F9-B34210C55952}"/>
    <cellStyle name="Accent2 19 3" xfId="12546" xr:uid="{3193212D-98F1-44C8-ABFC-E3AFD6472085}"/>
    <cellStyle name="Accent2 2" xfId="263" xr:uid="{BC175EC7-19BF-4A39-9FDC-988A496109B3}"/>
    <cellStyle name="Accent2 2 10" xfId="12547" xr:uid="{10116C05-512F-48E0-8AF5-9873125C4F7D}"/>
    <cellStyle name="Accent2 2 11" xfId="16103" xr:uid="{AB7605C6-B797-4033-AC79-24DC47C36E28}"/>
    <cellStyle name="Accent2 2 2" xfId="264" xr:uid="{3136F959-04E8-455A-BC81-7ECC4104782E}"/>
    <cellStyle name="Accent2 2 2 2" xfId="12548" xr:uid="{D2571201-5A08-4584-A528-C1245FB604A7}"/>
    <cellStyle name="Accent2 2 2 2 2" xfId="19090" xr:uid="{1F459869-65C1-4786-883A-427D78912727}"/>
    <cellStyle name="Accent2 2 2 3" xfId="16104" xr:uid="{038181C9-84B0-42B7-852A-6ACEED586062}"/>
    <cellStyle name="Accent2 2 3" xfId="265" xr:uid="{C4FE8A5F-A334-4BD0-9D53-E6485008C698}"/>
    <cellStyle name="Accent2 2 3 2" xfId="12549" xr:uid="{F8E55720-D294-40BD-9E27-971EF8956395}"/>
    <cellStyle name="Accent2 2 4" xfId="2466" xr:uid="{A119B880-4D9B-454E-B8A2-2AA88014360E}"/>
    <cellStyle name="Accent2 2 4 2" xfId="12550" xr:uid="{EA2FE408-8B80-4B55-BE83-C53C39653883}"/>
    <cellStyle name="Accent2 2 4 3" xfId="16105" xr:uid="{EB2E24A8-E989-4CE7-87F1-D9D7BCBBBA84}"/>
    <cellStyle name="Accent2 2 5" xfId="4627" xr:uid="{82AFDFD8-0A9F-43EC-9269-21ABFE728554}"/>
    <cellStyle name="Accent2 2 5 2" xfId="12551" xr:uid="{9918A9CB-7258-46DE-8452-F2FD3AD00411}"/>
    <cellStyle name="Accent2 2 6" xfId="12552" xr:uid="{EF7869BE-07D4-4A80-99FF-F216E9D24EC3}"/>
    <cellStyle name="Accent2 2 7" xfId="12553" xr:uid="{4BAEC96F-0DB8-4DE2-A552-E647AD133E94}"/>
    <cellStyle name="Accent2 2 8" xfId="12554" xr:uid="{4FBDFEC4-56B8-40E5-B477-0218A62F6671}"/>
    <cellStyle name="Accent2 2 9" xfId="12555" xr:uid="{8188460C-D782-428E-A909-D0E5D718519D}"/>
    <cellStyle name="Accent2 2_Detail Cash flow" xfId="12556" xr:uid="{54816385-AC5A-46D2-8632-9D2DF8159321}"/>
    <cellStyle name="Accent2 20" xfId="2467" xr:uid="{7C40A5C0-989B-488A-85D1-D98CB20C0C33}"/>
    <cellStyle name="Accent2 20 2" xfId="6619" xr:uid="{AE143E06-A377-41EA-BE0D-A21CE5596945}"/>
    <cellStyle name="Accent2 20 3" xfId="12557" xr:uid="{8D39FE93-61C1-41A1-A742-41657B0E05A5}"/>
    <cellStyle name="Accent2 21" xfId="2468" xr:uid="{EDB65F31-1756-4786-9861-2CC7F3209D16}"/>
    <cellStyle name="Accent2 21 2" xfId="7231" xr:uid="{9AC6F005-0B8C-4A3D-B602-A492E8E95C25}"/>
    <cellStyle name="Accent2 21 3" xfId="12558" xr:uid="{167C25F9-E385-47C4-8ADE-FC32490B1A30}"/>
    <cellStyle name="Accent2 22" xfId="2469" xr:uid="{BA19A4BF-E83E-4BC0-9E37-084C7E106B28}"/>
    <cellStyle name="Accent2 22 2" xfId="7232" xr:uid="{B629AA56-B7BC-470E-A546-604615021E5C}"/>
    <cellStyle name="Accent2 22 3" xfId="12559" xr:uid="{6A30EC0C-E250-47AD-9404-D2501D3494F3}"/>
    <cellStyle name="Accent2 23" xfId="2470" xr:uid="{25753C9F-1CE7-4EA9-8037-BBECB3715013}"/>
    <cellStyle name="Accent2 23 2" xfId="7233" xr:uid="{21F32FCB-52D9-4C99-8D58-A8651C88D572}"/>
    <cellStyle name="Accent2 23 3" xfId="12560" xr:uid="{61C7741E-CDF0-4D40-B4DA-4F135843EBA6}"/>
    <cellStyle name="Accent2 24" xfId="2471" xr:uid="{AD5A4326-1DB2-48D0-9CF8-A9CED55C3F85}"/>
    <cellStyle name="Accent2 24 2" xfId="7234" xr:uid="{A5325023-D6A2-4EF1-BA33-343C48E958ED}"/>
    <cellStyle name="Accent2 24 3" xfId="12561" xr:uid="{81CB083E-182A-4BA0-B3C0-B8102514A259}"/>
    <cellStyle name="Accent2 25" xfId="2472" xr:uid="{497A3175-9D3B-4B9B-B0CD-3659FAE3B497}"/>
    <cellStyle name="Accent2 25 2" xfId="7235" xr:uid="{B4B642B0-0642-4C9E-81ED-68367BF18BF2}"/>
    <cellStyle name="Accent2 25 3" xfId="12562" xr:uid="{0494A862-07FD-4CA6-BAA3-8EAA63746635}"/>
    <cellStyle name="Accent2 26" xfId="2473" xr:uid="{8CC38283-4574-4693-BA36-698FBD3D16E8}"/>
    <cellStyle name="Accent2 26 2" xfId="7236" xr:uid="{7C0B3956-585C-4276-BEBC-C08C1069E969}"/>
    <cellStyle name="Accent2 26 3" xfId="12563" xr:uid="{F5D850E9-8C87-4002-A250-6719F59A3245}"/>
    <cellStyle name="Accent2 27" xfId="2474" xr:uid="{D30683AA-B5F5-42EE-B7A2-974FFB8185CE}"/>
    <cellStyle name="Accent2 27 2" xfId="7237" xr:uid="{25C265A2-FA55-4082-B917-B6DA4CD04A70}"/>
    <cellStyle name="Accent2 27 3" xfId="12564" xr:uid="{13EC05DE-5341-4F00-AB54-818974F06DEF}"/>
    <cellStyle name="Accent2 28" xfId="2475" xr:uid="{9D7B2C0D-122A-4D8D-A026-2CA6A7747034}"/>
    <cellStyle name="Accent2 28 2" xfId="7238" xr:uid="{03D16F02-620E-4BF6-A6C4-201D8BB8C4F5}"/>
    <cellStyle name="Accent2 28 3" xfId="12565" xr:uid="{994C949B-1BF6-4874-9F50-EDB68C7FF43A}"/>
    <cellStyle name="Accent2 29" xfId="2476" xr:uid="{1B24867C-282A-4170-B88D-45BE95771AD5}"/>
    <cellStyle name="Accent2 29 2" xfId="7239" xr:uid="{222CD112-B635-4C78-848C-FE48F251E9B2}"/>
    <cellStyle name="Accent2 29 3" xfId="12566" xr:uid="{1D15AC97-2331-40D9-8ECA-5BCBA4F8B0A8}"/>
    <cellStyle name="Accent2 3" xfId="2477" xr:uid="{781B2DDD-50F1-4F39-8D04-7BA5DA2DB2B8}"/>
    <cellStyle name="Accent2 3 2" xfId="4670" xr:uid="{3D774727-AA8E-4D0E-99A7-02C0B2F2F761}"/>
    <cellStyle name="Accent2 3 3" xfId="12567" xr:uid="{8E68D4FB-0CEA-4104-8F99-613608015EB5}"/>
    <cellStyle name="Accent2 3 4" xfId="16106" xr:uid="{A66EFC05-236C-4035-BDCC-9545231946CA}"/>
    <cellStyle name="Accent2 30" xfId="2478" xr:uid="{F5863D81-0506-40BA-910C-18943CD6537A}"/>
    <cellStyle name="Accent2 30 2" xfId="7240" xr:uid="{D6B2DC37-4D23-49FA-B097-1F1A6979A967}"/>
    <cellStyle name="Accent2 30 3" xfId="12568" xr:uid="{0C1D49B2-2686-4346-B63B-C6D0C18A226A}"/>
    <cellStyle name="Accent2 31" xfId="2479" xr:uid="{64FFE457-4D22-462C-9E2C-0F7D1D1B94AC}"/>
    <cellStyle name="Accent2 31 2" xfId="7241" xr:uid="{A162B806-DE89-413D-9837-3E70E00AAE60}"/>
    <cellStyle name="Accent2 31 3" xfId="12569" xr:uid="{9162B708-C593-484C-843B-1A3A0CF6FAFC}"/>
    <cellStyle name="Accent2 32" xfId="2480" xr:uid="{79C5EF6B-BC5A-4DDD-8EDC-925461864CD0}"/>
    <cellStyle name="Accent2 32 2" xfId="7242" xr:uid="{E590D46B-3EE9-4AE2-B288-A989717452AB}"/>
    <cellStyle name="Accent2 32 3" xfId="12570" xr:uid="{B5B0E5A7-3158-4D12-A9C4-0F7166344FA7}"/>
    <cellStyle name="Accent2 33" xfId="2481" xr:uid="{AB41B9D8-45B4-4052-9AE0-9CF2CE3246C2}"/>
    <cellStyle name="Accent2 33 2" xfId="7243" xr:uid="{5DC0FE51-8596-486A-84F4-914B5A2E6695}"/>
    <cellStyle name="Accent2 33 3" xfId="12571" xr:uid="{AFE6103B-578B-418C-B08B-289279DC18F0}"/>
    <cellStyle name="Accent2 34" xfId="2482" xr:uid="{6906D24E-D2D2-41FA-8D59-D832662FCAC1}"/>
    <cellStyle name="Accent2 34 2" xfId="7244" xr:uid="{7D971C07-BDC8-4FBC-A987-D7CF27CED065}"/>
    <cellStyle name="Accent2 34 3" xfId="12572" xr:uid="{39BD7A8E-B947-4432-B385-2543BB6E352F}"/>
    <cellStyle name="Accent2 35" xfId="2483" xr:uid="{38DB3141-D2F3-4BD4-92A0-B27AACD6745B}"/>
    <cellStyle name="Accent2 35 2" xfId="7245" xr:uid="{28E68AAF-7B33-46FF-AA1B-2AC72FA6E37B}"/>
    <cellStyle name="Accent2 35 3" xfId="12573" xr:uid="{6F868824-A4D9-45B4-8F70-10EB4E1B64F5}"/>
    <cellStyle name="Accent2 36" xfId="2484" xr:uid="{2BD177AE-084C-4386-8BF7-6A75D0591755}"/>
    <cellStyle name="Accent2 36 2" xfId="7246" xr:uid="{D95463C1-50BD-475D-8403-5D9AE1990D20}"/>
    <cellStyle name="Accent2 36 3" xfId="12574" xr:uid="{82D4B6B6-9CC4-4BA7-BBA8-8EF694CCB341}"/>
    <cellStyle name="Accent2 37" xfId="2485" xr:uid="{27B5C830-2800-4244-B888-861CBF6775C7}"/>
    <cellStyle name="Accent2 37 2" xfId="7247" xr:uid="{D011F30D-09D7-4233-9260-E70AA475BA1D}"/>
    <cellStyle name="Accent2 37 3" xfId="12575" xr:uid="{1B04C56B-36D9-4EC2-AB85-CA033F9D16F8}"/>
    <cellStyle name="Accent2 38" xfId="2486" xr:uid="{562E4442-78BB-4843-A4C1-7536CB8FB3E6}"/>
    <cellStyle name="Accent2 38 2" xfId="7248" xr:uid="{D04B3B39-31E0-4926-A13E-931E9E72B476}"/>
    <cellStyle name="Accent2 38 3" xfId="12576" xr:uid="{999941CF-7D91-4E9A-952C-682BA922BBCD}"/>
    <cellStyle name="Accent2 39" xfId="2487" xr:uid="{B3A7E927-CC7C-4D8C-968E-F545885656B6}"/>
    <cellStyle name="Accent2 39 2" xfId="7249" xr:uid="{B1CABD7E-7693-435A-9EC0-3753B07158EF}"/>
    <cellStyle name="Accent2 39 3" xfId="12577" xr:uid="{C84FE754-E3C6-448F-8F17-1150B33A64F1}"/>
    <cellStyle name="Accent2 4" xfId="266" xr:uid="{7EBF0D17-8483-40DE-98F0-99D2329F7655}"/>
    <cellStyle name="Accent2 4 2" xfId="2488" xr:uid="{C16CB96D-92D8-4538-B7AD-0BE16A90FFA8}"/>
    <cellStyle name="Accent2 4 2 2" xfId="18150" xr:uid="{B2473F72-6B62-4A93-85A9-6B97D0699217}"/>
    <cellStyle name="Accent2 4 3" xfId="5355" xr:uid="{B3E04A58-6E55-49E0-AFB5-CA47AA38EB36}"/>
    <cellStyle name="Accent2 4 4" xfId="12578" xr:uid="{95B6C97B-1F46-406D-89F1-F4648F1C54EA}"/>
    <cellStyle name="Accent2 40" xfId="2489" xr:uid="{36200D44-BBD2-419F-BCAA-A687F4686BB5}"/>
    <cellStyle name="Accent2 40 2" xfId="7250" xr:uid="{70916D32-AB1A-4715-8870-A3238241607D}"/>
    <cellStyle name="Accent2 40 3" xfId="12579" xr:uid="{15E0110F-8958-43E8-BEB3-5F4DC722ED9D}"/>
    <cellStyle name="Accent2 41" xfId="2490" xr:uid="{715E55AC-2409-4CD0-8263-E4B99D920599}"/>
    <cellStyle name="Accent2 41 2" xfId="7251" xr:uid="{98EC0E24-28E0-4775-97EF-678F032B0B65}"/>
    <cellStyle name="Accent2 41 3" xfId="12580" xr:uid="{626D2D45-7DC1-443C-A127-CA955F4339D6}"/>
    <cellStyle name="Accent2 42" xfId="2491" xr:uid="{2C3DC5AB-797D-49B3-8A59-9149DDEDC197}"/>
    <cellStyle name="Accent2 42 2" xfId="7252" xr:uid="{3263976B-A5FC-4590-9488-F602F44849DC}"/>
    <cellStyle name="Accent2 43" xfId="2492" xr:uid="{6BF95A1D-34F8-4D74-A905-8B548D0E990C}"/>
    <cellStyle name="Accent2 43 2" xfId="7253" xr:uid="{EB9A4E50-B229-461E-B828-E25ADA4EDCF8}"/>
    <cellStyle name="Accent2 44" xfId="2493" xr:uid="{977C958C-8149-4FD9-BCA7-62D93A5FCA14}"/>
    <cellStyle name="Accent2 44 2" xfId="7254" xr:uid="{0987355A-D287-4902-AA10-1E302AAE6F31}"/>
    <cellStyle name="Accent2 45" xfId="2494" xr:uid="{59A10156-A1C8-4086-8B2F-A08580F54A3F}"/>
    <cellStyle name="Accent2 45 2" xfId="7255" xr:uid="{58EC0A72-4B93-4DCE-9519-7727C37AC49C}"/>
    <cellStyle name="Accent2 46" xfId="2495" xr:uid="{FDD1C4AC-5297-4E06-A956-FAACD14487C4}"/>
    <cellStyle name="Accent2 46 2" xfId="8246" xr:uid="{32EFDE0B-DDE5-4299-93BB-62280972D865}"/>
    <cellStyle name="Accent2 47" xfId="2496" xr:uid="{79D6DB58-8E96-48B9-80D2-14A7AECDBF5A}"/>
    <cellStyle name="Accent2 47 2" xfId="8440" xr:uid="{35EA3400-AEA4-42E7-82F0-490B8BDC5FB4}"/>
    <cellStyle name="Accent2 48" xfId="2497" xr:uid="{D94FC366-D1C8-4854-86E4-D31B19AFA2C2}"/>
    <cellStyle name="Accent2 48 2" xfId="10274" xr:uid="{6A0692F4-FDF7-4623-BBC5-A73BBF9B5784}"/>
    <cellStyle name="Accent2 49" xfId="2498" xr:uid="{77D889D7-E778-4BE5-95EF-F60E12CC23C7}"/>
    <cellStyle name="Accent2 5" xfId="2499" xr:uid="{6F0613B9-BE82-4B95-A445-DAE3740BE930}"/>
    <cellStyle name="Accent2 5 2" xfId="5997" xr:uid="{C8C0ED78-D95C-4295-B175-03C741F5F894}"/>
    <cellStyle name="Accent2 5 3" xfId="12581" xr:uid="{E7C6835C-6A04-4F4E-8CB8-D325D022D474}"/>
    <cellStyle name="Accent2 50" xfId="2500" xr:uid="{7CBB55F7-86B5-42D3-8A39-6EC5F82006E9}"/>
    <cellStyle name="Accent2 51" xfId="2501" xr:uid="{8B2002F7-4FC8-4BFC-BFA5-5B9172AC702A}"/>
    <cellStyle name="Accent2 52" xfId="2502" xr:uid="{D6AFE15F-40B1-4CB7-9610-E544CDBA00CD}"/>
    <cellStyle name="Accent2 53" xfId="2503" xr:uid="{83539A28-B18A-4792-9A84-EFD4452C4D8E}"/>
    <cellStyle name="Accent2 54" xfId="2504" xr:uid="{4A57B198-14FC-4310-A6DD-04E0343C1355}"/>
    <cellStyle name="Accent2 55" xfId="2505" xr:uid="{6908D6FB-EC89-426F-9595-2531D803E110}"/>
    <cellStyle name="Accent2 56" xfId="5854" xr:uid="{D656CB93-BA7A-41D1-80F5-0A920C5C35C9}"/>
    <cellStyle name="Accent2 6" xfId="2506" xr:uid="{62D6747C-7D8E-47F5-9C7C-66564E956DF0}"/>
    <cellStyle name="Accent2 6 2" xfId="6042" xr:uid="{A4DDB564-6EB8-4B38-A93D-36515B3148EE}"/>
    <cellStyle name="Accent2 6 3" xfId="12582" xr:uid="{E2C70E28-90E5-4022-900F-5DB50BDAD37A}"/>
    <cellStyle name="Accent2 7" xfId="2507" xr:uid="{72332EB7-D480-40F6-AD06-3442246E6828}"/>
    <cellStyle name="Accent2 7 2" xfId="6086" xr:uid="{83503E09-61E9-450E-8BD8-224A60E5D9A8}"/>
    <cellStyle name="Accent2 7 3" xfId="12583" xr:uid="{27796A7B-0D6E-4AC9-8D97-962752AF2825}"/>
    <cellStyle name="Accent2 8" xfId="2508" xr:uid="{A0C81DEE-EC99-4967-BD1C-7177D87B903C}"/>
    <cellStyle name="Accent2 8 2" xfId="6127" xr:uid="{F44263CF-3B2F-4865-902A-BB18EE8B3FF0}"/>
    <cellStyle name="Accent2 8 3" xfId="12584" xr:uid="{262B2B92-ADB7-4AFA-B95F-710DCB3FC654}"/>
    <cellStyle name="Accent2 9" xfId="2509" xr:uid="{409CFAFC-C139-46CC-A8A7-36225840BE11}"/>
    <cellStyle name="Accent2 9 2" xfId="6168" xr:uid="{DF3E3D98-58D5-4A8E-ACA8-B5302435A2E2}"/>
    <cellStyle name="Accent2 9 3" xfId="12585" xr:uid="{A56AB159-7D1E-4122-97D8-E41A5C04704C}"/>
    <cellStyle name="Accent3" xfId="26" builtinId="37" customBuiltin="1"/>
    <cellStyle name="Accent3 10" xfId="2510" xr:uid="{B362F86A-8052-415F-8276-3842D3E1FBDA}"/>
    <cellStyle name="Accent3 10 2" xfId="6213" xr:uid="{E6545A80-3DB7-467E-896D-9A915E14E7E5}"/>
    <cellStyle name="Accent3 10 3" xfId="12586" xr:uid="{70849DEB-BA6D-47A3-97F3-AE308EC5DC69}"/>
    <cellStyle name="Accent3 11" xfId="2511" xr:uid="{B8E7E22D-6C08-4178-8EFD-86CC6CB85BCE}"/>
    <cellStyle name="Accent3 11 2" xfId="6254" xr:uid="{4B87EE2A-8385-4C80-B79F-741744AF0812}"/>
    <cellStyle name="Accent3 11 3" xfId="12587" xr:uid="{ADBFB71A-505E-4392-B4E8-82BD9F840A41}"/>
    <cellStyle name="Accent3 12" xfId="2512" xr:uid="{03B72C9D-0688-43D8-AC49-6B56915C094D}"/>
    <cellStyle name="Accent3 12 2" xfId="6295" xr:uid="{0EA7268B-D949-4288-A94D-41FC5C5D1936}"/>
    <cellStyle name="Accent3 12 3" xfId="12588" xr:uid="{0C02DA9C-1AA3-44AA-A823-624C8D2A42A6}"/>
    <cellStyle name="Accent3 13" xfId="2513" xr:uid="{D029A33A-DDD2-4A4B-989D-9039D0D8DCE7}"/>
    <cellStyle name="Accent3 13 2" xfId="6336" xr:uid="{E610565B-5790-4BBF-AA83-32F1734F85CA}"/>
    <cellStyle name="Accent3 13 3" xfId="12589" xr:uid="{5C926EB0-E163-494A-BAB6-62A387CF0668}"/>
    <cellStyle name="Accent3 14" xfId="2514" xr:uid="{142DE41A-A986-41E4-B726-51FAE5F8CF7B}"/>
    <cellStyle name="Accent3 14 2" xfId="6377" xr:uid="{CF94CB62-5709-4DB8-83EE-54ED2E544A83}"/>
    <cellStyle name="Accent3 14 3" xfId="12590" xr:uid="{328794D1-838A-4731-BEBF-B769AE15CE26}"/>
    <cellStyle name="Accent3 15" xfId="2515" xr:uid="{9651AB54-977B-44EF-BBA1-EFF343D39623}"/>
    <cellStyle name="Accent3 15 2" xfId="6418" xr:uid="{0EC22283-1BB7-4FA7-834C-847F60CFF1B2}"/>
    <cellStyle name="Accent3 15 3" xfId="12591" xr:uid="{17FB2532-17EE-4C37-80CE-BBFFC2A5BA9A}"/>
    <cellStyle name="Accent3 16" xfId="2516" xr:uid="{852A5D01-119D-40EE-B91C-BAA254671656}"/>
    <cellStyle name="Accent3 16 2" xfId="6459" xr:uid="{AEF4E520-A4ED-4329-806F-44DAE0ED6D0B}"/>
    <cellStyle name="Accent3 16 3" xfId="12592" xr:uid="{E27ECBC5-EE12-4787-A8B6-C60681A7CD4D}"/>
    <cellStyle name="Accent3 17" xfId="2517" xr:uid="{6F9EB3D2-AC95-4D67-B9EE-4F78D525EABE}"/>
    <cellStyle name="Accent3 17 2" xfId="6500" xr:uid="{8A9CEEA8-E91D-429E-9511-FBA236A16898}"/>
    <cellStyle name="Accent3 17 3" xfId="12593" xr:uid="{01B0DAAA-2CA2-48B1-AD3C-AEDD93BD4C3D}"/>
    <cellStyle name="Accent3 18" xfId="2518" xr:uid="{425C4629-BDC7-4FD0-B2C1-4CBC82B850B6}"/>
    <cellStyle name="Accent3 18 2" xfId="6541" xr:uid="{53F9F3F5-A9B9-4166-9588-C68B4C0ECAAD}"/>
    <cellStyle name="Accent3 18 3" xfId="12594" xr:uid="{E1A61BCA-40DE-4BEF-BB0F-53E577EBC112}"/>
    <cellStyle name="Accent3 19" xfId="2519" xr:uid="{90B15243-FA64-44C8-81DF-637F9826755F}"/>
    <cellStyle name="Accent3 19 2" xfId="6583" xr:uid="{E0FF2DA2-824E-4557-9CB5-9AC3DECCDD8E}"/>
    <cellStyle name="Accent3 19 3" xfId="12595" xr:uid="{0BF64954-8DAF-49D7-9E02-53A31AEB769F}"/>
    <cellStyle name="Accent3 2" xfId="267" xr:uid="{F0E3BAC2-0720-4348-BE9C-C9D006EBB7DB}"/>
    <cellStyle name="Accent3 2 10" xfId="12596" xr:uid="{E4A6E2C7-89F6-4833-95E0-3D2D31544687}"/>
    <cellStyle name="Accent3 2 11" xfId="16107" xr:uid="{4B8A1541-4E69-444F-BBB1-35FCF4A19011}"/>
    <cellStyle name="Accent3 2 2" xfId="268" xr:uid="{B0794BD4-251E-4003-9E3B-9A544F6EC8B3}"/>
    <cellStyle name="Accent3 2 2 2" xfId="12597" xr:uid="{3D8692F9-84E0-4847-9227-2540D1DD18F2}"/>
    <cellStyle name="Accent3 2 2 2 2" xfId="19091" xr:uid="{FD924BCD-F69B-4BBD-B60F-CA525DD9DDD5}"/>
    <cellStyle name="Accent3 2 2 3" xfId="16108" xr:uid="{05A51A32-714F-4225-9E85-F9F12A04EAD1}"/>
    <cellStyle name="Accent3 2 3" xfId="269" xr:uid="{9D1DBC66-98D6-4EEA-88B6-725F60149E33}"/>
    <cellStyle name="Accent3 2 3 2" xfId="12598" xr:uid="{AEB9A475-BBF7-4095-9A97-BDEBA741F267}"/>
    <cellStyle name="Accent3 2 4" xfId="2520" xr:uid="{D17C4396-AA09-4CDD-9EEB-E7D8DFE7BAE3}"/>
    <cellStyle name="Accent3 2 4 2" xfId="12599" xr:uid="{C1BA8B11-2AAD-41C8-90D4-E115C3F60EFA}"/>
    <cellStyle name="Accent3 2 4 3" xfId="16109" xr:uid="{7631A263-E97C-4AFF-9765-A17F07B7D7DA}"/>
    <cellStyle name="Accent3 2 5" xfId="4628" xr:uid="{D88C0A45-FAA8-43FE-BFE6-CC662236F116}"/>
    <cellStyle name="Accent3 2 5 2" xfId="12600" xr:uid="{405E3042-0278-4659-9E65-A0F5847FE01E}"/>
    <cellStyle name="Accent3 2 6" xfId="12601" xr:uid="{A3630D4D-8423-4754-A131-35B532548CC8}"/>
    <cellStyle name="Accent3 2 7" xfId="12602" xr:uid="{8E929E82-F993-470E-8E34-E74E200271D3}"/>
    <cellStyle name="Accent3 2 8" xfId="12603" xr:uid="{197FF144-EFC3-45DD-8F2D-4375877C53DE}"/>
    <cellStyle name="Accent3 2 9" xfId="12604" xr:uid="{7F2ABDFA-BCA6-4D90-BD14-25D1BC53DD01}"/>
    <cellStyle name="Accent3 2_Detail Cash flow" xfId="12605" xr:uid="{A21479FD-9CD1-44DD-BABD-98D01CD76D03}"/>
    <cellStyle name="Accent3 20" xfId="2521" xr:uid="{806A0CEE-9992-45F8-BD36-A0536B0F556C}"/>
    <cellStyle name="Accent3 20 2" xfId="6623" xr:uid="{72B5A688-F1D4-414D-98C9-30E50092517A}"/>
    <cellStyle name="Accent3 20 3" xfId="12606" xr:uid="{356CE305-C9B7-4CFE-AB9E-130BFC9897C0}"/>
    <cellStyle name="Accent3 21" xfId="2522" xr:uid="{A180A3FC-6386-4C87-9895-DD0642B7E3C8}"/>
    <cellStyle name="Accent3 21 2" xfId="7256" xr:uid="{B42C0E5A-BF9A-4CD7-BB76-52883412BF2F}"/>
    <cellStyle name="Accent3 21 3" xfId="12607" xr:uid="{D6D1DD2E-401E-43C1-AC53-A04D360FCE77}"/>
    <cellStyle name="Accent3 22" xfId="2523" xr:uid="{EE5BE17B-3FE2-4134-9E64-501BB2EDF4DD}"/>
    <cellStyle name="Accent3 22 2" xfId="7257" xr:uid="{50477FCA-184A-44CF-BBB3-884CBC3E6987}"/>
    <cellStyle name="Accent3 22 3" xfId="12608" xr:uid="{A1E65941-CE88-4B36-9E87-5FC1385B7D79}"/>
    <cellStyle name="Accent3 23" xfId="2524" xr:uid="{836D82E1-51F8-4B75-BC6D-8D6405F836EC}"/>
    <cellStyle name="Accent3 23 2" xfId="7258" xr:uid="{45F07675-26A6-4789-97B3-A9F2AB0BD776}"/>
    <cellStyle name="Accent3 23 3" xfId="12609" xr:uid="{89C3034F-B832-4527-A641-DA7D009C3971}"/>
    <cellStyle name="Accent3 24" xfId="2525" xr:uid="{66AC9D19-2EE9-4ACC-A7D3-C6391E4114F9}"/>
    <cellStyle name="Accent3 24 2" xfId="7259" xr:uid="{B8177B57-EC6F-460C-B52D-59876E2F3CAF}"/>
    <cellStyle name="Accent3 24 3" xfId="12610" xr:uid="{F530BB8F-C974-4224-AFFC-234B10DAC513}"/>
    <cellStyle name="Accent3 25" xfId="2526" xr:uid="{C0FB0F74-A3BC-4BE3-A610-9E3FB53E0103}"/>
    <cellStyle name="Accent3 25 2" xfId="7260" xr:uid="{F8CC2AFF-689F-4E46-B6AE-EFB79C18B886}"/>
    <cellStyle name="Accent3 25 3" xfId="12611" xr:uid="{032B3138-8DDA-4F6D-97FD-DDBDEBE2571A}"/>
    <cellStyle name="Accent3 26" xfId="2527" xr:uid="{0AF2C5AF-6369-4FEA-B994-6CC98A5DD115}"/>
    <cellStyle name="Accent3 26 2" xfId="7261" xr:uid="{DDE4BFC6-A7FD-4A17-BD9C-B3C9F8DBE274}"/>
    <cellStyle name="Accent3 26 3" xfId="12612" xr:uid="{FA833153-5F83-448F-89D0-CA021A726CF2}"/>
    <cellStyle name="Accent3 27" xfId="2528" xr:uid="{8E2988BD-C7E8-4283-888E-0BA9C2C7640B}"/>
    <cellStyle name="Accent3 27 2" xfId="7262" xr:uid="{9BD42F8B-622C-4756-9684-0BA40501A81A}"/>
    <cellStyle name="Accent3 27 3" xfId="12613" xr:uid="{5D5B86C2-F8AB-4DBC-B168-B16A6640BCE3}"/>
    <cellStyle name="Accent3 28" xfId="2529" xr:uid="{29DA0A4D-C853-4407-BBFE-B8EACB52F53B}"/>
    <cellStyle name="Accent3 28 2" xfId="7263" xr:uid="{548DA83D-244C-48D6-833C-BE18A65FB937}"/>
    <cellStyle name="Accent3 28 3" xfId="12614" xr:uid="{CBD678C4-581D-4039-A0DC-A8E980B4397D}"/>
    <cellStyle name="Accent3 29" xfId="2530" xr:uid="{5FBA3DA3-D147-4829-A04C-177458901F96}"/>
    <cellStyle name="Accent3 29 2" xfId="7264" xr:uid="{2553DB53-9AB2-4033-8FAA-4986D6BC8DB2}"/>
    <cellStyle name="Accent3 29 3" xfId="12615" xr:uid="{329A3C74-E439-4ADA-AEE9-E39A3037176A}"/>
    <cellStyle name="Accent3 3" xfId="2531" xr:uid="{5EE12BE1-58A7-4E5B-82F2-DB18022A4428}"/>
    <cellStyle name="Accent3 3 2" xfId="4674" xr:uid="{52EA2444-4894-42C2-9B98-BD7E91585694}"/>
    <cellStyle name="Accent3 3 3" xfId="12616" xr:uid="{E7F8C3FE-1FFE-4EE0-BAE4-AC8E8069E52E}"/>
    <cellStyle name="Accent3 3 4" xfId="16110" xr:uid="{585329C0-99BC-4CFB-97F0-32FA87E04DB3}"/>
    <cellStyle name="Accent3 30" xfId="2532" xr:uid="{0D02955E-43AF-48A1-AF76-03819FC0202E}"/>
    <cellStyle name="Accent3 30 2" xfId="7265" xr:uid="{9127721E-C4C4-40BC-897E-8CFD5859FCCE}"/>
    <cellStyle name="Accent3 30 3" xfId="12617" xr:uid="{AB461085-4479-4DFD-80EA-DDC9E5328BC3}"/>
    <cellStyle name="Accent3 31" xfId="2533" xr:uid="{B4EFA245-1594-4EBA-B27F-08980B8F4E58}"/>
    <cellStyle name="Accent3 31 2" xfId="7266" xr:uid="{B3FFF391-2123-441F-8CBB-DD567495999A}"/>
    <cellStyle name="Accent3 31 3" xfId="12618" xr:uid="{1FD65018-EC5D-44F0-A8C1-F1E21C8750EC}"/>
    <cellStyle name="Accent3 32" xfId="2534" xr:uid="{D7010990-2DF0-44FE-96B1-BB31F78B5534}"/>
    <cellStyle name="Accent3 32 2" xfId="7267" xr:uid="{F756DE12-7C18-43AF-829F-6F68B50CF9EC}"/>
    <cellStyle name="Accent3 32 3" xfId="12619" xr:uid="{55A37D6D-403F-4638-BBFD-B4AA6891C2E0}"/>
    <cellStyle name="Accent3 33" xfId="2535" xr:uid="{3E2E74BD-F7C5-4C83-B102-B07D9F9C40E9}"/>
    <cellStyle name="Accent3 33 2" xfId="7268" xr:uid="{D567A5B1-569E-4C8F-B090-CD9A1C6D65A5}"/>
    <cellStyle name="Accent3 33 3" xfId="12620" xr:uid="{3FEA1D56-5D16-49C0-94AA-EC9B581F7D65}"/>
    <cellStyle name="Accent3 34" xfId="2536" xr:uid="{2A8B6E78-4DE2-40F3-8240-33F9592381A9}"/>
    <cellStyle name="Accent3 34 2" xfId="7269" xr:uid="{8337108F-B6D5-4BF8-9E38-31A7E66133A4}"/>
    <cellStyle name="Accent3 34 3" xfId="12621" xr:uid="{74BAE4F4-14DE-4286-ACC5-AB359C879C21}"/>
    <cellStyle name="Accent3 35" xfId="2537" xr:uid="{CF8453F7-4172-4EAE-8FA4-ECFA289661D8}"/>
    <cellStyle name="Accent3 35 2" xfId="7270" xr:uid="{2771A2E2-89E8-46EA-9D1E-C6AEFD290628}"/>
    <cellStyle name="Accent3 35 3" xfId="12622" xr:uid="{6778F8EB-BCCF-4955-996A-7F2AC77F973C}"/>
    <cellStyle name="Accent3 36" xfId="2538" xr:uid="{9909EC45-7FFB-47EF-89F4-6EC71C7E1D9B}"/>
    <cellStyle name="Accent3 36 2" xfId="7271" xr:uid="{90FB65DD-8400-4FF2-846C-7E794AD5B9A7}"/>
    <cellStyle name="Accent3 36 3" xfId="12623" xr:uid="{F2543664-16DD-4948-A2EC-13BFF6FFD7EB}"/>
    <cellStyle name="Accent3 37" xfId="2539" xr:uid="{B00E4109-DF65-4C80-A3FB-2762941BC622}"/>
    <cellStyle name="Accent3 37 2" xfId="7272" xr:uid="{85CC872A-C8E3-47C1-9C51-45F994D40841}"/>
    <cellStyle name="Accent3 37 3" xfId="12624" xr:uid="{9F86C501-CF63-4116-ADFD-76125E32CCE4}"/>
    <cellStyle name="Accent3 38" xfId="2540" xr:uid="{B20967F5-FDC9-4E94-8451-2AE49FF5ED1B}"/>
    <cellStyle name="Accent3 38 2" xfId="7273" xr:uid="{3D660B4F-6F5F-4954-9606-2C9F4C547367}"/>
    <cellStyle name="Accent3 38 3" xfId="12625" xr:uid="{0B4B88A0-0F76-4108-A46C-9B306705363C}"/>
    <cellStyle name="Accent3 39" xfId="2541" xr:uid="{173931E1-3C8B-4194-803A-505FBE8147DD}"/>
    <cellStyle name="Accent3 39 2" xfId="7274" xr:uid="{02D21BC1-3647-43D0-8A2B-746094FC88AD}"/>
    <cellStyle name="Accent3 39 3" xfId="12626" xr:uid="{D62DD651-3C57-4A47-8BFF-9FD018F63D88}"/>
    <cellStyle name="Accent3 4" xfId="270" xr:uid="{3AE3D708-E9CE-4955-AA7F-78B48D4FCCC5}"/>
    <cellStyle name="Accent3 4 2" xfId="2542" xr:uid="{F08F54FE-5BC1-4147-A24F-D79D6D003A3E}"/>
    <cellStyle name="Accent3 4 2 2" xfId="18151" xr:uid="{234DDF02-5EC4-4043-B9A7-0DA536FF17A2}"/>
    <cellStyle name="Accent3 4 3" xfId="5356" xr:uid="{CA443301-0A79-4A7D-99DA-A80093BB0113}"/>
    <cellStyle name="Accent3 4 4" xfId="12627" xr:uid="{0F5C3BDE-4A73-45E1-9622-E6C6714AE736}"/>
    <cellStyle name="Accent3 40" xfId="2543" xr:uid="{84119D65-19E2-49DB-A0CA-37DB980377A3}"/>
    <cellStyle name="Accent3 40 2" xfId="7275" xr:uid="{856F2315-4F63-4559-B915-CFE0A1266EE5}"/>
    <cellStyle name="Accent3 40 3" xfId="12628" xr:uid="{7F2CFAA1-67CC-47EB-9DA6-04943A579A18}"/>
    <cellStyle name="Accent3 41" xfId="2544" xr:uid="{88AD9F22-0F72-4A39-9BFD-5A6F78980728}"/>
    <cellStyle name="Accent3 41 2" xfId="7276" xr:uid="{31DD8B15-B584-4DF7-90EF-1E283A78AC42}"/>
    <cellStyle name="Accent3 41 3" xfId="12629" xr:uid="{2B57C7CB-C02F-4382-B9B1-53B358161FFF}"/>
    <cellStyle name="Accent3 42" xfId="2545" xr:uid="{DE89EB63-741D-4018-ADEB-2CD2208F4775}"/>
    <cellStyle name="Accent3 42 2" xfId="7277" xr:uid="{341CF311-4D30-489B-A84B-E894C314BF37}"/>
    <cellStyle name="Accent3 43" xfId="2546" xr:uid="{EFA89D92-D613-433C-8A76-4421BBEF1F92}"/>
    <cellStyle name="Accent3 43 2" xfId="7278" xr:uid="{A8E09C4D-085D-48A9-81DC-3C5647261D71}"/>
    <cellStyle name="Accent3 44" xfId="2547" xr:uid="{9B04BC54-D5C0-433B-A32F-8106573E303B}"/>
    <cellStyle name="Accent3 44 2" xfId="7279" xr:uid="{39CC487D-410C-4ADD-8101-DD10C6972953}"/>
    <cellStyle name="Accent3 45" xfId="2548" xr:uid="{B6C38D1E-88E7-4B8D-8671-9E241C0583BE}"/>
    <cellStyle name="Accent3 45 2" xfId="7280" xr:uid="{E07C85B5-3B2E-4654-9344-1DDAB2EA8CF8}"/>
    <cellStyle name="Accent3 46" xfId="2549" xr:uid="{2E60B561-0386-4354-BAEB-B5519530512C}"/>
    <cellStyle name="Accent3 46 2" xfId="8247" xr:uid="{AF2EC5CA-2C94-48A9-8FCC-EFBAF627E162}"/>
    <cellStyle name="Accent3 47" xfId="2550" xr:uid="{E58F15E9-7EDC-4B77-B524-68009A7BBA90}"/>
    <cellStyle name="Accent3 47 2" xfId="8444" xr:uid="{3E69F455-8F34-4E08-B4B3-8B9576500F53}"/>
    <cellStyle name="Accent3 48" xfId="2551" xr:uid="{9078AE3D-E0BA-4BD4-942A-01DD0C58DD6B}"/>
    <cellStyle name="Accent3 48 2" xfId="10275" xr:uid="{31248C6F-CF4B-438F-B0E6-61138F6D6000}"/>
    <cellStyle name="Accent3 49" xfId="2552" xr:uid="{0866E547-EF02-4797-9595-E4A3FBB2ECA4}"/>
    <cellStyle name="Accent3 5" xfId="2553" xr:uid="{C70F13DF-820D-4999-889B-0AD954D51E9C}"/>
    <cellStyle name="Accent3 5 2" xfId="6001" xr:uid="{554C8A54-023C-4F67-B4AF-2B175D6B7E67}"/>
    <cellStyle name="Accent3 5 3" xfId="12630" xr:uid="{F62A4479-E912-4A00-85CA-92E5002F391C}"/>
    <cellStyle name="Accent3 50" xfId="2554" xr:uid="{7579BB17-7198-4124-B9B8-6C4374860AB3}"/>
    <cellStyle name="Accent3 51" xfId="2555" xr:uid="{6E156645-89C0-435D-9899-2C4298D67CBD}"/>
    <cellStyle name="Accent3 52" xfId="2556" xr:uid="{1DF3B83F-D730-4FFC-8F5E-ABE5F6BFB6B2}"/>
    <cellStyle name="Accent3 53" xfId="2557" xr:uid="{6E1A049D-6C0E-4716-AF42-EBB054D05529}"/>
    <cellStyle name="Accent3 54" xfId="2558" xr:uid="{8C6145D3-AC5B-48B2-B718-2A1FE0D3BABB}"/>
    <cellStyle name="Accent3 55" xfId="2559" xr:uid="{372C7A2D-58DB-4937-8592-0F228B277E49}"/>
    <cellStyle name="Accent3 56" xfId="5855" xr:uid="{1879C0F2-E336-4E49-851F-07F0F96E217E}"/>
    <cellStyle name="Accent3 6" xfId="2560" xr:uid="{39851254-B6C4-4643-8A82-67D03A5D43DC}"/>
    <cellStyle name="Accent3 6 2" xfId="6046" xr:uid="{D6D86BB9-D6A5-4121-BE4A-FA2F1B7CC03C}"/>
    <cellStyle name="Accent3 6 3" xfId="12631" xr:uid="{D6D72BD0-C1C4-4440-B286-CED9681DB522}"/>
    <cellStyle name="Accent3 7" xfId="2561" xr:uid="{9936E327-4559-4689-91D0-F23C65BF2B5E}"/>
    <cellStyle name="Accent3 7 2" xfId="6090" xr:uid="{9ECF54DE-E5C3-456F-A8D9-78970B41E0F2}"/>
    <cellStyle name="Accent3 7 3" xfId="12632" xr:uid="{D2462127-7444-4244-92E5-92DE7D45F25C}"/>
    <cellStyle name="Accent3 8" xfId="2562" xr:uid="{CC678A64-4991-4745-8B0B-D278C5D002FD}"/>
    <cellStyle name="Accent3 8 2" xfId="6131" xr:uid="{9E763F6C-7A88-49F8-A555-66C8BD44223C}"/>
    <cellStyle name="Accent3 8 3" xfId="12633" xr:uid="{EF7F9086-4C37-4C4E-B849-51FF2A237E0C}"/>
    <cellStyle name="Accent3 9" xfId="2563" xr:uid="{B2CBA71D-FF27-49AE-8CEA-5183A6EE321E}"/>
    <cellStyle name="Accent3 9 2" xfId="6172" xr:uid="{A3CD6A00-5480-452C-8D4F-3E93D0E6C6DD}"/>
    <cellStyle name="Accent3 9 3" xfId="12634" xr:uid="{0E1D7CC3-47C6-459D-9AE8-BA9EAA8A40FA}"/>
    <cellStyle name="Accent4" xfId="29" builtinId="41" customBuiltin="1"/>
    <cellStyle name="Accent4 10" xfId="2564" xr:uid="{9EF1855D-9D5B-46A9-ADEF-EB525C68A211}"/>
    <cellStyle name="Accent4 10 2" xfId="6217" xr:uid="{D007DA88-FA08-4FD7-85C5-27AB11F76A4D}"/>
    <cellStyle name="Accent4 10 3" xfId="12635" xr:uid="{F488269D-CC58-4474-9CF7-A889E4FB8716}"/>
    <cellStyle name="Accent4 11" xfId="2565" xr:uid="{BFE989F9-8D8C-48D1-B488-D4E6A4A8C1B9}"/>
    <cellStyle name="Accent4 11 2" xfId="6258" xr:uid="{7AD51493-EB51-424A-8AA7-EA2FBE5432A3}"/>
    <cellStyle name="Accent4 11 3" xfId="12636" xr:uid="{0D52E203-CAE3-4E0E-81E1-55A7863E2B1A}"/>
    <cellStyle name="Accent4 12" xfId="2566" xr:uid="{E6C3E7A1-21E5-48B6-8124-54340ADEEFB3}"/>
    <cellStyle name="Accent4 12 2" xfId="6299" xr:uid="{F0C7CA96-C6AF-4358-9BFD-7BABE1328063}"/>
    <cellStyle name="Accent4 12 3" xfId="12637" xr:uid="{52DAD050-A5AD-429B-846E-5311BC5DB268}"/>
    <cellStyle name="Accent4 13" xfId="2567" xr:uid="{A1C787BC-52DC-4A6A-BBD6-9423D0536FB8}"/>
    <cellStyle name="Accent4 13 2" xfId="6340" xr:uid="{7B127A02-50E8-46CC-840A-678FD069E256}"/>
    <cellStyle name="Accent4 13 3" xfId="12638" xr:uid="{C17D2A3A-C878-4849-92E4-1CCC023A58A6}"/>
    <cellStyle name="Accent4 14" xfId="2568" xr:uid="{0DAA99A6-E4B0-464B-A7F3-AD35CD75ED60}"/>
    <cellStyle name="Accent4 14 2" xfId="6381" xr:uid="{47D21E5C-D401-4BD3-88B3-443177440424}"/>
    <cellStyle name="Accent4 14 3" xfId="12639" xr:uid="{C91B0453-0AE9-4E94-AE12-022FA38A1040}"/>
    <cellStyle name="Accent4 15" xfId="2569" xr:uid="{FF69A21C-1982-44DD-86ED-4B2475F5B663}"/>
    <cellStyle name="Accent4 15 2" xfId="6422" xr:uid="{65828E54-F1FA-4E7B-934C-A33310E84058}"/>
    <cellStyle name="Accent4 15 3" xfId="12640" xr:uid="{58FBF6A3-1C1B-4876-846D-93D135FABEE5}"/>
    <cellStyle name="Accent4 16" xfId="2570" xr:uid="{CFD884E0-7622-4064-8848-428CEB7721C3}"/>
    <cellStyle name="Accent4 16 2" xfId="6463" xr:uid="{96E12346-1611-4FF7-BE22-A88B56C71D41}"/>
    <cellStyle name="Accent4 16 3" xfId="12641" xr:uid="{E7651BC1-F1E0-4DB2-BB88-60FBDE252C79}"/>
    <cellStyle name="Accent4 17" xfId="2571" xr:uid="{BEE21A19-EB70-4C5D-BC8E-B91A34F38275}"/>
    <cellStyle name="Accent4 17 2" xfId="6504" xr:uid="{D62A4060-6B0A-4FC5-988B-83D834C3C718}"/>
    <cellStyle name="Accent4 17 3" xfId="12642" xr:uid="{21BC2231-38B2-4DBD-9E05-198A7727E6D9}"/>
    <cellStyle name="Accent4 18" xfId="2572" xr:uid="{1785AF01-F271-45F1-8584-A92589C059E1}"/>
    <cellStyle name="Accent4 18 2" xfId="6545" xr:uid="{4A8685D9-FD82-4263-BD30-90EA0716A0DD}"/>
    <cellStyle name="Accent4 18 3" xfId="12643" xr:uid="{0CEAF2E9-DE34-4486-8383-E87B519D51A7}"/>
    <cellStyle name="Accent4 19" xfId="2573" xr:uid="{3897AEF3-6B0E-4272-8031-06A96EE0102F}"/>
    <cellStyle name="Accent4 19 2" xfId="6587" xr:uid="{81388578-CFE7-4382-82EC-81E22D5BE768}"/>
    <cellStyle name="Accent4 19 3" xfId="12644" xr:uid="{FAC40477-CF40-4437-8397-88FBF4E973B8}"/>
    <cellStyle name="Accent4 2" xfId="271" xr:uid="{DC79BB45-A093-431D-95C9-283C2FF8BBEE}"/>
    <cellStyle name="Accent4 2 10" xfId="12645" xr:uid="{D02F1754-DB82-4625-B958-29AEF189EBD6}"/>
    <cellStyle name="Accent4 2 11" xfId="16111" xr:uid="{1FFF386C-D31B-446A-BB29-F8F2C3DF1E57}"/>
    <cellStyle name="Accent4 2 2" xfId="272" xr:uid="{8F471098-6699-4C4A-937C-AA80A805DAFD}"/>
    <cellStyle name="Accent4 2 2 2" xfId="12646" xr:uid="{B52113D1-4467-4267-ACD3-5C52F98A5C1D}"/>
    <cellStyle name="Accent4 2 2 2 2" xfId="19092" xr:uid="{4E06BB1C-41EB-49E0-9D8A-A7DAAE6F03CE}"/>
    <cellStyle name="Accent4 2 2 3" xfId="16112" xr:uid="{82C16748-83C3-44E4-B82F-762AD63C7DE2}"/>
    <cellStyle name="Accent4 2 3" xfId="273" xr:uid="{D037EB52-564D-4692-88CD-93BC8FB47C83}"/>
    <cellStyle name="Accent4 2 3 2" xfId="12647" xr:uid="{2A86EA2B-8F80-48F7-8E50-38ECCBB0AF79}"/>
    <cellStyle name="Accent4 2 4" xfId="2574" xr:uid="{4F41E0C2-8129-4FEC-8C1E-50863FF9B554}"/>
    <cellStyle name="Accent4 2 4 2" xfId="12648" xr:uid="{6EF13D3B-11E2-4A83-B338-3510E2D91E29}"/>
    <cellStyle name="Accent4 2 4 3" xfId="16113" xr:uid="{0D108EB9-BB86-49E1-B57B-07AF39644652}"/>
    <cellStyle name="Accent4 2 5" xfId="4629" xr:uid="{A3CCB14A-8111-4F36-BE62-534A1B395D01}"/>
    <cellStyle name="Accent4 2 5 2" xfId="12649" xr:uid="{6818B5E5-9F8B-4541-BC84-206287F3D678}"/>
    <cellStyle name="Accent4 2 6" xfId="12650" xr:uid="{B2F217CC-320A-4DD4-BFF7-E096DA1BBFB1}"/>
    <cellStyle name="Accent4 2 7" xfId="12651" xr:uid="{BA4697F1-48CE-48C1-9121-63FF774BA6B5}"/>
    <cellStyle name="Accent4 2 8" xfId="12652" xr:uid="{28F1929B-BBB1-4FFA-96DE-267BA74B6E01}"/>
    <cellStyle name="Accent4 2 9" xfId="12653" xr:uid="{C5395F08-CA1A-4C04-A8CF-EDC9D5F4EB32}"/>
    <cellStyle name="Accent4 2_Detail Cash flow" xfId="12654" xr:uid="{45D52943-384B-46C5-8395-E287E82AF6BB}"/>
    <cellStyle name="Accent4 20" xfId="2575" xr:uid="{5BBCDB8D-3F73-4938-A7C7-6450C25495FC}"/>
    <cellStyle name="Accent4 20 2" xfId="6627" xr:uid="{69183D17-1355-4F34-B88C-40443CEDC0EE}"/>
    <cellStyle name="Accent4 20 3" xfId="12655" xr:uid="{A087F1E9-7BE9-4444-BA6B-A32202936ECF}"/>
    <cellStyle name="Accent4 21" xfId="2576" xr:uid="{D7F45995-7B31-4D3B-8584-56B211E134A5}"/>
    <cellStyle name="Accent4 21 2" xfId="7281" xr:uid="{19DF96DA-0966-45B4-8C1C-67F841204182}"/>
    <cellStyle name="Accent4 21 3" xfId="12656" xr:uid="{257F200B-C2CA-449A-8F91-79FC9CC3E36A}"/>
    <cellStyle name="Accent4 22" xfId="2577" xr:uid="{28F422B8-A246-40EA-9F01-81D8755CC356}"/>
    <cellStyle name="Accent4 22 2" xfId="7282" xr:uid="{C8C5F131-D107-4E1A-827E-468A96AA5427}"/>
    <cellStyle name="Accent4 22 3" xfId="12657" xr:uid="{A9232964-5AB6-4111-9B00-D249C4F7850D}"/>
    <cellStyle name="Accent4 23" xfId="2578" xr:uid="{C786EC15-FF83-445A-8E63-9545AB4BC706}"/>
    <cellStyle name="Accent4 23 2" xfId="7283" xr:uid="{4BED9C55-1E1D-4FC7-8F99-2AE44D4AF4A2}"/>
    <cellStyle name="Accent4 23 3" xfId="12658" xr:uid="{0967F730-C5B4-4244-8C36-8B1819E0080A}"/>
    <cellStyle name="Accent4 24" xfId="2579" xr:uid="{2BAEFC70-D532-4F60-A644-A80CD6CC8E48}"/>
    <cellStyle name="Accent4 24 2" xfId="7284" xr:uid="{B94DBDD3-41EA-421C-8B46-E2F34A9BFEA0}"/>
    <cellStyle name="Accent4 24 3" xfId="12659" xr:uid="{80B1E5B7-174E-4AE6-8E43-CBC8A2981BD0}"/>
    <cellStyle name="Accent4 25" xfId="2580" xr:uid="{04F6B0B9-61BB-41DF-BCC5-69B482F69672}"/>
    <cellStyle name="Accent4 25 2" xfId="7285" xr:uid="{283E3F91-4C22-4011-8ED8-D27F8219B343}"/>
    <cellStyle name="Accent4 25 3" xfId="12660" xr:uid="{38F8FF81-4A59-4073-B012-011AABF9A355}"/>
    <cellStyle name="Accent4 26" xfId="2581" xr:uid="{742B6923-F62B-4ADB-AFEF-01BF7465D102}"/>
    <cellStyle name="Accent4 26 2" xfId="7286" xr:uid="{08AD7252-F8AE-4E05-A779-C48ACCCE95A6}"/>
    <cellStyle name="Accent4 26 3" xfId="12661" xr:uid="{1C5115AF-3943-492A-84F4-2E5DB6D8032D}"/>
    <cellStyle name="Accent4 27" xfId="2582" xr:uid="{9E4EDD5B-4F61-486E-B85D-57320B34F868}"/>
    <cellStyle name="Accent4 27 2" xfId="7287" xr:uid="{DED79633-ADE0-4BB0-8FA2-0B25A9125A32}"/>
    <cellStyle name="Accent4 27 3" xfId="12662" xr:uid="{7F051BD1-21FB-4223-B77D-301B9BFC901D}"/>
    <cellStyle name="Accent4 28" xfId="2583" xr:uid="{BAF8B4A9-C7F3-49B8-ABBE-AF0E14F7A5E4}"/>
    <cellStyle name="Accent4 28 2" xfId="7288" xr:uid="{0AD6D2E1-DB6C-4C6D-A728-7FD6714D74CE}"/>
    <cellStyle name="Accent4 28 3" xfId="12663" xr:uid="{CE458D5A-5593-46AE-BD9F-96795E480DDD}"/>
    <cellStyle name="Accent4 29" xfId="2584" xr:uid="{971AAF54-AC58-409E-96D1-47662B48E4D6}"/>
    <cellStyle name="Accent4 29 2" xfId="7289" xr:uid="{A126B09C-5AA4-493F-9621-77950E61A35E}"/>
    <cellStyle name="Accent4 29 3" xfId="12664" xr:uid="{8EC74835-43E2-4410-A13E-E8560996F856}"/>
    <cellStyle name="Accent4 3" xfId="2585" xr:uid="{8F49CAB5-B743-40CD-BD90-2F4D038B2F37}"/>
    <cellStyle name="Accent4 3 2" xfId="4678" xr:uid="{A0895D0A-623E-4845-9EFE-DF6D6E17B6BF}"/>
    <cellStyle name="Accent4 3 3" xfId="12665" xr:uid="{B5823620-2C1F-4401-AF25-01FFFE193AA2}"/>
    <cellStyle name="Accent4 3 4" xfId="16114" xr:uid="{FB72DBA4-C44A-4CA3-A3B1-53681754FC1F}"/>
    <cellStyle name="Accent4 30" xfId="2586" xr:uid="{0D4A18F6-A5E6-4688-87A7-6CBB63185909}"/>
    <cellStyle name="Accent4 30 2" xfId="7290" xr:uid="{F0AEA4F9-CAC3-456F-A1A1-29ED325E03E1}"/>
    <cellStyle name="Accent4 30 3" xfId="12666" xr:uid="{DCD7A5BE-BBB5-4995-9386-C861A321726D}"/>
    <cellStyle name="Accent4 31" xfId="2587" xr:uid="{267AC486-D2B9-4BDC-84C5-9811F89E374C}"/>
    <cellStyle name="Accent4 31 2" xfId="7291" xr:uid="{78796968-7ED0-403B-B78C-6FAE64C58B4D}"/>
    <cellStyle name="Accent4 31 3" xfId="12667" xr:uid="{BEC52E23-9F73-4CA2-908E-BEEF2335BEB7}"/>
    <cellStyle name="Accent4 32" xfId="2588" xr:uid="{57B56273-07A1-4F0E-883C-CA451626A7A2}"/>
    <cellStyle name="Accent4 32 2" xfId="7292" xr:uid="{590FD3AD-FBEC-4CB1-8001-ACC930AE1FC9}"/>
    <cellStyle name="Accent4 32 3" xfId="12668" xr:uid="{2B74CBDC-F3C4-4BFD-9AEE-B4838C5C46AE}"/>
    <cellStyle name="Accent4 33" xfId="2589" xr:uid="{FBD26151-0076-4E8E-9E84-618180697407}"/>
    <cellStyle name="Accent4 33 2" xfId="7293" xr:uid="{58F4D983-5B95-4755-BC32-5585968B14B3}"/>
    <cellStyle name="Accent4 33 3" xfId="12669" xr:uid="{58299659-3F1E-437D-B0CD-A763FD8887FB}"/>
    <cellStyle name="Accent4 34" xfId="2590" xr:uid="{E1586D39-EC5D-47AD-A309-6B3CC5D73F14}"/>
    <cellStyle name="Accent4 34 2" xfId="7294" xr:uid="{4977DFE7-27DA-4F53-ABBE-9D390E85FB28}"/>
    <cellStyle name="Accent4 34 3" xfId="12670" xr:uid="{4A168BD2-F214-4D91-A3F3-1104535B5554}"/>
    <cellStyle name="Accent4 35" xfId="2591" xr:uid="{4FF68B92-19CC-4C0B-BF40-C18F7C1F51A9}"/>
    <cellStyle name="Accent4 35 2" xfId="7295" xr:uid="{270E4169-70DF-4557-8305-E6076B8FC28D}"/>
    <cellStyle name="Accent4 35 3" xfId="12671" xr:uid="{19FEA2A8-FF7B-4CD7-88FA-87E6A51C69B3}"/>
    <cellStyle name="Accent4 36" xfId="2592" xr:uid="{082D0DF1-22BD-4F81-A9E6-42F677717AF5}"/>
    <cellStyle name="Accent4 36 2" xfId="7296" xr:uid="{22ED3BF6-BF8D-43CE-A1A9-457EF73BFDA3}"/>
    <cellStyle name="Accent4 36 3" xfId="12672" xr:uid="{12FCBBC4-F8F7-4DD8-8586-55D0730223D7}"/>
    <cellStyle name="Accent4 37" xfId="2593" xr:uid="{799D417D-7719-49BE-A4C0-22B013DAD1CB}"/>
    <cellStyle name="Accent4 37 2" xfId="7297" xr:uid="{3E8C814B-6B4C-41A8-A792-E4E2F844FE95}"/>
    <cellStyle name="Accent4 37 3" xfId="12673" xr:uid="{282ECF0D-43DE-48A4-8B5F-A96096FD6844}"/>
    <cellStyle name="Accent4 38" xfId="2594" xr:uid="{223F05BC-8A4E-4387-88A9-E3CEFD292C71}"/>
    <cellStyle name="Accent4 38 2" xfId="7298" xr:uid="{481106EF-F1AD-4D9D-8EF9-D3F834F6F0A4}"/>
    <cellStyle name="Accent4 38 3" xfId="12674" xr:uid="{C483B119-F73E-4A86-8C31-1BE85021F3D7}"/>
    <cellStyle name="Accent4 39" xfId="2595" xr:uid="{922EF969-0325-441D-BC4B-3D88044E51CC}"/>
    <cellStyle name="Accent4 39 2" xfId="7299" xr:uid="{074D5557-804B-424E-9DF6-397978A96D87}"/>
    <cellStyle name="Accent4 39 3" xfId="12675" xr:uid="{464DE798-2615-46E3-B016-12122A70DFE2}"/>
    <cellStyle name="Accent4 4" xfId="274" xr:uid="{C9D0E60D-3476-424B-8ABF-9F7D3A05EBEB}"/>
    <cellStyle name="Accent4 4 2" xfId="2596" xr:uid="{EEE478B4-155B-45AF-8E29-2E682993D388}"/>
    <cellStyle name="Accent4 4 2 2" xfId="18152" xr:uid="{AE3CBCEA-73B0-4E88-A543-E0A28035A408}"/>
    <cellStyle name="Accent4 4 3" xfId="5357" xr:uid="{226D9595-E3CC-4016-B19A-BFA05CCDC3D8}"/>
    <cellStyle name="Accent4 4 4" xfId="12676" xr:uid="{87F30F8A-C7E5-4C22-AA6C-B64E3677FFE1}"/>
    <cellStyle name="Accent4 40" xfId="2597" xr:uid="{9D1C5A05-30E9-4BF1-9230-3CE0887B49A4}"/>
    <cellStyle name="Accent4 40 2" xfId="7300" xr:uid="{F04CAFEC-EB64-463D-B8F6-B07C494BE0E1}"/>
    <cellStyle name="Accent4 40 3" xfId="12677" xr:uid="{60D5344E-BC06-4392-8414-5AAD5F6701EC}"/>
    <cellStyle name="Accent4 41" xfId="2598" xr:uid="{141C7564-FFB1-4C89-A7CE-51AD5DD158DC}"/>
    <cellStyle name="Accent4 41 2" xfId="7301" xr:uid="{BF6B2618-A5AB-4324-99D0-D129519E2EC8}"/>
    <cellStyle name="Accent4 41 3" xfId="12678" xr:uid="{90E68384-7D3A-4C1C-A300-DE08F2A57A2E}"/>
    <cellStyle name="Accent4 42" xfId="2599" xr:uid="{4452693B-B872-42C5-AF31-3350F828A858}"/>
    <cellStyle name="Accent4 42 2" xfId="7302" xr:uid="{FE3FFC03-ABC1-4F5B-AA25-3EA980079866}"/>
    <cellStyle name="Accent4 43" xfId="2600" xr:uid="{75A963CF-878C-4A7D-979A-1AD29ECE3652}"/>
    <cellStyle name="Accent4 43 2" xfId="7303" xr:uid="{76F1C57D-8A30-478B-A5A1-10B50FBBDA27}"/>
    <cellStyle name="Accent4 44" xfId="2601" xr:uid="{EFEC6ED6-DCD4-4F2E-96A3-B31C649A5D98}"/>
    <cellStyle name="Accent4 44 2" xfId="7304" xr:uid="{71101943-73CB-4877-8D0B-85D1A1DE2210}"/>
    <cellStyle name="Accent4 45" xfId="2602" xr:uid="{EE55CB4C-4CE7-48F4-8B57-505BC71DF310}"/>
    <cellStyle name="Accent4 45 2" xfId="7305" xr:uid="{73E81EC4-F6CA-49CC-82FB-B40EE3382E7E}"/>
    <cellStyle name="Accent4 46" xfId="2603" xr:uid="{98A8E11F-77D1-4A8C-8F29-5BFFBE9D8D6D}"/>
    <cellStyle name="Accent4 46 2" xfId="8248" xr:uid="{1C2D0674-C2E1-446A-89AB-B25F84197BD8}"/>
    <cellStyle name="Accent4 47" xfId="2604" xr:uid="{98530894-53BA-44BD-8189-FCC31AD45AEA}"/>
    <cellStyle name="Accent4 47 2" xfId="8448" xr:uid="{A2000941-8185-4B03-A1BD-0A46B25432C0}"/>
    <cellStyle name="Accent4 48" xfId="2605" xr:uid="{FA7EEF64-1B15-452A-A99C-B7032C1EF100}"/>
    <cellStyle name="Accent4 48 2" xfId="10276" xr:uid="{887BD126-A05A-4F1B-9B3C-34554DCAD4CC}"/>
    <cellStyle name="Accent4 49" xfId="2606" xr:uid="{8ECEFD79-116F-43DC-96B4-A883CDA5A298}"/>
    <cellStyle name="Accent4 5" xfId="2607" xr:uid="{CE9D6AA6-BDA7-42EC-BE55-77D7B016B463}"/>
    <cellStyle name="Accent4 5 2" xfId="6005" xr:uid="{1DF0A2DE-7241-4905-828D-48FCB1250FE0}"/>
    <cellStyle name="Accent4 5 3" xfId="12679" xr:uid="{89F63B0E-792D-43D3-8D84-561E2FBDF9A2}"/>
    <cellStyle name="Accent4 50" xfId="2608" xr:uid="{8D3129D4-6A8B-4797-A4A2-746E32CC11C1}"/>
    <cellStyle name="Accent4 51" xfId="2609" xr:uid="{A4E970C8-102F-48E9-8901-A4FCCABED704}"/>
    <cellStyle name="Accent4 52" xfId="2610" xr:uid="{AC6F1057-C005-4546-8C82-C791C8BF7A5D}"/>
    <cellStyle name="Accent4 53" xfId="2611" xr:uid="{0F568433-241D-4060-9E0F-0EE153FC41DD}"/>
    <cellStyle name="Accent4 54" xfId="2612" xr:uid="{3B41CC9E-80CF-4BF0-93E3-399627DAEF41}"/>
    <cellStyle name="Accent4 55" xfId="2613" xr:uid="{EBB8A4EF-133F-4879-9021-87A9D28FF252}"/>
    <cellStyle name="Accent4 56" xfId="5856" xr:uid="{85794B56-9821-4E77-9DDB-4FF0685A923E}"/>
    <cellStyle name="Accent4 6" xfId="2614" xr:uid="{709F7BEA-57FE-432F-8C65-8B9DC46DE518}"/>
    <cellStyle name="Accent4 6 2" xfId="6050" xr:uid="{66DE7943-67A4-4006-A736-352E70741F69}"/>
    <cellStyle name="Accent4 6 3" xfId="12680" xr:uid="{1754DD14-74E0-4C7A-91D5-02A1F7274B72}"/>
    <cellStyle name="Accent4 7" xfId="2615" xr:uid="{41BF920E-9342-416D-AAAD-0308B6734125}"/>
    <cellStyle name="Accent4 7 2" xfId="6094" xr:uid="{EFA44B09-9FBD-4A94-A3E3-D077DE64B4A3}"/>
    <cellStyle name="Accent4 7 3" xfId="12681" xr:uid="{0DDAEAB9-AC55-4875-8D2B-DC29ACCBFE6E}"/>
    <cellStyle name="Accent4 8" xfId="2616" xr:uid="{673940BA-DB73-458B-8DA6-CED08FA8025F}"/>
    <cellStyle name="Accent4 8 2" xfId="6135" xr:uid="{426A8007-839F-4470-BF39-261C66B429A3}"/>
    <cellStyle name="Accent4 8 3" xfId="12682" xr:uid="{18E28528-64FB-4472-A4CF-27D64A8E78DD}"/>
    <cellStyle name="Accent4 9" xfId="2617" xr:uid="{D440B80C-0390-44AB-BA5A-DA7C08EE5C2D}"/>
    <cellStyle name="Accent4 9 2" xfId="6176" xr:uid="{FD3A2835-077F-4730-8519-BCE51976EBBE}"/>
    <cellStyle name="Accent4 9 3" xfId="12683" xr:uid="{0F4A0A9B-A9B7-4A2E-AAD8-DD00ED232921}"/>
    <cellStyle name="Accent5" xfId="32" builtinId="45" customBuiltin="1"/>
    <cellStyle name="Accent5 10" xfId="2618" xr:uid="{0A9A95C5-6F0B-41AA-8DC1-DFF0106BC8EA}"/>
    <cellStyle name="Accent5 10 2" xfId="6221" xr:uid="{DE4861DA-75D4-46F9-8D8D-4377884D25D6}"/>
    <cellStyle name="Accent5 10 3" xfId="12684" xr:uid="{82018BAE-E5A5-494C-9782-BC7DC9DD8381}"/>
    <cellStyle name="Accent5 11" xfId="2619" xr:uid="{869BCC54-3463-4A18-A55E-B9C31AFDF6DA}"/>
    <cellStyle name="Accent5 11 2" xfId="6262" xr:uid="{F14977FF-42E0-42A3-94FB-83457E06E7E2}"/>
    <cellStyle name="Accent5 11 3" xfId="12685" xr:uid="{D1C20485-74C9-4F1D-A526-F8F086E2349A}"/>
    <cellStyle name="Accent5 12" xfId="2620" xr:uid="{2185F4B9-8AAC-4CEF-8264-008C6A81607A}"/>
    <cellStyle name="Accent5 12 2" xfId="6303" xr:uid="{784DF69B-AA72-4E46-A832-8605B98C7F30}"/>
    <cellStyle name="Accent5 12 3" xfId="12686" xr:uid="{1B2ADD76-E0F2-4B4C-9B1E-A445692ABE04}"/>
    <cellStyle name="Accent5 13" xfId="2621" xr:uid="{26EDD8DE-47D7-4046-8713-457FB694CCB4}"/>
    <cellStyle name="Accent5 13 2" xfId="6344" xr:uid="{D22F7E1F-C60B-4966-B73A-E7FB70F13394}"/>
    <cellStyle name="Accent5 13 3" xfId="12687" xr:uid="{F663DBE5-756E-4316-85EC-EC6D69A009E4}"/>
    <cellStyle name="Accent5 14" xfId="2622" xr:uid="{3A78D6D2-285C-418C-8909-49EDE6BAF709}"/>
    <cellStyle name="Accent5 14 2" xfId="6385" xr:uid="{B5B8C30B-0476-4D17-97A4-9A4E8F192657}"/>
    <cellStyle name="Accent5 14 3" xfId="12688" xr:uid="{DD5CFD6A-9A3D-4ACB-A375-17508217F533}"/>
    <cellStyle name="Accent5 15" xfId="2623" xr:uid="{E4915663-E7E5-448F-B6CB-152BFD5696A4}"/>
    <cellStyle name="Accent5 15 2" xfId="6426" xr:uid="{545FB6B8-F083-4606-87E1-1A7E5EEDD7AE}"/>
    <cellStyle name="Accent5 15 3" xfId="12689" xr:uid="{7F392039-32EF-4781-A542-847524601B51}"/>
    <cellStyle name="Accent5 16" xfId="2624" xr:uid="{47567365-EAD4-4CDF-B148-67BC036B4F49}"/>
    <cellStyle name="Accent5 16 2" xfId="6467" xr:uid="{DF6594ED-6451-4C3C-A54B-437E933C6DBD}"/>
    <cellStyle name="Accent5 16 3" xfId="12690" xr:uid="{8A65647D-8CC7-483C-94AF-42B4335A3118}"/>
    <cellStyle name="Accent5 17" xfId="2625" xr:uid="{06EF3D3C-FD13-442D-B0CC-74D569B94B66}"/>
    <cellStyle name="Accent5 17 2" xfId="6508" xr:uid="{FBC2F58C-C382-49CF-831B-64B507E7AC1B}"/>
    <cellStyle name="Accent5 17 3" xfId="12691" xr:uid="{C47AE226-815F-4169-B691-B6A9329ADBB7}"/>
    <cellStyle name="Accent5 18" xfId="2626" xr:uid="{AB766C51-9356-4162-B135-3F13942BD78D}"/>
    <cellStyle name="Accent5 18 2" xfId="6549" xr:uid="{C7A2EA8D-A966-4BE1-AF4B-0CB69CBB2896}"/>
    <cellStyle name="Accent5 18 3" xfId="12692" xr:uid="{88D43D4B-C171-4C38-BC7C-53D38F7D1351}"/>
    <cellStyle name="Accent5 19" xfId="2627" xr:uid="{9EBC2A3D-F71E-4FEF-9936-6AC5139A1D8E}"/>
    <cellStyle name="Accent5 19 2" xfId="6591" xr:uid="{F64C2454-05F3-49C1-9E8E-30CA8787FFB5}"/>
    <cellStyle name="Accent5 19 3" xfId="12693" xr:uid="{3E8618B6-25E1-4C7A-9099-F54DA2CE62C7}"/>
    <cellStyle name="Accent5 2" xfId="275" xr:uid="{38AC2C30-28EB-46B4-9A00-7BE61C45BC63}"/>
    <cellStyle name="Accent5 2 10" xfId="12694" xr:uid="{D772E6A5-C497-486F-A35D-62508A42F147}"/>
    <cellStyle name="Accent5 2 11" xfId="16115" xr:uid="{3FC98E17-D765-4EF0-8737-ECDF7EEBC466}"/>
    <cellStyle name="Accent5 2 2" xfId="276" xr:uid="{5D9B16F1-1BA7-4A70-9A6E-F9BBE8AE874C}"/>
    <cellStyle name="Accent5 2 2 2" xfId="12695" xr:uid="{8D1E2779-6108-4236-BD2A-C736F811775F}"/>
    <cellStyle name="Accent5 2 2 2 2" xfId="19093" xr:uid="{6875DAE0-452D-4B85-9E11-1AB2A6A4BD5B}"/>
    <cellStyle name="Accent5 2 2 3" xfId="16116" xr:uid="{C3E5C777-1F05-48A1-BC03-07E460CDECF9}"/>
    <cellStyle name="Accent5 2 3" xfId="277" xr:uid="{31BEE241-C6D3-4F21-8B65-0B93E2FCBB0C}"/>
    <cellStyle name="Accent5 2 3 2" xfId="12696" xr:uid="{5DF5C533-C7B6-422B-A70D-7E49B000A84D}"/>
    <cellStyle name="Accent5 2 4" xfId="2628" xr:uid="{EA613FCB-76AC-47A3-8309-2C7AE0AF4F29}"/>
    <cellStyle name="Accent5 2 4 2" xfId="12697" xr:uid="{4F3B32DF-32BA-4B3A-A7BE-97A0CD015B57}"/>
    <cellStyle name="Accent5 2 4 3" xfId="16117" xr:uid="{8CF222F8-5BEA-4B05-BF1A-8E392B4DFA4E}"/>
    <cellStyle name="Accent5 2 5" xfId="4630" xr:uid="{33E2CB7C-5786-4046-8999-4615A5828F90}"/>
    <cellStyle name="Accent5 2 5 2" xfId="12698" xr:uid="{679F940D-FE3C-4902-ACE2-4870774DBE10}"/>
    <cellStyle name="Accent5 2 6" xfId="12699" xr:uid="{3310CF48-00EE-4F0B-8608-9CADF85BC295}"/>
    <cellStyle name="Accent5 2 7" xfId="12700" xr:uid="{8E67B575-8F75-446B-85A5-B466268DD934}"/>
    <cellStyle name="Accent5 2 8" xfId="12701" xr:uid="{4B9A806E-14C1-4F90-B5B5-E5D0FAAE9149}"/>
    <cellStyle name="Accent5 2 9" xfId="12702" xr:uid="{8DAC98DE-295A-4AF3-8112-6E49E9DB597E}"/>
    <cellStyle name="Accent5 2_Detail Cash flow" xfId="12703" xr:uid="{E421B61F-6920-45F6-93E3-ECBDDCBFA9E3}"/>
    <cellStyle name="Accent5 20" xfId="2629" xr:uid="{446C4B0D-BF3F-459B-B097-329A6700D5D6}"/>
    <cellStyle name="Accent5 20 2" xfId="6631" xr:uid="{DE43EB33-D869-4DDB-9575-5E97E7206EC1}"/>
    <cellStyle name="Accent5 20 3" xfId="12704" xr:uid="{851C1F9D-4ADC-4FD8-9949-145F2BE38EE5}"/>
    <cellStyle name="Accent5 21" xfId="2630" xr:uid="{42F1CCA0-CCA3-47DB-8894-1E5844584A78}"/>
    <cellStyle name="Accent5 21 2" xfId="7306" xr:uid="{E57DC825-344E-487A-BABC-0C3647B0DE69}"/>
    <cellStyle name="Accent5 21 3" xfId="12705" xr:uid="{0AE83D42-720D-49F5-98E5-265FBBD907BA}"/>
    <cellStyle name="Accent5 22" xfId="2631" xr:uid="{C231F077-0643-49F6-8E0F-DE486CACEC71}"/>
    <cellStyle name="Accent5 22 2" xfId="7307" xr:uid="{6C6995A1-9C2D-4241-98B6-3A5E93E2819C}"/>
    <cellStyle name="Accent5 22 3" xfId="12706" xr:uid="{B615A044-DD0B-4A61-AB49-0D59C868E436}"/>
    <cellStyle name="Accent5 23" xfId="2632" xr:uid="{956C9821-6B0A-4412-A683-4B5C167BAEBA}"/>
    <cellStyle name="Accent5 23 2" xfId="7308" xr:uid="{3CB937DB-ED62-4539-AF93-D521F938F2B5}"/>
    <cellStyle name="Accent5 23 3" xfId="12707" xr:uid="{64C7B204-9EAF-4FAE-B302-F5B6EB0E5D46}"/>
    <cellStyle name="Accent5 24" xfId="2633" xr:uid="{3E19B32C-34CE-4E55-BF94-F950ECAC1732}"/>
    <cellStyle name="Accent5 24 2" xfId="7309" xr:uid="{17CFB6BE-0F94-421C-A6EC-C86686BF7008}"/>
    <cellStyle name="Accent5 24 3" xfId="12708" xr:uid="{6C7ABDEF-DA08-4C00-ACA7-50FFA8C12859}"/>
    <cellStyle name="Accent5 25" xfId="2634" xr:uid="{0AE081F7-A879-41E2-9CAD-98BEEDB8C42E}"/>
    <cellStyle name="Accent5 25 2" xfId="7310" xr:uid="{C629A942-8B26-4DAD-BC53-A3E94B28F418}"/>
    <cellStyle name="Accent5 25 3" xfId="12709" xr:uid="{2BFB8B91-814D-407C-9C32-63C4D49401A8}"/>
    <cellStyle name="Accent5 26" xfId="2635" xr:uid="{8EA4C41B-5266-425D-A93D-8A3970A45A71}"/>
    <cellStyle name="Accent5 26 2" xfId="7311" xr:uid="{F5EBD0AD-FBB5-41F6-9E16-E3DEE48FDC73}"/>
    <cellStyle name="Accent5 26 3" xfId="12710" xr:uid="{5085C6A8-97B6-4A65-8B26-EE7B4B94CFBA}"/>
    <cellStyle name="Accent5 27" xfId="2636" xr:uid="{64A8D92B-5EDC-4835-81C9-6A165D54257C}"/>
    <cellStyle name="Accent5 27 2" xfId="7312" xr:uid="{70B8C59C-98DD-46BE-BDBA-160F920CD51C}"/>
    <cellStyle name="Accent5 27 3" xfId="12711" xr:uid="{BAB47A15-2F68-4BB1-9C28-327FA29E837E}"/>
    <cellStyle name="Accent5 28" xfId="2637" xr:uid="{9CA54E76-2273-4D55-9D9A-B27C827AA575}"/>
    <cellStyle name="Accent5 28 2" xfId="7313" xr:uid="{4550EB03-79E7-4811-9662-D2775F4EA155}"/>
    <cellStyle name="Accent5 28 3" xfId="12712" xr:uid="{D5DCF172-11BD-46C3-942E-1FE273DF125B}"/>
    <cellStyle name="Accent5 29" xfId="2638" xr:uid="{71306FC7-7123-445A-961C-77DE492A80C7}"/>
    <cellStyle name="Accent5 29 2" xfId="7314" xr:uid="{CE8B7845-0401-4636-8282-AD8D1AF97BF1}"/>
    <cellStyle name="Accent5 29 3" xfId="12713" xr:uid="{3A35FBF9-F1E5-4A2C-814B-1DAA6467AD52}"/>
    <cellStyle name="Accent5 3" xfId="2639" xr:uid="{C4DE33C4-6499-44F3-A1F4-BD4FE8209DE9}"/>
    <cellStyle name="Accent5 3 2" xfId="4682" xr:uid="{98389DFE-6A4E-4AB4-8EE7-103DBDC98069}"/>
    <cellStyle name="Accent5 3 3" xfId="12714" xr:uid="{04C2E5FF-2DD3-4BE8-B2BC-C8890C87560A}"/>
    <cellStyle name="Accent5 3 4" xfId="16118" xr:uid="{C257C125-5426-4BCF-8DB8-1D6BAAA2BE27}"/>
    <cellStyle name="Accent5 30" xfId="2640" xr:uid="{6707BA8F-9DDF-45FD-880E-E8133FC2DCFE}"/>
    <cellStyle name="Accent5 30 2" xfId="7315" xr:uid="{1510CB90-B4F7-4348-9E05-1751FFE6F7A1}"/>
    <cellStyle name="Accent5 30 3" xfId="12715" xr:uid="{CF761771-C2CF-4FB3-9A63-08806EBE6AB7}"/>
    <cellStyle name="Accent5 31" xfId="2641" xr:uid="{41A130B9-9D07-4F60-BE25-ACB661546E54}"/>
    <cellStyle name="Accent5 31 2" xfId="7316" xr:uid="{6A2BA282-F03A-4B68-AE58-C0A4AF6DF096}"/>
    <cellStyle name="Accent5 31 3" xfId="12716" xr:uid="{464E7DBE-ED53-4307-B026-1C2ED563E777}"/>
    <cellStyle name="Accent5 32" xfId="2642" xr:uid="{4C8C1827-305D-46F2-8D1E-6F023D597146}"/>
    <cellStyle name="Accent5 32 2" xfId="7317" xr:uid="{3D032E56-AEDF-4383-8C17-7D3F04A44EDE}"/>
    <cellStyle name="Accent5 32 3" xfId="12717" xr:uid="{48284FA3-685B-431F-B810-BE93D13FB5E6}"/>
    <cellStyle name="Accent5 33" xfId="2643" xr:uid="{0A0E3078-E375-4C64-8E32-42CA8C128CEE}"/>
    <cellStyle name="Accent5 33 2" xfId="7318" xr:uid="{1C2BF34A-B188-4B9C-9847-29F40AD5B8EE}"/>
    <cellStyle name="Accent5 33 3" xfId="12718" xr:uid="{4D80EE93-84D1-4CAA-81B1-63C9EAA4B3AA}"/>
    <cellStyle name="Accent5 34" xfId="2644" xr:uid="{B546DD58-AA5C-4D1C-BE52-C7EBE7B99A4E}"/>
    <cellStyle name="Accent5 34 2" xfId="7319" xr:uid="{793677F4-2D73-40C7-83D3-AFFFF140BC93}"/>
    <cellStyle name="Accent5 34 3" xfId="12719" xr:uid="{CC9692BE-5702-4B66-8A85-C8D9E1F220BD}"/>
    <cellStyle name="Accent5 35" xfId="2645" xr:uid="{E8319C93-835B-44C7-875A-2AE51B7CDF37}"/>
    <cellStyle name="Accent5 35 2" xfId="7320" xr:uid="{B9D3E78A-5FAB-4278-BE75-024674AED9A8}"/>
    <cellStyle name="Accent5 35 3" xfId="12720" xr:uid="{6D06BC98-F33D-421F-A796-8C6CB81192D5}"/>
    <cellStyle name="Accent5 36" xfId="2646" xr:uid="{F225F434-8870-44F3-AE43-76F6DC223DB3}"/>
    <cellStyle name="Accent5 36 2" xfId="7321" xr:uid="{9996BFF0-439C-4C5C-9270-452447BEBFA2}"/>
    <cellStyle name="Accent5 36 3" xfId="12721" xr:uid="{6C22F581-4362-4921-B876-E6BDC3FED461}"/>
    <cellStyle name="Accent5 37" xfId="2647" xr:uid="{5B3C53D0-E3B9-4A15-A0AF-04A9E3765482}"/>
    <cellStyle name="Accent5 37 2" xfId="7322" xr:uid="{BF0B64F3-CA83-41DB-8780-E9B40F506775}"/>
    <cellStyle name="Accent5 37 3" xfId="12722" xr:uid="{2E90657B-A5D8-4ACE-B628-63564FB40601}"/>
    <cellStyle name="Accent5 38" xfId="2648" xr:uid="{E6380F2C-FD3F-4F2D-9B1E-89BEE22D66BC}"/>
    <cellStyle name="Accent5 38 2" xfId="7323" xr:uid="{4387F7BC-3E5F-4CE5-9DDD-58682038AE18}"/>
    <cellStyle name="Accent5 38 3" xfId="12723" xr:uid="{5B114DED-18BF-4DCD-8C3B-416E13C9A846}"/>
    <cellStyle name="Accent5 39" xfId="2649" xr:uid="{10991972-F506-4628-A620-188100932B9C}"/>
    <cellStyle name="Accent5 39 2" xfId="7324" xr:uid="{255EBD44-55A0-4F59-94C6-10FC16DA272C}"/>
    <cellStyle name="Accent5 39 3" xfId="12724" xr:uid="{9463BC2F-97EA-48B4-8AB6-BD26FC3644B6}"/>
    <cellStyle name="Accent5 4" xfId="278" xr:uid="{9473EEC4-D911-4807-8F9D-8D32D9AA7BA5}"/>
    <cellStyle name="Accent5 4 2" xfId="2650" xr:uid="{9821A4C3-CCF9-474B-874C-171A8ABD0AE9}"/>
    <cellStyle name="Accent5 4 2 2" xfId="18153" xr:uid="{4BCE9B53-58C3-4786-9CBD-A398B6AE9518}"/>
    <cellStyle name="Accent5 4 3" xfId="5358" xr:uid="{9EDAEC72-B6A6-44AC-9288-1FB1F001D8DE}"/>
    <cellStyle name="Accent5 4 4" xfId="12725" xr:uid="{0BCD4A18-653B-4970-AF22-D2D12B0E115B}"/>
    <cellStyle name="Accent5 40" xfId="2651" xr:uid="{1014D771-C6AC-4D95-8A84-BC638731CC51}"/>
    <cellStyle name="Accent5 40 2" xfId="7325" xr:uid="{47C2665F-FB4B-481D-97C5-C0DCBCDF6F1D}"/>
    <cellStyle name="Accent5 40 3" xfId="12726" xr:uid="{7BDAC8DC-7B52-430C-B2E9-E254885BD056}"/>
    <cellStyle name="Accent5 41" xfId="2652" xr:uid="{62B5C996-B6E1-4270-A96B-D9C0FD360F58}"/>
    <cellStyle name="Accent5 41 2" xfId="7326" xr:uid="{1EFFBAF9-0C7D-469E-BFFE-A49D964EECB1}"/>
    <cellStyle name="Accent5 41 3" xfId="12727" xr:uid="{62EBE152-1EB0-42C6-B299-68A26B63826C}"/>
    <cellStyle name="Accent5 42" xfId="2653" xr:uid="{3EB2D8B3-BAD8-4D67-B486-EFE72718625F}"/>
    <cellStyle name="Accent5 42 2" xfId="7327" xr:uid="{6B04C055-EFEB-4850-BDC1-A4EA3453E941}"/>
    <cellStyle name="Accent5 43" xfId="2654" xr:uid="{D843026A-87EB-4F3F-AD23-698CB50E929D}"/>
    <cellStyle name="Accent5 43 2" xfId="7328" xr:uid="{D4F1B22F-0777-4EB0-9085-8DA44C567130}"/>
    <cellStyle name="Accent5 44" xfId="2655" xr:uid="{08726F9A-1DFA-4757-9469-20ADA0ED7B34}"/>
    <cellStyle name="Accent5 44 2" xfId="7329" xr:uid="{A515B28F-C50A-4F60-94DF-CB4C3420661E}"/>
    <cellStyle name="Accent5 45" xfId="2656" xr:uid="{71D9AF81-AC17-4DD6-81F5-72BBEC3835FE}"/>
    <cellStyle name="Accent5 45 2" xfId="7330" xr:uid="{AFB643A8-AA91-410C-9FFF-F20A91AC003C}"/>
    <cellStyle name="Accent5 46" xfId="2657" xr:uid="{66E0AE75-A5C7-40A7-B2B0-CA15654A85A2}"/>
    <cellStyle name="Accent5 46 2" xfId="8249" xr:uid="{F86A1166-5A63-408B-AABE-046C97EC22BA}"/>
    <cellStyle name="Accent5 47" xfId="2658" xr:uid="{37785D8B-FE52-4557-8DB3-D04961D3A81F}"/>
    <cellStyle name="Accent5 47 2" xfId="8452" xr:uid="{198FBE18-E1F4-401A-99E7-FE81AEC6EBA3}"/>
    <cellStyle name="Accent5 48" xfId="2659" xr:uid="{A99F1977-6231-4632-9D45-C9B2D82DF71F}"/>
    <cellStyle name="Accent5 48 2" xfId="10277" xr:uid="{D6CA425C-F436-4724-AC4A-020B285A5607}"/>
    <cellStyle name="Accent5 49" xfId="2660" xr:uid="{BB890712-9874-4240-8AC1-60DED76C8088}"/>
    <cellStyle name="Accent5 5" xfId="2661" xr:uid="{147433E1-F804-4955-9088-583A57575697}"/>
    <cellStyle name="Accent5 5 2" xfId="6009" xr:uid="{9E98EB21-83CF-4D1D-974B-E1D44AAC6403}"/>
    <cellStyle name="Accent5 5 3" xfId="12728" xr:uid="{68D83005-0A73-417E-87B0-05985FAB1AE0}"/>
    <cellStyle name="Accent5 50" xfId="2662" xr:uid="{8BCAE847-C74D-464F-8BA6-50EE5E116548}"/>
    <cellStyle name="Accent5 51" xfId="2663" xr:uid="{AA2B598F-6CF1-44BA-89B7-3C4698151F1B}"/>
    <cellStyle name="Accent5 52" xfId="2664" xr:uid="{FBA470AE-15CF-44D2-88E3-246D31A06DC2}"/>
    <cellStyle name="Accent5 53" xfId="2665" xr:uid="{16F2B59D-53C3-4D03-B666-8930C846CA47}"/>
    <cellStyle name="Accent5 54" xfId="2666" xr:uid="{5B1B1A90-08FC-4635-B618-4D03C3984E98}"/>
    <cellStyle name="Accent5 55" xfId="2667" xr:uid="{B39613CA-8A5B-42D7-BFD5-50C37DFB2F4F}"/>
    <cellStyle name="Accent5 56" xfId="5857" xr:uid="{3F54FB77-76D4-47B2-8495-74E5A9B5F5B0}"/>
    <cellStyle name="Accent5 6" xfId="2668" xr:uid="{3B9018C8-4D59-494B-A17E-05BC0D3D5A58}"/>
    <cellStyle name="Accent5 6 2" xfId="6054" xr:uid="{2DE195BB-BD97-4364-8E0C-099343378F37}"/>
    <cellStyle name="Accent5 6 3" xfId="12729" xr:uid="{40363A02-563D-4328-A6A7-ABDC1C8A12F9}"/>
    <cellStyle name="Accent5 7" xfId="2669" xr:uid="{8BC1ACA7-0DC3-44A3-A960-F7D22426A23F}"/>
    <cellStyle name="Accent5 7 2" xfId="6098" xr:uid="{0CF69DCA-FFEB-4F69-B5D0-37E6FD284CD9}"/>
    <cellStyle name="Accent5 7 3" xfId="12730" xr:uid="{562DE6F1-964F-46E4-A85F-7EE4A72CC492}"/>
    <cellStyle name="Accent5 8" xfId="2670" xr:uid="{E5695BAF-BFA5-410C-B6F6-0C73BEA294A3}"/>
    <cellStyle name="Accent5 8 2" xfId="6139" xr:uid="{6E4BF10A-B2FD-4556-A3F9-D245B8AF3137}"/>
    <cellStyle name="Accent5 8 3" xfId="12731" xr:uid="{CFF46621-DD26-49F3-82D8-BB0E189289CD}"/>
    <cellStyle name="Accent5 9" xfId="2671" xr:uid="{F01EF80D-C8DF-480D-8EEC-028361D6D3C1}"/>
    <cellStyle name="Accent5 9 2" xfId="6180" xr:uid="{A3EAEF1D-79C4-4EE4-BAFA-1A799977FE52}"/>
    <cellStyle name="Accent5 9 3" xfId="12732" xr:uid="{A1CA630C-4845-47E9-BA75-2CD229CDCEB3}"/>
    <cellStyle name="Accent6" xfId="35" builtinId="49" customBuiltin="1"/>
    <cellStyle name="Accent6 10" xfId="2672" xr:uid="{177606E1-0D82-407F-8979-64E3B8B93B4A}"/>
    <cellStyle name="Accent6 10 2" xfId="6225" xr:uid="{A5F4EF35-782E-4B70-96A0-1C46CEB20732}"/>
    <cellStyle name="Accent6 10 3" xfId="12733" xr:uid="{A796D12D-1A0C-4254-9E0E-2B5BDC30475E}"/>
    <cellStyle name="Accent6 11" xfId="2673" xr:uid="{114795DC-EF54-4AE1-931C-4D3D5C39D033}"/>
    <cellStyle name="Accent6 11 2" xfId="6266" xr:uid="{DA232358-49B5-429C-955A-E78F2F822A9A}"/>
    <cellStyle name="Accent6 11 3" xfId="12734" xr:uid="{F08B6539-F5C7-4437-A3FF-B05AB518113C}"/>
    <cellStyle name="Accent6 12" xfId="2674" xr:uid="{A0FA5CF0-890B-4018-A042-776076E19451}"/>
    <cellStyle name="Accent6 12 2" xfId="6307" xr:uid="{097F5110-0BB1-4DA4-9F4C-8148EA92FC5C}"/>
    <cellStyle name="Accent6 12 3" xfId="12735" xr:uid="{AC040290-F037-4852-85DA-1E3C7DEBD94C}"/>
    <cellStyle name="Accent6 13" xfId="2675" xr:uid="{367DD8B8-FF8C-49CF-8EF0-12A31688400A}"/>
    <cellStyle name="Accent6 13 2" xfId="6348" xr:uid="{21EC2335-3447-4476-B5CA-5FF849D530E3}"/>
    <cellStyle name="Accent6 13 3" xfId="12736" xr:uid="{856CF6F1-87C6-4B50-A348-023C25860AA1}"/>
    <cellStyle name="Accent6 14" xfId="2676" xr:uid="{00DCEDBC-F5D5-437C-A162-D4A9EF7803F6}"/>
    <cellStyle name="Accent6 14 2" xfId="6389" xr:uid="{F3BAB9CC-58E0-4C7B-97DF-199899C402FA}"/>
    <cellStyle name="Accent6 14 3" xfId="12737" xr:uid="{EAA81D21-BD5B-4E1C-8736-6CC4A7A61BB4}"/>
    <cellStyle name="Accent6 15" xfId="2677" xr:uid="{5C878508-4911-4D94-A8D3-0C2E06E9DA2B}"/>
    <cellStyle name="Accent6 15 2" xfId="6430" xr:uid="{1C006376-8BDF-40A7-8C45-F3B3CD763DD2}"/>
    <cellStyle name="Accent6 15 3" xfId="12738" xr:uid="{C9F83DFA-8658-436F-9834-4CC6B69CA282}"/>
    <cellStyle name="Accent6 16" xfId="2678" xr:uid="{8CB6D1C7-0E34-4B63-863A-AC9620327B54}"/>
    <cellStyle name="Accent6 16 2" xfId="6471" xr:uid="{AC6882F3-44DF-49ED-AED6-A23ED0212583}"/>
    <cellStyle name="Accent6 16 3" xfId="12739" xr:uid="{08615BD4-2294-47AE-B260-1BE53134E0B0}"/>
    <cellStyle name="Accent6 17" xfId="2679" xr:uid="{E5C7BA88-4B29-45D2-B4E1-633E4DDAA83A}"/>
    <cellStyle name="Accent6 17 2" xfId="6512" xr:uid="{C2B80E4D-089A-4F72-B5EB-128CF151ABEB}"/>
    <cellStyle name="Accent6 17 3" xfId="12740" xr:uid="{9C78FF0D-87EF-47C4-B2B3-B0D8F7B4B3E6}"/>
    <cellStyle name="Accent6 18" xfId="2680" xr:uid="{FE17BD0B-BA2A-4627-9189-AD870FF64A99}"/>
    <cellStyle name="Accent6 18 2" xfId="6553" xr:uid="{88B7A241-A24B-4E37-BE7E-E9485121242C}"/>
    <cellStyle name="Accent6 18 3" xfId="12741" xr:uid="{730AE350-EE36-4840-B97F-B482E97392AC}"/>
    <cellStyle name="Accent6 19" xfId="2681" xr:uid="{B0B162D2-DDAF-40BF-9E9F-E0DFA6322F2D}"/>
    <cellStyle name="Accent6 19 2" xfId="6595" xr:uid="{E5D99055-CB59-4446-BA6B-E496C225A8A7}"/>
    <cellStyle name="Accent6 19 3" xfId="12742" xr:uid="{BCE5B00A-737E-4DF8-BEEF-A80F9D3E0435}"/>
    <cellStyle name="Accent6 2" xfId="279" xr:uid="{567A5E01-0DB9-4971-988C-6978E5602FD3}"/>
    <cellStyle name="Accent6 2 10" xfId="12743" xr:uid="{76305F8A-092C-448E-9191-F88A0528154C}"/>
    <cellStyle name="Accent6 2 11" xfId="16119" xr:uid="{050175D5-A160-45D2-B24D-B19FB5C4453B}"/>
    <cellStyle name="Accent6 2 2" xfId="280" xr:uid="{0447A927-4088-41DA-B314-D7BE35A0A0A5}"/>
    <cellStyle name="Accent6 2 2 2" xfId="12744" xr:uid="{7121886D-05B1-40ED-80A4-A9B65B182476}"/>
    <cellStyle name="Accent6 2 2 2 2" xfId="19096" xr:uid="{DCAB3687-7163-4A7A-B61D-B8C86DB31003}"/>
    <cellStyle name="Accent6 2 2 3" xfId="16120" xr:uid="{E60F0BA9-EA20-4E4A-BD68-37AC2DB41836}"/>
    <cellStyle name="Accent6 2 3" xfId="281" xr:uid="{77F619F3-2EEF-4DF5-9B6C-E7E9ACE23E36}"/>
    <cellStyle name="Accent6 2 3 2" xfId="12745" xr:uid="{45346DBA-6D7B-4A8B-A497-9C9D54DA074D}"/>
    <cellStyle name="Accent6 2 4" xfId="2682" xr:uid="{C5DFC5B4-E4DB-41BA-9F56-5C8CEA42C203}"/>
    <cellStyle name="Accent6 2 4 2" xfId="12746" xr:uid="{E16C5E2E-A68B-4711-A1B5-42657EDA0140}"/>
    <cellStyle name="Accent6 2 4 3" xfId="16121" xr:uid="{531B1E9D-DE44-48EA-9646-C25C1595829C}"/>
    <cellStyle name="Accent6 2 5" xfId="4631" xr:uid="{4FCCAA81-1788-496D-95EE-FD145D5A4395}"/>
    <cellStyle name="Accent6 2 5 2" xfId="12747" xr:uid="{FEC7CB53-03FD-45BF-A622-FA5F17110E1C}"/>
    <cellStyle name="Accent6 2 6" xfId="12748" xr:uid="{F4F64D59-4946-484B-BC04-D9D92D98CF7B}"/>
    <cellStyle name="Accent6 2 7" xfId="12749" xr:uid="{531F588D-1CE2-4BF3-9E47-416B6F8FE38B}"/>
    <cellStyle name="Accent6 2 8" xfId="12750" xr:uid="{633B768B-BADD-416E-A1E7-2CD350CD5881}"/>
    <cellStyle name="Accent6 2 9" xfId="12751" xr:uid="{F2E5CF9C-D852-4D13-A151-F22E2F2A902E}"/>
    <cellStyle name="Accent6 2_Detail Cash flow" xfId="12752" xr:uid="{F96E5BA4-1E01-4311-9746-1505FCC737C6}"/>
    <cellStyle name="Accent6 20" xfId="2683" xr:uid="{54623C1A-9E4E-4BA2-A37E-0E9A1CD6FAA7}"/>
    <cellStyle name="Accent6 20 2" xfId="6635" xr:uid="{17D09CBB-AD64-413A-BD59-64623F943ECF}"/>
    <cellStyle name="Accent6 20 3" xfId="12753" xr:uid="{B9D3FBA8-A327-4B4E-BE75-8D5B1D724B96}"/>
    <cellStyle name="Accent6 21" xfId="2684" xr:uid="{2FC3901F-F82F-4A5C-8C72-2A4C1186B458}"/>
    <cellStyle name="Accent6 21 2" xfId="7331" xr:uid="{3FCF8A41-8AEA-4672-9C82-6AAD1E15358D}"/>
    <cellStyle name="Accent6 21 3" xfId="12754" xr:uid="{D70B9BEB-D3B3-47A6-8FA1-16ED95E4390E}"/>
    <cellStyle name="Accent6 22" xfId="2685" xr:uid="{6F9CD6A3-5466-44FF-BCAE-692521DE577A}"/>
    <cellStyle name="Accent6 22 2" xfId="7332" xr:uid="{22C5952E-ACAB-4B11-BB55-66E618A075DF}"/>
    <cellStyle name="Accent6 22 3" xfId="12755" xr:uid="{B76DE179-9D1C-4673-88C0-3B4A7D340505}"/>
    <cellStyle name="Accent6 23" xfId="2686" xr:uid="{CC08B39E-FF4E-4167-BF6F-6437D582D845}"/>
    <cellStyle name="Accent6 23 2" xfId="7333" xr:uid="{67C7FC37-14EF-4713-988C-29A8F754378F}"/>
    <cellStyle name="Accent6 23 3" xfId="12756" xr:uid="{CBB01DD1-8B9D-49B2-A822-A68E0DA473C8}"/>
    <cellStyle name="Accent6 24" xfId="2687" xr:uid="{D4675DB6-C9AD-43F3-A64E-4F4F747C4315}"/>
    <cellStyle name="Accent6 24 2" xfId="7334" xr:uid="{61C3DC75-BBCC-43CB-8C63-BC1BE3952EA4}"/>
    <cellStyle name="Accent6 24 3" xfId="12757" xr:uid="{6D32F545-0B8E-4CBF-B8D6-8344F15A9744}"/>
    <cellStyle name="Accent6 25" xfId="2688" xr:uid="{5A2CFA66-172E-4940-B23A-52F5BC7F4C7F}"/>
    <cellStyle name="Accent6 25 2" xfId="7335" xr:uid="{9B8B10C4-C2E5-4B91-80B2-BEE973AD6C6E}"/>
    <cellStyle name="Accent6 25 3" xfId="12758" xr:uid="{E5033531-8FE0-4106-BAF7-76A8B5E47004}"/>
    <cellStyle name="Accent6 26" xfId="2689" xr:uid="{E9E9FE0F-932E-47EF-91E5-8E35C9A730A8}"/>
    <cellStyle name="Accent6 26 2" xfId="7336" xr:uid="{33C967B2-2C96-44F3-9331-06A64B4E52DA}"/>
    <cellStyle name="Accent6 26 3" xfId="12759" xr:uid="{5D7D7B87-B6B3-4C83-8146-6144FA310AED}"/>
    <cellStyle name="Accent6 27" xfId="2690" xr:uid="{926165F5-B0E0-4168-8B50-EDFEBD4FFEDA}"/>
    <cellStyle name="Accent6 27 2" xfId="7337" xr:uid="{E48C8253-3D07-494B-B9F8-3CA513C359EF}"/>
    <cellStyle name="Accent6 27 3" xfId="12760" xr:uid="{1344ACBD-A9A8-4C9D-A213-3B18BBE33D89}"/>
    <cellStyle name="Accent6 28" xfId="2691" xr:uid="{23E4592E-66C3-433C-926D-2B6886D2E13E}"/>
    <cellStyle name="Accent6 28 2" xfId="7338" xr:uid="{AB722C00-B62A-4D0B-8E84-FFEFD61684B9}"/>
    <cellStyle name="Accent6 28 3" xfId="12761" xr:uid="{CF3ABF5C-D160-4B6E-8A4E-30D7D5674D03}"/>
    <cellStyle name="Accent6 29" xfId="2692" xr:uid="{6FDD43C0-CFCF-461C-AEFE-88207F005D7B}"/>
    <cellStyle name="Accent6 29 2" xfId="7339" xr:uid="{C54BCFF4-E3D6-41CE-A1D3-8A75A0B653A9}"/>
    <cellStyle name="Accent6 29 3" xfId="12762" xr:uid="{5BCA736D-32D3-41D2-A5DF-40EDE0F5EEFB}"/>
    <cellStyle name="Accent6 3" xfId="2693" xr:uid="{4403CFD1-F310-4EDD-B797-E21F5E2F3DBB}"/>
    <cellStyle name="Accent6 3 2" xfId="4686" xr:uid="{1A470D8E-CF0A-460C-96EF-428802AEF81C}"/>
    <cellStyle name="Accent6 3 3" xfId="12763" xr:uid="{AD697BE3-99A7-4461-97A7-2034B29EBA86}"/>
    <cellStyle name="Accent6 3 4" xfId="16122" xr:uid="{4013A20C-D1AC-449A-A24E-4835EBEE0FE2}"/>
    <cellStyle name="Accent6 30" xfId="2694" xr:uid="{86338E34-ECB5-4BF6-BF4E-2442E747A9FC}"/>
    <cellStyle name="Accent6 30 2" xfId="7340" xr:uid="{D11832C4-EDEC-4C49-B912-51157649B44E}"/>
    <cellStyle name="Accent6 30 3" xfId="12764" xr:uid="{1445CFCD-3E18-478A-9A68-2988BEC0444C}"/>
    <cellStyle name="Accent6 31" xfId="2695" xr:uid="{AEEED904-8319-45D6-B650-9A823C907C53}"/>
    <cellStyle name="Accent6 31 2" xfId="7341" xr:uid="{F0F6530C-652D-457E-A9FB-1449AEFBF2C3}"/>
    <cellStyle name="Accent6 31 3" xfId="12765" xr:uid="{1E0B574B-65AC-4417-8A4C-4AC7FE7AE5E1}"/>
    <cellStyle name="Accent6 32" xfId="2696" xr:uid="{69E73C44-E764-4D10-B5DC-FE81B19BB793}"/>
    <cellStyle name="Accent6 32 2" xfId="7342" xr:uid="{75FE330C-1F0F-4EDD-A85F-BA3F2AADC51C}"/>
    <cellStyle name="Accent6 32 3" xfId="12766" xr:uid="{FEA23203-690C-49EB-B1B5-A82ED9FEB192}"/>
    <cellStyle name="Accent6 33" xfId="2697" xr:uid="{66B3EC97-A9B0-4EAF-960F-27E4A6F14507}"/>
    <cellStyle name="Accent6 33 2" xfId="7343" xr:uid="{52F94644-B7FA-4270-AA33-C3B059B0B444}"/>
    <cellStyle name="Accent6 33 3" xfId="12767" xr:uid="{9A35FE07-D11E-4CA0-AD38-8FB36F29072A}"/>
    <cellStyle name="Accent6 34" xfId="2698" xr:uid="{AF02100A-6142-4EB4-9C18-987467CE5218}"/>
    <cellStyle name="Accent6 34 2" xfId="7344" xr:uid="{3048DF9D-AB34-4AB8-88D7-442C35410E55}"/>
    <cellStyle name="Accent6 34 3" xfId="12768" xr:uid="{FE539E68-E1E7-4B4D-8708-F0BEA03E713F}"/>
    <cellStyle name="Accent6 35" xfId="2699" xr:uid="{7B4B8E4F-9623-42B2-A99A-B139475CEBCD}"/>
    <cellStyle name="Accent6 35 2" xfId="7345" xr:uid="{1B4AF39E-9151-4D09-A6BC-7FEB9C8E1F68}"/>
    <cellStyle name="Accent6 35 3" xfId="12769" xr:uid="{E52FCC7A-7783-4242-92C9-18EFF5724BD5}"/>
    <cellStyle name="Accent6 36" xfId="2700" xr:uid="{037EE766-089E-4B95-AEA4-47E9E37AF0CB}"/>
    <cellStyle name="Accent6 36 2" xfId="7346" xr:uid="{8BB366E0-4B11-4F88-B137-F85B5D7B01AC}"/>
    <cellStyle name="Accent6 36 3" xfId="12770" xr:uid="{0379A4F7-049B-4268-A422-8FD9BC59363C}"/>
    <cellStyle name="Accent6 37" xfId="2701" xr:uid="{F174B627-FF17-4CDA-AB98-6583CA07583F}"/>
    <cellStyle name="Accent6 37 2" xfId="7347" xr:uid="{D4ADB0FA-CA65-467E-B7E3-3ECB7A62773C}"/>
    <cellStyle name="Accent6 37 3" xfId="12771" xr:uid="{6F6004EE-9066-4FE1-9C8D-96686F1E3657}"/>
    <cellStyle name="Accent6 38" xfId="2702" xr:uid="{28B0296E-68FD-4CAC-8B81-A83A64187962}"/>
    <cellStyle name="Accent6 38 2" xfId="7348" xr:uid="{8A7E864B-60DE-4E08-B976-AE08499BBD21}"/>
    <cellStyle name="Accent6 38 3" xfId="12772" xr:uid="{CF026D01-491B-403C-8893-C9B36128C3AC}"/>
    <cellStyle name="Accent6 39" xfId="2703" xr:uid="{7B220F3E-0036-470F-AA70-0CBA34116419}"/>
    <cellStyle name="Accent6 39 2" xfId="7349" xr:uid="{C78B9554-2510-4C74-BE4B-97D68C1F2B8D}"/>
    <cellStyle name="Accent6 39 3" xfId="12773" xr:uid="{9D10EDF5-7BD8-48B0-94AE-681CB261141F}"/>
    <cellStyle name="Accent6 4" xfId="282" xr:uid="{DAF45D66-6D10-4B64-B290-0674A9685C14}"/>
    <cellStyle name="Accent6 4 2" xfId="2704" xr:uid="{4F401C07-D7A6-4013-89E4-46F8D87752F6}"/>
    <cellStyle name="Accent6 4 2 2" xfId="18154" xr:uid="{156719C2-D761-4FE1-B145-104FB60AA3B2}"/>
    <cellStyle name="Accent6 4 3" xfId="5359" xr:uid="{EFDB0903-8557-4963-9865-FED5D311747C}"/>
    <cellStyle name="Accent6 4 4" xfId="12774" xr:uid="{19C62C2E-CFF0-4279-A720-BB0A5CA8A320}"/>
    <cellStyle name="Accent6 40" xfId="2705" xr:uid="{D4F23704-C064-4448-978E-8862F82F200F}"/>
    <cellStyle name="Accent6 40 2" xfId="7350" xr:uid="{232F04AD-0E15-41BC-B5DB-61A3C69241C7}"/>
    <cellStyle name="Accent6 40 3" xfId="12775" xr:uid="{31D79748-1520-407F-9F7A-925DE744D795}"/>
    <cellStyle name="Accent6 41" xfId="2706" xr:uid="{76F8E5F1-8343-4D67-A445-DB34BE6A8BCF}"/>
    <cellStyle name="Accent6 41 2" xfId="7351" xr:uid="{52A95C42-67B6-4B9C-A541-042FA114A5B4}"/>
    <cellStyle name="Accent6 41 3" xfId="12776" xr:uid="{A9A20B0F-D21D-48FE-B1B4-5413B1BC0A49}"/>
    <cellStyle name="Accent6 42" xfId="2707" xr:uid="{E57A3943-FAEE-4AA5-90D5-74281BA279E6}"/>
    <cellStyle name="Accent6 42 2" xfId="7352" xr:uid="{C73BB523-961D-46B9-B9C1-061ADD839974}"/>
    <cellStyle name="Accent6 43" xfId="2708" xr:uid="{1DA3E2BF-856D-4634-B9B5-32226A9216FA}"/>
    <cellStyle name="Accent6 43 2" xfId="7353" xr:uid="{4B3A1C31-6EF4-4D6E-BFB6-B5C67FA2867F}"/>
    <cellStyle name="Accent6 44" xfId="2709" xr:uid="{3D1744B0-178F-44A9-9CEC-4883B7A8A492}"/>
    <cellStyle name="Accent6 44 2" xfId="7354" xr:uid="{B0540C95-9437-4DF6-85CD-5400036B6F7E}"/>
    <cellStyle name="Accent6 45" xfId="2710" xr:uid="{EE4A7047-4D9F-49D6-BC1A-01D7280E05B6}"/>
    <cellStyle name="Accent6 45 2" xfId="7355" xr:uid="{5936A5F5-792D-4C46-9B22-99E4B97B3422}"/>
    <cellStyle name="Accent6 46" xfId="2711" xr:uid="{6DE566CF-7EBC-442F-8EB2-3CD6FB28808B}"/>
    <cellStyle name="Accent6 46 2" xfId="8250" xr:uid="{6610A598-E684-469E-9EBD-5103C49D0720}"/>
    <cellStyle name="Accent6 47" xfId="2712" xr:uid="{51DE98A8-5CAF-4850-881C-E8F7CE41FDCE}"/>
    <cellStyle name="Accent6 47 2" xfId="8456" xr:uid="{541CA9CC-D34E-4369-9333-82568674F170}"/>
    <cellStyle name="Accent6 48" xfId="2713" xr:uid="{3A56248F-A7F6-4308-81A3-5471AC490477}"/>
    <cellStyle name="Accent6 48 2" xfId="10278" xr:uid="{770B2DEE-29C8-4A2D-ABB8-CCF05C111D91}"/>
    <cellStyle name="Accent6 49" xfId="2714" xr:uid="{A414859D-DE93-4E6F-9227-DD54B04FB52F}"/>
    <cellStyle name="Accent6 5" xfId="2715" xr:uid="{12EDE9D7-1819-4147-B334-42DD2B1865B5}"/>
    <cellStyle name="Accent6 5 2" xfId="6013" xr:uid="{B230935B-4794-4AD9-AB65-98C125DC732E}"/>
    <cellStyle name="Accent6 5 3" xfId="12777" xr:uid="{E5378624-FF3D-43AF-9F57-09D2A181575D}"/>
    <cellStyle name="Accent6 50" xfId="2716" xr:uid="{733086D2-1B92-4848-A431-51EECF206663}"/>
    <cellStyle name="Accent6 51" xfId="2717" xr:uid="{280EEAE9-8D78-44F5-AF37-F7F564593BCF}"/>
    <cellStyle name="Accent6 52" xfId="2718" xr:uid="{A3B210B1-AE8C-4838-B811-8D6416B1E569}"/>
    <cellStyle name="Accent6 53" xfId="2719" xr:uid="{06AED588-A9B2-4F24-96AB-D1CEB65F1464}"/>
    <cellStyle name="Accent6 54" xfId="2720" xr:uid="{B67A449E-9D3D-46AB-B383-A85BD7C588AD}"/>
    <cellStyle name="Accent6 55" xfId="2721" xr:uid="{CC10249C-187A-4B99-8B7E-9C2376121843}"/>
    <cellStyle name="Accent6 56" xfId="5858" xr:uid="{117A6EF7-8270-4DE8-A943-42ACBD88EDA3}"/>
    <cellStyle name="Accent6 6" xfId="2722" xr:uid="{88655014-DB18-4718-BDF5-A99C2D007C67}"/>
    <cellStyle name="Accent6 6 2" xfId="6058" xr:uid="{1668856F-5C2B-4DBB-9021-394A6B125BD7}"/>
    <cellStyle name="Accent6 6 3" xfId="12778" xr:uid="{B659749A-4AE8-4821-A385-208143E5C8C2}"/>
    <cellStyle name="Accent6 7" xfId="2723" xr:uid="{8BCCFAEF-5A85-4FF9-B53C-B37425671E1D}"/>
    <cellStyle name="Accent6 7 2" xfId="6102" xr:uid="{9DAE77FC-F5DF-45BB-937F-6ED6B85E4055}"/>
    <cellStyle name="Accent6 7 3" xfId="12779" xr:uid="{EAD11CC1-8B80-46B4-ACC5-E2AC8F9B5225}"/>
    <cellStyle name="Accent6 8" xfId="2724" xr:uid="{D5FB66A2-8DD7-41AC-814C-544D1CBB997F}"/>
    <cellStyle name="Accent6 8 2" xfId="6143" xr:uid="{AFD695B0-9B14-49F4-9AFC-1605111F0D67}"/>
    <cellStyle name="Accent6 8 3" xfId="12780" xr:uid="{71876E89-30D8-4407-B48B-DFACE1EF68D2}"/>
    <cellStyle name="Accent6 9" xfId="2725" xr:uid="{54930835-6A2B-4A0C-BF90-DD195EA57298}"/>
    <cellStyle name="Accent6 9 2" xfId="6184" xr:uid="{A14201AD-4184-4BEF-A93F-82FFEEAB2BE6}"/>
    <cellStyle name="Accent6 9 3" xfId="12781" xr:uid="{D8EC1F1B-1D7B-4AAC-833A-81B16317AE3B}"/>
    <cellStyle name="active" xfId="2726" xr:uid="{B67CE44C-ED37-4412-88FB-D72025D51F9F}"/>
    <cellStyle name="AeE­ [0]_INQUIRY ¿μ¾÷AßAø " xfId="5360" xr:uid="{5843AB0B-1703-4197-A968-4D4372F6BF45}"/>
    <cellStyle name="AeE­_INQUIRY ¿μ¾÷AßAø " xfId="5361" xr:uid="{FC2DBC4C-F2F7-4791-B1AA-BF70E99E3E46}"/>
    <cellStyle name="amount" xfId="283" xr:uid="{1A1B9EC1-9D99-4B02-B616-4B8CA893493B}"/>
    <cellStyle name="args.style" xfId="12782" xr:uid="{A1E7358B-EC09-4E04-B756-A137C62EDD49}"/>
    <cellStyle name="Arial 11" xfId="2727" xr:uid="{92CAC555-D0D2-4B1C-A289-9216CC7BC086}"/>
    <cellStyle name="AÞ¸¶ [0]_INQUIRY ¿μ¾÷AßAø " xfId="5362" xr:uid="{D6647E6F-1D81-446C-A293-D3640E4307B1}"/>
    <cellStyle name="AÞ¸¶_°u¸RC×¸n_¾÷A¾º° " xfId="5363" xr:uid="{6AB0F608-7D9E-4BAC-8B81-DA7EB721DD1A}"/>
    <cellStyle name="Bad" xfId="11" builtinId="27" customBuiltin="1"/>
    <cellStyle name="Bad 10" xfId="2728" xr:uid="{98D394CE-5421-4F0D-B7F1-E370194AF89C}"/>
    <cellStyle name="Bad 10 2" xfId="6194" xr:uid="{041A1664-1DEB-4B41-8574-33E76261D8DB}"/>
    <cellStyle name="Bad 10 3" xfId="12783" xr:uid="{8977C510-25DC-4883-8682-B6BF9C80CBBC}"/>
    <cellStyle name="Bad 11" xfId="2729" xr:uid="{9DFE85B1-9C0D-4F6A-9CAE-4C953312834A}"/>
    <cellStyle name="Bad 11 2" xfId="6235" xr:uid="{AE55C297-A5AF-4C69-AFBE-9CCB1578F714}"/>
    <cellStyle name="Bad 11 3" xfId="12784" xr:uid="{DB2F3A95-B432-47F1-993F-B65A1D8A23E5}"/>
    <cellStyle name="Bad 12" xfId="2730" xr:uid="{C72B07C1-D8E1-4ED7-8412-ACD1EEB24854}"/>
    <cellStyle name="Bad 12 2" xfId="6276" xr:uid="{1D4FACE5-F3CC-40BC-B94B-146799F58A85}"/>
    <cellStyle name="Bad 12 3" xfId="12785" xr:uid="{B7EB2F11-0693-4495-81AB-E96FA1DDE787}"/>
    <cellStyle name="Bad 13" xfId="2731" xr:uid="{B1400446-3A60-4B07-84DE-4B9B24E5D17E}"/>
    <cellStyle name="Bad 13 2" xfId="6317" xr:uid="{BFE0CD93-AD8E-40E1-99DC-CE928F65844A}"/>
    <cellStyle name="Bad 13 3" xfId="12786" xr:uid="{D3D3103D-40F9-4317-82A3-936FDA1D0529}"/>
    <cellStyle name="Bad 14" xfId="2732" xr:uid="{5E25E187-C969-4130-9F33-F0C4C2727455}"/>
    <cellStyle name="Bad 14 2" xfId="6358" xr:uid="{4DFCD925-1824-4956-B9E5-FD98FBA55726}"/>
    <cellStyle name="Bad 14 3" xfId="12787" xr:uid="{81CAD87E-104F-4398-B272-8EFCA363B5FF}"/>
    <cellStyle name="Bad 15" xfId="2733" xr:uid="{2724BCE7-FEF0-40B3-99D2-05DD1D9B71DE}"/>
    <cellStyle name="Bad 15 2" xfId="6399" xr:uid="{1D48084E-FEF7-49F3-9FB2-FCC0D7B27D5D}"/>
    <cellStyle name="Bad 15 3" xfId="12788" xr:uid="{00C4CBBE-FD66-497B-8FEC-67F4F994268A}"/>
    <cellStyle name="Bad 16" xfId="2734" xr:uid="{96A7920E-7069-4C50-BD9F-C9B5F9601886}"/>
    <cellStyle name="Bad 16 2" xfId="6440" xr:uid="{428D01CA-3C1B-4873-8C40-9C9F7753EFE9}"/>
    <cellStyle name="Bad 16 3" xfId="12789" xr:uid="{94AFB104-7A70-4C6A-8E0D-38FB308DD2CC}"/>
    <cellStyle name="Bad 17" xfId="2735" xr:uid="{FD899686-D0B9-4FF3-9BE1-329248C61970}"/>
    <cellStyle name="Bad 17 2" xfId="6481" xr:uid="{93D100E0-AA90-42A2-A4DB-EEAA4D30557E}"/>
    <cellStyle name="Bad 17 3" xfId="12790" xr:uid="{3F8D009F-0CEB-4E47-9B16-2C6784E6F097}"/>
    <cellStyle name="Bad 18" xfId="2736" xr:uid="{02771E0B-D76D-4029-9040-59AF716E2B49}"/>
    <cellStyle name="Bad 18 2" xfId="6522" xr:uid="{E76B2020-FAEB-4AAA-B578-820D85272A9B}"/>
    <cellStyle name="Bad 18 3" xfId="12791" xr:uid="{505E6F24-010A-470E-8501-BB90C286558B}"/>
    <cellStyle name="Bad 19" xfId="2737" xr:uid="{5F59EBF2-B01F-45F0-89FB-7A421612F1AA}"/>
    <cellStyle name="Bad 19 2" xfId="6564" xr:uid="{2BC57C18-19EA-411A-A0C7-48AEA5C697B7}"/>
    <cellStyle name="Bad 19 3" xfId="12792" xr:uid="{4CFB62DC-9458-4A17-8A5F-E6704FE0529B}"/>
    <cellStyle name="Bad 2" xfId="284" xr:uid="{D11FA79F-781C-476D-8A6B-F32EC7FE89A9}"/>
    <cellStyle name="Bad 2 10" xfId="12793" xr:uid="{7A21FD16-CF19-4A2B-9AE6-25E1CA8F62C0}"/>
    <cellStyle name="Bad 2 11" xfId="16123" xr:uid="{A89BB980-5C2E-45D3-BB32-C9FC1B3737EE}"/>
    <cellStyle name="Bad 2 2" xfId="285" xr:uid="{4D0A04B5-AB8F-4A17-8027-2E8263CE1E92}"/>
    <cellStyle name="Bad 2 2 2" xfId="12794" xr:uid="{5106F22F-EF7F-4E8E-AC41-349045617F54}"/>
    <cellStyle name="Bad 2 2 2 2" xfId="19097" xr:uid="{FFCA2B97-4DA2-41A5-81C9-8F7664384164}"/>
    <cellStyle name="Bad 2 2 3" xfId="16124" xr:uid="{A0ED08B2-2E4A-4798-A105-A8643F21E616}"/>
    <cellStyle name="Bad 2 3" xfId="286" xr:uid="{06C6542F-3217-4C41-9AD5-2025B0B8FF8A}"/>
    <cellStyle name="Bad 2 3 2" xfId="12795" xr:uid="{EF8B92B3-A7FA-4AE2-8390-215277340D4E}"/>
    <cellStyle name="Bad 2 4" xfId="2738" xr:uid="{10FCE4E0-D6C2-4500-9931-AB7CF12F82F0}"/>
    <cellStyle name="Bad 2 4 2" xfId="12796" xr:uid="{FB459701-3D9F-4E48-AB3E-5D82FD46FD00}"/>
    <cellStyle name="Bad 2 4 3" xfId="16125" xr:uid="{C9FA5AD1-1969-4B48-B3BA-5CA015CAD165}"/>
    <cellStyle name="Bad 2 5" xfId="4632" xr:uid="{BA9D8B2F-4447-4F51-8F3E-000091F3B8A1}"/>
    <cellStyle name="Bad 2 5 2" xfId="12797" xr:uid="{F55B2D0C-650B-40B7-B1FF-10C78A6859BC}"/>
    <cellStyle name="Bad 2 6" xfId="12798" xr:uid="{D56DC065-1604-4770-B32A-083E2372F2B3}"/>
    <cellStyle name="Bad 2 7" xfId="12799" xr:uid="{B74F3507-EC23-4DA6-92F2-8D450EC7266A}"/>
    <cellStyle name="Bad 2 8" xfId="12800" xr:uid="{C45F64EF-31C0-4E7D-8597-F70DEE69FA00}"/>
    <cellStyle name="Bad 2 9" xfId="12801" xr:uid="{77797C0B-B756-4974-9930-E0804F336AF4}"/>
    <cellStyle name="Bad 2_Detail Cash flow" xfId="12802" xr:uid="{39712150-653D-47CA-874C-3EBAE1343694}"/>
    <cellStyle name="Bad 20" xfId="2739" xr:uid="{59AFAF15-38A2-4822-A716-155717DCAF33}"/>
    <cellStyle name="Bad 20 2" xfId="6604" xr:uid="{02574144-267F-47E6-840A-A4860E8629A3}"/>
    <cellStyle name="Bad 20 3" xfId="12803" xr:uid="{932E650B-DA7B-47B3-BF46-7943A15A7C66}"/>
    <cellStyle name="Bad 21" xfId="2740" xr:uid="{D3235D03-2212-419F-874F-34E91B657E45}"/>
    <cellStyle name="Bad 21 2" xfId="7356" xr:uid="{FBC64D80-9B3B-4A4B-87E5-B509A4E1C346}"/>
    <cellStyle name="Bad 21 3" xfId="12804" xr:uid="{F116CD19-D283-43D7-851E-19F4C234827A}"/>
    <cellStyle name="Bad 22" xfId="2741" xr:uid="{8636ADBF-BC75-4F08-9AF1-DE62ACAC5552}"/>
    <cellStyle name="Bad 22 2" xfId="7357" xr:uid="{F78829A0-1BB1-4AA8-9221-DD43479133E5}"/>
    <cellStyle name="Bad 22 3" xfId="12805" xr:uid="{DA515FFE-CB44-4E22-B956-B717D4C9A2E7}"/>
    <cellStyle name="Bad 23" xfId="2742" xr:uid="{DAFC9999-5B49-449C-A7A1-E22CC3C2042F}"/>
    <cellStyle name="Bad 23 2" xfId="7358" xr:uid="{B134D1B6-28FE-49C3-9B94-0AAEBF131CCE}"/>
    <cellStyle name="Bad 23 3" xfId="12806" xr:uid="{4457D400-09CD-4ADB-83FC-D9611BD1DD31}"/>
    <cellStyle name="Bad 24" xfId="2743" xr:uid="{62B6787F-AD1F-41D1-BF7D-5DEBBD5774FD}"/>
    <cellStyle name="Bad 24 2" xfId="7359" xr:uid="{CFFF9F17-16C1-4FEC-9FC3-6C9E062CA3EF}"/>
    <cellStyle name="Bad 24 3" xfId="12807" xr:uid="{95874989-7C84-49D8-AD25-FE14326E49C4}"/>
    <cellStyle name="Bad 25" xfId="2744" xr:uid="{950209A6-7AE6-488E-9E43-C3F1E86C39F4}"/>
    <cellStyle name="Bad 25 2" xfId="7360" xr:uid="{8D72F279-4DA3-45E4-B7B4-AF0A7106DD63}"/>
    <cellStyle name="Bad 25 3" xfId="12808" xr:uid="{1556B441-9836-4923-9FE8-2746EA26AA84}"/>
    <cellStyle name="Bad 26" xfId="2745" xr:uid="{F6E5D534-3523-4C3E-9A83-7C77DFDC2F18}"/>
    <cellStyle name="Bad 26 2" xfId="7361" xr:uid="{8AEBF307-8B1A-439B-80CC-3B3B319ADAD6}"/>
    <cellStyle name="Bad 26 3" xfId="12809" xr:uid="{5871044B-0486-416A-BC81-E7EC4B2D1BEB}"/>
    <cellStyle name="Bad 27" xfId="2746" xr:uid="{A06C6005-056C-4BDC-BA8F-C69518740EFC}"/>
    <cellStyle name="Bad 27 2" xfId="7362" xr:uid="{539FEC92-1C1C-4325-8CE4-22530BE1D081}"/>
    <cellStyle name="Bad 27 3" xfId="12810" xr:uid="{A253EC78-F413-4D71-A00F-BD2E05892311}"/>
    <cellStyle name="Bad 28" xfId="2747" xr:uid="{3806995B-B898-4B52-922D-2D89108AE910}"/>
    <cellStyle name="Bad 28 2" xfId="7363" xr:uid="{826453E2-B4E6-4EAA-BE31-B58058BAC0D5}"/>
    <cellStyle name="Bad 28 3" xfId="12811" xr:uid="{1E41FE18-3055-46C4-B009-D752A02BF40B}"/>
    <cellStyle name="Bad 29" xfId="2748" xr:uid="{3562A386-C2D2-448E-AFD3-243CCF368E0D}"/>
    <cellStyle name="Bad 29 2" xfId="7364" xr:uid="{41792EA1-AF9D-4221-86B0-AC30080B0F5B}"/>
    <cellStyle name="Bad 29 3" xfId="12812" xr:uid="{963310E2-71B9-41F6-923C-E56E26CE9BAE}"/>
    <cellStyle name="Bad 3" xfId="2749" xr:uid="{4194E3CD-A9D2-4A03-8EB1-B25995737E8A}"/>
    <cellStyle name="Bad 3 2" xfId="4656" xr:uid="{C860C8B5-E203-4555-AB7E-897BBE208C44}"/>
    <cellStyle name="Bad 3 3" xfId="12813" xr:uid="{E84B0B68-02A0-448D-9663-D132B8CE140A}"/>
    <cellStyle name="Bad 3 4" xfId="16126" xr:uid="{99E5CFB0-F1BC-493D-9719-B1238EA770D0}"/>
    <cellStyle name="Bad 30" xfId="2750" xr:uid="{8D9ED387-DC29-452F-9AB2-668669E54CAB}"/>
    <cellStyle name="Bad 30 2" xfId="7365" xr:uid="{CC19DB65-4FB7-4A2C-AAF5-89A302B1AAF3}"/>
    <cellStyle name="Bad 30 3" xfId="12814" xr:uid="{95D12A8E-87F0-4382-A384-31BA809417C9}"/>
    <cellStyle name="Bad 31" xfId="2751" xr:uid="{DF601230-95F9-4E28-9968-09687E76C000}"/>
    <cellStyle name="Bad 31 2" xfId="7366" xr:uid="{5947B3AD-81B9-46AE-8D75-30AB5123A3A9}"/>
    <cellStyle name="Bad 31 3" xfId="12815" xr:uid="{F5845DED-A6AA-460B-9BC9-254947443AD8}"/>
    <cellStyle name="Bad 32" xfId="2752" xr:uid="{059935AF-CD42-4749-A060-704C7A7BBEE4}"/>
    <cellStyle name="Bad 32 2" xfId="7367" xr:uid="{4521E020-67EB-47E0-B792-F880FF41CCF8}"/>
    <cellStyle name="Bad 32 3" xfId="12816" xr:uid="{069B7D61-66EA-440E-BA31-3C6E20EDE916}"/>
    <cellStyle name="Bad 33" xfId="2753" xr:uid="{BB4AB787-ABD5-49E1-8672-1792BCC9E76E}"/>
    <cellStyle name="Bad 33 2" xfId="7368" xr:uid="{9122C92D-3492-4D25-ACE3-CD500223F9D3}"/>
    <cellStyle name="Bad 33 3" xfId="12817" xr:uid="{AB72043B-9465-4739-8A2E-715D50AA32CC}"/>
    <cellStyle name="Bad 34" xfId="2754" xr:uid="{C6FD60DC-6626-49B5-905D-6290086F8E31}"/>
    <cellStyle name="Bad 34 2" xfId="7369" xr:uid="{7E9EEF5B-BAF2-49A7-95F7-64EECA5619E5}"/>
    <cellStyle name="Bad 34 3" xfId="12818" xr:uid="{156E669E-B6D4-42BC-9F55-20928BFA168F}"/>
    <cellStyle name="Bad 35" xfId="2755" xr:uid="{26F3A2EE-1E2F-47E3-859A-A67FD901EC80}"/>
    <cellStyle name="Bad 35 2" xfId="7370" xr:uid="{A6E1A1B5-2DEC-4C5C-B315-3561B9CABA3A}"/>
    <cellStyle name="Bad 35 3" xfId="12819" xr:uid="{67F442E0-C253-41DC-89DF-139098E9C632}"/>
    <cellStyle name="Bad 36" xfId="2756" xr:uid="{052919AD-90F5-40C2-8F03-F34B9F42311A}"/>
    <cellStyle name="Bad 36 2" xfId="7371" xr:uid="{1845F59C-0C7F-4F9F-B413-E08BCB9CC25E}"/>
    <cellStyle name="Bad 36 3" xfId="12820" xr:uid="{67310824-702A-4D65-B043-C5B845A8F6EA}"/>
    <cellStyle name="Bad 37" xfId="2757" xr:uid="{22CB5775-D164-4EC9-8C3C-B28010554347}"/>
    <cellStyle name="Bad 37 2" xfId="7372" xr:uid="{F0A0231F-6828-4223-AF89-09DD48D78997}"/>
    <cellStyle name="Bad 37 3" xfId="12821" xr:uid="{1C85B4D6-DA22-4732-A2F5-75938A4550D7}"/>
    <cellStyle name="Bad 38" xfId="2758" xr:uid="{E726CF31-2C8A-4926-A2E2-6756ADA9A583}"/>
    <cellStyle name="Bad 38 2" xfId="7373" xr:uid="{33A3B45D-DBAD-42EA-85AD-6CD5E0453D26}"/>
    <cellStyle name="Bad 38 3" xfId="12822" xr:uid="{6D547853-5CC6-4E12-A91A-3A2D1EB96211}"/>
    <cellStyle name="Bad 39" xfId="2759" xr:uid="{626D2019-9ADF-464A-9646-A0F8DE338891}"/>
    <cellStyle name="Bad 39 2" xfId="7374" xr:uid="{1EC8392D-ECAF-43DC-B335-C15061208D20}"/>
    <cellStyle name="Bad 39 3" xfId="12823" xr:uid="{2621C01A-22B4-4290-BE09-95FA03B278FA}"/>
    <cellStyle name="Bad 4" xfId="287" xr:uid="{3F2911CB-C304-4D80-B76E-2917ADBDF5C0}"/>
    <cellStyle name="Bad 4 2" xfId="2760" xr:uid="{32BB2A9B-32AF-415A-8DD0-37C228704CD2}"/>
    <cellStyle name="Bad 4 2 2" xfId="18155" xr:uid="{503BC11B-C0B3-4AF1-82C3-674353AA7D09}"/>
    <cellStyle name="Bad 4 3" xfId="5364" xr:uid="{49FAA406-A801-4C47-880C-797124B4FB2E}"/>
    <cellStyle name="Bad 4 4" xfId="12824" xr:uid="{56D01AE1-7B50-4D2C-8617-D0E98E658558}"/>
    <cellStyle name="Bad 40" xfId="2761" xr:uid="{2659DB51-A1EC-4DE3-ADFB-F8F4D8BD0592}"/>
    <cellStyle name="Bad 40 2" xfId="7375" xr:uid="{C63356BD-5861-4057-9227-217DF5BF076B}"/>
    <cellStyle name="Bad 40 3" xfId="12825" xr:uid="{E838CA2E-E163-4160-82A9-FD8B7B571A60}"/>
    <cellStyle name="Bad 41" xfId="2762" xr:uid="{2E20F966-994D-470D-B8E6-176468B6128E}"/>
    <cellStyle name="Bad 41 2" xfId="7376" xr:uid="{71E0732C-CCE5-4910-BD1A-E67D8090AC9A}"/>
    <cellStyle name="Bad 41 3" xfId="12826" xr:uid="{1F521401-7E14-4D5F-8C4C-313EF974EFC7}"/>
    <cellStyle name="Bad 42" xfId="2763" xr:uid="{3A839178-EACD-4639-BCC2-C4502B7ADC6A}"/>
    <cellStyle name="Bad 42 2" xfId="7377" xr:uid="{902FDE3B-72C6-4F50-8EBD-E15DBBB27A28}"/>
    <cellStyle name="Bad 42 3" xfId="15875" xr:uid="{22186CE5-07EC-479E-85B5-D176F08187C8}"/>
    <cellStyle name="Bad 43" xfId="2764" xr:uid="{A117C993-4756-4555-82F7-99CDB877746A}"/>
    <cellStyle name="Bad 43 2" xfId="7378" xr:uid="{0C1C8D73-4456-4278-9D65-954103A56A08}"/>
    <cellStyle name="Bad 44" xfId="2765" xr:uid="{5716CC7E-BF8C-44DC-AD6A-47753569096A}"/>
    <cellStyle name="Bad 44 2" xfId="7379" xr:uid="{50630C22-2083-425F-93C0-145BBC74CF50}"/>
    <cellStyle name="Bad 45" xfId="2766" xr:uid="{444DDBB6-CC86-41BB-B0A1-6C4C608CF5B2}"/>
    <cellStyle name="Bad 45 2" xfId="7380" xr:uid="{EDF262FD-EBED-4224-B99C-5B236E22D653}"/>
    <cellStyle name="Bad 46" xfId="2767" xr:uid="{F6DF6D8C-5758-4530-A1E9-8486AAA0E6A3}"/>
    <cellStyle name="Bad 46 2" xfId="8235" xr:uid="{98E320BF-7F32-4DB8-94A8-ED9719D52873}"/>
    <cellStyle name="Bad 47" xfId="2768" xr:uid="{30679805-2714-47BB-94D8-CF0887107C1F}"/>
    <cellStyle name="Bad 47 2" xfId="8425" xr:uid="{2213983E-6056-4474-BEC7-21385EE96D26}"/>
    <cellStyle name="Bad 48" xfId="2769" xr:uid="{B1EB0AFB-AD56-46DB-A20C-F3F9D4E25EC4}"/>
    <cellStyle name="Bad 48 2" xfId="10263" xr:uid="{081FDEEC-CBC3-4E4B-97BE-1895159AF796}"/>
    <cellStyle name="Bad 49" xfId="2770" xr:uid="{90EC135C-B4B6-47D8-B69F-F430B77DF4DD}"/>
    <cellStyle name="Bad 5" xfId="2771" xr:uid="{2EF2D86B-C56F-4A50-9050-D7A44AFED5F8}"/>
    <cellStyle name="Bad 5 2" xfId="5982" xr:uid="{270821DF-F93C-4E95-822E-D38A132F4150}"/>
    <cellStyle name="Bad 5 3" xfId="12827" xr:uid="{730D44CA-3FC9-44E9-92D6-7977C9BA2A93}"/>
    <cellStyle name="Bad 50" xfId="2772" xr:uid="{4CFE5F6B-723B-4B89-9B92-94A2E37C2143}"/>
    <cellStyle name="Bad 51" xfId="2773" xr:uid="{8145C31E-3558-4356-852D-F880C3786EB3}"/>
    <cellStyle name="Bad 52" xfId="2774" xr:uid="{5DAFFE0A-EC3D-4322-9FA3-6D40B8CF0345}"/>
    <cellStyle name="Bad 53" xfId="2775" xr:uid="{7AD2C082-B350-4459-B666-D1B384B6AB64}"/>
    <cellStyle name="Bad 54" xfId="2776" xr:uid="{7769806B-997C-4D10-A94B-DA9B2DBD11E3}"/>
    <cellStyle name="Bad 55" xfId="2777" xr:uid="{091B0D14-3EAE-472F-9AC6-94ECC293D5A4}"/>
    <cellStyle name="Bad 56" xfId="5843" xr:uid="{BB3DFB5A-51C3-46E4-AA35-E432A945FB4C}"/>
    <cellStyle name="Bad 6" xfId="2778" xr:uid="{2117DB59-1755-4E00-832F-4476A4BF2830}"/>
    <cellStyle name="Bad 6 2" xfId="6027" xr:uid="{43719C43-D9F9-4F94-BEF5-61957CAB50CA}"/>
    <cellStyle name="Bad 6 3" xfId="12828" xr:uid="{A6B496E9-E429-4A89-B2BF-2899CF30BB90}"/>
    <cellStyle name="Bad 7" xfId="2779" xr:uid="{1D30C663-2785-4841-B1F1-867B2ECE6BF0}"/>
    <cellStyle name="Bad 7 2" xfId="6071" xr:uid="{CE313AA8-EE5C-4C99-8A62-10AD4DE5B5A1}"/>
    <cellStyle name="Bad 7 3" xfId="12829" xr:uid="{ED9039FA-19F5-4BDB-8770-EA32C8BC1F4A}"/>
    <cellStyle name="Bad 8" xfId="2780" xr:uid="{AD22484F-6AD7-40DA-B5CF-DAA56FFE48AA}"/>
    <cellStyle name="Bad 8 2" xfId="6112" xr:uid="{A2BF4B19-D4D1-48F3-A6F5-7816A21832E6}"/>
    <cellStyle name="Bad 8 3" xfId="12830" xr:uid="{6287E349-915C-4B33-B248-A45745E018D1}"/>
    <cellStyle name="Bad 9" xfId="2781" xr:uid="{16EBC736-FC08-4F90-AA20-7780C0D8D52D}"/>
    <cellStyle name="Bad 9 2" xfId="6153" xr:uid="{3A53B660-27D9-414F-9385-3221F66D6B31}"/>
    <cellStyle name="Bad 9 3" xfId="12831" xr:uid="{76039114-673F-465E-BA8F-683FCB9F4CDE}"/>
    <cellStyle name="BAR" xfId="2782" xr:uid="{7F084853-F732-49F0-97A8-DA9F1322572E}"/>
    <cellStyle name="Body" xfId="16127" xr:uid="{CAD3316B-BB68-4D53-8B48-7032C3673984}"/>
    <cellStyle name="Body text" xfId="288" xr:uid="{3CEFDE40-1CD5-4C6E-9382-A9E6EF773EAD}"/>
    <cellStyle name="Border" xfId="289" xr:uid="{F16E74FB-9D8C-473F-A88B-8F58824B100B}"/>
    <cellStyle name="Border 2" xfId="4525" xr:uid="{24A386FE-B32E-416E-AB06-895AD126356B}"/>
    <cellStyle name="Border 2 2" xfId="22046" xr:uid="{A9FD7DD8-6EE1-46CD-B44B-4C734593BEED}"/>
    <cellStyle name="Border 2 3" xfId="25498" xr:uid="{D194D408-E784-4FDA-A9AC-5038097810C1}"/>
    <cellStyle name="Border 2 4" xfId="26534" xr:uid="{FAC49B7D-5F71-4CBF-8559-7988B5E0E5AA}"/>
    <cellStyle name="Border 2 5" xfId="20723" xr:uid="{49F822BD-9B6E-4F01-9BC9-3F473E4C31C9}"/>
    <cellStyle name="Border 2 6" xfId="24707" xr:uid="{6694D2FD-58A8-49C6-9453-0623F8086F00}"/>
    <cellStyle name="Border 2 7" xfId="20288" xr:uid="{A53FD400-2516-4B2C-BEEA-0597B6191E8F}"/>
    <cellStyle name="Border 2 8" xfId="36292" xr:uid="{786E2FDE-F2C6-4023-BAE8-1BF7A7E204AB}"/>
    <cellStyle name="Border 2 9" xfId="37973" xr:uid="{1C1A1C67-8AC3-4DBD-9032-BA6DD5A7B705}"/>
    <cellStyle name="Border 3" xfId="19098" xr:uid="{EF175F6E-F14E-444E-A221-FC4407E9D185}"/>
    <cellStyle name="Border 3 2" xfId="31389" xr:uid="{8767350E-BC93-4D14-8D3D-0B037D0DE9B8}"/>
    <cellStyle name="Border 3 3" xfId="35357" xr:uid="{AAB70191-C771-4541-8B4B-FFED577EEA07}"/>
    <cellStyle name="Border 3 4" xfId="36771" xr:uid="{1CFEB7A4-9E1C-4F66-87DE-067B1F9A2474}"/>
    <cellStyle name="Border 3 5" xfId="25981" xr:uid="{887D3632-DA4B-47E2-9A5D-443ADA107C55}"/>
    <cellStyle name="Border 3 6" xfId="44173" xr:uid="{D1B54098-B807-462B-BE3F-D5358CCED74C}"/>
    <cellStyle name="Border 3 7" xfId="46018" xr:uid="{69DD6A54-95F2-481F-BD4E-94B894C14541}"/>
    <cellStyle name="Border 4" xfId="37204" xr:uid="{AC6F8DD8-BC43-4207-ADFA-9BE4A82C393F}"/>
    <cellStyle name="Brand Align Left Text" xfId="290" xr:uid="{EB5B6968-F29A-42CA-B93B-85276C9A6F2B}"/>
    <cellStyle name="Brand Default" xfId="291" xr:uid="{C1D924BF-BC76-4311-BFFB-944899485F37}"/>
    <cellStyle name="Brand Percent" xfId="292" xr:uid="{EB5A1EEF-45E5-4880-96EE-A30E1B6C1BF0}"/>
    <cellStyle name="Brand Source" xfId="293" xr:uid="{F1CB6A57-894A-4992-8E58-2EB852AD535A}"/>
    <cellStyle name="Brand Subtitle with Underline" xfId="294" xr:uid="{752F10CC-DCF0-4429-B552-B1093C9FC806}"/>
    <cellStyle name="Brand Subtitle with Underline 2" xfId="8676" xr:uid="{36E3D4FA-E309-4D3F-8666-46517B98738F}"/>
    <cellStyle name="Brand Subtitle with Underline 2 2" xfId="24458" xr:uid="{9E76502B-8595-4EB3-BEA7-9FC83F65AE0B}"/>
    <cellStyle name="Brand Subtitle with Underline 2 3" xfId="30429" xr:uid="{A26EAD2D-4E1D-4537-9777-14E271094BB3}"/>
    <cellStyle name="Brand Subtitle with Underline 2 4" xfId="24965" xr:uid="{8963580F-D2F7-46A0-9ADD-6EE8FFC6D9B9}"/>
    <cellStyle name="Brand Subtitle with Underline 2 5" xfId="26301" xr:uid="{76C13848-3400-4D91-BD12-C53B63CA56DB}"/>
    <cellStyle name="Brand Subtitle with Underline 2 6" xfId="32748" xr:uid="{F43267B0-3FED-4787-990C-6F1450203F6D}"/>
    <cellStyle name="Brand Subtitle with Underline 2 7" xfId="29825" xr:uid="{E62C9181-1E0A-4F1F-962F-16794FC726BC}"/>
    <cellStyle name="Brand Subtitle with Underline 2 8" xfId="25774" xr:uid="{D69C4811-2CD3-4A08-87C2-331027DA058C}"/>
    <cellStyle name="Brand Subtitle with Underline 3" xfId="28722" xr:uid="{7AE725E8-6AEA-41D1-A129-48211968AA5B}"/>
    <cellStyle name="Brand Subtitle with Underline 4" xfId="21158" xr:uid="{214EB6FE-FC3E-414E-A6A2-5F5DC616A468}"/>
    <cellStyle name="Brand Subtitle with Underline 5" xfId="33616" xr:uid="{38205423-E662-4FC5-A825-9E942D3BC1CB}"/>
    <cellStyle name="Brand Subtitle with Underline 6" xfId="26811" xr:uid="{B9A63013-2137-4893-90B7-E50698E093A0}"/>
    <cellStyle name="Brand Subtitle with Underline 7" xfId="34572" xr:uid="{4D3F4CCE-A4A8-4A46-A451-F522F738B469}"/>
    <cellStyle name="Brand Subtitle with Underline 8" xfId="32337" xr:uid="{4E89E627-E36A-438A-BC91-0BA29E056506}"/>
    <cellStyle name="Brand Subtitle with Underline 9" xfId="27151" xr:uid="{D3C891CC-3BC8-4AB2-A160-F300F8F0FD82}"/>
    <cellStyle name="Brand Subtitle without Underline" xfId="295" xr:uid="{4693558F-5ECC-4873-B0A4-4C5ED2FFF6AD}"/>
    <cellStyle name="Brand Title" xfId="296" xr:uid="{CDBE320C-12A6-4F83-9559-97A707098D71}"/>
    <cellStyle name="C￥AØ_¿μ¾÷CoE² " xfId="5365" xr:uid="{93775C4A-852E-421A-B6BE-3770A716210E}"/>
    <cellStyle name="C00B" xfId="7381" xr:uid="{98A04AD6-5BE1-41F0-8657-1B1645D608B7}"/>
    <cellStyle name="C00L" xfId="7382" xr:uid="{76FC5508-252F-4DF4-B170-734CF28ED234}"/>
    <cellStyle name="C01A" xfId="7383" xr:uid="{FCFBE191-9AD6-4B91-AB74-746962A2B3BB}"/>
    <cellStyle name="C01B" xfId="7384" xr:uid="{7E16795E-0D43-4845-BED1-7F91D03D068F}"/>
    <cellStyle name="C01H" xfId="7385" xr:uid="{0D5BC38C-16CD-4B2F-8910-2B1545B8027E}"/>
    <cellStyle name="C02A" xfId="7386" xr:uid="{8E01D636-C494-4E1E-9FD2-32B09BDDD5F2}"/>
    <cellStyle name="C02A 10" xfId="39594" xr:uid="{AC997E5E-FBE4-488E-AB86-F56420407AAC}"/>
    <cellStyle name="C02A 2" xfId="10924" xr:uid="{D098A312-6521-4804-B302-8D2B7D3BD434}"/>
    <cellStyle name="C02A 2 2" xfId="26749" xr:uid="{24415D7F-CC51-4C05-A370-0AA4FEE10F4D}"/>
    <cellStyle name="C02A 2 3" xfId="30126" xr:uid="{236BC2CB-6C47-44AE-89D4-5AE2C22C887F}"/>
    <cellStyle name="C02A 2 4" xfId="35208" xr:uid="{A2F576F2-E958-4E46-8639-D78253988F62}"/>
    <cellStyle name="C02A 2 5" xfId="41723" xr:uid="{8EB410A8-050B-4AB2-9830-76959F07DEF3}"/>
    <cellStyle name="C02A 2 6" xfId="42002" xr:uid="{4DFE7E11-C8EE-4924-8D12-BB534B02658C}"/>
    <cellStyle name="C02A 3" xfId="19099" xr:uid="{A486AFE0-2A78-45F0-891C-DCB92D4BA5D2}"/>
    <cellStyle name="C02A 3 2" xfId="31390" xr:uid="{2BCCC85A-E765-40C7-A955-C8562E241AF6}"/>
    <cellStyle name="C02A 3 3" xfId="35358" xr:uid="{6848966F-7631-40B5-8B19-BC00A4AB4BF9}"/>
    <cellStyle name="C02A 3 4" xfId="36772" xr:uid="{3F89CDFF-8B95-4E8A-B6EA-683FF1AA354B}"/>
    <cellStyle name="C02A 3 5" xfId="36602" xr:uid="{98B3C3AD-CBD9-44FB-85EE-0F9B008E0EAA}"/>
    <cellStyle name="C02A 3 6" xfId="44174" xr:uid="{C79905DD-1A6D-43E3-9A83-7A0A78EC99D4}"/>
    <cellStyle name="C02A 3 7" xfId="46019" xr:uid="{D9FDDE10-9B6F-4FEA-AB5B-1E41CB3EBE5A}"/>
    <cellStyle name="C02A 4" xfId="23751" xr:uid="{8484A13B-6925-4A1B-B2DC-84745F092707}"/>
    <cellStyle name="C02A 5" xfId="23953" xr:uid="{29415C3A-EE13-43FC-9E9E-A7229BDEEB52}"/>
    <cellStyle name="C02A 6" xfId="20820" xr:uid="{30FBCB67-0297-4A0A-8CF6-3EE133751F6A}"/>
    <cellStyle name="C02A 7" xfId="33969" xr:uid="{D91318F4-3F73-496D-8946-D166807547D3}"/>
    <cellStyle name="C02A 8" xfId="27911" xr:uid="{DAAD6398-9565-4703-9AB2-9E74480E3208}"/>
    <cellStyle name="C02A 9" xfId="29556" xr:uid="{D1A167BA-F5DE-4473-9D36-B73EFEA6582F}"/>
    <cellStyle name="C02B" xfId="7387" xr:uid="{81F02D2B-7004-4E2F-AD81-865A3E4F83B7}"/>
    <cellStyle name="C02L" xfId="7388" xr:uid="{04465FCA-7EE2-400A-BDBA-CC3EC54A4F23}"/>
    <cellStyle name="Calc Currency (0)" xfId="297" xr:uid="{B14FD2F9-0EE7-4AA4-95AC-B4331EB7BEAA}"/>
    <cellStyle name="Calc Currency (0) 2" xfId="298" xr:uid="{65D664A2-6105-4E0A-BF2A-215864B6C959}"/>
    <cellStyle name="Calc Currency (0) 3" xfId="2783" xr:uid="{A663C930-5E12-4A2F-ADBC-68B1F31541BC}"/>
    <cellStyle name="Calc Currency (0) 3 2" xfId="19100" xr:uid="{05F1711C-BACB-41C0-B0EC-4703454B1661}"/>
    <cellStyle name="Calc Currency (0) 4" xfId="12832" xr:uid="{CC3E9267-C709-4B70-B21F-110051378162}"/>
    <cellStyle name="Calc Currency (0) 5" xfId="16128" xr:uid="{346CF971-EB32-43C6-A2B2-295EEC6BB244}"/>
    <cellStyle name="Calc Currency (2)" xfId="299" xr:uid="{0C44489A-9431-4211-AEB0-5967CDE0784E}"/>
    <cellStyle name="Calc Currency (2) 2" xfId="300" xr:uid="{CEEE3A26-50BD-4C1E-A648-661BCD68AA11}"/>
    <cellStyle name="Calc Currency (2) 3" xfId="2784" xr:uid="{E57DEB34-5303-447C-B98C-32AD134ADC11}"/>
    <cellStyle name="Calc Currency (2) 4" xfId="12833" xr:uid="{9A8A3147-9DC9-43EB-87F2-79D50B9B2A20}"/>
    <cellStyle name="Calc Percent (0)" xfId="301" xr:uid="{170C7E81-6A3C-4FFD-872E-ED152AC136A4}"/>
    <cellStyle name="Calc Percent (0) 2" xfId="302" xr:uid="{A52D159A-5E6E-47D5-8374-733BA0B19AE7}"/>
    <cellStyle name="Calc Percent (0) 3" xfId="2785" xr:uid="{50BF0402-B0F2-4A40-9D74-92ADA90BF7BA}"/>
    <cellStyle name="Calc Percent (0) 4" xfId="12834" xr:uid="{AABF2E46-1AB5-4C1D-8113-1E4504129BCF}"/>
    <cellStyle name="Calc Percent (1)" xfId="303" xr:uid="{22BF2A89-31BD-4D9B-9112-669414F6D79A}"/>
    <cellStyle name="Calc Percent (1) 2" xfId="304" xr:uid="{1FBBF97E-7BF9-441B-8F14-F9750F7A299F}"/>
    <cellStyle name="Calc Percent (1) 3" xfId="2786" xr:uid="{4F65D800-99E6-4CB8-8847-A3D26976553A}"/>
    <cellStyle name="Calc Percent (1) 4" xfId="12835" xr:uid="{0D8E53D4-4268-457F-A9DC-C3DDB743164A}"/>
    <cellStyle name="Calc Percent (2)" xfId="305" xr:uid="{B35B97A4-3742-4AA3-A746-453B52540541}"/>
    <cellStyle name="Calc Percent (2) 2" xfId="306" xr:uid="{6F126CD9-98C6-47FB-9A7D-9B32EE92D4BE}"/>
    <cellStyle name="Calc Percent (2) 3" xfId="2787" xr:uid="{E1B00CB8-05A6-46D5-ACC4-6BC0AA916F2A}"/>
    <cellStyle name="Calc Percent (2) 4" xfId="12836" xr:uid="{C46A78E1-0E66-473C-813C-22BE23392435}"/>
    <cellStyle name="Calc Units (0)" xfId="307" xr:uid="{0D4154BD-0F47-47C4-8C68-DBFBC54020D9}"/>
    <cellStyle name="Calc Units (0) 2" xfId="308" xr:uid="{72861108-245F-4DD7-BB38-5A81CA02ED15}"/>
    <cellStyle name="Calc Units (0) 3" xfId="2788" xr:uid="{89B38CB5-8EF0-41FA-81B3-6400B449741F}"/>
    <cellStyle name="Calc Units (0) 4" xfId="12837" xr:uid="{3DF71071-5957-4FCA-AE58-917278069569}"/>
    <cellStyle name="Calc Units (1)" xfId="309" xr:uid="{726B63F1-ADB7-449C-9F15-BE1163EBCDAE}"/>
    <cellStyle name="Calc Units (1) 2" xfId="310" xr:uid="{8C0AFE6A-A881-4803-9071-5354408BA49E}"/>
    <cellStyle name="Calc Units (1) 3" xfId="2789" xr:uid="{DF206BCA-00F6-403F-954F-8DA189761B5F}"/>
    <cellStyle name="Calc Units (1) 4" xfId="12838" xr:uid="{25C62A77-FA5B-4EF3-B04A-6B1154E691B4}"/>
    <cellStyle name="Calc Units (2)" xfId="311" xr:uid="{083A9C11-8598-4F0C-A3DE-42BAEE9420E7}"/>
    <cellStyle name="Calc Units (2) 2" xfId="312" xr:uid="{5FC09F34-5B3F-4CC1-A91C-F9C0E605BFBA}"/>
    <cellStyle name="Calc Units (2) 3" xfId="2790" xr:uid="{49C6A5A9-C22F-4628-B1BB-8BABC99CB1A2}"/>
    <cellStyle name="Calc Units (2) 4" xfId="12839" xr:uid="{7FDC9DFA-B8D5-4CE5-BEE9-07389F3AA3F4}"/>
    <cellStyle name="Calculation" xfId="14" builtinId="22" customBuiltin="1"/>
    <cellStyle name="Calculation 10" xfId="2791" xr:uid="{54B34136-552A-473E-A6A6-CBAA48F6082A}"/>
    <cellStyle name="Calculation 10 10" xfId="34276" xr:uid="{C61BEB1A-93F7-4598-8226-3FAC3033A2DD}"/>
    <cellStyle name="Calculation 10 11" xfId="37319" xr:uid="{722287C2-1E6F-42BC-86DA-93935F41F31A}"/>
    <cellStyle name="Calculation 10 12" xfId="42225" xr:uid="{A2424890-F13F-4240-9E37-70D06933976C}"/>
    <cellStyle name="Calculation 10 2" xfId="4302" xr:uid="{167A5641-D1FD-457F-ABEC-C2E8A0D3EE6B}"/>
    <cellStyle name="Calculation 10 2 10" xfId="24451" xr:uid="{3A63DA52-C4E9-4AB6-940F-0D00AC8C3A5C}"/>
    <cellStyle name="Calculation 10 2 11" xfId="37751" xr:uid="{7ABC0985-7864-434C-85E4-A9273512C1FF}"/>
    <cellStyle name="Calculation 10 2 12" xfId="38799" xr:uid="{6ADE07B2-0F46-4403-91EF-7BA48E9E181A}"/>
    <cellStyle name="Calculation 10 2 2" xfId="10387" xr:uid="{4C163EC3-1041-40F1-8701-B8198AB2BEA7}"/>
    <cellStyle name="Calculation 10 2 3" xfId="15574" xr:uid="{E0733769-B05E-4F3F-B54A-3AFEBD1E8CEA}"/>
    <cellStyle name="Calculation 10 2 3 2" xfId="29142" xr:uid="{4FA6849D-D1A7-43FE-9091-B145EDD77201}"/>
    <cellStyle name="Calculation 10 2 3 3" xfId="22989" xr:uid="{25CEC929-0560-45F1-ACF0-DB7CA6373624}"/>
    <cellStyle name="Calculation 10 2 3 4" xfId="32905" xr:uid="{1199258E-B770-4839-9300-BF2B0FDDDFBD}"/>
    <cellStyle name="Calculation 10 2 3 5" xfId="34447" xr:uid="{9A43DCB0-292F-4F5F-BBDA-902B95D70C97}"/>
    <cellStyle name="Calculation 10 2 3 6" xfId="20354" xr:uid="{69D5B867-CC67-4A21-840A-A81BDA1F380D}"/>
    <cellStyle name="Calculation 10 2 3 7" xfId="31982" xr:uid="{38F8D95D-CD57-4ABD-8A91-67396F4568EA}"/>
    <cellStyle name="Calculation 10 2 3 8" xfId="36878" xr:uid="{C55C9C7E-30A9-411E-B8C9-362B67C73D51}"/>
    <cellStyle name="Calculation 10 2 3 9" xfId="45624" xr:uid="{63CC8319-61B9-45F7-822B-8E94A3B40D95}"/>
    <cellStyle name="Calculation 10 2 4" xfId="21823" xr:uid="{04ADCAE0-1B10-4BC9-8526-674B0FE6378E}"/>
    <cellStyle name="Calculation 10 2 5" xfId="22748" xr:uid="{69BDA5ED-A86F-418A-BFBA-66706D2519FC}"/>
    <cellStyle name="Calculation 10 2 6" xfId="21553" xr:uid="{CF274E8B-2E1F-4218-A54F-25DDB6E53326}"/>
    <cellStyle name="Calculation 10 2 7" xfId="32917" xr:uid="{B16C419D-72BE-460F-BA84-91493E2C7754}"/>
    <cellStyle name="Calculation 10 2 8" xfId="20544" xr:uid="{613C1200-0804-49DA-A24E-5365CC247184}"/>
    <cellStyle name="Calculation 10 2 9" xfId="28712" xr:uid="{854F9191-76DE-43BF-A43B-7A9C61CE19AA}"/>
    <cellStyle name="Calculation 10 3" xfId="6198" xr:uid="{83E306DF-D156-4DCB-A161-E38F371363A8}"/>
    <cellStyle name="Calculation 10 3 2" xfId="15756" xr:uid="{B38AE751-9A0F-420F-B3E7-952005498E16}"/>
    <cellStyle name="Calculation 10 3 2 2" xfId="29286" xr:uid="{62929234-0EE5-4E57-AB8F-0EA8E5D006AD}"/>
    <cellStyle name="Calculation 10 3 2 3" xfId="30612" xr:uid="{4C49232F-AB1C-4B65-ABB0-B17DC4A4EE72}"/>
    <cellStyle name="Calculation 10 3 2 4" xfId="24978" xr:uid="{3BF76CA2-206A-46D7-A9AB-5CEDFAAA79DF}"/>
    <cellStyle name="Calculation 10 3 2 5" xfId="33236" xr:uid="{315BE229-60F3-481F-8BF9-509B80D73005}"/>
    <cellStyle name="Calculation 10 3 2 6" xfId="26925" xr:uid="{D5E4BC3F-5221-4ADD-9A0C-55D9FF0BB1B2}"/>
    <cellStyle name="Calculation 10 3 2 7" xfId="30928" xr:uid="{8AC7140C-9F13-43A8-9B30-5E9947DA660B}"/>
    <cellStyle name="Calculation 10 3 2 8" xfId="32162" xr:uid="{5F84AFEE-D641-44DB-AD9F-E929308FB161}"/>
    <cellStyle name="Calculation 10 3 2 9" xfId="45725" xr:uid="{CB8C8DFF-01C2-4D28-AF4B-850CA6065703}"/>
    <cellStyle name="Calculation 10 4" xfId="12840" xr:uid="{282156E1-B6A6-400F-B824-6CC501C4557E}"/>
    <cellStyle name="Calculation 10 4 2" xfId="27021" xr:uid="{1FD3A09C-B880-44A8-A6DD-6E4A6857B066}"/>
    <cellStyle name="Calculation 10 4 3" xfId="24141" xr:uid="{4CB263E8-FEC0-4D32-AA40-D2911FA638E7}"/>
    <cellStyle name="Calculation 10 4 4" xfId="25312" xr:uid="{76605090-10A6-4DA1-AB05-6D59BDA659E7}"/>
    <cellStyle name="Calculation 10 4 5" xfId="20877" xr:uid="{AD9A1850-62B1-43B5-8BB9-3FE5D4AB9B6A}"/>
    <cellStyle name="Calculation 10 4 6" xfId="34297" xr:uid="{3A59D643-53A2-45F6-B863-1F2B1BE15675}"/>
    <cellStyle name="Calculation 10 4 7" xfId="26986" xr:uid="{EE6374B6-A641-49E5-A06C-E2F290ABA262}"/>
    <cellStyle name="Calculation 10 4 8" xfId="36254" xr:uid="{A7205618-DE9A-4DDF-840F-AAA709CD2076}"/>
    <cellStyle name="Calculation 10 4 9" xfId="44321" xr:uid="{8943498D-254F-4F41-8DFA-B3E4C006F1C6}"/>
    <cellStyle name="Calculation 10 5" xfId="27874" xr:uid="{818B7374-D7E8-46A8-9C25-7612C1E00391}"/>
    <cellStyle name="Calculation 10 6" xfId="31435" xr:uid="{1F2D91C2-8D53-41BB-9379-390D1E24CA22}"/>
    <cellStyle name="Calculation 10 7" xfId="32059" xr:uid="{1DFDCBB9-5E4F-457D-B719-ED5BFA7E0042}"/>
    <cellStyle name="Calculation 10 8" xfId="35533" xr:uid="{B5087B74-541D-46AF-9A0B-B880795B575F}"/>
    <cellStyle name="Calculation 10 9" xfId="26322" xr:uid="{1DF05EC1-4A5F-4FEB-808C-86DE8F7ECBA2}"/>
    <cellStyle name="Calculation 11" xfId="2792" xr:uid="{785085ED-75D2-44B3-9BEC-C0A334E485B1}"/>
    <cellStyle name="Calculation 11 10" xfId="30796" xr:uid="{AA8A7E2C-1DB5-490D-A6DC-6A91612A7BB7}"/>
    <cellStyle name="Calculation 11 11" xfId="37320" xr:uid="{A4263F5C-48E8-4CC9-B4B3-4371088A512E}"/>
    <cellStyle name="Calculation 11 12" xfId="42226" xr:uid="{1874E6AF-4683-4F10-A80C-45F1F5EB05F7}"/>
    <cellStyle name="Calculation 11 2" xfId="4303" xr:uid="{56E7D3AD-1BE9-4AC7-9267-52EA8D69721B}"/>
    <cellStyle name="Calculation 11 2 10" xfId="20053" xr:uid="{63C81A2E-7AFE-4CDE-8DA6-84996072A5AA}"/>
    <cellStyle name="Calculation 11 2 11" xfId="37752" xr:uid="{4B862894-7DFE-4BD5-A3C9-D4D4474F11B2}"/>
    <cellStyle name="Calculation 11 2 12" xfId="42167" xr:uid="{5F20FECF-3C39-4A61-917E-6F0A2613D76F}"/>
    <cellStyle name="Calculation 11 2 2" xfId="10403" xr:uid="{7F4546E0-CB9B-40B6-AB6A-06181ED451E0}"/>
    <cellStyle name="Calculation 11 2 3" xfId="15575" xr:uid="{8430E1E8-FEB0-45D8-A832-597F31330226}"/>
    <cellStyle name="Calculation 11 2 3 2" xfId="29143" xr:uid="{736C8F16-B990-4299-98F5-D6CF5AF7DE81}"/>
    <cellStyle name="Calculation 11 2 3 3" xfId="20133" xr:uid="{89EEA365-1538-4960-B922-06A9702A88B7}"/>
    <cellStyle name="Calculation 11 2 3 4" xfId="31547" xr:uid="{E8FDD9A8-45D7-4462-8F17-914FF60B7071}"/>
    <cellStyle name="Calculation 11 2 3 5" xfId="32978" xr:uid="{38133F27-EBEB-4CC1-9D52-456767AF9DCF}"/>
    <cellStyle name="Calculation 11 2 3 6" xfId="21707" xr:uid="{9EDBF2E5-83F5-410F-A9D4-9FDCD1844729}"/>
    <cellStyle name="Calculation 11 2 3 7" xfId="25268" xr:uid="{61C05235-0E0E-41B7-AFA0-CBDBA0CBCBE1}"/>
    <cellStyle name="Calculation 11 2 3 8" xfId="23772" xr:uid="{2AFA33F4-FC74-42F5-9443-A4EDE2C25BB3}"/>
    <cellStyle name="Calculation 11 2 3 9" xfId="45625" xr:uid="{2169542A-1D93-4733-AF42-AFD0F01147B6}"/>
    <cellStyle name="Calculation 11 2 4" xfId="21824" xr:uid="{71114A12-E974-41D9-84FF-3C090E893394}"/>
    <cellStyle name="Calculation 11 2 5" xfId="19738" xr:uid="{CE1F58B3-815B-47BD-B938-663B5C1097A3}"/>
    <cellStyle name="Calculation 11 2 6" xfId="22903" xr:uid="{06B45D57-4391-4BD9-8F75-2B065F72638B}"/>
    <cellStyle name="Calculation 11 2 7" xfId="32131" xr:uid="{C8650CA8-7592-47EB-B5E7-0D2555479DF4}"/>
    <cellStyle name="Calculation 11 2 8" xfId="25453" xr:uid="{6E63533F-9940-4B51-9F1A-59807CDBC8AF}"/>
    <cellStyle name="Calculation 11 2 9" xfId="30094" xr:uid="{57E35F50-ED6F-472E-A261-A99BBE8E6FB0}"/>
    <cellStyle name="Calculation 11 3" xfId="6239" xr:uid="{D2458C7C-26C1-4243-90F6-3DAD66DB739C}"/>
    <cellStyle name="Calculation 11 3 2" xfId="15757" xr:uid="{CDB7BE18-D433-4EE8-BAF7-5AFD54671602}"/>
    <cellStyle name="Calculation 11 3 2 2" xfId="29287" xr:uid="{26AEEC0B-A271-46F5-9B87-F209AF9F2039}"/>
    <cellStyle name="Calculation 11 3 2 3" xfId="25080" xr:uid="{40A2D15A-5815-49B3-BF3E-1621F472D35A}"/>
    <cellStyle name="Calculation 11 3 2 4" xfId="23240" xr:uid="{97289BEE-0915-48A3-8C84-BC7B6F9A05B6}"/>
    <cellStyle name="Calculation 11 3 2 5" xfId="28783" xr:uid="{22307F3D-67E2-421B-B332-CF5EBB49B2C2}"/>
    <cellStyle name="Calculation 11 3 2 6" xfId="31502" xr:uid="{AA920777-77A9-4B76-B2D7-92F5BFAC63B1}"/>
    <cellStyle name="Calculation 11 3 2 7" xfId="34785" xr:uid="{B864FAE2-E376-4B26-81F8-90A6B80A4465}"/>
    <cellStyle name="Calculation 11 3 2 8" xfId="25056" xr:uid="{C08B6264-1747-4DA2-9B0D-10014815E37A}"/>
    <cellStyle name="Calculation 11 3 2 9" xfId="45726" xr:uid="{074D409E-55F1-4547-9E81-96AFFF6FF27D}"/>
    <cellStyle name="Calculation 11 4" xfId="12841" xr:uid="{ABE9FF31-3E22-4CCD-85C6-F875919B82C0}"/>
    <cellStyle name="Calculation 11 4 2" xfId="27022" xr:uid="{AB67B293-C575-486F-AD80-9BD25E88FCB9}"/>
    <cellStyle name="Calculation 11 4 3" xfId="24346" xr:uid="{EAE1A24F-A352-42DC-BA1F-F7817C1AC40E}"/>
    <cellStyle name="Calculation 11 4 4" xfId="23992" xr:uid="{3871A059-AC0C-4476-B6DB-3615727343B7}"/>
    <cellStyle name="Calculation 11 4 5" xfId="26286" xr:uid="{A86939BA-DCE8-4A0D-881C-EBC76E0BB052}"/>
    <cellStyle name="Calculation 11 4 6" xfId="31294" xr:uid="{4CDC69CF-2B3B-430E-8FC9-780E7DB332C7}"/>
    <cellStyle name="Calculation 11 4 7" xfId="29921" xr:uid="{A70C0160-F10F-4AA0-93E8-32132C282B56}"/>
    <cellStyle name="Calculation 11 4 8" xfId="32709" xr:uid="{8AB50C69-95C5-4502-8FA6-065494854F4C}"/>
    <cellStyle name="Calculation 11 4 9" xfId="44322" xr:uid="{4F7AF1FA-4E26-4E9B-A830-5D6F584A5081}"/>
    <cellStyle name="Calculation 11 5" xfId="30923" xr:uid="{A9E78CB3-AD8C-4BFA-9135-F803F16C3BF2}"/>
    <cellStyle name="Calculation 11 6" xfId="32096" xr:uid="{F350B0DC-C68E-46EF-BD77-EAC0C94F91A8}"/>
    <cellStyle name="Calculation 11 7" xfId="31740" xr:uid="{C15ADE9E-52D8-4CAE-A143-E52FB5D082DD}"/>
    <cellStyle name="Calculation 11 8" xfId="22860" xr:uid="{06CF6E29-C781-43FF-8339-C45B890D812A}"/>
    <cellStyle name="Calculation 11 9" xfId="34485" xr:uid="{C51BCA96-FA06-4DF4-9B6D-59859B40CE74}"/>
    <cellStyle name="Calculation 12" xfId="2793" xr:uid="{78DFF19B-F7EF-4EEC-A325-364372B34BBB}"/>
    <cellStyle name="Calculation 12 10" xfId="27000" xr:uid="{FFA855EB-7D4F-45B4-9E54-CF1ADE7F3EAB}"/>
    <cellStyle name="Calculation 12 11" xfId="37321" xr:uid="{D5BDD2D9-C744-4E64-8A27-A1BBB9875975}"/>
    <cellStyle name="Calculation 12 12" xfId="37278" xr:uid="{BFDC8321-4AD4-41B2-98F8-2EDDBC43FD55}"/>
    <cellStyle name="Calculation 12 2" xfId="4304" xr:uid="{46CF7BEB-5BB6-4269-B1D4-CDA1F7071659}"/>
    <cellStyle name="Calculation 12 2 10" xfId="35652" xr:uid="{781C5F78-AC5C-4E8C-AD10-015B9C94AE4E}"/>
    <cellStyle name="Calculation 12 2 11" xfId="37753" xr:uid="{CBD2FA02-91A6-4478-8DF6-10CB9AEAD109}"/>
    <cellStyle name="Calculation 12 2 12" xfId="42286" xr:uid="{88D07CA1-70B8-482F-8F77-067CBFDECA7E}"/>
    <cellStyle name="Calculation 12 2 2" xfId="10419" xr:uid="{8DC78085-6727-48AA-9235-3D7A4012E1F9}"/>
    <cellStyle name="Calculation 12 2 3" xfId="15576" xr:uid="{48C41879-1E8A-43B9-B90A-6AAD8EDB33F3}"/>
    <cellStyle name="Calculation 12 2 3 2" xfId="29144" xr:uid="{C16F1144-A658-4F87-8D96-0AD20EED0B4B}"/>
    <cellStyle name="Calculation 12 2 3 3" xfId="30986" xr:uid="{70FF1C97-B0E4-4691-80C2-7535C8626F5A}"/>
    <cellStyle name="Calculation 12 2 3 4" xfId="32123" xr:uid="{850FA256-CBB1-41F5-ACF7-460FC37E3440}"/>
    <cellStyle name="Calculation 12 2 3 5" xfId="34303" xr:uid="{6D40C27D-DE4A-4486-95EF-51BFAF2413FE}"/>
    <cellStyle name="Calculation 12 2 3 6" xfId="35669" xr:uid="{D054F594-5A9F-4DB1-B4E3-8273DB67CE73}"/>
    <cellStyle name="Calculation 12 2 3 7" xfId="34674" xr:uid="{0EEE1A8B-D360-447E-94A7-0EB97E369646}"/>
    <cellStyle name="Calculation 12 2 3 8" xfId="35260" xr:uid="{359C0E63-8489-4E3B-89EE-9C3164AFDDE3}"/>
    <cellStyle name="Calculation 12 2 3 9" xfId="45626" xr:uid="{10660361-577D-4D23-AA0D-CE32607F3279}"/>
    <cellStyle name="Calculation 12 2 4" xfId="21825" xr:uid="{3FA57ACE-DB9D-4A97-8C7D-C0E8B6DBEACE}"/>
    <cellStyle name="Calculation 12 2 5" xfId="19415" xr:uid="{5569955F-4427-4B68-BDF2-5A15EC5D68E4}"/>
    <cellStyle name="Calculation 12 2 6" xfId="25829" xr:uid="{D5060CA0-5B0B-490F-9060-B9F8CFAAE704}"/>
    <cellStyle name="Calculation 12 2 7" xfId="30842" xr:uid="{535C3A0D-127C-4EFB-99B5-ABD301D54DB9}"/>
    <cellStyle name="Calculation 12 2 8" xfId="25678" xr:uid="{9D007FEB-161F-44BF-8C62-36C547266801}"/>
    <cellStyle name="Calculation 12 2 9" xfId="36057" xr:uid="{DE950708-E3C2-4EF9-8D6E-9305433D4B39}"/>
    <cellStyle name="Calculation 12 3" xfId="6280" xr:uid="{06AAD7B0-C8AA-4885-B127-FA0B15C410C3}"/>
    <cellStyle name="Calculation 12 3 2" xfId="15758" xr:uid="{AFC4C5DB-01E7-4703-8862-4C1B4F5BA77A}"/>
    <cellStyle name="Calculation 12 3 2 2" xfId="29288" xr:uid="{95ABE6FE-EFE7-4FDD-AE09-1FD644EB8EA8}"/>
    <cellStyle name="Calculation 12 3 2 3" xfId="22314" xr:uid="{FEC495EA-52E1-4A76-AA3D-BEEE125710FB}"/>
    <cellStyle name="Calculation 12 3 2 4" xfId="23630" xr:uid="{4508FA4E-FDCD-441C-B96D-6F5C315F30EF}"/>
    <cellStyle name="Calculation 12 3 2 5" xfId="30766" xr:uid="{233A22D6-E684-48B9-A4B5-956E465914A8}"/>
    <cellStyle name="Calculation 12 3 2 6" xfId="24574" xr:uid="{C68EE7F3-C79D-4B9D-9809-210E42E1ECA4}"/>
    <cellStyle name="Calculation 12 3 2 7" xfId="30398" xr:uid="{2B147CF4-F633-4187-AFDB-1380C05C94D7}"/>
    <cellStyle name="Calculation 12 3 2 8" xfId="36259" xr:uid="{B733F219-3084-45FB-89E3-E3AF2AF20DCC}"/>
    <cellStyle name="Calculation 12 3 2 9" xfId="45727" xr:uid="{E6DF095F-C917-46D0-A316-E8FE2D0AD89D}"/>
    <cellStyle name="Calculation 12 4" xfId="12842" xr:uid="{10018F8A-77C9-446D-AB71-0860B361CA9A}"/>
    <cellStyle name="Calculation 12 4 2" xfId="27023" xr:uid="{3CD15E65-D8FC-4E88-97C6-31FF18BFC0FE}"/>
    <cellStyle name="Calculation 12 4 3" xfId="24127" xr:uid="{1A591C38-6EB1-4C3A-AA7F-63D26D006335}"/>
    <cellStyle name="Calculation 12 4 4" xfId="24856" xr:uid="{D239C899-4EC8-4BE5-94D7-13E1C422D478}"/>
    <cellStyle name="Calculation 12 4 5" xfId="25359" xr:uid="{A984FCC7-82AD-4DBF-AAB1-53397B56DEA1}"/>
    <cellStyle name="Calculation 12 4 6" xfId="25518" xr:uid="{AFCCB688-A90A-43F4-A2FF-CCAD8D17154F}"/>
    <cellStyle name="Calculation 12 4 7" xfId="36232" xr:uid="{5E053588-08E1-4D8C-BF1D-508567BC807A}"/>
    <cellStyle name="Calculation 12 4 8" xfId="36734" xr:uid="{55496A15-775A-4169-9672-BDB431759A63}"/>
    <cellStyle name="Calculation 12 4 9" xfId="44323" xr:uid="{6F6939A6-A4FB-43F6-88EC-9A0E042B6A36}"/>
    <cellStyle name="Calculation 12 5" xfId="25441" xr:uid="{49001271-DD3D-4535-80F6-374A4673FA53}"/>
    <cellStyle name="Calculation 12 6" xfId="26875" xr:uid="{86E0557A-8B55-4FC9-9F5C-A9C2900C85CB}"/>
    <cellStyle name="Calculation 12 7" xfId="27336" xr:uid="{CDB88483-69F5-4265-A96D-77E2ACA82300}"/>
    <cellStyle name="Calculation 12 8" xfId="31544" xr:uid="{712CBBE0-3CE3-46BE-85FF-80ACCA9636BC}"/>
    <cellStyle name="Calculation 12 9" xfId="24580" xr:uid="{FF874399-3F9E-4995-9BAE-1B2408E4C969}"/>
    <cellStyle name="Calculation 13" xfId="2794" xr:uid="{0E015080-9711-4110-B857-C611B6AB6D3E}"/>
    <cellStyle name="Calculation 13 10" xfId="36671" xr:uid="{4DBF649A-1431-498E-BE7E-321027F996B5}"/>
    <cellStyle name="Calculation 13 11" xfId="37322" xr:uid="{E9F44B1C-005D-4117-B5AE-4D3F85A1FEDE}"/>
    <cellStyle name="Calculation 13 12" xfId="42223" xr:uid="{399CDA35-CD2D-47CB-9427-0983150D5C42}"/>
    <cellStyle name="Calculation 13 2" xfId="4305" xr:uid="{B9A5E644-5003-4C64-947C-560B9AA80120}"/>
    <cellStyle name="Calculation 13 2 10" xfId="34285" xr:uid="{31667CFB-EAA9-4014-AD27-E007ACD81496}"/>
    <cellStyle name="Calculation 13 2 11" xfId="37754" xr:uid="{5350D67E-D939-4401-A6E5-3D861D425027}"/>
    <cellStyle name="Calculation 13 2 12" xfId="42172" xr:uid="{0451A3EF-2A10-4452-B916-94658C511B94}"/>
    <cellStyle name="Calculation 13 2 2" xfId="10435" xr:uid="{0219C024-B6B2-40CC-A14C-CECB593F885E}"/>
    <cellStyle name="Calculation 13 2 3" xfId="15577" xr:uid="{8EE498D5-BBDC-45E7-853E-D1CCB8F19932}"/>
    <cellStyle name="Calculation 13 2 3 2" xfId="29145" xr:uid="{932E333B-408A-47A1-A800-2C37BC7AC3CF}"/>
    <cellStyle name="Calculation 13 2 3 3" xfId="26375" xr:uid="{57251827-3104-479D-82F7-B078660A4C94}"/>
    <cellStyle name="Calculation 13 2 3 4" xfId="29697" xr:uid="{F23980AE-A8E9-44D4-BA57-FBA65544FEEA}"/>
    <cellStyle name="Calculation 13 2 3 5" xfId="24403" xr:uid="{CA155E06-7807-4335-9B2C-5C2041157D37}"/>
    <cellStyle name="Calculation 13 2 3 6" xfId="32639" xr:uid="{6FDD70A8-6B83-411D-8158-B72EE6C0A0E6}"/>
    <cellStyle name="Calculation 13 2 3 7" xfId="26776" xr:uid="{507432C1-B465-4D7C-B1C7-72FBD7D14384}"/>
    <cellStyle name="Calculation 13 2 3 8" xfId="21062" xr:uid="{37BEDD27-AC6F-47F5-987B-8C5CAE1563EC}"/>
    <cellStyle name="Calculation 13 2 3 9" xfId="45627" xr:uid="{4880BBB0-E6D7-4D55-9710-7783526612D5}"/>
    <cellStyle name="Calculation 13 2 4" xfId="21826" xr:uid="{2B4552BD-6135-4B52-86D0-78EBD39FA56F}"/>
    <cellStyle name="Calculation 13 2 5" xfId="29386" xr:uid="{AD8C13B9-88DE-4FC5-B2B2-0C5FAA63359A}"/>
    <cellStyle name="Calculation 13 2 6" xfId="27236" xr:uid="{E488A1E4-6AC3-4876-91E0-C1F4588C04C6}"/>
    <cellStyle name="Calculation 13 2 7" xfId="20587" xr:uid="{1DEDD44E-4A1E-4CF5-805C-85401F37B8F1}"/>
    <cellStyle name="Calculation 13 2 8" xfId="33939" xr:uid="{68B2B8AF-777B-4B06-9475-CA08B7A77E7A}"/>
    <cellStyle name="Calculation 13 2 9" xfId="20571" xr:uid="{1B714FA7-B17A-4600-83E6-F1D172D77684}"/>
    <cellStyle name="Calculation 13 3" xfId="6321" xr:uid="{0EBB16DA-B8FC-45F4-92C0-E0B0F3350F77}"/>
    <cellStyle name="Calculation 13 3 2" xfId="15759" xr:uid="{7A020357-4630-43E4-A681-1CBCB2F2E846}"/>
    <cellStyle name="Calculation 13 3 2 2" xfId="29289" xr:uid="{DE8D7B47-0278-4496-9960-765282D7993E}"/>
    <cellStyle name="Calculation 13 3 2 3" xfId="20101" xr:uid="{E452A01A-28F7-4CCD-A434-AD2FC488B593}"/>
    <cellStyle name="Calculation 13 3 2 4" xfId="32680" xr:uid="{7D12A4DA-5594-44B0-B109-9D68C4497FFD}"/>
    <cellStyle name="Calculation 13 3 2 5" xfId="25563" xr:uid="{CEA482E4-D22C-4123-9767-21CE056C382D}"/>
    <cellStyle name="Calculation 13 3 2 6" xfId="31926" xr:uid="{7D54CEE3-44BF-45B1-85F9-BF7008EF9158}"/>
    <cellStyle name="Calculation 13 3 2 7" xfId="31823" xr:uid="{31D3E004-5A3C-4488-852C-6EFF4BA4F101}"/>
    <cellStyle name="Calculation 13 3 2 8" xfId="29362" xr:uid="{B8048E57-AA56-4490-BFE2-BB074E7B0117}"/>
    <cellStyle name="Calculation 13 3 2 9" xfId="45728" xr:uid="{408E4BDC-3653-4101-A5E7-2E317FCC81E2}"/>
    <cellStyle name="Calculation 13 4" xfId="12843" xr:uid="{3FEBCFB4-1FB8-40E2-9169-37A6D56A2049}"/>
    <cellStyle name="Calculation 13 4 2" xfId="27024" xr:uid="{BEFFC696-ABC8-4B7A-ADB7-579977769036}"/>
    <cellStyle name="Calculation 13 4 3" xfId="24336" xr:uid="{E2CFBC21-0223-45CE-8001-387967B8A19D}"/>
    <cellStyle name="Calculation 13 4 4" xfId="22157" xr:uid="{E99791FA-AE8A-44C5-81DD-30CAA8233BBF}"/>
    <cellStyle name="Calculation 13 4 5" xfId="26521" xr:uid="{38F9F078-8061-45E7-9AD8-5EC1896B2D83}"/>
    <cellStyle name="Calculation 13 4 6" xfId="23590" xr:uid="{CAA08298-C875-45EC-81CE-F9EE2C261461}"/>
    <cellStyle name="Calculation 13 4 7" xfId="19840" xr:uid="{A4280F4A-ABD3-4CB5-B426-7E5DED584061}"/>
    <cellStyle name="Calculation 13 4 8" xfId="35193" xr:uid="{D524E461-2F5D-485D-B33F-332D0E722EEB}"/>
    <cellStyle name="Calculation 13 4 9" xfId="44324" xr:uid="{2C213ECE-62A4-437F-A610-3E2D6CBD459B}"/>
    <cellStyle name="Calculation 13 5" xfId="22808" xr:uid="{43DC0991-6631-402F-8E60-769289469D9D}"/>
    <cellStyle name="Calculation 13 6" xfId="29815" xr:uid="{CB3E7444-6D64-4D48-9A17-0CB08D6AB44A}"/>
    <cellStyle name="Calculation 13 7" xfId="33323" xr:uid="{4FFC707C-7E8A-4DD8-A929-223E28535D8E}"/>
    <cellStyle name="Calculation 13 8" xfId="31156" xr:uid="{54DB596B-ACEE-4BFA-9EB9-8C71BA663E41}"/>
    <cellStyle name="Calculation 13 9" xfId="35321" xr:uid="{9F3AED64-0527-4C27-A530-405A1A2CDA29}"/>
    <cellStyle name="Calculation 14" xfId="2795" xr:uid="{751E1E5F-9394-4844-B83C-7053316A17A2}"/>
    <cellStyle name="Calculation 14 10" xfId="26955" xr:uid="{F506239D-6EC5-4049-9B0A-4A82CD3E74E5}"/>
    <cellStyle name="Calculation 14 11" xfId="37323" xr:uid="{87A218D8-B939-41EE-BD84-C30998D63238}"/>
    <cellStyle name="Calculation 14 12" xfId="42224" xr:uid="{41400E8E-57BC-4361-8D8D-D76D49B7961D}"/>
    <cellStyle name="Calculation 14 2" xfId="4306" xr:uid="{8EF577A9-6F9C-4903-AB89-29E9F80E033E}"/>
    <cellStyle name="Calculation 14 2 10" xfId="21281" xr:uid="{79B48C09-E863-49B9-B960-2BD05DC9505E}"/>
    <cellStyle name="Calculation 14 2 11" xfId="37755" xr:uid="{662D9916-AAB2-4E0E-9C52-CD18EA613720}"/>
    <cellStyle name="Calculation 14 2 12" xfId="42171" xr:uid="{B834615C-B193-4F89-B191-DB022E2E5ECC}"/>
    <cellStyle name="Calculation 14 2 2" xfId="10451" xr:uid="{E9611491-0A03-47F3-83C6-8A762CF48959}"/>
    <cellStyle name="Calculation 14 2 3" xfId="15578" xr:uid="{8FF78B07-D521-4BC2-81F8-571A074BE5F2}"/>
    <cellStyle name="Calculation 14 2 3 2" xfId="29146" xr:uid="{30C5965C-71F9-4383-9C70-8D00CF97C850}"/>
    <cellStyle name="Calculation 14 2 3 3" xfId="25521" xr:uid="{126DF753-465D-4AC3-8EA7-24640F25B704}"/>
    <cellStyle name="Calculation 14 2 3 4" xfId="31795" xr:uid="{4847287D-B8FB-45B0-872E-9989B0B16D56}"/>
    <cellStyle name="Calculation 14 2 3 5" xfId="32691" xr:uid="{BF54BFCF-C954-4991-BD5D-B3F51951EE17}"/>
    <cellStyle name="Calculation 14 2 3 6" xfId="32188" xr:uid="{97704396-6695-4AAE-8340-A27CC81269B5}"/>
    <cellStyle name="Calculation 14 2 3 7" xfId="22753" xr:uid="{26BD04DE-2853-498F-8F5C-C3DC674F5592}"/>
    <cellStyle name="Calculation 14 2 3 8" xfId="36609" xr:uid="{0789289D-4FB2-4AC3-821A-5175873EAE9F}"/>
    <cellStyle name="Calculation 14 2 3 9" xfId="45628" xr:uid="{97AE640C-391A-4629-856A-7ECBDC2978B8}"/>
    <cellStyle name="Calculation 14 2 4" xfId="21827" xr:uid="{1F01819D-245B-4269-A5F6-1409552607CA}"/>
    <cellStyle name="Calculation 14 2 5" xfId="21720" xr:uid="{61E0AFE1-1719-4F12-AA48-27904D6C8285}"/>
    <cellStyle name="Calculation 14 2 6" xfId="22756" xr:uid="{1472CB7A-D95A-4E33-8696-5A05DC927E8D}"/>
    <cellStyle name="Calculation 14 2 7" xfId="33417" xr:uid="{5F94C7B6-42FA-412E-A5E8-DA2F2D14F312}"/>
    <cellStyle name="Calculation 14 2 8" xfId="33673" xr:uid="{B915516A-E6CD-4A2B-8D10-B562FA00067E}"/>
    <cellStyle name="Calculation 14 2 9" xfId="23150" xr:uid="{F40B2CA5-4ABB-4FAB-B17E-F98805BA44DD}"/>
    <cellStyle name="Calculation 14 3" xfId="6362" xr:uid="{151D83A1-134D-4B51-B973-070A41C31ECF}"/>
    <cellStyle name="Calculation 14 3 2" xfId="15760" xr:uid="{79F5391D-6947-4C2E-8AE9-D4B2B118965F}"/>
    <cellStyle name="Calculation 14 3 2 2" xfId="29290" xr:uid="{AB8786C8-05E0-4482-8E3F-D12DCCC1F9FA}"/>
    <cellStyle name="Calculation 14 3 2 3" xfId="26347" xr:uid="{96F9E7C1-7A54-4960-A193-AFBDA40B9C58}"/>
    <cellStyle name="Calculation 14 3 2 4" xfId="19549" xr:uid="{C2785000-7959-42D9-B59B-1FA892A6CEC3}"/>
    <cellStyle name="Calculation 14 3 2 5" xfId="28723" xr:uid="{7CD4DBF4-BBEF-402B-A9DA-C344DCA86B3B}"/>
    <cellStyle name="Calculation 14 3 2 6" xfId="27850" xr:uid="{9B6D6337-A15D-4FB7-8A94-DCD4143D4CE3}"/>
    <cellStyle name="Calculation 14 3 2 7" xfId="35132" xr:uid="{12EF1BA7-991A-4064-94BE-96AEA2181321}"/>
    <cellStyle name="Calculation 14 3 2 8" xfId="22916" xr:uid="{3828871A-5299-461F-AA92-5A36F1550463}"/>
    <cellStyle name="Calculation 14 3 2 9" xfId="45729" xr:uid="{AB0C0C3B-48DB-42F9-B642-6EDFF4DAB9E0}"/>
    <cellStyle name="Calculation 14 4" xfId="12844" xr:uid="{32A651B4-C5B7-45EA-8FA3-230734639801}"/>
    <cellStyle name="Calculation 14 4 2" xfId="27025" xr:uid="{FF63D732-CF7B-47B5-9791-55837FD6C7D8}"/>
    <cellStyle name="Calculation 14 4 3" xfId="24114" xr:uid="{E8632189-1B35-480E-BBDA-50CB867ED3B3}"/>
    <cellStyle name="Calculation 14 4 4" xfId="30344" xr:uid="{547AE69E-3DA1-475F-BCB6-8C7CC8155C7D}"/>
    <cellStyle name="Calculation 14 4 5" xfId="29244" xr:uid="{21425384-47CB-466C-85AA-7AAF952A6D59}"/>
    <cellStyle name="Calculation 14 4 6" xfId="34216" xr:uid="{4831C818-A598-4351-A450-EFE22CFF5726}"/>
    <cellStyle name="Calculation 14 4 7" xfId="21550" xr:uid="{712D154C-DD55-4920-9A27-849F10F6EFD6}"/>
    <cellStyle name="Calculation 14 4 8" xfId="22607" xr:uid="{40BEE81B-0EE4-4614-99B8-2B49E72DDDDF}"/>
    <cellStyle name="Calculation 14 4 9" xfId="44325" xr:uid="{FE6C80AD-0ABF-40B1-BD83-CA5E8F8A85CC}"/>
    <cellStyle name="Calculation 14 5" xfId="30924" xr:uid="{79D7D5C9-3E92-4221-9156-08A135DAE3AE}"/>
    <cellStyle name="Calculation 14 6" xfId="32097" xr:uid="{8AC6BE04-F8B6-40C2-B1E9-83158FA7DCBB}"/>
    <cellStyle name="Calculation 14 7" xfId="30378" xr:uid="{2446D382-07E2-4C00-886E-319CFAFD2F73}"/>
    <cellStyle name="Calculation 14 8" xfId="29085" xr:uid="{1D63D56D-D14B-4A5D-A868-2A3019B9AD46}"/>
    <cellStyle name="Calculation 14 9" xfId="24324" xr:uid="{655CAC8A-85AF-4A39-AD4F-60BE450B5C0B}"/>
    <cellStyle name="Calculation 15" xfId="2796" xr:uid="{040BC47D-96A5-495F-91A4-B581C2B90B68}"/>
    <cellStyle name="Calculation 15 10" xfId="36672" xr:uid="{1355FBD7-DEA9-49CB-B42E-5479BCB7ECCD}"/>
    <cellStyle name="Calculation 15 11" xfId="37324" xr:uid="{6F8FA258-B0EB-4121-A490-095DCCD9A328}"/>
    <cellStyle name="Calculation 15 12" xfId="37277" xr:uid="{1B5F48B1-2992-4C83-B1B5-21A60F1E709C}"/>
    <cellStyle name="Calculation 15 2" xfId="4307" xr:uid="{E5850F0A-90FF-446A-A9F8-F5FBB27A4304}"/>
    <cellStyle name="Calculation 15 2 10" xfId="29702" xr:uid="{1C006519-A5D6-4411-B8C3-3154E86D66F6}"/>
    <cellStyle name="Calculation 15 2 11" xfId="37756" xr:uid="{1913185C-656C-4AD5-AB72-F3FCAD8715CF}"/>
    <cellStyle name="Calculation 15 2 12" xfId="42170" xr:uid="{79B3878C-696A-4D7F-821A-F472A2A66053}"/>
    <cellStyle name="Calculation 15 2 2" xfId="10467" xr:uid="{ED69BDE1-7B7A-4167-B2FC-5B1A3FE56F7F}"/>
    <cellStyle name="Calculation 15 2 3" xfId="15579" xr:uid="{45E8CA0F-AD1A-4AA0-A9A7-7D806393DB44}"/>
    <cellStyle name="Calculation 15 2 3 2" xfId="29147" xr:uid="{966DE20F-9EE0-4F2E-ADED-AF98282A1D3A}"/>
    <cellStyle name="Calculation 15 2 3 3" xfId="22966" xr:uid="{146F7AD2-D973-4203-A0B1-2EE8135F9920}"/>
    <cellStyle name="Calculation 15 2 3 4" xfId="21508" xr:uid="{C9E50E3E-8358-4D70-8C8D-D73000748152}"/>
    <cellStyle name="Calculation 15 2 3 5" xfId="34440" xr:uid="{AEC7F0A9-6F4A-4BCC-A34E-84EFA15D6E29}"/>
    <cellStyle name="Calculation 15 2 3 6" xfId="29348" xr:uid="{2E3DCE20-B927-4850-BB24-246F28D356E4}"/>
    <cellStyle name="Calculation 15 2 3 7" xfId="25383" xr:uid="{B8D1E6D7-06DF-4591-B426-5B57CD7DA148}"/>
    <cellStyle name="Calculation 15 2 3 8" xfId="36237" xr:uid="{32061D44-0829-447A-9842-847EC3168CDF}"/>
    <cellStyle name="Calculation 15 2 3 9" xfId="45629" xr:uid="{30530C1D-6717-4051-843B-C7D6F4BAEB82}"/>
    <cellStyle name="Calculation 15 2 4" xfId="21828" xr:uid="{53A5E403-CF93-41E1-998F-15D0EC7D9FE9}"/>
    <cellStyle name="Calculation 15 2 5" xfId="8654" xr:uid="{95471D45-0D4A-4CC2-B09F-EAAEF46A26E7}"/>
    <cellStyle name="Calculation 15 2 6" xfId="31279" xr:uid="{AC4092B4-0157-4DF9-9BC2-4706333E5B78}"/>
    <cellStyle name="Calculation 15 2 7" xfId="34023" xr:uid="{36E79917-8A2D-4594-9996-3260F56CB1B1}"/>
    <cellStyle name="Calculation 15 2 8" xfId="26794" xr:uid="{601B2560-EFFA-4E17-82F2-111CFCD98A79}"/>
    <cellStyle name="Calculation 15 2 9" xfId="34455" xr:uid="{3600328D-8E1D-400D-9337-01BFEF2888FE}"/>
    <cellStyle name="Calculation 15 3" xfId="6403" xr:uid="{6D220669-456B-454B-BF36-D4C8CE1D624E}"/>
    <cellStyle name="Calculation 15 3 2" xfId="15761" xr:uid="{3861110D-7C0A-47C1-98A2-67ABCBFC8E39}"/>
    <cellStyle name="Calculation 15 3 2 2" xfId="29291" xr:uid="{8D90951B-3319-4DA2-AFF1-D6F398231C47}"/>
    <cellStyle name="Calculation 15 3 2 3" xfId="24803" xr:uid="{283F7FB6-EEC5-4E81-BAF7-79232D19A408}"/>
    <cellStyle name="Calculation 15 3 2 4" xfId="33535" xr:uid="{328778F8-400D-4DF7-8021-A2F5CC67AA44}"/>
    <cellStyle name="Calculation 15 3 2 5" xfId="25053" xr:uid="{4DC289A5-B506-4965-AA34-FA3E3D5B2B1D}"/>
    <cellStyle name="Calculation 15 3 2 6" xfId="30787" xr:uid="{05C894F3-11E9-4C68-A421-E408EE970497}"/>
    <cellStyle name="Calculation 15 3 2 7" xfId="21447" xr:uid="{C2C4A071-847B-4445-B077-6246383A15DB}"/>
    <cellStyle name="Calculation 15 3 2 8" xfId="24777" xr:uid="{C3838292-2F78-4D42-9EFE-6ECCB179810E}"/>
    <cellStyle name="Calculation 15 3 2 9" xfId="45730" xr:uid="{2BD10A2B-7F44-46B8-B970-D947A7DF5AE2}"/>
    <cellStyle name="Calculation 15 4" xfId="12845" xr:uid="{91C55228-E26D-40BB-B49A-BE6233517048}"/>
    <cellStyle name="Calculation 15 4 2" xfId="27026" xr:uid="{C79AA940-675A-43B9-B0E3-56D28B39686A}"/>
    <cellStyle name="Calculation 15 4 3" xfId="24320" xr:uid="{5A926547-21A5-425A-9D53-73A2B66D628B}"/>
    <cellStyle name="Calculation 15 4 4" xfId="33778" xr:uid="{C759836D-EB6C-4011-82FC-4CB2FDE5710D}"/>
    <cellStyle name="Calculation 15 4 5" xfId="35116" xr:uid="{55DADCCE-C42C-4238-925F-3EA1CDC77F91}"/>
    <cellStyle name="Calculation 15 4 6" xfId="20576" xr:uid="{BF5F992C-0864-487F-A814-9B899903A109}"/>
    <cellStyle name="Calculation 15 4 7" xfId="24606" xr:uid="{A936811B-13E5-4B89-91E8-066249A139C0}"/>
    <cellStyle name="Calculation 15 4 8" xfId="21525" xr:uid="{A1D81141-1441-449D-97F0-0C05AE5DE510}"/>
    <cellStyle name="Calculation 15 4 9" xfId="44326" xr:uid="{20056244-9EEF-4BD6-A0FC-242229592DBE}"/>
    <cellStyle name="Calculation 15 5" xfId="27875" xr:uid="{837E8DED-3FA2-4CBD-8530-E9557F491BFF}"/>
    <cellStyle name="Calculation 15 6" xfId="23672" xr:uid="{2B6F45CA-82D6-41A0-8544-2D692AD28871}"/>
    <cellStyle name="Calculation 15 7" xfId="29015" xr:uid="{7623F6BF-AE13-457B-B095-AE72602C8C7A}"/>
    <cellStyle name="Calculation 15 8" xfId="29658" xr:uid="{0ED4339B-44D7-4975-8937-6F731FC90207}"/>
    <cellStyle name="Calculation 15 9" xfId="32171" xr:uid="{4337B617-0846-41A7-B20C-A9B03254ED00}"/>
    <cellStyle name="Calculation 16" xfId="2797" xr:uid="{D2B83795-B9E7-476E-AADC-D289D24702E5}"/>
    <cellStyle name="Calculation 16 10" xfId="33107" xr:uid="{70CB36C2-6B6A-4525-8E9B-2F5A7AD3FC9E}"/>
    <cellStyle name="Calculation 16 11" xfId="37325" xr:uid="{6FB389ED-45AC-426B-BC39-31232774CBD4}"/>
    <cellStyle name="Calculation 16 12" xfId="42680" xr:uid="{63A4B546-D013-4FAF-94A2-BC8301A62399}"/>
    <cellStyle name="Calculation 16 2" xfId="4308" xr:uid="{291F1E3D-0EB2-4AED-B826-C99B51FEB7CC}"/>
    <cellStyle name="Calculation 16 2 10" xfId="29098" xr:uid="{D9FBA110-5630-4187-95E6-58B5AEACFAED}"/>
    <cellStyle name="Calculation 16 2 11" xfId="37757" xr:uid="{E826C3B4-ED01-4D38-A1B7-BA1B10335635}"/>
    <cellStyle name="Calculation 16 2 12" xfId="42169" xr:uid="{96B31238-9478-4C98-8973-243A5A0A2ABD}"/>
    <cellStyle name="Calculation 16 2 2" xfId="10483" xr:uid="{3BED774B-376A-437A-9899-BE9C57D96AA2}"/>
    <cellStyle name="Calculation 16 2 3" xfId="15580" xr:uid="{DC82037E-30EF-452A-A176-E95B6E880B5C}"/>
    <cellStyle name="Calculation 16 2 3 2" xfId="29148" xr:uid="{EFF781D1-FC10-4D0A-B1EF-16A2BD117951}"/>
    <cellStyle name="Calculation 16 2 3 3" xfId="20132" xr:uid="{70A6B581-25BC-4BD8-8F3B-62C78C299E80}"/>
    <cellStyle name="Calculation 16 2 3 4" xfId="29877" xr:uid="{21AC665B-548F-475E-978A-A8EFED28FC4D}"/>
    <cellStyle name="Calculation 16 2 3 5" xfId="31871" xr:uid="{9B9DE093-F541-4A81-BA07-A66D597092BB}"/>
    <cellStyle name="Calculation 16 2 3 6" xfId="35670" xr:uid="{457E5801-AE09-4782-9312-6177F55F558F}"/>
    <cellStyle name="Calculation 16 2 3 7" xfId="34834" xr:uid="{F474AEAC-7F4E-41B6-BAB0-1F43567B0719}"/>
    <cellStyle name="Calculation 16 2 3 8" xfId="35473" xr:uid="{0EFB0157-3E2A-4170-9E06-8CCA64B1E9A3}"/>
    <cellStyle name="Calculation 16 2 3 9" xfId="45630" xr:uid="{2AB31711-073D-4376-A7D8-FFDE49D2F029}"/>
    <cellStyle name="Calculation 16 2 4" xfId="21829" xr:uid="{E5D94876-E209-487A-ACE7-558E68ED2D77}"/>
    <cellStyle name="Calculation 16 2 5" xfId="26201" xr:uid="{BDE5123C-EA42-4990-AE72-C947CBD5503F}"/>
    <cellStyle name="Calculation 16 2 6" xfId="21131" xr:uid="{3002EEA0-29E3-4E65-A121-93ABCE97B863}"/>
    <cellStyle name="Calculation 16 2 7" xfId="24928" xr:uid="{77053B9A-36D8-4B72-864A-F1E0A099F078}"/>
    <cellStyle name="Calculation 16 2 8" xfId="32135" xr:uid="{AA0526A2-69CB-4F45-8393-F615090F321E}"/>
    <cellStyle name="Calculation 16 2 9" xfId="31520" xr:uid="{06F3C279-6628-4775-957D-2FCE4EF04F0E}"/>
    <cellStyle name="Calculation 16 3" xfId="6444" xr:uid="{C52FA13C-7771-4DF6-894E-CF8FA2A3BB21}"/>
    <cellStyle name="Calculation 16 3 2" xfId="15762" xr:uid="{8BB7E795-6167-4807-874B-E16273A3597D}"/>
    <cellStyle name="Calculation 16 3 2 2" xfId="29292" xr:uid="{26F0D9C2-F7B7-4EE8-82EC-549C689C8F2C}"/>
    <cellStyle name="Calculation 16 3 2 3" xfId="30610" xr:uid="{C30A6C08-1240-4F8C-84BD-5BC55385546E}"/>
    <cellStyle name="Calculation 16 3 2 4" xfId="29578" xr:uid="{1F7129DA-2F84-4A56-9661-1146269A82C4}"/>
    <cellStyle name="Calculation 16 3 2 5" xfId="30585" xr:uid="{F5CB294C-D597-40ED-BD02-CEADF8F06479}"/>
    <cellStyle name="Calculation 16 3 2 6" xfId="34302" xr:uid="{7E6A0B88-A2A4-48FF-BB2D-3F6307E17DB6}"/>
    <cellStyle name="Calculation 16 3 2 7" xfId="33379" xr:uid="{9CAA64CB-4336-466D-B24A-7CB5839EF61A}"/>
    <cellStyle name="Calculation 16 3 2 8" xfId="19574" xr:uid="{F8F71ACD-2091-4C71-95F6-A6BA5BAF070D}"/>
    <cellStyle name="Calculation 16 3 2 9" xfId="45731" xr:uid="{DEDDE547-AB2C-4193-906F-60C91A84731B}"/>
    <cellStyle name="Calculation 16 4" xfId="12846" xr:uid="{7F9A9C54-38AD-4F8F-B85C-3E9086CA874B}"/>
    <cellStyle name="Calculation 16 4 2" xfId="27027" xr:uid="{0A185DFA-E18E-4E0D-9B49-36C4D53EE304}"/>
    <cellStyle name="Calculation 16 4 3" xfId="24100" xr:uid="{1EFE541A-A40F-45E4-9151-E3B423F2D815}"/>
    <cellStyle name="Calculation 16 4 4" xfId="25365" xr:uid="{3FA1D834-ACF4-40A1-86C0-921A6E1D1868}"/>
    <cellStyle name="Calculation 16 4 5" xfId="23677" xr:uid="{EFF017D7-8F50-446A-B76F-AAB807F6C78A}"/>
    <cellStyle name="Calculation 16 4 6" xfId="20627" xr:uid="{980BC485-DEE4-4DA4-A405-72819A6F9F43}"/>
    <cellStyle name="Calculation 16 4 7" xfId="22549" xr:uid="{8ADBD70F-3627-473D-B91C-7F7D59A3750F}"/>
    <cellStyle name="Calculation 16 4 8" xfId="31984" xr:uid="{E2DBE63C-1C9F-4D53-8BC1-3405947A4ABB}"/>
    <cellStyle name="Calculation 16 4 9" xfId="44327" xr:uid="{DCC3F65C-D3A5-4E58-B36B-3357AD000381}"/>
    <cellStyle name="Calculation 16 5" xfId="25442" xr:uid="{D3A4EEDE-A73F-452D-8556-39892AD6A504}"/>
    <cellStyle name="Calculation 16 6" xfId="27296" xr:uid="{D4523A46-2BF1-4575-BB8F-971CC466243B}"/>
    <cellStyle name="Calculation 16 7" xfId="22529" xr:uid="{2665C381-3399-4F19-9C0E-0D56B78E8F56}"/>
    <cellStyle name="Calculation 16 8" xfId="36253" xr:uid="{450D0B5B-C3D9-4F63-A12B-0C4E924926A4}"/>
    <cellStyle name="Calculation 16 9" xfId="20644" xr:uid="{348236D9-C1E1-4C12-9224-1529A72094FC}"/>
    <cellStyle name="Calculation 17" xfId="2798" xr:uid="{DECEB221-50A7-4DAE-84DC-E54CF142924E}"/>
    <cellStyle name="Calculation 17 10" xfId="32810" xr:uid="{34440052-2D0F-459E-B914-99F5D55986A6}"/>
    <cellStyle name="Calculation 17 11" xfId="37326" xr:uid="{B50DF48A-031C-4DB5-BF59-AA262DA30AF8}"/>
    <cellStyle name="Calculation 17 12" xfId="42221" xr:uid="{9DD6D356-0F25-4011-97D3-6A611E47C4E5}"/>
    <cellStyle name="Calculation 17 2" xfId="4309" xr:uid="{98356360-B77F-4FF1-AE34-097809D1CBD0}"/>
    <cellStyle name="Calculation 17 2 10" xfId="27070" xr:uid="{F5EFCCE4-79A6-4AB6-A4D1-99724F4DCDED}"/>
    <cellStyle name="Calculation 17 2 11" xfId="37758" xr:uid="{255356C5-8179-418D-961C-D02A3F3B2E72}"/>
    <cellStyle name="Calculation 17 2 12" xfId="38798" xr:uid="{A7B85729-FE98-4483-A98A-A5652EB34F6E}"/>
    <cellStyle name="Calculation 17 2 2" xfId="10499" xr:uid="{D43ECD6A-0ADC-4B8D-A4ED-45E628EC7B98}"/>
    <cellStyle name="Calculation 17 2 3" xfId="15581" xr:uid="{4994E953-1E32-4A14-8A4C-131963FAD2CE}"/>
    <cellStyle name="Calculation 17 2 3 2" xfId="29149" xr:uid="{76EF7092-E329-4A92-A7C5-3ECCDCE64CC3}"/>
    <cellStyle name="Calculation 17 2 3 3" xfId="30623" xr:uid="{77F8CBF9-FCAA-418C-B2D1-79065C8BD50A}"/>
    <cellStyle name="Calculation 17 2 3 4" xfId="20605" xr:uid="{BDE6D6BE-708E-41E6-9D76-59420192B937}"/>
    <cellStyle name="Calculation 17 2 3 5" xfId="22162" xr:uid="{89BD48F8-F660-4CEF-9D3F-2B56A98F44D7}"/>
    <cellStyle name="Calculation 17 2 3 6" xfId="23826" xr:uid="{D20B8B68-34BE-4B4F-B379-4850C690E1A9}"/>
    <cellStyle name="Calculation 17 2 3 7" xfId="20655" xr:uid="{F7BEA44D-3825-4A32-A309-345D476A43A1}"/>
    <cellStyle name="Calculation 17 2 3 8" xfId="35549" xr:uid="{44D7440A-6C8C-4A62-88E1-7ECA9514162D}"/>
    <cellStyle name="Calculation 17 2 3 9" xfId="45631" xr:uid="{4B94E857-A22A-4D39-9217-0EFD1593F95E}"/>
    <cellStyle name="Calculation 17 2 4" xfId="21830" xr:uid="{C1684D6B-6CD3-4ED1-8683-C0676B98966F}"/>
    <cellStyle name="Calculation 17 2 5" xfId="23948" xr:uid="{FDBB56E5-9DBC-4EA8-B52D-71BE0A065174}"/>
    <cellStyle name="Calculation 17 2 6" xfId="24907" xr:uid="{D62FE67D-15B7-42EF-8D73-641AA06B829B}"/>
    <cellStyle name="Calculation 17 2 7" xfId="22950" xr:uid="{87EF137E-A086-4AD7-BB9F-FFF954CE96F0}"/>
    <cellStyle name="Calculation 17 2 8" xfId="26664" xr:uid="{FA63EAF6-506E-4330-936F-C5D93064AD2A}"/>
    <cellStyle name="Calculation 17 2 9" xfId="32227" xr:uid="{8D062B2D-F890-4429-99F4-CD1B56C88758}"/>
    <cellStyle name="Calculation 17 3" xfId="6485" xr:uid="{321D3BFB-9BB2-4D0C-B40B-2B8C14DC6B00}"/>
    <cellStyle name="Calculation 17 3 2" xfId="15763" xr:uid="{43EA846C-1191-4A3A-97E0-3AF8C70D3482}"/>
    <cellStyle name="Calculation 17 3 2 2" xfId="29293" xr:uid="{E5ED3D6F-2AF0-4F4A-9FBA-5E5CFAA27EBA}"/>
    <cellStyle name="Calculation 17 3 2 3" xfId="25078" xr:uid="{BC0ABB6D-CD2F-45BC-B160-452855B2580C}"/>
    <cellStyle name="Calculation 17 3 2 4" xfId="31832" xr:uid="{37E8FE5A-B524-4174-8F6C-9D2BB419B685}"/>
    <cellStyle name="Calculation 17 3 2 5" xfId="33868" xr:uid="{346D1C52-616B-4A1C-A988-70525516957E}"/>
    <cellStyle name="Calculation 17 3 2 6" xfId="32613" xr:uid="{B69AC9B0-1E70-486A-90DC-C4AF63A39CD7}"/>
    <cellStyle name="Calculation 17 3 2 7" xfId="31406" xr:uid="{80A3D2BB-2581-41F6-9F32-EE8CD698D1E4}"/>
    <cellStyle name="Calculation 17 3 2 8" xfId="32791" xr:uid="{F998D6C0-C79B-4ACB-B55D-EF2A82465360}"/>
    <cellStyle name="Calculation 17 3 2 9" xfId="45732" xr:uid="{DD78157B-5E89-4876-9660-95869F76C2B3}"/>
    <cellStyle name="Calculation 17 4" xfId="12847" xr:uid="{CB3B7A32-7389-48FA-90B5-60D5C6990B28}"/>
    <cellStyle name="Calculation 17 4 2" xfId="27028" xr:uid="{8EA65AB0-1430-44AF-8B2E-E220E4781272}"/>
    <cellStyle name="Calculation 17 4 3" xfId="31327" xr:uid="{89CDFA4F-245A-4A84-A840-CB5927EC7521}"/>
    <cellStyle name="Calculation 17 4 4" xfId="26716" xr:uid="{5A6E86C7-C73A-47E0-82E8-69B7C58554C8}"/>
    <cellStyle name="Calculation 17 4 5" xfId="20932" xr:uid="{76A17238-8CA7-4ABD-A930-DEEC3026D603}"/>
    <cellStyle name="Calculation 17 4 6" xfId="30503" xr:uid="{B9C7B6BD-0442-454D-ABC6-EC4FD459984F}"/>
    <cellStyle name="Calculation 17 4 7" xfId="32374" xr:uid="{BAB7822D-A3A4-4A28-A415-FF50E79AC2B8}"/>
    <cellStyle name="Calculation 17 4 8" xfId="28341" xr:uid="{F6B7EA39-9687-4405-90B5-10F72B0FEFE0}"/>
    <cellStyle name="Calculation 17 4 9" xfId="44328" xr:uid="{ADF5F7B8-445F-4799-92F4-B6E529CA0DBB}"/>
    <cellStyle name="Calculation 17 5" xfId="22809" xr:uid="{4BC0D58D-392A-4672-ACBF-86887DBE23EB}"/>
    <cellStyle name="Calculation 17 6" xfId="27814" xr:uid="{8BB6AEF7-AFC5-43F9-9E50-849930B1650C}"/>
    <cellStyle name="Calculation 17 7" xfId="27152" xr:uid="{992E1B6B-FFF3-4F07-8668-C72E3A3EB2DF}"/>
    <cellStyle name="Calculation 17 8" xfId="29795" xr:uid="{9C2538C6-0997-4F0E-805B-D028AA955F58}"/>
    <cellStyle name="Calculation 17 9" xfId="29762" xr:uid="{00D558A1-A6B7-478D-962D-A1E29F89AC19}"/>
    <cellStyle name="Calculation 18" xfId="2799" xr:uid="{038BB7C0-5444-4C78-9530-80F390275CF7}"/>
    <cellStyle name="Calculation 18 10" xfId="24371" xr:uid="{9329BEEF-22AD-427E-AE8D-A55653E8BE3D}"/>
    <cellStyle name="Calculation 18 11" xfId="37327" xr:uid="{C316AF1F-8367-42A1-8A61-984DCC04D109}"/>
    <cellStyle name="Calculation 18 12" xfId="41907" xr:uid="{F03C4764-F08E-4F84-A90B-5D834C9064EF}"/>
    <cellStyle name="Calculation 18 2" xfId="4310" xr:uid="{FB4CD214-D6D1-486C-9ABE-2E4CC3C23D94}"/>
    <cellStyle name="Calculation 18 2 10" xfId="33097" xr:uid="{500F6E63-41AE-4236-964C-A83E6C1FA79A}"/>
    <cellStyle name="Calculation 18 2 11" xfId="37759" xr:uid="{0EE464A3-A0E5-4F02-8451-8F9006211E48}"/>
    <cellStyle name="Calculation 18 2 12" xfId="42168" xr:uid="{0C80F177-8D8C-4C9E-B6E5-18E0CF9498E6}"/>
    <cellStyle name="Calculation 18 2 2" xfId="10515" xr:uid="{81B0B503-F112-4BA3-B1F5-65A12102BC71}"/>
    <cellStyle name="Calculation 18 2 3" xfId="15582" xr:uid="{C60D8381-BC71-4703-A682-CD052A1B9243}"/>
    <cellStyle name="Calculation 18 2 3 2" xfId="29150" xr:uid="{F11D4121-B28D-4430-960B-3B689E217C80}"/>
    <cellStyle name="Calculation 18 2 3 3" xfId="26374" xr:uid="{672784DD-EC21-4AFC-A453-B6883D4F0018}"/>
    <cellStyle name="Calculation 18 2 3 4" xfId="23119" xr:uid="{F88A25E4-712B-4AD2-B7CB-6D0AEA82A3AE}"/>
    <cellStyle name="Calculation 18 2 3 5" xfId="26132" xr:uid="{A87E7EA7-6046-46BE-9BD5-7D08E3F8AAF4}"/>
    <cellStyle name="Calculation 18 2 3 6" xfId="26657" xr:uid="{D141134C-FE9C-471A-9327-0C1E654F45E0}"/>
    <cellStyle name="Calculation 18 2 3 7" xfId="35356" xr:uid="{63C69197-6E17-491F-92EB-52C5CB0F1D85}"/>
    <cellStyle name="Calculation 18 2 3 8" xfId="35805" xr:uid="{B50EC4BC-54B3-4B11-8D8A-DAD059769946}"/>
    <cellStyle name="Calculation 18 2 3 9" xfId="45632" xr:uid="{A376F009-FB6D-4CA8-A2DB-C08943674CBC}"/>
    <cellStyle name="Calculation 18 2 4" xfId="21831" xr:uid="{3B850CBB-1F99-43E9-873A-5DBD34BBF164}"/>
    <cellStyle name="Calculation 18 2 5" xfId="24305" xr:uid="{00AB70EE-E7F6-4FC6-8BB4-A63211AD41B5}"/>
    <cellStyle name="Calculation 18 2 6" xfId="23500" xr:uid="{6B76E861-6531-4275-8B2F-1B0D2329234E}"/>
    <cellStyle name="Calculation 18 2 7" xfId="33073" xr:uid="{84EFD887-A63C-454F-8A7D-84C4FF4164CE}"/>
    <cellStyle name="Calculation 18 2 8" xfId="35836" xr:uid="{2C7A910F-D9ED-451D-9EB2-C1CF2FAD4573}"/>
    <cellStyle name="Calculation 18 2 9" xfId="31420" xr:uid="{DE4ADC03-2D7F-4952-BB6D-291625A74D8E}"/>
    <cellStyle name="Calculation 18 3" xfId="6526" xr:uid="{FC639B22-4598-43CD-84A1-4944B586379B}"/>
    <cellStyle name="Calculation 18 3 2" xfId="15764" xr:uid="{225A6F10-9F16-4FB7-A60F-3EBAFD3AE5FE}"/>
    <cellStyle name="Calculation 18 3 2 2" xfId="29294" xr:uid="{51963BDE-2F86-43FA-860D-7E89E4BF7A5A}"/>
    <cellStyle name="Calculation 18 3 2 3" xfId="26080" xr:uid="{06E4C459-43A6-48CB-B237-3DC8977EBACB}"/>
    <cellStyle name="Calculation 18 3 2 4" xfId="33832" xr:uid="{F0B6D1A0-ED26-44B6-873B-4BAA146729B9}"/>
    <cellStyle name="Calculation 18 3 2 5" xfId="24278" xr:uid="{469AA089-A7C0-4F63-8989-E1803EF31C58}"/>
    <cellStyle name="Calculation 18 3 2 6" xfId="22539" xr:uid="{3B57E9B8-943C-4E9E-9D8E-002DB753E75C}"/>
    <cellStyle name="Calculation 18 3 2 7" xfId="32744" xr:uid="{9598E338-567F-4381-AFF0-BA6C9E21E0FB}"/>
    <cellStyle name="Calculation 18 3 2 8" xfId="20912" xr:uid="{971DB0D8-CAC5-4036-805D-E7EB677F9386}"/>
    <cellStyle name="Calculation 18 3 2 9" xfId="45733" xr:uid="{D455FC22-B20F-4597-B3FF-BC9C3D1F26BA}"/>
    <cellStyle name="Calculation 18 4" xfId="12848" xr:uid="{2718BCF0-6823-4D22-8034-DBB1B7E1D580}"/>
    <cellStyle name="Calculation 18 4 2" xfId="27029" xr:uid="{BBEC3BD2-F509-409C-AAFE-B156996AF390}"/>
    <cellStyle name="Calculation 18 4 3" xfId="25870" xr:uid="{6E6AF132-4CC8-430A-AF8F-7192902B221F}"/>
    <cellStyle name="Calculation 18 4 4" xfId="22287" xr:uid="{6C18B230-4E03-425F-8E92-0C5AAE439BFB}"/>
    <cellStyle name="Calculation 18 4 5" xfId="35115" xr:uid="{5C6849AF-D45C-4D2C-94F7-895152216755}"/>
    <cellStyle name="Calculation 18 4 6" xfId="29787" xr:uid="{066B837D-8FD2-4D60-8150-EB2A5923CBDF}"/>
    <cellStyle name="Calculation 18 4 7" xfId="31868" xr:uid="{B9DD814D-01E8-4CDD-B685-94282705894E}"/>
    <cellStyle name="Calculation 18 4 8" xfId="35148" xr:uid="{A2CBBFEA-D02E-47AF-A235-B5A501EE2873}"/>
    <cellStyle name="Calculation 18 4 9" xfId="44329" xr:uid="{507CB570-C9B2-475A-B332-4EC5BE989ADD}"/>
    <cellStyle name="Calculation 18 5" xfId="21411" xr:uid="{979A8EA2-4A9E-40CC-9DC6-2E620EF898B5}"/>
    <cellStyle name="Calculation 18 6" xfId="22249" xr:uid="{11CAD260-2D3C-4164-AEEE-EC39BEAFCB07}"/>
    <cellStyle name="Calculation 18 7" xfId="33387" xr:uid="{69F28DF3-CEF0-416D-9D3B-A1E00C779BEA}"/>
    <cellStyle name="Calculation 18 8" xfId="32319" xr:uid="{C16D6122-44AF-4BBC-B0CC-6E8E3DF86770}"/>
    <cellStyle name="Calculation 18 9" xfId="35642" xr:uid="{4D73F74B-20C3-4475-AF75-EBBA23FD5932}"/>
    <cellStyle name="Calculation 19" xfId="2800" xr:uid="{B198203E-8F08-43B5-9DDA-10EE55871BC2}"/>
    <cellStyle name="Calculation 19 10" xfId="36669" xr:uid="{7192334B-78B2-4E5F-9BA0-82CA539469B2}"/>
    <cellStyle name="Calculation 19 11" xfId="37328" xr:uid="{542BFD1E-2F2E-49CF-B64F-7788CA82D55A}"/>
    <cellStyle name="Calculation 19 12" xfId="42222" xr:uid="{2692B81C-E2E4-4C49-9E4E-2CF78162396E}"/>
    <cellStyle name="Calculation 19 2" xfId="4311" xr:uid="{9B97B2F9-1B75-47AC-ACA8-26A9CD11DA93}"/>
    <cellStyle name="Calculation 19 2 10" xfId="24836" xr:uid="{B980C434-F897-45F5-BD4D-2071AC94BD72}"/>
    <cellStyle name="Calculation 19 2 11" xfId="37760" xr:uid="{093D4F3F-820A-4984-B9EC-3DA89ADFF8A6}"/>
    <cellStyle name="Calculation 19 2 12" xfId="37240" xr:uid="{24C16FB8-5246-4A37-AABE-73C1ECC74804}"/>
    <cellStyle name="Calculation 19 2 2" xfId="10531" xr:uid="{0FB40B9F-1087-43E8-8B96-30E47E1AF504}"/>
    <cellStyle name="Calculation 19 2 3" xfId="15583" xr:uid="{1C37B412-602C-4F9E-8AC9-55219ABCD5DC}"/>
    <cellStyle name="Calculation 19 2 3 2" xfId="29151" xr:uid="{A5821E9F-9751-4A0E-A128-F99F43F4F0D1}"/>
    <cellStyle name="Calculation 19 2 3 3" xfId="25095" xr:uid="{2917DB27-99AC-44A4-B048-4D7F3A777F5C}"/>
    <cellStyle name="Calculation 19 2 3 4" xfId="31764" xr:uid="{3EF7B338-3951-4AEE-B885-2D1E5D089721}"/>
    <cellStyle name="Calculation 19 2 3 5" xfId="33353" xr:uid="{66BE4027-D775-4945-A74D-FFFDD9E9876A}"/>
    <cellStyle name="Calculation 19 2 3 6" xfId="33823" xr:uid="{B82E4780-4346-415F-A695-3D10A672E8A3}"/>
    <cellStyle name="Calculation 19 2 3 7" xfId="34240" xr:uid="{0F8FCDB1-D22C-4054-89C5-E5CA6F9CA43A}"/>
    <cellStyle name="Calculation 19 2 3 8" xfId="36778" xr:uid="{B19AEC07-2CFF-4588-B9E4-3D5523087D31}"/>
    <cellStyle name="Calculation 19 2 3 9" xfId="45633" xr:uid="{33208D92-A44C-4BDC-A646-90B65C76CE3C}"/>
    <cellStyle name="Calculation 19 2 4" xfId="21832" xr:uid="{87A38044-EE49-478B-8913-2691D9F58136}"/>
    <cellStyle name="Calculation 19 2 5" xfId="21803" xr:uid="{172BA221-FE74-44EB-A610-EAD2E4D3D215}"/>
    <cellStyle name="Calculation 19 2 6" xfId="29000" xr:uid="{EF9DBE54-8369-493A-8C9A-094A5E3F5E62}"/>
    <cellStyle name="Calculation 19 2 7" xfId="31376" xr:uid="{45C7B970-15BF-4159-8535-D0B13A255524}"/>
    <cellStyle name="Calculation 19 2 8" xfId="35247" xr:uid="{EA532E62-9C11-4769-83D7-168319CD8F54}"/>
    <cellStyle name="Calculation 19 2 9" xfId="26737" xr:uid="{61B06054-89FD-4118-94A0-021A81C7EDC8}"/>
    <cellStyle name="Calculation 19 3" xfId="6568" xr:uid="{BC5AFE12-9DDB-44D5-958F-0E4C4A371457}"/>
    <cellStyle name="Calculation 19 3 2" xfId="15765" xr:uid="{CA17D733-A2C4-48B8-93AF-64232C91C51A}"/>
    <cellStyle name="Calculation 19 3 2 2" xfId="29295" xr:uid="{8ED05313-1209-493D-8012-06E144C2C1A0}"/>
    <cellStyle name="Calculation 19 3 2 3" xfId="22311" xr:uid="{F39F6099-CE9B-4FCF-A1C8-ECFAA61741C2}"/>
    <cellStyle name="Calculation 19 3 2 4" xfId="23846" xr:uid="{84D114E3-6F4A-471B-A9E2-F6D2AADA575D}"/>
    <cellStyle name="Calculation 19 3 2 5" xfId="26142" xr:uid="{97CCBDFB-CBEA-4D2C-A68B-707F7C35D09F}"/>
    <cellStyle name="Calculation 19 3 2 6" xfId="25844" xr:uid="{2A6FFFC1-C54D-4B75-B214-B2564084ACFF}"/>
    <cellStyle name="Calculation 19 3 2 7" xfId="24118" xr:uid="{372030D1-083B-4D99-92DF-263E66840D53}"/>
    <cellStyle name="Calculation 19 3 2 8" xfId="36588" xr:uid="{0393E77C-04F0-45B9-879D-89F940F45010}"/>
    <cellStyle name="Calculation 19 3 2 9" xfId="45734" xr:uid="{5EE71BA4-1758-4164-A5DD-7077F7371781}"/>
    <cellStyle name="Calculation 19 4" xfId="12849" xr:uid="{C85FCE0D-93F6-4639-8859-42646B9253B8}"/>
    <cellStyle name="Calculation 19 4 2" xfId="27030" xr:uid="{880521F1-F7C6-4D4B-A9C3-D6A82833796E}"/>
    <cellStyle name="Calculation 19 4 3" xfId="23541" xr:uid="{BAEDFE87-071B-445C-BCC8-F62C8FB20B3A}"/>
    <cellStyle name="Calculation 19 4 4" xfId="28356" xr:uid="{6ED4CB0C-A224-4DEB-9498-3E41316BFF2A}"/>
    <cellStyle name="Calculation 19 4 5" xfId="30393" xr:uid="{096D44D3-FBA5-4688-9017-6A49BA93C0F7}"/>
    <cellStyle name="Calculation 19 4 6" xfId="27261" xr:uid="{CCE24772-C067-4AF4-9806-D69D3B846D39}"/>
    <cellStyle name="Calculation 19 4 7" xfId="21739" xr:uid="{E7520349-293F-4219-B167-5A0E4EF986E1}"/>
    <cellStyle name="Calculation 19 4 8" xfId="35532" xr:uid="{0A3EE748-E952-48B3-9113-C25DC1CDFF09}"/>
    <cellStyle name="Calculation 19 4 9" xfId="44330" xr:uid="{BB2745D9-BA24-48F3-BA4F-E6876C74996B}"/>
    <cellStyle name="Calculation 19 5" xfId="19802" xr:uid="{04AA6E48-D48E-48C8-B9B4-42436039963E}"/>
    <cellStyle name="Calculation 19 6" xfId="23027" xr:uid="{6F7C1F80-B38E-4DCB-94EA-5014DED00EEE}"/>
    <cellStyle name="Calculation 19 7" xfId="25226" xr:uid="{156D88E7-3917-46D1-A998-2764E2021C9D}"/>
    <cellStyle name="Calculation 19 8" xfId="24940" xr:uid="{22CD3B59-51E9-45B8-93EB-9951B6153D83}"/>
    <cellStyle name="Calculation 19 9" xfId="26944" xr:uid="{142DA866-AAEB-405B-A448-2536101E16CA}"/>
    <cellStyle name="Calculation 2" xfId="313" xr:uid="{55F9C236-7BA2-46BF-A7F1-93BA8755FDDD}"/>
    <cellStyle name="Calculation 2 10" xfId="15584" xr:uid="{B4C0E98F-C606-4819-84FD-74B48A29FF8C}"/>
    <cellStyle name="Calculation 2 10 2" xfId="29152" xr:uid="{CE46D784-AD21-4D79-BCA7-C58C3582EC4F}"/>
    <cellStyle name="Calculation 2 10 3" xfId="22336" xr:uid="{43F1887E-FC64-4F8D-A5D7-04A6893A8F19}"/>
    <cellStyle name="Calculation 2 10 4" xfId="26668" xr:uid="{8AB4CFF3-C2B6-49C3-A471-CD4FFAB56807}"/>
    <cellStyle name="Calculation 2 10 5" xfId="34435" xr:uid="{1BC6DCEE-B230-4243-9E28-0917163CFFC0}"/>
    <cellStyle name="Calculation 2 10 6" xfId="35507" xr:uid="{C3F31AEB-E79C-447F-8EE9-79B24FB96541}"/>
    <cellStyle name="Calculation 2 10 7" xfId="34405" xr:uid="{31515353-3D15-40D6-B98D-204EAA52B758}"/>
    <cellStyle name="Calculation 2 10 8" xfId="37021" xr:uid="{7B51299A-039F-473B-95CA-19497F6173BC}"/>
    <cellStyle name="Calculation 2 10 9" xfId="45634" xr:uid="{4E7E8E65-208B-4E34-AC5C-9543E722F886}"/>
    <cellStyle name="Calculation 2 11" xfId="15766" xr:uid="{D3A311D9-D04A-47F1-9959-DAEEC8115459}"/>
    <cellStyle name="Calculation 2 11 2" xfId="29296" xr:uid="{E672D942-6B35-413E-AD7F-7F3183E3CA52}"/>
    <cellStyle name="Calculation 2 11 3" xfId="30611" xr:uid="{5F4E15FA-713B-48ED-80B9-12D9DBCA6C37}"/>
    <cellStyle name="Calculation 2 11 4" xfId="19683" xr:uid="{AF139E65-F9AD-4DB9-BD41-E67AFAAA613C}"/>
    <cellStyle name="Calculation 2 11 5" xfId="31944" xr:uid="{D1B0843B-0F6D-4B82-AC66-42E527F03C05}"/>
    <cellStyle name="Calculation 2 11 6" xfId="34721" xr:uid="{C64A386C-3408-4982-9729-6F8BA43F9E93}"/>
    <cellStyle name="Calculation 2 11 7" xfId="20320" xr:uid="{9529222D-2C1E-4F78-9DAE-CB7075BC76BD}"/>
    <cellStyle name="Calculation 2 11 8" xfId="33478" xr:uid="{17FD4A94-439E-413D-8620-BC041C10AC62}"/>
    <cellStyle name="Calculation 2 11 9" xfId="45735" xr:uid="{A78EE2DF-FCBB-4ACE-B7B6-1DEEEABC2763}"/>
    <cellStyle name="Calculation 2 12" xfId="12850" xr:uid="{AEE50848-D4D0-4803-AE40-95D85E706E31}"/>
    <cellStyle name="Calculation 2 12 2" xfId="27031" xr:uid="{F61BAC09-32D2-443D-92B4-2C5FDAE4E707}"/>
    <cellStyle name="Calculation 2 12 3" xfId="31326" xr:uid="{D3A4D982-AC39-49AD-A881-72BC3BD2EC86}"/>
    <cellStyle name="Calculation 2 12 4" xfId="32172" xr:uid="{49A1CED8-A904-42A2-A40D-DD9197D7ACE2}"/>
    <cellStyle name="Calculation 2 12 5" xfId="20225" xr:uid="{FE70510C-08D4-436A-8661-C5BAF933ADD3}"/>
    <cellStyle name="Calculation 2 12 6" xfId="33224" xr:uid="{63CAA301-0019-4E40-87DF-2AE5E04920A1}"/>
    <cellStyle name="Calculation 2 12 7" xfId="35489" xr:uid="{0174BDFF-6D7A-4214-8B87-5A03DC6181A5}"/>
    <cellStyle name="Calculation 2 12 8" xfId="31924" xr:uid="{0604918E-F813-4AEA-9C0F-BA89E30B7A63}"/>
    <cellStyle name="Calculation 2 12 9" xfId="44331" xr:uid="{C2B57438-517A-4F59-BBC1-AE24D8171E33}"/>
    <cellStyle name="Calculation 2 13" xfId="16129" xr:uid="{0F6E07A6-3A2D-4128-9956-9EF7917835A3}"/>
    <cellStyle name="Calculation 2 13 2" xfId="29523" xr:uid="{52C3C28A-AA18-437A-960C-FEC744BB47D5}"/>
    <cellStyle name="Calculation 2 13 3" xfId="30592" xr:uid="{9C091489-B338-4C6A-93C0-0E71A2D46DEA}"/>
    <cellStyle name="Calculation 2 13 4" xfId="20050" xr:uid="{BCFA2602-E577-4203-9EA1-203C7215997F}"/>
    <cellStyle name="Calculation 2 13 5" xfId="23736" xr:uid="{B0AA9385-8243-494F-8D0A-8F6DFDBB7368}"/>
    <cellStyle name="Calculation 2 13 6" xfId="30588" xr:uid="{6F70E03B-5262-4BC5-9CA0-F69EFF11330A}"/>
    <cellStyle name="Calculation 2 13 7" xfId="22458" xr:uid="{CF2227DC-144D-48C7-A43F-EE8E4FB46928}"/>
    <cellStyle name="Calculation 2 13 8" xfId="19806" xr:uid="{95F98165-2EA2-466C-8444-5AD314D78063}"/>
    <cellStyle name="Calculation 2 13 9" xfId="45778" xr:uid="{2EFFEF1A-77AC-4C2C-81E9-31EDEF3C03FF}"/>
    <cellStyle name="Calculation 2 2" xfId="314" xr:uid="{515C91F2-A134-4A33-8519-E18C596B6D1B}"/>
    <cellStyle name="Calculation 2 2 2" xfId="4285" xr:uid="{A7CB99CD-698A-446B-A67B-954440D5E402}"/>
    <cellStyle name="Calculation 2 2 2 10" xfId="25200" xr:uid="{92954944-49BA-4DB6-88C5-9B0929C168AF}"/>
    <cellStyle name="Calculation 2 2 2 11" xfId="37738" xr:uid="{9DD40D2F-8B75-491C-BD41-58EB28A48E8E}"/>
    <cellStyle name="Calculation 2 2 2 12" xfId="42287" xr:uid="{7858B8B8-4E4A-40A2-82AC-E643FE935E25}"/>
    <cellStyle name="Calculation 2 2 2 2" xfId="15585" xr:uid="{E399612E-945E-4A74-8D52-4A29D24C6F60}"/>
    <cellStyle name="Calculation 2 2 2 2 2" xfId="29153" xr:uid="{9CB524A6-7BD9-40B2-9B79-800040A5D739}"/>
    <cellStyle name="Calculation 2 2 2 2 3" xfId="20131" xr:uid="{9ECD06F9-3E06-4545-A983-3EA641B3CD8E}"/>
    <cellStyle name="Calculation 2 2 2 2 4" xfId="24635" xr:uid="{53E58680-1DCC-4690-B1A6-5E1FFC5447B0}"/>
    <cellStyle name="Calculation 2 2 2 2 5" xfId="20799" xr:uid="{07E2B747-C180-4A0A-9978-B6C79B764251}"/>
    <cellStyle name="Calculation 2 2 2 2 6" xfId="26701" xr:uid="{69E0704E-DC53-48FF-8E0C-59FCBDE8AA2A}"/>
    <cellStyle name="Calculation 2 2 2 2 7" xfId="28347" xr:uid="{D9FBD6A1-7650-4CF2-B1A2-7E96FEF418C3}"/>
    <cellStyle name="Calculation 2 2 2 2 8" xfId="36879" xr:uid="{D5974598-7E9E-4ACC-9D9E-F8DB2FDD34D1}"/>
    <cellStyle name="Calculation 2 2 2 2 9" xfId="45635" xr:uid="{42D24917-A404-4B8E-AC7D-02C9FBA59090}"/>
    <cellStyle name="Calculation 2 2 2 3" xfId="16131" xr:uid="{5841FC8B-151D-410A-95A3-DA9C7E0E42AD}"/>
    <cellStyle name="Calculation 2 2 2 4" xfId="21809" xr:uid="{9000F4BC-75C8-408A-9358-0274B8C80D2A}"/>
    <cellStyle name="Calculation 2 2 2 5" xfId="27735" xr:uid="{A5D9562B-4E6E-4996-B194-6DCB7F0D02D1}"/>
    <cellStyle name="Calculation 2 2 2 6" xfId="25039" xr:uid="{90C77736-E3A5-406E-9BE8-F87CFE79D2CD}"/>
    <cellStyle name="Calculation 2 2 2 7" xfId="33562" xr:uid="{A460B845-C060-44D6-BC0D-5C7EF68758B0}"/>
    <cellStyle name="Calculation 2 2 2 8" xfId="22724" xr:uid="{3AEAF02E-F3B2-4280-9A9D-D73950E77093}"/>
    <cellStyle name="Calculation 2 2 2 9" xfId="31875" xr:uid="{6D331E3C-48B8-4EC4-9ADA-2B86A9FD9F08}"/>
    <cellStyle name="Calculation 2 2 3" xfId="15767" xr:uid="{B41AA592-E209-499F-B2C5-58CBA120D035}"/>
    <cellStyle name="Calculation 2 2 3 10" xfId="45736" xr:uid="{EDEF5F7C-DD8C-4C66-A204-227C3394AD72}"/>
    <cellStyle name="Calculation 2 2 3 2" xfId="19101" xr:uid="{35377499-F6C3-454A-AFCA-4391674731E1}"/>
    <cellStyle name="Calculation 2 2 3 2 2" xfId="31392" xr:uid="{8581835D-4C78-44FF-8648-5DDC92418C66}"/>
    <cellStyle name="Calculation 2 2 3 2 3" xfId="32446" xr:uid="{54E7CAE9-2D69-42FC-A918-463348D37BDB}"/>
    <cellStyle name="Calculation 2 2 3 2 4" xfId="26866" xr:uid="{09E566C4-E014-4C25-AB0D-74ACA7EF9444}"/>
    <cellStyle name="Calculation 2 2 3 2 5" xfId="35359" xr:uid="{AFE9542B-0F55-42BE-B366-0177F96F15BD}"/>
    <cellStyle name="Calculation 2 2 3 2 6" xfId="21191" xr:uid="{7C90E885-97BC-4211-BCEA-372D15563F8E}"/>
    <cellStyle name="Calculation 2 2 3 2 7" xfId="36773" xr:uid="{D2A95056-AE3E-48F2-AF27-EF10E20BF413}"/>
    <cellStyle name="Calculation 2 2 3 2 8" xfId="27309" xr:uid="{3F0FCA91-2CA7-4AF0-B8F2-E44C017DC14C}"/>
    <cellStyle name="Calculation 2 2 3 2 9" xfId="46020" xr:uid="{F7A4BC65-2A0E-42A3-AF55-B62BC33EE06A}"/>
    <cellStyle name="Calculation 2 2 3 3" xfId="29297" xr:uid="{88507F81-F760-49C2-91AF-5C97417018CF}"/>
    <cellStyle name="Calculation 2 2 3 4" xfId="25079" xr:uid="{1842E5B6-939D-476E-8FF5-052341FF2791}"/>
    <cellStyle name="Calculation 2 2 3 5" xfId="20921" xr:uid="{13F8F456-E12F-4328-B0C5-2F1010851A37}"/>
    <cellStyle name="Calculation 2 2 3 6" xfId="34783" xr:uid="{810FE5D6-99AF-4254-9B01-7867FE935924}"/>
    <cellStyle name="Calculation 2 2 3 7" xfId="35663" xr:uid="{F8CA7260-0946-46EC-BD5D-7491D3AFFBD8}"/>
    <cellStyle name="Calculation 2 2 3 8" xfId="31996" xr:uid="{20E486C6-FD9B-4F71-8D91-A158D7377001}"/>
    <cellStyle name="Calculation 2 2 3 9" xfId="20518" xr:uid="{5ABAA54A-15B6-4268-8818-8DBBF593D30D}"/>
    <cellStyle name="Calculation 2 2 4" xfId="12851" xr:uid="{DEDB8435-5BA8-4ADA-AA4A-CB2A37130522}"/>
    <cellStyle name="Calculation 2 2 4 2" xfId="27032" xr:uid="{7AD54455-D5E4-4D60-84CA-F8F1D9018424}"/>
    <cellStyle name="Calculation 2 2 4 3" xfId="25869" xr:uid="{475A6370-A41A-4F90-BA4E-D9CC2D1AADC7}"/>
    <cellStyle name="Calculation 2 2 4 4" xfId="32190" xr:uid="{4FB5054B-0363-40BD-B5FC-045667A9E21B}"/>
    <cellStyle name="Calculation 2 2 4 5" xfId="35114" xr:uid="{39BF6837-4278-4DC2-8DB8-1DD8A9FEB4BB}"/>
    <cellStyle name="Calculation 2 2 4 6" xfId="24676" xr:uid="{1DB25346-8CFC-4427-8417-DEC33041E0E1}"/>
    <cellStyle name="Calculation 2 2 4 7" xfId="30907" xr:uid="{62C0CBC7-9BDB-49AE-9125-B81E4D569B6A}"/>
    <cellStyle name="Calculation 2 2 4 8" xfId="24003" xr:uid="{009143A4-60D6-4036-9268-910AA3130055}"/>
    <cellStyle name="Calculation 2 2 4 9" xfId="44332" xr:uid="{3361A28C-5ABA-4E51-BEC7-7D3C5A62216C}"/>
    <cellStyle name="Calculation 2 2 5" xfId="16130" xr:uid="{6059770C-FD3F-4C16-92C1-9AA16BB0751A}"/>
    <cellStyle name="Calculation 2 2 5 2" xfId="29524" xr:uid="{61B0D82F-2890-4723-BDCC-9DCF5F707798}"/>
    <cellStyle name="Calculation 2 2 5 3" xfId="26332" xr:uid="{B32EF15A-01D9-4F9D-85F3-9C0BE0AF5D3B}"/>
    <cellStyle name="Calculation 2 2 5 4" xfId="24011" xr:uid="{FD3E3E80-F57C-4511-A84B-38046715E682}"/>
    <cellStyle name="Calculation 2 2 5 5" xfId="24237" xr:uid="{56115151-0FA3-4A53-A6B4-6D2B4950D1D7}"/>
    <cellStyle name="Calculation 2 2 5 6" xfId="22135" xr:uid="{4DCDF53A-502C-4776-BAF8-B0F5DAF8A9DA}"/>
    <cellStyle name="Calculation 2 2 5 7" xfId="22937" xr:uid="{AEA75120-E646-4A58-BC77-7FD2E44C22C6}"/>
    <cellStyle name="Calculation 2 2 5 8" xfId="36829" xr:uid="{5FDDA10D-6289-4983-BBD8-39F7CD178217}"/>
    <cellStyle name="Calculation 2 2 5 9" xfId="45779" xr:uid="{869B0D94-C5D2-4FBB-AA39-48BC5439D86E}"/>
    <cellStyle name="Calculation 2 2 6" xfId="37206" xr:uid="{25F6D21F-4B24-420C-B767-D2BDE1DECCCA}"/>
    <cellStyle name="Calculation 2 3" xfId="315" xr:uid="{A9A9A301-7FB4-4C70-8ADA-D9F88F0A9CD4}"/>
    <cellStyle name="Calculation 2 3 2" xfId="15586" xr:uid="{2C9E0723-03D8-4CDB-A769-E3EDE974588D}"/>
    <cellStyle name="Calculation 2 3 2 10" xfId="45636" xr:uid="{6A72A783-C2E7-41F2-9625-1A7C6129CC6C}"/>
    <cellStyle name="Calculation 2 3 2 2" xfId="19102" xr:uid="{D4CBE550-028E-4262-ADBA-DDAC400552E2}"/>
    <cellStyle name="Calculation 2 3 2 3" xfId="29154" xr:uid="{EE11AA72-8A25-4C46-B4D7-7EC5790AA208}"/>
    <cellStyle name="Calculation 2 3 2 4" xfId="30622" xr:uid="{76DCAAFC-4627-4803-B8FC-CB3EEA43D640}"/>
    <cellStyle name="Calculation 2 3 2 5" xfId="20600" xr:uid="{E056A779-CE31-4653-B8FF-DB0120EB3491}"/>
    <cellStyle name="Calculation 2 3 2 6" xfId="26745" xr:uid="{EDC7EB49-F3DC-4EB3-AD87-3703BCA532CC}"/>
    <cellStyle name="Calculation 2 3 2 7" xfId="35520" xr:uid="{A4DFFE27-1135-4A86-8D0E-274C73A7045D}"/>
    <cellStyle name="Calculation 2 3 2 8" xfId="30339" xr:uid="{5310F849-7BF6-4B09-A38F-647E86858B5C}"/>
    <cellStyle name="Calculation 2 3 2 9" xfId="37024" xr:uid="{00C3AE1A-91C0-4AC3-B062-52D44685A14A}"/>
    <cellStyle name="Calculation 2 3 3" xfId="15768" xr:uid="{D24FE787-506B-4DB5-BFCC-747C79DB96C1}"/>
    <cellStyle name="Calculation 2 3 3 2" xfId="29298" xr:uid="{903CEE6C-5167-4CEA-A9CF-613C36B7B822}"/>
    <cellStyle name="Calculation 2 3 3 3" xfId="22312" xr:uid="{5C5FBAD3-CAAF-499D-AEB6-CDA5D954104E}"/>
    <cellStyle name="Calculation 2 3 3 4" xfId="29903" xr:uid="{F53ED9AC-6AE7-4287-8487-789031B8B275}"/>
    <cellStyle name="Calculation 2 3 3 5" xfId="21240" xr:uid="{4FD14E20-B137-41B9-859B-84F1AE0F1158}"/>
    <cellStyle name="Calculation 2 3 3 6" xfId="29652" xr:uid="{C41C3470-9EA0-4E1F-8D77-F9DF988EDBF8}"/>
    <cellStyle name="Calculation 2 3 3 7" xfId="26814" xr:uid="{BED89C0B-AF96-44B3-B366-7919F928EF11}"/>
    <cellStyle name="Calculation 2 3 3 8" xfId="36708" xr:uid="{955B57D6-C9F9-422F-B698-C7C0740D52E7}"/>
    <cellStyle name="Calculation 2 3 3 9" xfId="45737" xr:uid="{1560547C-9B8E-4475-AAD0-626FD2A4CFD8}"/>
    <cellStyle name="Calculation 2 3 4" xfId="12852" xr:uid="{5924BD87-6A80-46C2-978D-448F1BB0CB2E}"/>
    <cellStyle name="Calculation 2 3 4 2" xfId="27033" xr:uid="{A82EE449-F489-4799-818E-2CE2D63F2FFE}"/>
    <cellStyle name="Calculation 2 3 4 3" xfId="23540" xr:uid="{7100F03D-EF99-4285-BC42-BF3AA02D560D}"/>
    <cellStyle name="Calculation 2 3 4 4" xfId="28661" xr:uid="{51048313-EDE8-42B6-8C7E-7D08B372FEFA}"/>
    <cellStyle name="Calculation 2 3 4 5" xfId="32954" xr:uid="{004995D9-C523-4D65-B38A-FA6329474CE2}"/>
    <cellStyle name="Calculation 2 3 4 6" xfId="35221" xr:uid="{50A65E26-FC14-4D55-8214-9F134EFA90ED}"/>
    <cellStyle name="Calculation 2 3 4 7" xfId="33195" xr:uid="{3D856466-8FC2-4E40-9161-1CDB7EBB4661}"/>
    <cellStyle name="Calculation 2 3 4 8" xfId="36350" xr:uid="{BD12C1FE-9133-4DAD-B24A-60B814478E80}"/>
    <cellStyle name="Calculation 2 3 4 9" xfId="44333" xr:uid="{B9CC1AAD-104B-45A7-AE76-986D70F82C6D}"/>
    <cellStyle name="Calculation 2 3 5" xfId="16132" xr:uid="{B09F90E2-0DF9-4FD7-9611-00B7C373EDDE}"/>
    <cellStyle name="Calculation 2 3 5 2" xfId="29525" xr:uid="{DF18ABB7-FECC-4361-9E28-1FCC6398E061}"/>
    <cellStyle name="Calculation 2 3 5 3" xfId="22295" xr:uid="{54451F03-C8F8-457C-B090-49EA3C1968A6}"/>
    <cellStyle name="Calculation 2 3 5 4" xfId="33090" xr:uid="{36FD2F7F-513D-4D4F-9E3B-455B54A94D5D}"/>
    <cellStyle name="Calculation 2 3 5 5" xfId="34459" xr:uid="{670C693A-CCFA-499F-AFCA-573E94AC3022}"/>
    <cellStyle name="Calculation 2 3 5 6" xfId="25425" xr:uid="{3B90A04E-7EC4-48FD-8B36-9259A2643188}"/>
    <cellStyle name="Calculation 2 3 5 7" xfId="35364" xr:uid="{CB105FBC-D456-44A1-9D97-4EC2C366D8A3}"/>
    <cellStyle name="Calculation 2 3 5 8" xfId="23993" xr:uid="{B132BC9E-BDA3-46CF-8D6D-D8DDDB9D5113}"/>
    <cellStyle name="Calculation 2 3 5 9" xfId="45780" xr:uid="{8503EC4F-4C2D-4DDA-87CB-4F2BECF35D48}"/>
    <cellStyle name="Calculation 2 4" xfId="2801" xr:uid="{1FFAA325-4E9F-4306-A32F-746293510100}"/>
    <cellStyle name="Calculation 2 4 10" xfId="33022" xr:uid="{3C91D3CA-3C7C-4D7C-9E7C-022C4E950E4E}"/>
    <cellStyle name="Calculation 2 4 11" xfId="31881" xr:uid="{B01B13E1-33DF-4C3F-ACCB-D3AD5258D7E5}"/>
    <cellStyle name="Calculation 2 4 12" xfId="37329" xr:uid="{CC9ADB9A-5DDD-470A-B10A-0385DD543CCB}"/>
    <cellStyle name="Calculation 2 4 13" xfId="37276" xr:uid="{3BA2144C-F052-4729-80CD-028A9A5D667C}"/>
    <cellStyle name="Calculation 2 4 2" xfId="4312" xr:uid="{6653F753-061D-46DA-85CA-B326F98F0D64}"/>
    <cellStyle name="Calculation 2 4 2 10" xfId="37761" xr:uid="{56CAFC31-E9ED-4144-87E7-E4C08AB99103}"/>
    <cellStyle name="Calculation 2 4 2 11" xfId="38797" xr:uid="{9301E6A1-C170-498E-B273-0B6CA4D8ACC1}"/>
    <cellStyle name="Calculation 2 4 2 2" xfId="15587" xr:uid="{E123CEE1-1344-46AC-BB7C-F00E4CBD1C04}"/>
    <cellStyle name="Calculation 2 4 2 2 2" xfId="29155" xr:uid="{3100FE43-9359-4F70-83D7-9ED5734195CE}"/>
    <cellStyle name="Calculation 2 4 2 2 3" xfId="26373" xr:uid="{30978240-BF94-474E-8B6A-C32119EFC33C}"/>
    <cellStyle name="Calculation 2 4 2 2 4" xfId="26830" xr:uid="{69913F35-5596-49B0-996E-FAB25C79BEA7}"/>
    <cellStyle name="Calculation 2 4 2 2 5" xfId="20772" xr:uid="{CA049A38-4E05-4379-93DF-12F5D524D7D8}"/>
    <cellStyle name="Calculation 2 4 2 2 6" xfId="34252" xr:uid="{BA3A4DDD-BED6-4F3F-880F-F62513D55369}"/>
    <cellStyle name="Calculation 2 4 2 2 7" xfId="25971" xr:uid="{B99B390F-5ED4-4A88-A690-AA1E629C39F0}"/>
    <cellStyle name="Calculation 2 4 2 2 8" xfId="23251" xr:uid="{307EA49F-D007-49D0-945D-DC007271E010}"/>
    <cellStyle name="Calculation 2 4 2 2 9" xfId="45637" xr:uid="{BB11AE8D-1049-473E-A5B3-428BFBDEFA60}"/>
    <cellStyle name="Calculation 2 4 2 3" xfId="21833" xr:uid="{07751082-0A00-4B5F-B250-43A845B95AB1}"/>
    <cellStyle name="Calculation 2 4 2 4" xfId="29858" xr:uid="{CD26B84D-C224-47F6-B0F4-330CD99EB51B}"/>
    <cellStyle name="Calculation 2 4 2 5" xfId="27821" xr:uid="{3AC7065F-A895-49D1-931A-BBF968A762D6}"/>
    <cellStyle name="Calculation 2 4 2 6" xfId="24048" xr:uid="{AEFD2C84-D60F-46B7-BD1B-7331D3E6C45C}"/>
    <cellStyle name="Calculation 2 4 2 7" xfId="26769" xr:uid="{622DAEAF-DCD0-4E00-A28A-38E61E94056C}"/>
    <cellStyle name="Calculation 2 4 2 8" xfId="24459" xr:uid="{6E0DC524-776E-459C-8177-117DB6D97178}"/>
    <cellStyle name="Calculation 2 4 2 9" xfId="25852" xr:uid="{13DACEC2-DBC0-431F-A6CE-9B2F402822BC}"/>
    <cellStyle name="Calculation 2 4 3" xfId="15769" xr:uid="{6020CFA3-6168-4292-8A72-4D9C09B9C8DA}"/>
    <cellStyle name="Calculation 2 4 3 2" xfId="29299" xr:uid="{89A4526A-AFD6-48B8-97FA-E5137E6C56FA}"/>
    <cellStyle name="Calculation 2 4 3 3" xfId="20100" xr:uid="{8D6F2D68-44C7-4B7D-9242-196E230F651B}"/>
    <cellStyle name="Calculation 2 4 3 4" xfId="24372" xr:uid="{B18284F7-2415-4BF8-988E-A3D881AB6485}"/>
    <cellStyle name="Calculation 2 4 3 5" xfId="20077" xr:uid="{42FA41BB-1A7B-433C-BE84-0E0250EE1F69}"/>
    <cellStyle name="Calculation 2 4 3 6" xfId="31315" xr:uid="{E978A20E-6540-44E2-B972-D86153276474}"/>
    <cellStyle name="Calculation 2 4 3 7" xfId="35393" xr:uid="{04683887-A598-430C-9AD1-6E4DA648EC37}"/>
    <cellStyle name="Calculation 2 4 3 8" xfId="24177" xr:uid="{07ADA219-66BC-4F95-A384-C73CEBF0F908}"/>
    <cellStyle name="Calculation 2 4 3 9" xfId="45738" xr:uid="{395E4F32-C69E-4B29-80B6-0DC97ABC333C}"/>
    <cellStyle name="Calculation 2 4 4" xfId="12853" xr:uid="{467E66D9-83DA-45BE-AAC4-3542ADF1C539}"/>
    <cellStyle name="Calculation 2 4 4 2" xfId="27034" xr:uid="{20D6EE1A-8120-446A-BFF6-CE3F297521D7}"/>
    <cellStyle name="Calculation 2 4 4 3" xfId="31325" xr:uid="{8B579E95-3CDA-4C35-A036-AC5CF24D5A03}"/>
    <cellStyle name="Calculation 2 4 4 4" xfId="27680" xr:uid="{73E11C69-6BBF-433A-9B47-1F6FCCCFA124}"/>
    <cellStyle name="Calculation 2 4 4 5" xfId="34042" xr:uid="{77DAAAAD-CF69-4041-84AB-F9AF36B31EBF}"/>
    <cellStyle name="Calculation 2 4 4 6" xfId="28291" xr:uid="{A17F43D7-50DE-433F-851C-D067F2061D5E}"/>
    <cellStyle name="Calculation 2 4 4 7" xfId="26617" xr:uid="{270C52F7-2CFF-4198-A3C5-0C8282241D32}"/>
    <cellStyle name="Calculation 2 4 4 8" xfId="23676" xr:uid="{48C85722-5AE1-42D3-9A56-1F7B6F769ED5}"/>
    <cellStyle name="Calculation 2 4 4 9" xfId="44334" xr:uid="{B9689564-F822-4D47-B3F5-ED1B3CBCD758}"/>
    <cellStyle name="Calculation 2 4 5" xfId="16133" xr:uid="{7F47B4AF-05D5-44BF-99C2-52F6B5FCF262}"/>
    <cellStyle name="Calculation 2 4 6" xfId="27872" xr:uid="{DACB292C-FBCD-414A-8E70-B6C58E84E0BF}"/>
    <cellStyle name="Calculation 2 4 7" xfId="23673" xr:uid="{B34D1BED-520C-4F50-8DAF-15B7B1C2BEFA}"/>
    <cellStyle name="Calculation 2 4 8" xfId="33919" xr:uid="{2143C6D9-35BB-46A6-A30E-52430DDB2DCB}"/>
    <cellStyle name="Calculation 2 4 9" xfId="31814" xr:uid="{A044E3AD-5B77-4140-ABB9-32CC05B57FAA}"/>
    <cellStyle name="Calculation 2 5" xfId="4633" xr:uid="{50AC1C52-B232-4B1C-B919-B74AFA6E6FEB}"/>
    <cellStyle name="Calculation 2 5 2" xfId="15588" xr:uid="{E1C2B21D-6A18-43E7-BA65-71E4B5D85539}"/>
    <cellStyle name="Calculation 2 5 2 2" xfId="29156" xr:uid="{5D1A062F-BAB1-458B-BFF4-72395A2F44AB}"/>
    <cellStyle name="Calculation 2 5 2 3" xfId="25094" xr:uid="{587E329A-6632-41A5-A975-752C5FA4B89B}"/>
    <cellStyle name="Calculation 2 5 2 4" xfId="33808" xr:uid="{BAAB6FF4-2E9B-4363-9973-BA46BDB061BF}"/>
    <cellStyle name="Calculation 2 5 2 5" xfId="21474" xr:uid="{BA6E80B3-293D-48A3-A5E8-5AFE2AEBE3D1}"/>
    <cellStyle name="Calculation 2 5 2 6" xfId="24197" xr:uid="{FE852DA1-9519-43B7-8E59-58239F93ED2B}"/>
    <cellStyle name="Calculation 2 5 2 7" xfId="32326" xr:uid="{5B0FA835-303B-4296-AE3F-445BB5D1340D}"/>
    <cellStyle name="Calculation 2 5 2 8" xfId="37022" xr:uid="{B699AAC9-2F55-44F6-B2A0-B6E457D6B2DF}"/>
    <cellStyle name="Calculation 2 5 2 9" xfId="45638" xr:uid="{18F19FBF-432D-455A-9933-AF821101B512}"/>
    <cellStyle name="Calculation 2 5 3" xfId="15770" xr:uid="{3C6B94DB-761D-4575-8CAF-3EADCCA91B0A}"/>
    <cellStyle name="Calculation 2 5 3 2" xfId="29300" xr:uid="{D78325D4-F2D7-4BB2-BBB4-1E57B6664FDA}"/>
    <cellStyle name="Calculation 2 5 3 3" xfId="26346" xr:uid="{96D263E6-F03C-494B-8F14-67E11697EDA9}"/>
    <cellStyle name="Calculation 2 5 3 4" xfId="20656" xr:uid="{E88C0EB8-6C5F-4E64-ABFE-C66EA4C5A21D}"/>
    <cellStyle name="Calculation 2 5 3 5" xfId="22867" xr:uid="{4424680B-E4EA-4393-9981-8A0919F0A38F}"/>
    <cellStyle name="Calculation 2 5 3 6" xfId="32269" xr:uid="{AEF510E9-5FBC-47D9-BF99-4B51A6BE1E55}"/>
    <cellStyle name="Calculation 2 5 3 7" xfId="33754" xr:uid="{079C048A-8F3C-44AD-86BF-BB6646840CBC}"/>
    <cellStyle name="Calculation 2 5 3 8" xfId="36556" xr:uid="{C02B835C-0CBC-4323-A1BF-C3FB7808C33A}"/>
    <cellStyle name="Calculation 2 5 3 9" xfId="45739" xr:uid="{6A9136B0-5527-4181-9E61-2BE89FFC8738}"/>
    <cellStyle name="Calculation 2 5 4" xfId="12854" xr:uid="{B5D6B3C7-0ACF-4397-A1B7-0F335E4B1439}"/>
    <cellStyle name="Calculation 2 5 4 2" xfId="27035" xr:uid="{1E29637B-A9F9-4BF3-BA68-A27F3FA3F06B}"/>
    <cellStyle name="Calculation 2 5 4 3" xfId="25868" xr:uid="{79CD0E7D-8742-45F0-99FC-EE592CD4C88E}"/>
    <cellStyle name="Calculation 2 5 4 4" xfId="33779" xr:uid="{B9C45F49-0E15-4616-85F4-FE950EDB2898}"/>
    <cellStyle name="Calculation 2 5 4 5" xfId="35113" xr:uid="{EB9241DC-17B0-4294-B8BE-F961D654A2A0}"/>
    <cellStyle name="Calculation 2 5 4 6" xfId="27204" xr:uid="{3A159D5E-F942-47EF-9D94-66276B1F943A}"/>
    <cellStyle name="Calculation 2 5 4 7" xfId="34205" xr:uid="{32C627B3-CA70-48DB-A51F-D225D506A8C2}"/>
    <cellStyle name="Calculation 2 5 4 8" xfId="32922" xr:uid="{392D90ED-1E4A-4026-865F-46282212D27D}"/>
    <cellStyle name="Calculation 2 5 4 9" xfId="44335" xr:uid="{D4D662B1-4B88-4265-BDF5-8219EDC53CD6}"/>
    <cellStyle name="Calculation 2 6" xfId="12855" xr:uid="{4F15642D-86EF-4388-9B4A-F6C66B0415A2}"/>
    <cellStyle name="Calculation 2 6 10" xfId="25459" xr:uid="{F8CB4FDE-DE89-4329-9B0A-30E47796344F}"/>
    <cellStyle name="Calculation 2 6 11" xfId="44336" xr:uid="{BA0635B7-589F-4FFB-9594-56C3CC0DE7D0}"/>
    <cellStyle name="Calculation 2 6 2" xfId="15589" xr:uid="{F8A4CE4C-46D9-4068-B7B1-A7EC6C3E69CE}"/>
    <cellStyle name="Calculation 2 6 2 2" xfId="29157" xr:uid="{5501D504-05D9-4526-B371-97FBE04F3689}"/>
    <cellStyle name="Calculation 2 6 2 3" xfId="22335" xr:uid="{31841F3E-D1F4-4516-BE81-B221559AFE3F}"/>
    <cellStyle name="Calculation 2 6 2 4" xfId="25483" xr:uid="{8EF365E3-217B-4AFB-AF12-F7D90FDD2BD6}"/>
    <cellStyle name="Calculation 2 6 2 5" xfId="34425" xr:uid="{0E1A5E7A-738F-4FB0-B1EA-BA70D0993545}"/>
    <cellStyle name="Calculation 2 6 2 6" xfId="31812" xr:uid="{D40A9852-1BCE-4E76-8D78-7ABD6595A9B5}"/>
    <cellStyle name="Calculation 2 6 2 7" xfId="33173" xr:uid="{F9DDC78D-0DB1-421D-AFA4-D853D75E205E}"/>
    <cellStyle name="Calculation 2 6 2 8" xfId="36880" xr:uid="{F5A93B13-6533-4AA9-B770-D909F33B62FB}"/>
    <cellStyle name="Calculation 2 6 2 9" xfId="45639" xr:uid="{42565A83-E250-4D2F-8135-2B026A4C2AAF}"/>
    <cellStyle name="Calculation 2 6 3" xfId="15771" xr:uid="{D7175616-CD30-4D62-A3D5-5740528BD0B7}"/>
    <cellStyle name="Calculation 2 6 3 2" xfId="29301" xr:uid="{280161CB-0480-4214-89EF-A1E93AA53D5F}"/>
    <cellStyle name="Calculation 2 6 3 3" xfId="24802" xr:uid="{DF81EA99-CA1E-4F92-8B1C-3200ECA1A575}"/>
    <cellStyle name="Calculation 2 6 3 4" xfId="29655" xr:uid="{3E1D5342-E00B-4647-9631-08DB09CC5B54}"/>
    <cellStyle name="Calculation 2 6 3 5" xfId="30800" xr:uid="{32BE23DC-097F-455A-9B8C-18A212608535}"/>
    <cellStyle name="Calculation 2 6 3 6" xfId="31883" xr:uid="{2411CFF6-04D3-482C-B27B-29D748764013}"/>
    <cellStyle name="Calculation 2 6 3 7" xfId="32278" xr:uid="{CD4CFB86-2B9B-4304-AEA8-54EA88EF0190}"/>
    <cellStyle name="Calculation 2 6 3 8" xfId="32550" xr:uid="{E71373C9-AFBA-40EC-9C42-11F6F4445CB1}"/>
    <cellStyle name="Calculation 2 6 3 9" xfId="45740" xr:uid="{B3149F10-0A0F-4D6D-B91C-8B72218A9CB7}"/>
    <cellStyle name="Calculation 2 6 4" xfId="27036" xr:uid="{479093C4-618A-4CF8-96AE-2E9075BDAE65}"/>
    <cellStyle name="Calculation 2 6 5" xfId="23539" xr:uid="{97EE6A39-3CA4-4E26-9DD7-947A4BFC3B35}"/>
    <cellStyle name="Calculation 2 6 6" xfId="31966" xr:uid="{9902C046-C1C2-4741-9FBE-62DF5F3F2A14}"/>
    <cellStyle name="Calculation 2 6 7" xfId="31133" xr:uid="{09EAE337-9ED7-4CFE-9735-90ED234558E9}"/>
    <cellStyle name="Calculation 2 6 8" xfId="25351" xr:uid="{99E8D10F-9528-4005-983D-7B71EE29DAF2}"/>
    <cellStyle name="Calculation 2 6 9" xfId="21412" xr:uid="{B0CD2D0A-84A1-47BC-89EF-42C5AEFA42AE}"/>
    <cellStyle name="Calculation 2 7" xfId="12856" xr:uid="{1AA1B57B-07A0-47E2-8DBD-234B132F8656}"/>
    <cellStyle name="Calculation 2 7 10" xfId="35397" xr:uid="{AB2AFB50-BBF8-4287-AE69-BCA4B8F22389}"/>
    <cellStyle name="Calculation 2 7 11" xfId="44337" xr:uid="{351D410B-0D91-43A7-8C0A-0918E232356A}"/>
    <cellStyle name="Calculation 2 7 2" xfId="15590" xr:uid="{53902935-AB21-4F77-82A4-DF28206243A5}"/>
    <cellStyle name="Calculation 2 7 2 2" xfId="29158" xr:uid="{1B1A6457-D505-4F5D-99A8-0B758C357273}"/>
    <cellStyle name="Calculation 2 7 2 3" xfId="20130" xr:uid="{37E29342-A374-4251-A64C-EDD8EDB7132F}"/>
    <cellStyle name="Calculation 2 7 2 4" xfId="21172" xr:uid="{FA6F5457-9125-45A0-9E86-F3FF0955A34C}"/>
    <cellStyle name="Calculation 2 7 2 5" xfId="33037" xr:uid="{19659419-8203-453D-905B-324B94C478AA}"/>
    <cellStyle name="Calculation 2 7 2 6" xfId="35668" xr:uid="{BE62D5D2-A58B-4A55-85D8-4C661A85F8A1}"/>
    <cellStyle name="Calculation 2 7 2 7" xfId="22664" xr:uid="{FD5C6ACC-6CE6-4409-A1A3-661F71149182}"/>
    <cellStyle name="Calculation 2 7 2 8" xfId="25611" xr:uid="{CD536592-F493-4024-BB2A-070B52C3347F}"/>
    <cellStyle name="Calculation 2 7 2 9" xfId="45640" xr:uid="{A41B8ADD-13E1-42D6-B09C-E485318B98DA}"/>
    <cellStyle name="Calculation 2 7 3" xfId="15772" xr:uid="{3E06B144-AB5D-4C2B-94DB-B0B0CA5EB654}"/>
    <cellStyle name="Calculation 2 7 3 2" xfId="29302" xr:uid="{5D0EACC8-EE8F-4B20-A191-83468DC8E193}"/>
    <cellStyle name="Calculation 2 7 3 3" xfId="30608" xr:uid="{94F8459D-E2B4-4B0D-8C66-17673D885425}"/>
    <cellStyle name="Calculation 2 7 3 4" xfId="21489" xr:uid="{C9C7BF6F-93D0-4240-8165-F860099B01DB}"/>
    <cellStyle name="Calculation 2 7 3 5" xfId="24511" xr:uid="{6A8FAEA1-9D99-49DE-82C3-62BDB9777E5D}"/>
    <cellStyle name="Calculation 2 7 3 6" xfId="24630" xr:uid="{27A070C6-7890-4271-9785-39487819EE68}"/>
    <cellStyle name="Calculation 2 7 3 7" xfId="25476" xr:uid="{E6101037-B41F-4E69-8D2C-FCCD4BA7281C}"/>
    <cellStyle name="Calculation 2 7 3 8" xfId="35671" xr:uid="{33263448-8132-4842-AC69-CC9B99F28139}"/>
    <cellStyle name="Calculation 2 7 3 9" xfId="45741" xr:uid="{80BE53CE-A119-4FDE-AF3E-754FC76DDD31}"/>
    <cellStyle name="Calculation 2 7 4" xfId="27037" xr:uid="{8F06DCA7-329D-422E-A825-570A1DB8EC6A}"/>
    <cellStyle name="Calculation 2 7 5" xfId="31324" xr:uid="{2FBFA39C-9B09-4C31-9804-781426616B47}"/>
    <cellStyle name="Calculation 2 7 6" xfId="24153" xr:uid="{B2F40712-FFAF-4990-A84D-E8D0686745D9}"/>
    <cellStyle name="Calculation 2 7 7" xfId="19794" xr:uid="{47805607-8083-4E9A-B276-AFC03E454B6D}"/>
    <cellStyle name="Calculation 2 7 8" xfId="24525" xr:uid="{C5F621C1-5CEE-4142-81F1-36F8B543FA50}"/>
    <cellStyle name="Calculation 2 7 9" xfId="31872" xr:uid="{64189E11-4314-4F43-AC13-668C37EF9518}"/>
    <cellStyle name="Calculation 2 8" xfId="12857" xr:uid="{FB11DBCE-4076-48A1-9072-3574D44B4CFF}"/>
    <cellStyle name="Calculation 2 8 10" xfId="36735" xr:uid="{E3A22E70-7666-4989-BEA2-920954C1F4FC}"/>
    <cellStyle name="Calculation 2 8 11" xfId="44338" xr:uid="{025B9B34-2405-4282-A0EC-BCBA432B09EC}"/>
    <cellStyle name="Calculation 2 8 2" xfId="15591" xr:uid="{D0C2F728-2AC5-4619-B3CE-E107439A8D9A}"/>
    <cellStyle name="Calculation 2 8 2 2" xfId="29159" xr:uid="{870F509F-591F-478B-BEB8-8ADBD01820CC}"/>
    <cellStyle name="Calculation 2 8 2 3" xfId="30621" xr:uid="{F0E87197-059C-4645-A5A0-FCF2766CFCC1}"/>
    <cellStyle name="Calculation 2 8 2 4" xfId="33549" xr:uid="{0C2AD600-58AA-4029-BCE5-B57EE8A83581}"/>
    <cellStyle name="Calculation 2 8 2 5" xfId="33906" xr:uid="{DEDF83B8-C3CC-4340-B4C3-505FDDAB0C65}"/>
    <cellStyle name="Calculation 2 8 2 6" xfId="30984" xr:uid="{A3C74B68-987F-446C-AC48-2AA9B06BF169}"/>
    <cellStyle name="Calculation 2 8 2 7" xfId="35943" xr:uid="{7073CC0E-8CE7-4A1D-8A88-E20AA4C9ED3E}"/>
    <cellStyle name="Calculation 2 8 2 8" xfId="23596" xr:uid="{E29E66AB-1C57-406E-B602-D2B3F6B04B1C}"/>
    <cellStyle name="Calculation 2 8 2 9" xfId="45641" xr:uid="{8B9DE2B9-DBBB-437D-9A83-825036F323B7}"/>
    <cellStyle name="Calculation 2 8 3" xfId="15773" xr:uid="{F36503ED-19C1-4607-B2B9-0C6156EC4E2E}"/>
    <cellStyle name="Calculation 2 8 3 2" xfId="29303" xr:uid="{52D00654-646D-4881-8A49-612F3EE7194D}"/>
    <cellStyle name="Calculation 2 8 3 3" xfId="25076" xr:uid="{5C4DEAD8-185E-4BE5-ADEE-59423507094F}"/>
    <cellStyle name="Calculation 2 8 3 4" xfId="22362" xr:uid="{13FBE187-108A-43A9-A3B2-F8A2F89F306D}"/>
    <cellStyle name="Calculation 2 8 3 5" xfId="32487" xr:uid="{409F8561-1D15-44F9-8E48-935680C4A5FA}"/>
    <cellStyle name="Calculation 2 8 3 6" xfId="35982" xr:uid="{540D9529-763D-4A8F-BA56-0C70D66FA10F}"/>
    <cellStyle name="Calculation 2 8 3 7" xfId="24987" xr:uid="{50A9D805-AD8B-4BF0-8864-3D9DEF1CAFF2}"/>
    <cellStyle name="Calculation 2 8 3 8" xfId="36888" xr:uid="{9896013F-F869-400F-8B58-71E20B8F4488}"/>
    <cellStyle name="Calculation 2 8 3 9" xfId="45742" xr:uid="{3F92EF0D-BCF6-410A-922C-554B81C851A4}"/>
    <cellStyle name="Calculation 2 8 4" xfId="27038" xr:uid="{40F82BAE-D422-4720-92D9-73EBEC983693}"/>
    <cellStyle name="Calculation 2 8 5" xfId="25867" xr:uid="{14B42CD6-549A-43EB-A1F2-795B95E560F1}"/>
    <cellStyle name="Calculation 2 8 6" xfId="31306" xr:uid="{20B71C26-BD1A-437B-9F9D-2DF63C1BA64F}"/>
    <cellStyle name="Calculation 2 8 7" xfId="23004" xr:uid="{2302A9A8-91FB-40C6-8B2D-9724CAF43313}"/>
    <cellStyle name="Calculation 2 8 8" xfId="31771" xr:uid="{028BDD00-2C4E-4968-9ED1-1B2B843BDC61}"/>
    <cellStyle name="Calculation 2 8 9" xfId="31415" xr:uid="{BE36DA86-D4A3-415C-B894-1061C8588EAD}"/>
    <cellStyle name="Calculation 2 9" xfId="12858" xr:uid="{55CFD13C-F60A-4636-8E91-01C99D8F5E1C}"/>
    <cellStyle name="Calculation 2 9 10" xfId="24595" xr:uid="{ABB6A4F9-E9D8-46A1-A131-DC5308CA9073}"/>
    <cellStyle name="Calculation 2 9 11" xfId="44339" xr:uid="{04BE01D6-D513-4BAE-99F3-E4DFDA870027}"/>
    <cellStyle name="Calculation 2 9 2" xfId="15592" xr:uid="{C9A15C84-D14A-409C-833A-7DB6C4DC39BA}"/>
    <cellStyle name="Calculation 2 9 2 2" xfId="29160" xr:uid="{2F390593-87DE-4627-AAF2-696A1ABA642C}"/>
    <cellStyle name="Calculation 2 9 2 3" xfId="26372" xr:uid="{AD25E563-7A09-4123-8F5C-C06BD48F8B38}"/>
    <cellStyle name="Calculation 2 9 2 4" xfId="23710" xr:uid="{9DC2E351-740A-496F-9908-81DEA38F9C44}"/>
    <cellStyle name="Calculation 2 9 2 5" xfId="33729" xr:uid="{FF27DDD5-C43D-43B5-BA9D-C29555085939}"/>
    <cellStyle name="Calculation 2 9 2 6" xfId="19533" xr:uid="{06A4F9EA-CCB4-4327-81EF-F5E8F815596B}"/>
    <cellStyle name="Calculation 2 9 2 7" xfId="26655" xr:uid="{EE4F0BF8-2C5D-41CD-BF55-C6E368008777}"/>
    <cellStyle name="Calculation 2 9 2 8" xfId="37023" xr:uid="{E330965D-B878-4FA1-A46D-888637F3F9C3}"/>
    <cellStyle name="Calculation 2 9 2 9" xfId="45642" xr:uid="{622AC724-0C48-4A8A-A32C-5CF89CF444B5}"/>
    <cellStyle name="Calculation 2 9 3" xfId="15774" xr:uid="{82772EE0-0986-4746-B9B8-6C3A0A1B2760}"/>
    <cellStyle name="Calculation 2 9 3 2" xfId="29304" xr:uid="{7E64FA79-4398-4046-974E-F3791E2F3E95}"/>
    <cellStyle name="Calculation 2 9 3 3" xfId="26079" xr:uid="{7252AB07-2D69-4201-8041-23B34145BC12}"/>
    <cellStyle name="Calculation 2 9 3 4" xfId="29693" xr:uid="{3954966C-989B-46F5-8DE1-E1DEDC8F2D04}"/>
    <cellStyle name="Calculation 2 9 3 5" xfId="25156" xr:uid="{21C75605-EFA1-4DEA-A83F-9957D4FDEF79}"/>
    <cellStyle name="Calculation 2 9 3 6" xfId="33958" xr:uid="{B46795FF-625B-48DB-BF8F-C43098740B97}"/>
    <cellStyle name="Calculation 2 9 3 7" xfId="35632" xr:uid="{EAFE6078-C759-4847-86DE-5AB05629F31A}"/>
    <cellStyle name="Calculation 2 9 3 8" xfId="23314" xr:uid="{744BA12E-111D-4597-819E-A3C2671B3487}"/>
    <cellStyle name="Calculation 2 9 3 9" xfId="45743" xr:uid="{CBDED59E-FE57-418E-8562-DAFFB1351853}"/>
    <cellStyle name="Calculation 2 9 4" xfId="27039" xr:uid="{5392D30B-BC66-426A-B952-8BBD0DADAF58}"/>
    <cellStyle name="Calculation 2 9 5" xfId="23538" xr:uid="{43606145-E1E3-4D9D-9DBE-8B5AF64373E3}"/>
    <cellStyle name="Calculation 2 9 6" xfId="26284" xr:uid="{43DE2F58-57DC-4B7D-94E7-620DA1966AF0}"/>
    <cellStyle name="Calculation 2 9 7" xfId="29811" xr:uid="{3836E5E4-D2E7-44BB-8897-6FCDBBFB47D1}"/>
    <cellStyle name="Calculation 2 9 8" xfId="19436" xr:uid="{95750EC0-DBB6-492C-B947-BC1DAEC756C3}"/>
    <cellStyle name="Calculation 2 9 9" xfId="32749" xr:uid="{50E508FC-9313-4EB5-B476-4D3F88252DC2}"/>
    <cellStyle name="Calculation 2_Detail Cash flow" xfId="15811" xr:uid="{31B02DE5-DA07-46CE-987F-E4970F1B490D}"/>
    <cellStyle name="Calculation 20" xfId="2802" xr:uid="{77092317-34CB-4DFF-BD04-0816BD3B0BC2}"/>
    <cellStyle name="Calculation 20 10" xfId="33624" xr:uid="{8C2CF87C-A023-4DAA-A427-B0206A1AC410}"/>
    <cellStyle name="Calculation 20 11" xfId="37330" xr:uid="{C90BC950-A503-4D22-BDC9-A7EE86D371C3}"/>
    <cellStyle name="Calculation 20 12" xfId="42219" xr:uid="{D3CC85DD-D29D-4553-8CBE-95A87509D9DE}"/>
    <cellStyle name="Calculation 20 2" xfId="4313" xr:uid="{40F5DEDC-5B94-4AC0-A233-C3B5C9E5990D}"/>
    <cellStyle name="Calculation 20 2 10" xfId="32003" xr:uid="{8ABAAA16-66FB-4379-9C76-D01CAFFE6061}"/>
    <cellStyle name="Calculation 20 2 11" xfId="37762" xr:uid="{65391A96-B46E-47FD-B2EF-BE795C90568F}"/>
    <cellStyle name="Calculation 20 2 12" xfId="38796" xr:uid="{6A9CA3CB-5930-4BB0-8DDC-CCF3B18EBD2E}"/>
    <cellStyle name="Calculation 20 2 2" xfId="10547" xr:uid="{4A41B44D-62B7-43F1-9E1D-7F6668520E05}"/>
    <cellStyle name="Calculation 20 2 3" xfId="15593" xr:uid="{7F0B4FF9-74B9-40B2-9C04-7F4BF770DCA8}"/>
    <cellStyle name="Calculation 20 2 3 2" xfId="29161" xr:uid="{821E3E2B-5DEE-42C7-8B90-EE38ED8B2E6E}"/>
    <cellStyle name="Calculation 20 2 3 3" xfId="25093" xr:uid="{0A1DC51D-A5A2-42D3-BC3D-321B8A923148}"/>
    <cellStyle name="Calculation 20 2 3 4" xfId="20589" xr:uid="{4406EAA1-4852-4FB7-9E59-5FEE5A0A2B36}"/>
    <cellStyle name="Calculation 20 2 3 5" xfId="32057" xr:uid="{5013D16D-72E5-4D20-89AB-E557FA9323AC}"/>
    <cellStyle name="Calculation 20 2 3 6" xfId="27190" xr:uid="{D5B8C56B-9888-4268-B28E-0AE3BFD77B00}"/>
    <cellStyle name="Calculation 20 2 3 7" xfId="20842" xr:uid="{E8796088-254B-46D3-B0EB-0FA51C375B89}"/>
    <cellStyle name="Calculation 20 2 3 8" xfId="33663" xr:uid="{A380FB17-A190-46EE-B433-88E160650552}"/>
    <cellStyle name="Calculation 20 2 3 9" xfId="45643" xr:uid="{CE6AF1C0-9EB4-4FCC-8685-2C0F8950F4A9}"/>
    <cellStyle name="Calculation 20 2 4" xfId="21834" xr:uid="{65D15044-FC78-4648-8F41-D6BB77A6A1C2}"/>
    <cellStyle name="Calculation 20 2 5" xfId="29393" xr:uid="{A2C95C10-A79A-4C6D-B854-4A9FC7B16532}"/>
    <cellStyle name="Calculation 20 2 6" xfId="25830" xr:uid="{20151606-52DD-458D-ACE7-D6B486ACFD62}"/>
    <cellStyle name="Calculation 20 2 7" xfId="29002" xr:uid="{11CAFFEC-FA5E-444A-89CF-61D6F2B87E4C}"/>
    <cellStyle name="Calculation 20 2 8" xfId="23982" xr:uid="{EA3A283B-3C09-4D85-B62A-149F8FBC38C5}"/>
    <cellStyle name="Calculation 20 2 9" xfId="36058" xr:uid="{2D381025-1300-4278-9BA1-996E47F3A00E}"/>
    <cellStyle name="Calculation 20 3" xfId="6608" xr:uid="{FB8EE1DA-CF7C-4358-A047-47BCB0BED87B}"/>
    <cellStyle name="Calculation 20 3 2" xfId="15775" xr:uid="{D689231D-2195-456F-A771-C1F57460842B}"/>
    <cellStyle name="Calculation 20 3 2 2" xfId="29305" xr:uid="{D1B77549-6590-4DF8-97B0-9372D00C05D2}"/>
    <cellStyle name="Calculation 20 3 2 3" xfId="22309" xr:uid="{D7A814CA-9AA9-4CAE-A92E-2F58406FA740}"/>
    <cellStyle name="Calculation 20 3 2 4" xfId="29356" xr:uid="{965D5719-2B84-44E2-B5F6-DC71E44A0734}"/>
    <cellStyle name="Calculation 20 3 2 5" xfId="29109" xr:uid="{CB1C65AC-3E14-4E20-AE67-3B787E32BA79}"/>
    <cellStyle name="Calculation 20 3 2 6" xfId="19487" xr:uid="{DF4A5FA7-2A33-4DA7-AC24-9EFABC24B976}"/>
    <cellStyle name="Calculation 20 3 2 7" xfId="25232" xr:uid="{03996E8C-3365-4081-B1CC-BAEF71C44088}"/>
    <cellStyle name="Calculation 20 3 2 8" xfId="29727" xr:uid="{0C0DAD50-8EAB-469D-B4E6-B2A6CC064F5C}"/>
    <cellStyle name="Calculation 20 3 2 9" xfId="45744" xr:uid="{0D49E978-714D-4848-B198-2123128548DF}"/>
    <cellStyle name="Calculation 20 4" xfId="12859" xr:uid="{BE932559-D6AA-4A9F-9342-5053B68E674D}"/>
    <cellStyle name="Calculation 20 4 2" xfId="27040" xr:uid="{9F3976B5-3F9B-4B6E-B437-EE1F35D6B551}"/>
    <cellStyle name="Calculation 20 4 3" xfId="26602" xr:uid="{EAE890C9-E4D4-4BC4-9F0E-787BACCCFEFA}"/>
    <cellStyle name="Calculation 20 4 4" xfId="26180" xr:uid="{964DB9A6-D4CE-45D8-96AF-09AD1944E057}"/>
    <cellStyle name="Calculation 20 4 5" xfId="23245" xr:uid="{B40ADE23-75C2-4182-860B-CAD9D9860662}"/>
    <cellStyle name="Calculation 20 4 6" xfId="34919" xr:uid="{7AF22AE5-01ED-4DE8-B4E7-FC3DF2082A8D}"/>
    <cellStyle name="Calculation 20 4 7" xfId="35315" xr:uid="{28B7CD64-548A-4802-A1AD-A59FDC991F7E}"/>
    <cellStyle name="Calculation 20 4 8" xfId="35335" xr:uid="{A75DEE37-3705-4D9C-9E83-E6DD06101D34}"/>
    <cellStyle name="Calculation 20 4 9" xfId="44340" xr:uid="{563C94D9-9D01-4E0D-8B34-C97E6B2D18D9}"/>
    <cellStyle name="Calculation 20 5" xfId="30921" xr:uid="{A85D1C12-C8C5-43F4-9D6B-F58754C064DC}"/>
    <cellStyle name="Calculation 20 6" xfId="24581" xr:uid="{003FF2F6-0DA6-4271-A276-22783602CB99}"/>
    <cellStyle name="Calculation 20 7" xfId="23761" xr:uid="{B23DD1A4-E1BB-4B3D-A44A-23C7D1175C1F}"/>
    <cellStyle name="Calculation 20 8" xfId="22865" xr:uid="{E0BA8AC8-A1FB-4041-B5DA-4EB875E27918}"/>
    <cellStyle name="Calculation 20 9" xfId="33172" xr:uid="{C81DA31D-C3F1-472C-9DF7-59058ECD155B}"/>
    <cellStyle name="Calculation 21" xfId="2803" xr:uid="{F94DC8F5-EE02-4C6B-9BA5-35B6B1324570}"/>
    <cellStyle name="Calculation 21 10" xfId="36670" xr:uid="{B12BF3AC-2A0B-4349-8837-07A74AFF4098}"/>
    <cellStyle name="Calculation 21 11" xfId="37331" xr:uid="{F9840461-E4AF-4A5E-9B45-FA75436649EC}"/>
    <cellStyle name="Calculation 21 12" xfId="42220" xr:uid="{A5A3F71C-7B85-4603-B3B3-6261D05E31D8}"/>
    <cellStyle name="Calculation 21 2" xfId="4314" xr:uid="{5062EE10-65C3-42DC-A3B6-0F56ACFD0B40}"/>
    <cellStyle name="Calculation 21 2 10" xfId="22515" xr:uid="{DA532860-5D34-4BCD-A874-E5788F430363}"/>
    <cellStyle name="Calculation 21 2 11" xfId="37763" xr:uid="{EDA32737-7333-4A44-A05A-07213E5B82F3}"/>
    <cellStyle name="Calculation 21 2 12" xfId="38795" xr:uid="{4EDF891B-41E4-4DAB-8044-3005F1A25B69}"/>
    <cellStyle name="Calculation 21 2 2" xfId="10925" xr:uid="{2FBC8286-2D81-4B10-A7B3-8AA789729831}"/>
    <cellStyle name="Calculation 21 2 3" xfId="15594" xr:uid="{76DFD5DF-F797-4D9E-A890-36E5BFF5AEC9}"/>
    <cellStyle name="Calculation 21 2 3 2" xfId="29162" xr:uid="{9F1C2E10-4100-4B3F-AB53-30C761809140}"/>
    <cellStyle name="Calculation 21 2 3 3" xfId="22334" xr:uid="{152978BF-EC94-4B5D-80D8-F14EBC771FFE}"/>
    <cellStyle name="Calculation 21 2 3 4" xfId="32906" xr:uid="{FF4B87E9-DC2F-4765-B75C-C25B47694604}"/>
    <cellStyle name="Calculation 21 2 3 5" xfId="34417" xr:uid="{B0C358AE-D242-44E0-88BC-53ECC62F696F}"/>
    <cellStyle name="Calculation 21 2 3 6" xfId="32513" xr:uid="{7DABC89E-8F0E-42FC-B34E-99C74B37B2C3}"/>
    <cellStyle name="Calculation 21 2 3 7" xfId="26980" xr:uid="{C4033986-84DB-4545-BB62-826E0C6C671F}"/>
    <cellStyle name="Calculation 21 2 3 8" xfId="36881" xr:uid="{B1FB4D3C-9EBB-47DB-80C1-E166D5B42A9B}"/>
    <cellStyle name="Calculation 21 2 3 9" xfId="45644" xr:uid="{3C7ABB35-3DD3-4E06-A627-6F1C683DC787}"/>
    <cellStyle name="Calculation 21 2 4" xfId="21835" xr:uid="{67AAE17E-DEF7-4C57-A8BD-6DDC175F062F}"/>
    <cellStyle name="Calculation 21 2 5" xfId="23947" xr:uid="{4129D367-4BF2-46B2-A4F4-9EDF57EB6DB4}"/>
    <cellStyle name="Calculation 21 2 6" xfId="21142" xr:uid="{E6E3D963-1491-4731-ACC3-7F6F6768705C}"/>
    <cellStyle name="Calculation 21 2 7" xfId="31852" xr:uid="{B3C08875-F8B7-46A9-959F-5D38BEC06444}"/>
    <cellStyle name="Calculation 21 2 8" xfId="25911" xr:uid="{8282DF34-E00A-4973-BEE2-41A24BCB0183}"/>
    <cellStyle name="Calculation 21 2 9" xfId="22856" xr:uid="{69B4D143-2250-4514-9B3F-C034AC2F1042}"/>
    <cellStyle name="Calculation 21 3" xfId="7389" xr:uid="{FF281DB2-F521-43C4-ABA0-D4463EA57C6D}"/>
    <cellStyle name="Calculation 21 3 2" xfId="15776" xr:uid="{0540EB82-B229-4D06-902A-6C9258D8950D}"/>
    <cellStyle name="Calculation 21 3 2 2" xfId="29306" xr:uid="{37043E13-C4D2-4D2F-A759-F5EAE4F3EE2A}"/>
    <cellStyle name="Calculation 21 3 2 3" xfId="30609" xr:uid="{5E01C4C6-D8D5-451C-925D-345922DFF67D}"/>
    <cellStyle name="Calculation 21 3 2 4" xfId="32447" xr:uid="{89BC3ECE-AFBB-4EBA-964F-3BC40B57FE86}"/>
    <cellStyle name="Calculation 21 3 2 5" xfId="26641" xr:uid="{4A80C0DF-01DF-44AF-81D8-4808362E7897}"/>
    <cellStyle name="Calculation 21 3 2 6" xfId="33993" xr:uid="{5DEFE56A-CB82-4114-AF58-BD201DDAA1DB}"/>
    <cellStyle name="Calculation 21 3 2 7" xfId="29788" xr:uid="{72A4DC67-1991-409E-BE57-84812C38BA08}"/>
    <cellStyle name="Calculation 21 3 2 8" xfId="22690" xr:uid="{37A3F751-ACE3-4DEF-AC0F-D57193C5719A}"/>
    <cellStyle name="Calculation 21 3 2 9" xfId="45745" xr:uid="{740617B7-17D3-4011-93C4-C8FD4881E07D}"/>
    <cellStyle name="Calculation 21 4" xfId="12860" xr:uid="{79CB8CF2-5B4F-4A14-BE83-9789AEC65677}"/>
    <cellStyle name="Calculation 21 4 2" xfId="27041" xr:uid="{0E64522D-98B7-4F1D-A091-0C5521DDC00B}"/>
    <cellStyle name="Calculation 21 4 3" xfId="22206" xr:uid="{B711682F-785A-4B88-AF23-A1BAD8219E95}"/>
    <cellStyle name="Calculation 21 4 4" xfId="20537" xr:uid="{F03EFEBE-DB37-405C-B478-68474948FE43}"/>
    <cellStyle name="Calculation 21 4 5" xfId="34662" xr:uid="{117E6B89-7EE0-4BBD-81C3-AC588CEEF586}"/>
    <cellStyle name="Calculation 21 4 6" xfId="23015" xr:uid="{D70A3771-B837-4724-A780-233C1290964D}"/>
    <cellStyle name="Calculation 21 4 7" xfId="20919" xr:uid="{B91D6CEC-1FF8-4876-8068-C92C9D7FEDB1}"/>
    <cellStyle name="Calculation 21 4 8" xfId="26997" xr:uid="{787D733D-C832-4566-A027-A836D314561E}"/>
    <cellStyle name="Calculation 21 4 9" xfId="44341" xr:uid="{1C9EFC5A-0A1E-4566-93DF-FE16EBA44F0F}"/>
    <cellStyle name="Calculation 21 5" xfId="25439" xr:uid="{24C43EE5-BA5F-4168-97E9-73ABD94FBCC5}"/>
    <cellStyle name="Calculation 21 6" xfId="32095" xr:uid="{9C272F1F-EDB3-4625-A395-EAA6ABFA34CB}"/>
    <cellStyle name="Calculation 21 7" xfId="32716" xr:uid="{BE451360-87BE-42E5-A187-D31AEB74C1A4}"/>
    <cellStyle name="Calculation 21 8" xfId="35877" xr:uid="{A290448D-463C-4C58-8616-0F250B990510}"/>
    <cellStyle name="Calculation 21 9" xfId="24938" xr:uid="{32FD19D4-F7F1-40E6-B6F8-5CE2D1769D7A}"/>
    <cellStyle name="Calculation 22" xfId="2804" xr:uid="{5C43B50F-4ED8-4188-9267-784909C7D306}"/>
    <cellStyle name="Calculation 22 10" xfId="35145" xr:uid="{977D6F2B-C13E-4008-A568-2CA112CFBF31}"/>
    <cellStyle name="Calculation 22 11" xfId="37332" xr:uid="{D66AD199-6DC4-4079-A7AA-B5973ACD31BA}"/>
    <cellStyle name="Calculation 22 12" xfId="37275" xr:uid="{B0C00BC3-0D82-4F20-989A-3F8DBC3837EB}"/>
    <cellStyle name="Calculation 22 2" xfId="4315" xr:uid="{AC637B4C-1483-4E92-8746-ADADFEB08214}"/>
    <cellStyle name="Calculation 22 2 10" xfId="34702" xr:uid="{F4C4FD16-EC82-4D58-A212-6686A3D20CC8}"/>
    <cellStyle name="Calculation 22 2 11" xfId="37764" xr:uid="{7757BD05-F303-4B7E-886E-31D53F7CC91A}"/>
    <cellStyle name="Calculation 22 2 12" xfId="38794" xr:uid="{BE69D278-65BD-45B7-8A15-0397D1ED0E7C}"/>
    <cellStyle name="Calculation 22 2 2" xfId="10926" xr:uid="{B09AE6E1-EDAF-45AE-AF4F-6CEF047DD94F}"/>
    <cellStyle name="Calculation 22 2 3" xfId="15595" xr:uid="{87F50877-EE51-4CAC-A54E-4AC91CDEDC2F}"/>
    <cellStyle name="Calculation 22 2 3 2" xfId="29163" xr:uid="{0E4FA978-4A0F-4FE4-8EB2-24BCB1DD1653}"/>
    <cellStyle name="Calculation 22 2 3 3" xfId="20129" xr:uid="{0CAC7AE6-176C-4A6F-977B-9BEFE72F4B67}"/>
    <cellStyle name="Calculation 22 2 3 4" xfId="33088" xr:uid="{EAA2801F-4A96-4C57-84D2-FD845BCA3020}"/>
    <cellStyle name="Calculation 22 2 3 5" xfId="24072" xr:uid="{94A31276-FD00-4FD8-9D85-FF79B838F595}"/>
    <cellStyle name="Calculation 22 2 3 6" xfId="26107" xr:uid="{1EC4DD0F-54D5-4D79-BDAF-8644C7F79358}"/>
    <cellStyle name="Calculation 22 2 3 7" xfId="24264" xr:uid="{84DF21F8-89C9-4B57-9E82-1D22B5A97A5D}"/>
    <cellStyle name="Calculation 22 2 3 8" xfId="27173" xr:uid="{97F1DF82-4EB5-4689-BA7A-847BCEBFD493}"/>
    <cellStyle name="Calculation 22 2 3 9" xfId="45645" xr:uid="{D4D45BD2-2103-46A2-9417-0FADAE4C2973}"/>
    <cellStyle name="Calculation 22 2 4" xfId="21836" xr:uid="{0045CBB8-FF96-44CD-971F-CC0C755A3D4E}"/>
    <cellStyle name="Calculation 22 2 5" xfId="24304" xr:uid="{00BA30E3-34A6-40F3-805E-03A0B79E99D0}"/>
    <cellStyle name="Calculation 22 2 6" xfId="26248" xr:uid="{15F1135A-725D-4B21-95B7-64759B15A0E9}"/>
    <cellStyle name="Calculation 22 2 7" xfId="25536" xr:uid="{4EA249A1-4C17-448C-9F2F-BC0E33BC4FF2}"/>
    <cellStyle name="Calculation 22 2 8" xfId="21536" xr:uid="{68092284-E281-4A7A-87E5-E036D407DA85}"/>
    <cellStyle name="Calculation 22 2 9" xfId="34145" xr:uid="{06EE3A61-F68C-4082-8A83-9504D5E513A1}"/>
    <cellStyle name="Calculation 22 3" xfId="7390" xr:uid="{5AD36985-DB32-40B8-B523-02A0EEA8638E}"/>
    <cellStyle name="Calculation 22 3 2" xfId="15777" xr:uid="{13608A46-6387-474D-B7A5-F89ABEDE73A5}"/>
    <cellStyle name="Calculation 22 3 2 2" xfId="29307" xr:uid="{2F0E9BFB-CB54-4E21-93F5-8A532671BCD5}"/>
    <cellStyle name="Calculation 22 3 2 3" xfId="25077" xr:uid="{FBA6718C-A84A-4C28-BE1D-9F30DF305988}"/>
    <cellStyle name="Calculation 22 3 2 4" xfId="33847" xr:uid="{CB63E4A0-1529-4B1C-ADAD-C7557FF05932}"/>
    <cellStyle name="Calculation 22 3 2 5" xfId="31977" xr:uid="{55602757-B108-4DD0-BB7E-EA88251CCAD9}"/>
    <cellStyle name="Calculation 22 3 2 6" xfId="35975" xr:uid="{E2A6CFF6-9F6C-4B51-A321-057A8CD3F235}"/>
    <cellStyle name="Calculation 22 3 2 7" xfId="25363" xr:uid="{EE054128-D9B4-4E78-97ED-AB4F9359F2DB}"/>
    <cellStyle name="Calculation 22 3 2 8" xfId="30941" xr:uid="{CAA04E30-B517-42CD-9FF2-BE50BABA18FF}"/>
    <cellStyle name="Calculation 22 3 2 9" xfId="45746" xr:uid="{AF333E0C-C08C-48E9-8B06-8084ABA24DA8}"/>
    <cellStyle name="Calculation 22 4" xfId="12861" xr:uid="{9277D26C-D963-4EDA-85C7-4145AE2FF41D}"/>
    <cellStyle name="Calculation 22 4 2" xfId="27042" xr:uid="{DEB0861D-C3EF-4F69-B84A-90E347C26112}"/>
    <cellStyle name="Calculation 22 4 3" xfId="24236" xr:uid="{3BAEBE80-3A0A-4874-97BD-645A71A88C3F}"/>
    <cellStyle name="Calculation 22 4 4" xfId="20027" xr:uid="{44F03467-DA39-48A3-8C0C-71382F229D79}"/>
    <cellStyle name="Calculation 22 4 5" xfId="21798" xr:uid="{78A8311A-3FBE-45B6-9200-FD3BB5C336B4}"/>
    <cellStyle name="Calculation 22 4 6" xfId="31110" xr:uid="{99058925-672C-4A8F-B0B5-2037FCFEADAE}"/>
    <cellStyle name="Calculation 22 4 7" xfId="29686" xr:uid="{CF204BB9-4E01-406D-A224-D312D84E83C5}"/>
    <cellStyle name="Calculation 22 4 8" xfId="29768" xr:uid="{9B1AB910-7D5A-4CC4-9CF1-34EF62F4A0D0}"/>
    <cellStyle name="Calculation 22 4 9" xfId="44342" xr:uid="{E5FB501F-5D2B-4DE9-92D0-9D60183795B3}"/>
    <cellStyle name="Calculation 22 5" xfId="22806" xr:uid="{572D86B3-64D7-4734-8212-696AF26DEAB7}"/>
    <cellStyle name="Calculation 22 6" xfId="23757" xr:uid="{C77D3664-E715-4E5E-B855-49280294BBD3}"/>
    <cellStyle name="Calculation 22 7" xfId="28310" xr:uid="{EB068BA5-9E38-4C58-B697-DA19EAA446EC}"/>
    <cellStyle name="Calculation 22 8" xfId="29600" xr:uid="{4F1C86C7-516E-49A7-9024-3675C14E260A}"/>
    <cellStyle name="Calculation 22 9" xfId="32661" xr:uid="{BC90858D-F354-473B-8384-BE9D256BECFD}"/>
    <cellStyle name="Calculation 23" xfId="2805" xr:uid="{5D90A919-51DC-4FE0-BD64-D197A8675ADB}"/>
    <cellStyle name="Calculation 23 10" xfId="24220" xr:uid="{35CC457B-3335-46CE-AA12-03D06DD5CD72}"/>
    <cellStyle name="Calculation 23 11" xfId="37333" xr:uid="{08DF88A9-F569-4F34-869C-EC77B7E93030}"/>
    <cellStyle name="Calculation 23 12" xfId="42217" xr:uid="{6D3E6831-9C11-4E6B-AA1F-110E25BCC244}"/>
    <cellStyle name="Calculation 23 2" xfId="4316" xr:uid="{613D15F7-F74B-4AB5-8D5B-6EC8DBAD4DD5}"/>
    <cellStyle name="Calculation 23 2 10" xfId="27240" xr:uid="{A52C058E-A292-495E-901C-00550171DAC6}"/>
    <cellStyle name="Calculation 23 2 11" xfId="37765" xr:uid="{6E641139-613A-4B92-BDB8-D58073D981FE}"/>
    <cellStyle name="Calculation 23 2 12" xfId="38793" xr:uid="{BDD8F31F-CDCD-4C73-BE34-837AEB57036D}"/>
    <cellStyle name="Calculation 23 2 2" xfId="10927" xr:uid="{14759481-73DD-43F3-B056-C7A25E233F81}"/>
    <cellStyle name="Calculation 23 2 3" xfId="15596" xr:uid="{90D9FA94-2795-413B-A666-79D6F1A52CB1}"/>
    <cellStyle name="Calculation 23 2 3 2" xfId="29164" xr:uid="{AC5FE00D-8A05-46BA-AF65-269A550B0B3C}"/>
    <cellStyle name="Calculation 23 2 3 3" xfId="30620" xr:uid="{AFF6F6DC-A6D8-49AC-B972-F9B3C4B66931}"/>
    <cellStyle name="Calculation 23 2 3 4" xfId="33689" xr:uid="{DCDFB979-0914-44D4-ACB1-D45E09FC654B}"/>
    <cellStyle name="Calculation 23 2 3 5" xfId="19442" xr:uid="{313DA2F5-2F3D-492B-A3B8-7F20A6D678A4}"/>
    <cellStyle name="Calculation 23 2 3 6" xfId="30348" xr:uid="{66609C39-1FD7-47DD-A79E-B97669D6F37C}"/>
    <cellStyle name="Calculation 23 2 3 7" xfId="34225" xr:uid="{58A08D0C-4B46-4929-ACC8-C21CADB034B6}"/>
    <cellStyle name="Calculation 23 2 3 8" xfId="30433" xr:uid="{1173AF74-47BF-4AAA-91AB-C657130BC7BF}"/>
    <cellStyle name="Calculation 23 2 3 9" xfId="45646" xr:uid="{2791B19B-25A2-4794-93C9-F330333DE6A8}"/>
    <cellStyle name="Calculation 23 2 4" xfId="21837" xr:uid="{AA9C1175-196D-4E6D-B01A-DBD7E60B9BD5}"/>
    <cellStyle name="Calculation 23 2 5" xfId="21796" xr:uid="{16637EB5-F6DA-4D82-9279-4AD629A65F6D}"/>
    <cellStyle name="Calculation 23 2 6" xfId="23842" xr:uid="{DF155FCF-1001-4C27-8E84-358D5D31F449}"/>
    <cellStyle name="Calculation 23 2 7" xfId="32725" xr:uid="{77835CCB-769D-42E1-A877-4998C6584B3C}"/>
    <cellStyle name="Calculation 23 2 8" xfId="35834" xr:uid="{414B3B12-2495-452E-AC0B-4F17F712E8A4}"/>
    <cellStyle name="Calculation 23 2 9" xfId="33333" xr:uid="{B78C1246-D674-474C-A18D-95AC43BE3845}"/>
    <cellStyle name="Calculation 23 3" xfId="7391" xr:uid="{0E021702-2F56-4093-9C42-60816FB1167F}"/>
    <cellStyle name="Calculation 23 3 2" xfId="15778" xr:uid="{035035AB-4333-4844-B4D0-13FC73DFCCA0}"/>
    <cellStyle name="Calculation 23 3 2 2" xfId="29308" xr:uid="{4B96E57C-50AA-41A3-AF9A-EBAD4114DFEC}"/>
    <cellStyle name="Calculation 23 3 2 3" xfId="22310" xr:uid="{AA45C813-D526-4693-9D66-707F1B4A6FF0}"/>
    <cellStyle name="Calculation 23 3 2 4" xfId="24042" xr:uid="{D1FDD1E7-4B8B-4D8F-A52C-C71AD8E081DC}"/>
    <cellStyle name="Calculation 23 3 2 5" xfId="26715" xr:uid="{0D804950-9381-4724-9C3A-74A987E062C0}"/>
    <cellStyle name="Calculation 23 3 2 6" xfId="35210" xr:uid="{68F55E35-7840-44DD-98DA-8AF5EF515309}"/>
    <cellStyle name="Calculation 23 3 2 7" xfId="33978" xr:uid="{B52D2373-3494-4ED8-84AA-9112E5126B1D}"/>
    <cellStyle name="Calculation 23 3 2 8" xfId="33723" xr:uid="{D5707946-80FF-41C4-996F-CE72A4B53710}"/>
    <cellStyle name="Calculation 23 3 2 9" xfId="45747" xr:uid="{13B721D8-95A3-4602-9CA8-873CD00CD374}"/>
    <cellStyle name="Calculation 23 4" xfId="12862" xr:uid="{9AA18E51-A3C7-43D1-B384-E6DDFA474045}"/>
    <cellStyle name="Calculation 23 4 2" xfId="27043" xr:uid="{7FE6AD14-0334-4243-9C03-F459C6C76B42}"/>
    <cellStyle name="Calculation 23 4 3" xfId="30761" xr:uid="{AD373D58-BEFA-4B96-94DB-3E17954B4B70}"/>
    <cellStyle name="Calculation 23 4 4" xfId="29512" xr:uid="{545F91E5-B811-47F1-A96B-F96F1752D82E}"/>
    <cellStyle name="Calculation 23 4 5" xfId="31356" xr:uid="{E1C1FD00-DD47-4893-9CDC-D27039B2606E}"/>
    <cellStyle name="Calculation 23 4 6" xfId="31652" xr:uid="{D34108AC-5B81-4D73-948B-4FF98774DFF5}"/>
    <cellStyle name="Calculation 23 4 7" xfId="24010" xr:uid="{78255D3F-2919-44AB-8B22-8F133769AF7A}"/>
    <cellStyle name="Calculation 23 4 8" xfId="30798" xr:uid="{68D95867-7F0A-4EF7-9F7C-0F0AAFD37DA8}"/>
    <cellStyle name="Calculation 23 4 9" xfId="44343" xr:uid="{53A668CB-4FF7-4612-B4D9-3C2DC1DE97A1}"/>
    <cellStyle name="Calculation 23 5" xfId="30922" xr:uid="{3C44280E-E7CD-4FF7-BFD6-F4717764A3A2}"/>
    <cellStyle name="Calculation 23 6" xfId="20786" xr:uid="{BDA37310-7653-4765-853C-DEC8F122A034}"/>
    <cellStyle name="Calculation 23 7" xfId="20782" xr:uid="{6311C842-5528-444E-A070-CBFE5D01A405}"/>
    <cellStyle name="Calculation 23 8" xfId="23639" xr:uid="{AEDB7D08-60C1-40BA-A2C6-3F97BC7F7F6C}"/>
    <cellStyle name="Calculation 23 9" xfId="32707" xr:uid="{86715A0D-58B7-48DD-AD19-B6DC6AB63488}"/>
    <cellStyle name="Calculation 24" xfId="2806" xr:uid="{EBC67759-07CF-4D91-B633-F3BA4183DCB2}"/>
    <cellStyle name="Calculation 24 10" xfId="21520" xr:uid="{238AFDEE-FBF9-41B8-8379-2628C5BCE40C}"/>
    <cellStyle name="Calculation 24 11" xfId="37334" xr:uid="{62C35D59-55DF-4A11-95D1-87495D451BD1}"/>
    <cellStyle name="Calculation 24 12" xfId="38902" xr:uid="{4E29D388-3541-4C08-BE02-7CBFFC464DF5}"/>
    <cellStyle name="Calculation 24 2" xfId="4317" xr:uid="{720E3547-CC3F-4199-A4BE-DCA03E66DEFC}"/>
    <cellStyle name="Calculation 24 2 10" xfId="35355" xr:uid="{72A94497-F977-4409-BDC9-0847732AD5F8}"/>
    <cellStyle name="Calculation 24 2 11" xfId="37766" xr:uid="{6183774B-AA3A-4F5E-ACCA-97C501CC8DA2}"/>
    <cellStyle name="Calculation 24 2 12" xfId="38792" xr:uid="{13BA62CC-5597-4291-B1F9-696A895F915A}"/>
    <cellStyle name="Calculation 24 2 2" xfId="10928" xr:uid="{20235338-09B1-40DC-A4B9-A598B7701CB1}"/>
    <cellStyle name="Calculation 24 2 3" xfId="15597" xr:uid="{B963FC9C-20C2-4D57-9CBF-8FE2674EF916}"/>
    <cellStyle name="Calculation 24 2 3 2" xfId="29165" xr:uid="{FB4C0F56-62C5-412D-9B02-5E418F63147C}"/>
    <cellStyle name="Calculation 24 2 3 3" xfId="26371" xr:uid="{0D2C7E78-3C65-4A94-9E27-81588101A20B}"/>
    <cellStyle name="Calculation 24 2 3 4" xfId="26186" xr:uid="{E7BE1A47-8A88-46FE-B11E-6185070453CD}"/>
    <cellStyle name="Calculation 24 2 3 5" xfId="30902" xr:uid="{A3CF5920-0C9D-4D99-A18F-443FA870FFE1}"/>
    <cellStyle name="Calculation 24 2 3 6" xfId="27118" xr:uid="{29F9E2D9-7584-45A6-9B4B-ECA7BD88FBE8}"/>
    <cellStyle name="Calculation 24 2 3 7" xfId="22831" xr:uid="{BEDD504E-7E25-457E-ACFF-3C09F3A1505F}"/>
    <cellStyle name="Calculation 24 2 3 8" xfId="35926" xr:uid="{E9389BFF-76D3-4CDF-8BEF-48147435836C}"/>
    <cellStyle name="Calculation 24 2 3 9" xfId="45647" xr:uid="{35DE7636-ABDF-4E92-866D-872B8A1F87CD}"/>
    <cellStyle name="Calculation 24 2 4" xfId="21838" xr:uid="{3D46BD82-A80D-4809-82D9-A5172245903A}"/>
    <cellStyle name="Calculation 24 2 5" xfId="31454" xr:uid="{B97A4C18-1943-465F-BBB4-B525390E90C2}"/>
    <cellStyle name="Calculation 24 2 6" xfId="26253" xr:uid="{9ECBFFC1-5FCB-4430-8DD0-A7EDC74B170D}"/>
    <cellStyle name="Calculation 24 2 7" xfId="29764" xr:uid="{D1C3A5A3-B0E5-4178-AE5A-890BC947E346}"/>
    <cellStyle name="Calculation 24 2 8" xfId="34839" xr:uid="{1ACC2F1A-2C59-4308-B005-66591F8B8801}"/>
    <cellStyle name="Calculation 24 2 9" xfId="29487" xr:uid="{E4A67AC2-25ED-4688-8270-B8F9D5639449}"/>
    <cellStyle name="Calculation 24 3" xfId="7392" xr:uid="{760C06E4-9243-4C4C-AB08-E59613B94F29}"/>
    <cellStyle name="Calculation 24 3 2" xfId="15779" xr:uid="{551E4813-74B6-4F8D-A90E-52BA32EA0280}"/>
    <cellStyle name="Calculation 24 3 2 2" xfId="29309" xr:uid="{0A995CC9-11ED-45DA-89EC-8C8149657B62}"/>
    <cellStyle name="Calculation 24 3 2 3" xfId="20099" xr:uid="{DA1D43CB-DBE9-4213-91CB-259D0F2AA813}"/>
    <cellStyle name="Calculation 24 3 2 4" xfId="27893" xr:uid="{688EE435-9C2E-4C67-9FC7-05414FF9866B}"/>
    <cellStyle name="Calculation 24 3 2 5" xfId="34782" xr:uid="{862D84ED-7DE9-4544-92E9-62D86376B573}"/>
    <cellStyle name="Calculation 24 3 2 6" xfId="23634" xr:uid="{14957A9D-AB68-4032-A2CA-1C8904155A3A}"/>
    <cellStyle name="Calculation 24 3 2 7" xfId="29119" xr:uid="{6C4D6F07-0DD7-41DF-8B07-2C5CC4363399}"/>
    <cellStyle name="Calculation 24 3 2 8" xfId="27936" xr:uid="{D2E042F9-1208-4441-8A45-B3F0E25102F3}"/>
    <cellStyle name="Calculation 24 3 2 9" xfId="45748" xr:uid="{EE3C1C41-6CF7-4A9C-A9FB-ED3348785BFD}"/>
    <cellStyle name="Calculation 24 4" xfId="12863" xr:uid="{58DCB3A4-AB6D-4445-B391-7DB621B53A9D}"/>
    <cellStyle name="Calculation 24 4 2" xfId="27044" xr:uid="{7B8ADAF2-700F-497A-8486-41934B961F2F}"/>
    <cellStyle name="Calculation 24 4 3" xfId="25239" xr:uid="{0EBF7DE3-8E86-41B5-B9A0-27063F42900B}"/>
    <cellStyle name="Calculation 24 4 4" xfId="33780" xr:uid="{0764FC10-F4F4-4975-BB3D-42BB8571FD72}"/>
    <cellStyle name="Calculation 24 4 5" xfId="31945" xr:uid="{11BF8E95-051C-42E7-8842-D05068450E0C}"/>
    <cellStyle name="Calculation 24 4 6" xfId="30938" xr:uid="{1B64015A-4FB2-4DD2-87B7-05F562DDC9F4}"/>
    <cellStyle name="Calculation 24 4 7" xfId="35618" xr:uid="{366F6EEA-4FF6-4F91-A19D-1E0EF1D23CEE}"/>
    <cellStyle name="Calculation 24 4 8" xfId="24909" xr:uid="{92B63078-9D21-4441-B6A3-08FFFD90274F}"/>
    <cellStyle name="Calculation 24 4 9" xfId="44344" xr:uid="{DF2F19C7-F46A-4C94-8161-655A0BF993D5}"/>
    <cellStyle name="Calculation 24 5" xfId="27873" xr:uid="{22E2B0C1-ADEF-473A-A0FA-7E17AAFE8CF8}"/>
    <cellStyle name="Calculation 24 6" xfId="21207" xr:uid="{115B825E-EE92-422F-B410-978063617399}"/>
    <cellStyle name="Calculation 24 7" xfId="32497" xr:uid="{151AA7E8-DD7C-4A2D-942A-4BD1E2EB8197}"/>
    <cellStyle name="Calculation 24 8" xfId="24017" xr:uid="{37DBBAFC-CB27-4868-9538-D9284C03251E}"/>
    <cellStyle name="Calculation 24 9" xfId="34298" xr:uid="{086E6BA4-2B5A-4DA0-9CD4-C2A6746278F2}"/>
    <cellStyle name="Calculation 25" xfId="2807" xr:uid="{9ADFADB6-6E75-4C3F-9985-1E498A0C8E0C}"/>
    <cellStyle name="Calculation 25 10" xfId="27677" xr:uid="{1C5D2320-BAF2-4826-B39C-76D30BA69493}"/>
    <cellStyle name="Calculation 25 11" xfId="37335" xr:uid="{5B8A81BE-A1D0-47F8-8E9B-8D16F31F1D8B}"/>
    <cellStyle name="Calculation 25 12" xfId="41055" xr:uid="{E009AAFF-BDB0-4D90-8F10-5EB73BAF7014}"/>
    <cellStyle name="Calculation 25 2" xfId="4318" xr:uid="{B0ABBEFB-3B9E-4ACA-87D4-B6FD94A4D5B8}"/>
    <cellStyle name="Calculation 25 2 10" xfId="23268" xr:uid="{8A37ED14-281E-458C-AAC6-80D147462221}"/>
    <cellStyle name="Calculation 25 2 11" xfId="37767" xr:uid="{1AA03196-68E0-46A2-BF7B-B9034FA652BA}"/>
    <cellStyle name="Calculation 25 2 12" xfId="38791" xr:uid="{127738BF-88A0-4925-9586-134E2FB48683}"/>
    <cellStyle name="Calculation 25 2 2" xfId="10929" xr:uid="{DAED327F-83D4-44AF-B976-C11D8A5AC625}"/>
    <cellStyle name="Calculation 25 2 3" xfId="15598" xr:uid="{1FAAC37A-D445-4676-8041-A9E584498E4C}"/>
    <cellStyle name="Calculation 25 2 3 2" xfId="29166" xr:uid="{2557BB19-138E-426B-AB15-A48F935FA692}"/>
    <cellStyle name="Calculation 25 2 3 3" xfId="25092" xr:uid="{141A4676-D88A-43A2-AD28-82ACF3BD34BF}"/>
    <cellStyle name="Calculation 25 2 3 4" xfId="23132" xr:uid="{85C0401D-F4FA-474C-8AB7-9B0F62082BCA}"/>
    <cellStyle name="Calculation 25 2 3 5" xfId="35223" xr:uid="{8163B62D-768D-411E-98DE-504B47744AA4}"/>
    <cellStyle name="Calculation 25 2 3 6" xfId="26133" xr:uid="{5FBF3303-F273-4BD2-85F4-E2A480A79B07}"/>
    <cellStyle name="Calculation 25 2 3 7" xfId="30816" xr:uid="{14C2E1C7-CB36-4B0D-9734-A43249293E0F}"/>
    <cellStyle name="Calculation 25 2 3 8" xfId="34667" xr:uid="{77A4BDD1-199B-4691-8635-8D78AA5A7078}"/>
    <cellStyle name="Calculation 25 2 3 9" xfId="45648" xr:uid="{F70402E0-59F0-47DE-AE4B-49AD7C817FC3}"/>
    <cellStyle name="Calculation 25 2 4" xfId="21839" xr:uid="{A6049762-D4D2-4320-8AF4-A7FCB7EF7A08}"/>
    <cellStyle name="Calculation 25 2 5" xfId="25952" xr:uid="{CA17139D-34EB-490D-8376-EAC32269AB76}"/>
    <cellStyle name="Calculation 25 2 6" xfId="26237" xr:uid="{78F26233-5B44-4F90-918C-635D9A4EB77B}"/>
    <cellStyle name="Calculation 25 2 7" xfId="20910" xr:uid="{5065FCF9-E282-472A-A52F-37B8DA389D65}"/>
    <cellStyle name="Calculation 25 2 8" xfId="34520" xr:uid="{7496C874-4B2C-4978-B7E0-4EB7A0956435}"/>
    <cellStyle name="Calculation 25 2 9" xfId="35502" xr:uid="{CB1B14BE-3DA6-4F05-9B7B-AA12BDF56556}"/>
    <cellStyle name="Calculation 25 3" xfId="7393" xr:uid="{4B41FB3C-79EC-4AF5-BFF7-C3B4C8FD62A0}"/>
    <cellStyle name="Calculation 25 3 2" xfId="15780" xr:uid="{C764AC9D-76F0-49BB-9F71-F1A1488C8145}"/>
    <cellStyle name="Calculation 25 3 2 2" xfId="29310" xr:uid="{D5944B6E-D519-4C03-807C-3863AABA8A69}"/>
    <cellStyle name="Calculation 25 3 2 3" xfId="26345" xr:uid="{124F72BB-5B30-45AE-B107-2048C6910FCC}"/>
    <cellStyle name="Calculation 25 3 2 4" xfId="21627" xr:uid="{704916B0-1148-40CB-B765-BFA33AE6DFD5}"/>
    <cellStyle name="Calculation 25 3 2 5" xfId="26724" xr:uid="{CF250F19-2514-4B60-B4E3-6907BA110AD5}"/>
    <cellStyle name="Calculation 25 3 2 6" xfId="25256" xr:uid="{FD9815F6-C091-4C8F-9EF8-67A42ACBB714}"/>
    <cellStyle name="Calculation 25 3 2 7" xfId="35274" xr:uid="{C5124051-9D7B-41FB-B6B9-5B8E4A832C58}"/>
    <cellStyle name="Calculation 25 3 2 8" xfId="32675" xr:uid="{5C2FDA9F-C0D0-4144-AEDA-F6F9F2002532}"/>
    <cellStyle name="Calculation 25 3 2 9" xfId="45749" xr:uid="{A494490D-6BA4-4DDF-8632-F39376334565}"/>
    <cellStyle name="Calculation 25 4" xfId="12864" xr:uid="{87694ADB-8ECC-4D9C-9913-FFBCEAD420DA}"/>
    <cellStyle name="Calculation 25 4 2" xfId="27045" xr:uid="{873C3256-254C-4302-AE13-1E01882D5407}"/>
    <cellStyle name="Calculation 25 4 3" xfId="22527" xr:uid="{30D2A9C5-BE95-443C-8DB2-EBBACFBABF0B}"/>
    <cellStyle name="Calculation 25 4 4" xfId="20843" xr:uid="{6D0982DC-4955-4464-B67D-66F924BF6AE6}"/>
    <cellStyle name="Calculation 25 4 5" xfId="35112" xr:uid="{DA4ED950-8694-42B7-BB63-B3F6A3C414A7}"/>
    <cellStyle name="Calculation 25 4 6" xfId="34268" xr:uid="{68B63854-0AF6-4D70-8029-23F5C3098949}"/>
    <cellStyle name="Calculation 25 4 7" xfId="25306" xr:uid="{D13C460C-4943-4B2D-91B8-41D06DE8AFC3}"/>
    <cellStyle name="Calculation 25 4 8" xfId="30854" xr:uid="{854B5FEB-D872-485F-8966-692A6F13CFED}"/>
    <cellStyle name="Calculation 25 4 9" xfId="44345" xr:uid="{3E8912D8-3C40-4DB1-9038-53C7C916B09D}"/>
    <cellStyle name="Calculation 25 5" xfId="29403" xr:uid="{F6849C35-19DF-40A6-8CCF-36CA0E5AFF6C}"/>
    <cellStyle name="Calculation 25 6" xfId="25595" xr:uid="{987A9B3F-843E-41F1-BC95-7BA18809B9E5}"/>
    <cellStyle name="Calculation 25 7" xfId="23146" xr:uid="{DE96653E-8612-4337-9919-AF13A674189B}"/>
    <cellStyle name="Calculation 25 8" xfId="20020" xr:uid="{C5F55537-EE78-43B7-998B-6A93CA8B51FA}"/>
    <cellStyle name="Calculation 25 9" xfId="36197" xr:uid="{46C9AE02-6464-4FF6-8110-6EF347DFDDA6}"/>
    <cellStyle name="Calculation 26" xfId="2808" xr:uid="{EAD47865-E320-4322-9737-DEA283AECC3D}"/>
    <cellStyle name="Calculation 26 10" xfId="26600" xr:uid="{CD839FAE-BCC9-41C7-91BF-5ABD432521ED}"/>
    <cellStyle name="Calculation 26 11" xfId="37336" xr:uid="{FDEC9860-51FA-4C79-8289-47F6C65226CB}"/>
    <cellStyle name="Calculation 26 12" xfId="37274" xr:uid="{88316737-487F-48E3-9374-2D8ECC45C319}"/>
    <cellStyle name="Calculation 26 2" xfId="4319" xr:uid="{CDDFE65C-1655-4E40-931B-D21BF08354AD}"/>
    <cellStyle name="Calculation 26 2 10" xfId="21190" xr:uid="{9BCE535B-29E7-4F14-BEC4-8E3D4D0E7415}"/>
    <cellStyle name="Calculation 26 2 11" xfId="37768" xr:uid="{AA419E95-B47C-40AE-889A-8C5908F5AC34}"/>
    <cellStyle name="Calculation 26 2 12" xfId="38790" xr:uid="{F9D254C0-B838-44AE-A026-A3D0D2DFA3BE}"/>
    <cellStyle name="Calculation 26 2 2" xfId="10930" xr:uid="{A348F00F-D0E7-4B79-AF75-23F8B4007DB8}"/>
    <cellStyle name="Calculation 26 2 3" xfId="15599" xr:uid="{964310F9-68EE-4F74-83E6-BD2FD9C2C049}"/>
    <cellStyle name="Calculation 26 2 3 2" xfId="29167" xr:uid="{D7CD8D8B-ABA1-41B4-A92F-0698EFF39B6B}"/>
    <cellStyle name="Calculation 26 2 3 3" xfId="22333" xr:uid="{A18CC983-FF2E-49E6-9390-239F046A38F6}"/>
    <cellStyle name="Calculation 26 2 3 4" xfId="33148" xr:uid="{A9177A8B-71D5-4188-9F66-A9D911F42F0B}"/>
    <cellStyle name="Calculation 26 2 3 5" xfId="22670" xr:uid="{E31B6B7E-A6C3-427F-B15A-403B5F608786}"/>
    <cellStyle name="Calculation 26 2 3 6" xfId="25225" xr:uid="{8CE8445E-9685-41CF-8B1C-A8876676A8A5}"/>
    <cellStyle name="Calculation 26 2 3 7" xfId="23724" xr:uid="{0E8B72F7-6DE2-4B7D-9048-4C4A6A8E4287}"/>
    <cellStyle name="Calculation 26 2 3 8" xfId="35154" xr:uid="{E9CB930B-BAFD-44AF-B7A1-A2C2F2DCEAF4}"/>
    <cellStyle name="Calculation 26 2 3 9" xfId="45649" xr:uid="{30910F1C-63BF-48E1-A05E-82F2582A3D27}"/>
    <cellStyle name="Calculation 26 2 4" xfId="21840" xr:uid="{127E1444-D834-4A74-9F0A-37B74FFEAF80}"/>
    <cellStyle name="Calculation 26 2 5" xfId="23946" xr:uid="{CA04F5E8-3DD0-457E-A22C-AC3454923218}"/>
    <cellStyle name="Calculation 26 2 6" xfId="26263" xr:uid="{CE636E93-66EF-468A-8962-1BFB9F5D00D7}"/>
    <cellStyle name="Calculation 26 2 7" xfId="34223" xr:uid="{A64C713E-CFCB-4112-A8C7-957742123ECB}"/>
    <cellStyle name="Calculation 26 2 8" xfId="35835" xr:uid="{0DF00535-40A6-4F43-8A1C-D915DCF2F40F}"/>
    <cellStyle name="Calculation 26 2 9" xfId="26803" xr:uid="{94D5F59C-FDE2-4D47-A821-95DDBEA053C8}"/>
    <cellStyle name="Calculation 26 3" xfId="7394" xr:uid="{7282B113-16BD-48E9-A41F-3B2F52F46F80}"/>
    <cellStyle name="Calculation 26 3 2" xfId="15781" xr:uid="{039635C5-5EAF-4418-B153-284B189BFB73}"/>
    <cellStyle name="Calculation 26 3 2 2" xfId="29311" xr:uid="{21460721-6F66-4349-A892-E64857CBE120}"/>
    <cellStyle name="Calculation 26 3 2 3" xfId="24801" xr:uid="{33DBCA65-A696-45FE-ADE4-83E4F0EEADE1}"/>
    <cellStyle name="Calculation 26 3 2 4" xfId="31989" xr:uid="{F992C7D0-29CB-4175-8F21-AEC2F5A15258}"/>
    <cellStyle name="Calculation 26 3 2 5" xfId="20727" xr:uid="{A3B7C8A2-8D1C-42A5-8627-9CD43A172CD2}"/>
    <cellStyle name="Calculation 26 3 2 6" xfId="35966" xr:uid="{89CA9BD9-4A74-47D6-86E0-71B6E9638CC5}"/>
    <cellStyle name="Calculation 26 3 2 7" xfId="31343" xr:uid="{846D7433-FA58-4637-83B2-0970ACBC2A1F}"/>
    <cellStyle name="Calculation 26 3 2 8" xfId="32760" xr:uid="{2C521157-4871-42C7-B47E-D2C3C6693134}"/>
    <cellStyle name="Calculation 26 3 2 9" xfId="45750" xr:uid="{87E6B99E-AC54-4BC4-9D6C-A3203A078BA6}"/>
    <cellStyle name="Calculation 26 4" xfId="12865" xr:uid="{AF868C27-9967-4F4A-915C-E1C35E02BC52}"/>
    <cellStyle name="Calculation 26 4 2" xfId="27046" xr:uid="{E9090E06-22DE-4A26-BD48-914EB2F04B79}"/>
    <cellStyle name="Calculation 26 4 3" xfId="20476" xr:uid="{79D24C76-0DBC-4304-87F7-AC8A921BE18B}"/>
    <cellStyle name="Calculation 26 4 4" xfId="31863" xr:uid="{2D2F7869-CD45-4FF8-91B0-EE2F91C56267}"/>
    <cellStyle name="Calculation 26 4 5" xfId="30925" xr:uid="{C113006C-3631-4F3E-8BD4-EB2D62D49961}"/>
    <cellStyle name="Calculation 26 4 6" xfId="34723" xr:uid="{20DD9D9A-825C-40F0-9B97-BD5F04FEB6C1}"/>
    <cellStyle name="Calculation 26 4 7" xfId="36201" xr:uid="{C39C858C-B2ED-4B17-AC57-E6E15F5F436B}"/>
    <cellStyle name="Calculation 26 4 8" xfId="32187" xr:uid="{81D49E0A-9E90-4600-ABAA-16A9BAB262F8}"/>
    <cellStyle name="Calculation 26 4 9" xfId="44346" xr:uid="{FD374BCA-B61A-40AE-94BA-24971B61B795}"/>
    <cellStyle name="Calculation 26 5" xfId="25440" xr:uid="{580945A6-EDF6-4A97-907D-F804E7134EA0}"/>
    <cellStyle name="Calculation 26 6" xfId="25029" xr:uid="{95B1538B-0051-4A4D-9523-8A037C519A19}"/>
    <cellStyle name="Calculation 26 7" xfId="23134" xr:uid="{20AB0BF0-74DB-4063-B780-2E23EF2EF7FF}"/>
    <cellStyle name="Calculation 26 8" xfId="26191" xr:uid="{1BD45165-3BB9-4425-B4B5-2F5A359B0A2C}"/>
    <cellStyle name="Calculation 26 9" xfId="19497" xr:uid="{E6444172-FDCF-4884-B236-13E0F41FB336}"/>
    <cellStyle name="Calculation 27" xfId="2809" xr:uid="{583AF3E7-75DF-415F-9421-20451EFA2E29}"/>
    <cellStyle name="Calculation 27 10" xfId="34656" xr:uid="{87C56E72-89CF-48F1-ABE7-29E5F372E36B}"/>
    <cellStyle name="Calculation 27 11" xfId="37337" xr:uid="{B5C1D6B7-9B90-4566-8D4D-B0A9A2B1C8B0}"/>
    <cellStyle name="Calculation 27 12" xfId="42218" xr:uid="{7A2B040F-C743-4711-9ECD-8A86A3FB3419}"/>
    <cellStyle name="Calculation 27 2" xfId="4320" xr:uid="{25CD3274-AA03-4765-B98E-3F6C7B06BAA1}"/>
    <cellStyle name="Calculation 27 2 10" xfId="33730" xr:uid="{8D5F61BB-D642-421C-9479-394B19822CC4}"/>
    <cellStyle name="Calculation 27 2 11" xfId="37769" xr:uid="{A505B7CC-A471-44C6-8651-BDB815B8F6A7}"/>
    <cellStyle name="Calculation 27 2 12" xfId="38789" xr:uid="{B7F3EE03-2BC4-4CDB-874C-2A6789CBD981}"/>
    <cellStyle name="Calculation 27 2 2" xfId="10931" xr:uid="{379AFBC4-DD09-41B9-88F6-000A02247610}"/>
    <cellStyle name="Calculation 27 2 3" xfId="15600" xr:uid="{4133DAD9-AA6B-4503-8350-769261E341B2}"/>
    <cellStyle name="Calculation 27 2 3 2" xfId="29168" xr:uid="{950B0970-037C-4546-8C6B-244414BCCFFF}"/>
    <cellStyle name="Calculation 27 2 3 3" xfId="20128" xr:uid="{C6EC1DBB-7204-40AF-91D5-50DFC687882F}"/>
    <cellStyle name="Calculation 27 2 3 4" xfId="23701" xr:uid="{6D1D164E-CA9D-4E75-BB4D-96769473B75C}"/>
    <cellStyle name="Calculation 27 2 3 5" xfId="32759" xr:uid="{DE40C708-EE04-4378-9F88-AA5214C5F773}"/>
    <cellStyle name="Calculation 27 2 3 6" xfId="34329" xr:uid="{6CEE2931-4617-4E7C-B746-3EE6823B603F}"/>
    <cellStyle name="Calculation 27 2 3 7" xfId="25419" xr:uid="{CF6A7453-0459-4BCA-BEC0-FD3378545302}"/>
    <cellStyle name="Calculation 27 2 3 8" xfId="21017" xr:uid="{22209802-A20C-48ED-9515-C962F7EB4DB2}"/>
    <cellStyle name="Calculation 27 2 3 9" xfId="45650" xr:uid="{DE662E51-9581-4D0D-AC9C-1F6E205520E3}"/>
    <cellStyle name="Calculation 27 2 4" xfId="21841" xr:uid="{25A0763E-92A9-4C86-A164-2AD84AAE4D93}"/>
    <cellStyle name="Calculation 27 2 5" xfId="21767" xr:uid="{115324B2-11FA-4A39-B5BC-1056501B3BAF}"/>
    <cellStyle name="Calculation 27 2 6" xfId="26195" xr:uid="{467A6A4A-148E-433D-9179-C6D257952816}"/>
    <cellStyle name="Calculation 27 2 7" xfId="26288" xr:uid="{3681F3C7-7353-4840-A862-AC2601D519A4}"/>
    <cellStyle name="Calculation 27 2 8" xfId="21102" xr:uid="{9301D83E-0F70-4498-9049-8230F7AD0668}"/>
    <cellStyle name="Calculation 27 2 9" xfId="25923" xr:uid="{3A95B6EA-70B6-46E2-B467-0EF3092FB691}"/>
    <cellStyle name="Calculation 27 3" xfId="7395" xr:uid="{DA7E222D-0B40-4FEB-83B5-E27EC3C48697}"/>
    <cellStyle name="Calculation 27 3 2" xfId="15782" xr:uid="{8F1FF23C-597A-4A36-B0A6-B6BC1D2F8AE7}"/>
    <cellStyle name="Calculation 27 3 2 2" xfId="29312" xr:uid="{43C66741-BDAB-4CDE-AB4D-7665227A0CC8}"/>
    <cellStyle name="Calculation 27 3 2 3" xfId="30606" xr:uid="{E616F7E3-5D3C-44BC-9811-65B69B7B8411}"/>
    <cellStyle name="Calculation 27 3 2 4" xfId="24845" xr:uid="{A220B40A-1BF6-414A-8666-CD8E0D80B18D}"/>
    <cellStyle name="Calculation 27 3 2 5" xfId="23850" xr:uid="{9E20EC51-F537-42BC-83CB-E55BF36A7EB7}"/>
    <cellStyle name="Calculation 27 3 2 6" xfId="33241" xr:uid="{DC59F7A9-29D9-4237-A180-11270BC658FD}"/>
    <cellStyle name="Calculation 27 3 2 7" xfId="31902" xr:uid="{0565529F-2589-4D4B-8EF5-24D640418E2E}"/>
    <cellStyle name="Calculation 27 3 2 8" xfId="33433" xr:uid="{95B31041-1304-4D72-B2BB-38BE21C6EEA5}"/>
    <cellStyle name="Calculation 27 3 2 9" xfId="45751" xr:uid="{724A7347-1319-4631-93F1-54285411D9C0}"/>
    <cellStyle name="Calculation 27 4" xfId="12866" xr:uid="{00B32CE2-0A3F-4EE2-B733-473E39040C1A}"/>
    <cellStyle name="Calculation 27 4 2" xfId="27047" xr:uid="{40819A91-1368-4294-AEB6-09C7FBAAED41}"/>
    <cellStyle name="Calculation 27 4 3" xfId="31323" xr:uid="{D186E4BA-B671-4301-885E-C72C65786725}"/>
    <cellStyle name="Calculation 27 4 4" xfId="28676" xr:uid="{F39C32A9-A6A9-4397-BB47-FC29E867A146}"/>
    <cellStyle name="Calculation 27 4 5" xfId="21155" xr:uid="{C79BD8D9-6392-42FB-A579-808DCDF11679}"/>
    <cellStyle name="Calculation 27 4 6" xfId="24775" xr:uid="{3811822C-780A-49B3-B5F2-617A65958F34}"/>
    <cellStyle name="Calculation 27 4 7" xfId="22477" xr:uid="{C482EF4C-4F19-408B-8767-6E85F470946B}"/>
    <cellStyle name="Calculation 27 4 8" xfId="36995" xr:uid="{E93C1FEE-39DD-453C-8491-62453773E768}"/>
    <cellStyle name="Calculation 27 4 9" xfId="44347" xr:uid="{062AE2F2-2803-4F42-8DFF-2D30012FF1ED}"/>
    <cellStyle name="Calculation 27 5" xfId="22807" xr:uid="{D7635C45-52BA-4899-B69A-EB2BA068D824}"/>
    <cellStyle name="Calculation 27 6" xfId="27101" xr:uid="{56F3D648-D970-4EFA-997C-918EEF7C1D69}"/>
    <cellStyle name="Calculation 27 7" xfId="22163" xr:uid="{B728F519-F3F9-40E1-A625-1F0ED708DB6C}"/>
    <cellStyle name="Calculation 27 8" xfId="26581" xr:uid="{291FB0AF-1ABB-4889-A457-DCEE40D38C75}"/>
    <cellStyle name="Calculation 27 9" xfId="24377" xr:uid="{660DABCD-EC13-4AEF-814E-FCD5F44318D2}"/>
    <cellStyle name="Calculation 28" xfId="2810" xr:uid="{48B1ECD0-FDDE-48BC-B314-3DD22F24543C}"/>
    <cellStyle name="Calculation 28 10" xfId="36186" xr:uid="{970A0912-0875-4092-8910-F942EDEDBB04}"/>
    <cellStyle name="Calculation 28 11" xfId="37338" xr:uid="{404CB47A-E29D-422E-A89C-EACFAA3FE3AA}"/>
    <cellStyle name="Calculation 28 12" xfId="41845" xr:uid="{1C96DDA1-1CC6-47C0-97E8-4A61FF11EED2}"/>
    <cellStyle name="Calculation 28 2" xfId="4321" xr:uid="{B35526AD-DDEF-4249-840D-22FC21E426B7}"/>
    <cellStyle name="Calculation 28 2 10" xfId="35556" xr:uid="{B223D2DF-7611-4F31-9BB4-FE4F39D8916C}"/>
    <cellStyle name="Calculation 28 2 11" xfId="37770" xr:uid="{CB91A726-02FD-48FD-9574-37C9B2669B46}"/>
    <cellStyle name="Calculation 28 2 12" xfId="38788" xr:uid="{24E1D850-C530-4C74-A41A-DEB4C2E2FA05}"/>
    <cellStyle name="Calculation 28 2 2" xfId="10932" xr:uid="{6B07A41D-C8A9-4DEF-A45A-3E53251D8D71}"/>
    <cellStyle name="Calculation 28 2 3" xfId="15601" xr:uid="{5B35FA38-FD32-4526-A4B9-C6D2E026CABB}"/>
    <cellStyle name="Calculation 28 2 3 2" xfId="29169" xr:uid="{24553764-DB54-4E57-9CDA-E2480180B1FA}"/>
    <cellStyle name="Calculation 28 2 3 3" xfId="30619" xr:uid="{5EB0DB29-E7CC-4379-AB9B-0FAC76345D03}"/>
    <cellStyle name="Calculation 28 2 3 4" xfId="33284" xr:uid="{2C953963-006E-4EF5-9F30-D511C26AD984}"/>
    <cellStyle name="Calculation 28 2 3 5" xfId="24146" xr:uid="{15208606-675A-429C-B0AE-95F31598AA08}"/>
    <cellStyle name="Calculation 28 2 3 6" xfId="29703" xr:uid="{4743D2D5-06EF-4F9A-B4BE-73E4DD9ED488}"/>
    <cellStyle name="Calculation 28 2 3 7" xfId="20660" xr:uid="{1525740D-BBE0-4EF4-9622-B021F85FE4F7}"/>
    <cellStyle name="Calculation 28 2 3 8" xfId="31063" xr:uid="{70912E40-FB3A-4ED1-83E8-474814E84C37}"/>
    <cellStyle name="Calculation 28 2 3 9" xfId="45651" xr:uid="{1132B2F9-4B2B-4398-987A-6FB4BD14CD46}"/>
    <cellStyle name="Calculation 28 2 4" xfId="21842" xr:uid="{42E33701-36E8-4AB8-8B40-D43E0EEBAFB5}"/>
    <cellStyle name="Calculation 28 2 5" xfId="29857" xr:uid="{A286D30E-BBF4-4F52-B37C-A6AA8676347C}"/>
    <cellStyle name="Calculation 28 2 6" xfId="26206" xr:uid="{5A3190A3-85EA-4D6A-9142-742F558AEE03}"/>
    <cellStyle name="Calculation 28 2 7" xfId="32253" xr:uid="{1EF24FA1-405C-4BE3-8FE6-AB6E7AE0E041}"/>
    <cellStyle name="Calculation 28 2 8" xfId="27147" xr:uid="{538805ED-62C2-42F1-B333-80BF00234D2D}"/>
    <cellStyle name="Calculation 28 2 9" xfId="24207" xr:uid="{AAE4F792-3FAC-4BD4-9554-6DDA1B047957}"/>
    <cellStyle name="Calculation 28 3" xfId="7396" xr:uid="{40BEB01E-4B2E-40E4-8BA2-44D44298D9D8}"/>
    <cellStyle name="Calculation 28 3 2" xfId="15783" xr:uid="{34BE8C99-599B-493C-A078-E87CD7482CCF}"/>
    <cellStyle name="Calculation 28 3 2 2" xfId="29313" xr:uid="{CFAC2147-AFDD-465B-A582-FCDC98B77334}"/>
    <cellStyle name="Calculation 28 3 2 3" xfId="25074" xr:uid="{544137D4-09D4-4249-A428-6ECD64F55C82}"/>
    <cellStyle name="Calculation 28 3 2 4" xfId="25421" xr:uid="{8FE14560-A7F8-4152-B04F-907273AEB5A7}"/>
    <cellStyle name="Calculation 28 3 2 5" xfId="20821" xr:uid="{3869C302-9486-433F-AB8D-62DFD902D4BA}"/>
    <cellStyle name="Calculation 28 3 2 6" xfId="24892" xr:uid="{5A72E320-12E8-408F-8AB7-E8EEF1C5E0CD}"/>
    <cellStyle name="Calculation 28 3 2 7" xfId="34184" xr:uid="{CF5BBF90-6048-45D6-B78F-280932F87963}"/>
    <cellStyle name="Calculation 28 3 2 8" xfId="36210" xr:uid="{F8BCCD94-9475-43D5-B861-6757CC020CB9}"/>
    <cellStyle name="Calculation 28 3 2 9" xfId="45752" xr:uid="{0050895B-7CDA-47D1-88B0-63B6E99214A1}"/>
    <cellStyle name="Calculation 28 4" xfId="12867" xr:uid="{59D77B32-D85F-4EA9-BE67-0CDB46370778}"/>
    <cellStyle name="Calculation 28 4 2" xfId="27048" xr:uid="{55AFC17A-B543-4B01-ADB6-48ED777F9A33}"/>
    <cellStyle name="Calculation 28 4 3" xfId="25866" xr:uid="{FE11C72C-2FA7-47EA-B7C9-14A650ECBDB8}"/>
    <cellStyle name="Calculation 28 4 4" xfId="26516" xr:uid="{124D8F1E-E61F-4CF3-BC96-1BD13A4B667F}"/>
    <cellStyle name="Calculation 28 4 5" xfId="35111" xr:uid="{A06990CE-A2B9-4A55-ACDB-3AA9B8832FC1}"/>
    <cellStyle name="Calculation 28 4 6" xfId="33110" xr:uid="{C856C3E9-CEA7-4E88-A7FA-ABABD0E63C3E}"/>
    <cellStyle name="Calculation 28 4 7" xfId="22729" xr:uid="{72F52C28-AF62-427B-A24E-AA7B140715B7}"/>
    <cellStyle name="Calculation 28 4 8" xfId="25341" xr:uid="{CFB07976-F687-4202-9C71-1EA35C895755}"/>
    <cellStyle name="Calculation 28 4 9" xfId="44348" xr:uid="{48893E6F-ED12-46B1-910B-733D7A6D22F0}"/>
    <cellStyle name="Calculation 28 5" xfId="21410" xr:uid="{31B62C35-4DF0-40CA-BBD4-270705D21F4F}"/>
    <cellStyle name="Calculation 28 6" xfId="32093" xr:uid="{842E9139-738C-4B0A-BAC4-19EE30288B2B}"/>
    <cellStyle name="Calculation 28 7" xfId="27233" xr:uid="{5A218B14-2DFD-4B0D-B821-CD448861E346}"/>
    <cellStyle name="Calculation 28 8" xfId="32233" xr:uid="{DB0960C2-7E34-4A2B-8E55-53E0FB3C8B76}"/>
    <cellStyle name="Calculation 28 9" xfId="23227" xr:uid="{CCFDFD25-9033-4577-BED8-7CCE5738BABF}"/>
    <cellStyle name="Calculation 29" xfId="2811" xr:uid="{0CECFA1E-7CF4-4A4B-B702-E985FBB6723B}"/>
    <cellStyle name="Calculation 29 10" xfId="36668" xr:uid="{B68D3CAC-7E9F-4389-9346-20E33840FCC4}"/>
    <cellStyle name="Calculation 29 11" xfId="37339" xr:uid="{66155149-A5BA-4CA7-9C7B-1E893BDA5136}"/>
    <cellStyle name="Calculation 29 12" xfId="39720" xr:uid="{063E770D-D7D4-4732-8244-A0DF72DE2032}"/>
    <cellStyle name="Calculation 29 2" xfId="4322" xr:uid="{8C6CD98B-FCDE-46D6-B666-D794FBD8F79C}"/>
    <cellStyle name="Calculation 29 2 10" xfId="22686" xr:uid="{53FB50A5-6FF9-4BBF-BD07-B37638B43213}"/>
    <cellStyle name="Calculation 29 2 11" xfId="37771" xr:uid="{147EACF1-BE1D-4901-A378-583C30871032}"/>
    <cellStyle name="Calculation 29 2 12" xfId="42161" xr:uid="{CA0A9819-F503-4D3E-800F-45C69361F86A}"/>
    <cellStyle name="Calculation 29 2 2" xfId="10933" xr:uid="{FB6A8CB4-5EB5-40BF-A178-9CC7C262819C}"/>
    <cellStyle name="Calculation 29 2 3" xfId="15602" xr:uid="{8E739755-EF50-4C85-8023-A2A99D0EB017}"/>
    <cellStyle name="Calculation 29 2 3 2" xfId="29170" xr:uid="{A4988C68-2E2D-42AD-9C69-64E2B3002CE2}"/>
    <cellStyle name="Calculation 29 2 3 3" xfId="26370" xr:uid="{1FA57751-FF6D-455A-9505-612F61B6DCF5}"/>
    <cellStyle name="Calculation 29 2 3 4" xfId="31683" xr:uid="{BA28102F-C4BE-4746-A07F-AE8226AADA17}"/>
    <cellStyle name="Calculation 29 2 3 5" xfId="22704" xr:uid="{F196843F-83B6-4C45-AE49-E8E9499CE83D}"/>
    <cellStyle name="Calculation 29 2 3 6" xfId="30442" xr:uid="{5F62D544-4E47-425C-A50B-79C766A023DC}"/>
    <cellStyle name="Calculation 29 2 3 7" xfId="24679" xr:uid="{17DA611D-7D0B-494E-B077-22CD943DA77C}"/>
    <cellStyle name="Calculation 29 2 3 8" xfId="31794" xr:uid="{E1C80A84-4B2D-4F8D-AC97-0F43857ABA98}"/>
    <cellStyle name="Calculation 29 2 3 9" xfId="45652" xr:uid="{E589AAEB-F13D-44CF-BD18-E9B8DABA61AE}"/>
    <cellStyle name="Calculation 29 2 4" xfId="21843" xr:uid="{6B6443DD-15EB-4E7C-A010-01D12A15244D}"/>
    <cellStyle name="Calculation 29 2 5" xfId="31001" xr:uid="{5F1D9D37-26E1-4B3F-828C-06A6FE197B54}"/>
    <cellStyle name="Calculation 29 2 6" xfId="26250" xr:uid="{EACD0CBC-2DAE-4BD2-9EC7-4E7388FDCC8D}"/>
    <cellStyle name="Calculation 29 2 7" xfId="30845" xr:uid="{A3B4FF6E-D807-4D20-9182-AD0A0F0FDF6D}"/>
    <cellStyle name="Calculation 29 2 8" xfId="35087" xr:uid="{E1C1EB32-277E-4F99-B3B1-C828444E2B60}"/>
    <cellStyle name="Calculation 29 2 9" xfId="23393" xr:uid="{DD365444-FAF7-49B9-8382-C1FE6849689B}"/>
    <cellStyle name="Calculation 29 3" xfId="7397" xr:uid="{2CA6483B-7BB6-4DB0-9398-53FF81635C1C}"/>
    <cellStyle name="Calculation 29 3 2" xfId="15784" xr:uid="{B4BF181D-ED28-4A2E-B79A-37A4116114CF}"/>
    <cellStyle name="Calculation 29 3 2 2" xfId="29314" xr:uid="{5E4EB499-2569-48EB-9A3E-6AE77EBEB580}"/>
    <cellStyle name="Calculation 29 3 2 3" xfId="26078" xr:uid="{6236A144-E8D8-47CF-869A-06E0C0F506E2}"/>
    <cellStyle name="Calculation 29 3 2 4" xfId="25505" xr:uid="{E5E048D5-68BF-472C-A954-CB6EE3C4CFF4}"/>
    <cellStyle name="Calculation 29 3 2 5" xfId="22564" xr:uid="{6DD5BF05-E6AC-4721-AA3D-99123B1F2DDC}"/>
    <cellStyle name="Calculation 29 3 2 6" xfId="20503" xr:uid="{FF456A97-ED7F-4D1A-8079-3D5E6E1C611F}"/>
    <cellStyle name="Calculation 29 3 2 7" xfId="23809" xr:uid="{5354BFD4-27AE-4F58-8EC7-C6BA3FABD2E3}"/>
    <cellStyle name="Calculation 29 3 2 8" xfId="27797" xr:uid="{59993BD9-25F8-458B-86FC-D86E50488279}"/>
    <cellStyle name="Calculation 29 3 2 9" xfId="45753" xr:uid="{DEAEAFF0-1E08-4E1F-B59E-FC1B98215F3A}"/>
    <cellStyle name="Calculation 29 4" xfId="12868" xr:uid="{B72032D0-7CB6-4B9E-8066-F61EB6CB9D0F}"/>
    <cellStyle name="Calculation 29 4 2" xfId="27049" xr:uid="{CB4EB7AA-7710-41F3-B9CD-527B1EC13B4E}"/>
    <cellStyle name="Calculation 29 4 3" xfId="23537" xr:uid="{66BFDB12-0146-4042-92E0-C47803A26B1D}"/>
    <cellStyle name="Calculation 29 4 4" xfId="31050" xr:uid="{3315755B-EE0B-4363-9FC3-032194EDC7C7}"/>
    <cellStyle name="Calculation 29 4 5" xfId="25978" xr:uid="{68A83897-BF73-4F60-A13E-E1AA29BF6084}"/>
    <cellStyle name="Calculation 29 4 6" xfId="31640" xr:uid="{A1494950-FF86-4354-85F8-AA5D770215BB}"/>
    <cellStyle name="Calculation 29 4 7" xfId="29344" xr:uid="{26FF2598-02BC-43FC-91B8-3FCA59267107}"/>
    <cellStyle name="Calculation 29 4 8" xfId="22811" xr:uid="{38F06E43-C4FB-4FF5-944F-038D242F178B}"/>
    <cellStyle name="Calculation 29 4 9" xfId="44349" xr:uid="{D28C3629-8312-4FEC-A3AE-D0119A663482}"/>
    <cellStyle name="Calculation 29 5" xfId="19801" xr:uid="{DB201F11-DF26-4580-A68A-14CE396FE06B}"/>
    <cellStyle name="Calculation 29 6" xfId="20787" xr:uid="{7FE9E136-3DFB-465E-B0E8-7272F77D9EEA}"/>
    <cellStyle name="Calculation 29 7" xfId="25859" xr:uid="{2822ECCD-5A6E-4FDC-9052-DDF9D21DF257}"/>
    <cellStyle name="Calculation 29 8" xfId="24027" xr:uid="{8581036E-3015-4398-8829-2482B158931A}"/>
    <cellStyle name="Calculation 29 9" xfId="35906" xr:uid="{394B8B83-5394-47C4-A19C-DE7C0ED3F8BD}"/>
    <cellStyle name="Calculation 3" xfId="2812" xr:uid="{E6C411E7-AFB9-48AD-8B59-6D8160F111FD}"/>
    <cellStyle name="Calculation 3 10" xfId="34151" xr:uid="{F49765AD-8535-4C9F-8053-BADCE0370351}"/>
    <cellStyle name="Calculation 3 11" xfId="27669" xr:uid="{5AEF1E66-9A16-4603-9C99-7A9488EFF00C}"/>
    <cellStyle name="Calculation 3 12" xfId="37340" xr:uid="{F0EE2CB8-F22E-4E0D-9807-8C761FCA2E73}"/>
    <cellStyle name="Calculation 3 13" xfId="42215" xr:uid="{6B7C41B6-8D08-4756-8520-4807D036669C}"/>
    <cellStyle name="Calculation 3 2" xfId="4323" xr:uid="{31A8134B-B43D-4AA2-A010-7EC2F108E8EB}"/>
    <cellStyle name="Calculation 3 2 10" xfId="25354" xr:uid="{1554EC61-B160-4E97-A392-7FA18EA6D1E2}"/>
    <cellStyle name="Calculation 3 2 11" xfId="37772" xr:uid="{976B2A06-9217-4EC5-874E-2B2133E7BCC8}"/>
    <cellStyle name="Calculation 3 2 12" xfId="42285" xr:uid="{1EA9E83E-DC74-42D7-89A5-44B7F5C46D79}"/>
    <cellStyle name="Calculation 3 2 2" xfId="9286" xr:uid="{432FDD86-C5D6-4110-B580-AA79CFBFC122}"/>
    <cellStyle name="Calculation 3 2 3" xfId="15603" xr:uid="{05A1D9C5-65DE-4DA3-AAE9-DC9F71E53C32}"/>
    <cellStyle name="Calculation 3 2 3 2" xfId="29171" xr:uid="{0728A30A-BA11-4F55-B71D-896A21D392C0}"/>
    <cellStyle name="Calculation 3 2 3 3" xfId="25091" xr:uid="{01005D67-0648-4A34-97F8-B15FDE89CEBF}"/>
    <cellStyle name="Calculation 3 2 3 4" xfId="23201" xr:uid="{AD74971B-0A90-43E8-B0EF-A1961258B01E}"/>
    <cellStyle name="Calculation 3 2 3 5" xfId="34274" xr:uid="{E415113B-1073-48C4-B541-9835691A907C}"/>
    <cellStyle name="Calculation 3 2 3 6" xfId="31395" xr:uid="{172AB4DC-3480-4232-94A6-F76E791D6DF1}"/>
    <cellStyle name="Calculation 3 2 3 7" xfId="32141" xr:uid="{801FED9F-ADA2-4951-8EC5-CFAD8C6724AC}"/>
    <cellStyle name="Calculation 3 2 3 8" xfId="35792" xr:uid="{15C08302-208E-4CC8-A1FE-522D3C5D100F}"/>
    <cellStyle name="Calculation 3 2 3 9" xfId="45653" xr:uid="{F80C2F2F-BCE2-44BA-BBBF-8FDA3842CCD0}"/>
    <cellStyle name="Calculation 3 2 4" xfId="21844" xr:uid="{9208F44B-4DCE-4A96-AD2D-8D348ABE9059}"/>
    <cellStyle name="Calculation 3 2 5" xfId="25534" xr:uid="{A1271479-5F86-4D2D-B536-F6119EE25C65}"/>
    <cellStyle name="Calculation 3 2 6" xfId="31280" xr:uid="{D7ED6DBE-5F6C-47D9-BB02-688A1BA552F7}"/>
    <cellStyle name="Calculation 3 2 7" xfId="29619" xr:uid="{98DF0BA0-1AD6-4903-9D77-5A4620EA6BFA}"/>
    <cellStyle name="Calculation 3 2 8" xfId="32017" xr:uid="{26D6DE80-249B-4C26-BD0A-210D5035B6D6}"/>
    <cellStyle name="Calculation 3 2 9" xfId="27225" xr:uid="{1827AD8E-4A3C-4E83-A56C-702E7CA46D71}"/>
    <cellStyle name="Calculation 3 3" xfId="4660" xr:uid="{32867FDD-1DF9-4C3E-9EC9-B4C85B81E138}"/>
    <cellStyle name="Calculation 3 3 2" xfId="15785" xr:uid="{1CF25C13-0A0B-407C-A7C8-BD6514DDEA9F}"/>
    <cellStyle name="Calculation 3 3 2 2" xfId="29315" xr:uid="{DF605F12-B770-4DA8-B095-C5C6BF507113}"/>
    <cellStyle name="Calculation 3 3 2 3" xfId="22307" xr:uid="{539A99BD-B935-4414-AA02-EA93DE4DAA00}"/>
    <cellStyle name="Calculation 3 3 2 4" xfId="24455" xr:uid="{41883394-C3C3-478F-A6A8-47E65217893C}"/>
    <cellStyle name="Calculation 3 3 2 5" xfId="20728" xr:uid="{30255CB3-C6D1-4473-9077-BEA7DC96FCB2}"/>
    <cellStyle name="Calculation 3 3 2 6" xfId="35959" xr:uid="{F42BF825-2038-473A-915F-2CF12FF1FD0B}"/>
    <cellStyle name="Calculation 3 3 2 7" xfId="19851" xr:uid="{61E6246B-4AC7-439B-9127-A2E969F4B4C6}"/>
    <cellStyle name="Calculation 3 3 2 8" xfId="36658" xr:uid="{E47D3309-1EE5-4053-985A-1B68B499ECDF}"/>
    <cellStyle name="Calculation 3 3 2 9" xfId="45754" xr:uid="{889E9A3D-D9E7-4171-B226-3E9A41F49898}"/>
    <cellStyle name="Calculation 3 4" xfId="12869" xr:uid="{7AAD5670-3A8C-4643-830A-96B8225275E0}"/>
    <cellStyle name="Calculation 3 4 2" xfId="27050" xr:uid="{0D2120B8-7C7C-4894-B48E-D578093AAAE6}"/>
    <cellStyle name="Calculation 3 4 3" xfId="31322" xr:uid="{E9516A9D-2D6F-46DC-9375-92C295F12A5E}"/>
    <cellStyle name="Calculation 3 4 4" xfId="23655" xr:uid="{67F914AA-4D1B-4670-8D15-A50C4C29949D}"/>
    <cellStyle name="Calculation 3 4 5" xfId="32110" xr:uid="{B68460D1-87F1-4D0F-887E-018271AA44E0}"/>
    <cellStyle name="Calculation 3 4 6" xfId="21757" xr:uid="{535ABFA0-48BF-4151-A569-4064D1CBA10A}"/>
    <cellStyle name="Calculation 3 4 7" xfId="27682" xr:uid="{AB224207-4142-4A42-8165-7A28095B3FE2}"/>
    <cellStyle name="Calculation 3 4 8" xfId="29817" xr:uid="{95F7FA04-9CE2-4160-B354-B7D01809CCD7}"/>
    <cellStyle name="Calculation 3 4 9" xfId="44350" xr:uid="{01C15996-CC39-493C-9573-2E70FC97E567}"/>
    <cellStyle name="Calculation 3 5" xfId="16134" xr:uid="{FBAE98EA-2411-4201-A329-B78BCEDBAA49}"/>
    <cellStyle name="Calculation 3 6" xfId="27870" xr:uid="{21825E4C-13C7-4E90-8B3D-BA8E76F92FFE}"/>
    <cellStyle name="Calculation 3 7" xfId="27297" xr:uid="{A5C3FA31-48CD-4489-9E11-D1EAFE1D4AC7}"/>
    <cellStyle name="Calculation 3 8" xfId="27123" xr:uid="{A5C44F2C-272D-4FA9-BD2F-CB225CECAA92}"/>
    <cellStyle name="Calculation 3 9" xfId="24594" xr:uid="{7F896E3C-93C9-44B7-8DE8-5362F8CDEB0E}"/>
    <cellStyle name="Calculation 30" xfId="2813" xr:uid="{DBB91333-24CA-4BCD-BEE6-D6236AD2BD00}"/>
    <cellStyle name="Calculation 30 10" xfId="27348" xr:uid="{E8624394-4B17-4601-893C-9B1B105C74D0}"/>
    <cellStyle name="Calculation 30 11" xfId="37341" xr:uid="{2815EFDA-157D-4F48-A9F9-FA86E4484924}"/>
    <cellStyle name="Calculation 30 12" xfId="42216" xr:uid="{A5876D19-7175-4A66-AB5E-1354FD6AB95D}"/>
    <cellStyle name="Calculation 30 2" xfId="4324" xr:uid="{C71511A1-D700-4631-865F-2317F4223B12}"/>
    <cellStyle name="Calculation 30 2 10" xfId="29346" xr:uid="{7637DFD0-9019-4443-91E3-7F4B7704BB9A}"/>
    <cellStyle name="Calculation 30 2 11" xfId="37773" xr:uid="{50F3CCAF-93C9-4062-9EE3-9E0ACCA63A6A}"/>
    <cellStyle name="Calculation 30 2 12" xfId="42166" xr:uid="{A0B8BEA5-5AB8-49F3-B5A7-9D7A28BA0B2D}"/>
    <cellStyle name="Calculation 30 2 2" xfId="10934" xr:uid="{0EFFD747-D067-4E44-AF6D-F4BD663F350B}"/>
    <cellStyle name="Calculation 30 2 3" xfId="15604" xr:uid="{59B5DAA6-96D5-4E77-A298-228B5EA8DEAF}"/>
    <cellStyle name="Calculation 30 2 3 2" xfId="29172" xr:uid="{4CBDFCC3-B98C-4593-90D8-660B5FE30341}"/>
    <cellStyle name="Calculation 30 2 3 3" xfId="22332" xr:uid="{2F0A8245-3195-41C3-9DE7-3D989905B10D}"/>
    <cellStyle name="Calculation 30 2 3 4" xfId="23620" xr:uid="{30CF4658-446B-419E-B6EE-555B1AD809EA}"/>
    <cellStyle name="Calculation 30 2 3 5" xfId="23605" xr:uid="{27264BBF-DC4B-42A4-9304-CE19E9D06B33}"/>
    <cellStyle name="Calculation 30 2 3 6" xfId="32982" xr:uid="{4C81B23F-F1DF-4085-A4BD-23FBE3E1CAC6}"/>
    <cellStyle name="Calculation 30 2 3 7" xfId="19757" xr:uid="{43759DE1-28B1-4211-92F9-A77469F87E3B}"/>
    <cellStyle name="Calculation 30 2 3 8" xfId="25302" xr:uid="{7178EEEB-896D-4F29-832C-777F9758767E}"/>
    <cellStyle name="Calculation 30 2 3 9" xfId="45654" xr:uid="{05F30BB2-C347-4C6B-B3EC-690EEF4DB757}"/>
    <cellStyle name="Calculation 30 2 4" xfId="21845" xr:uid="{ADA7FE15-B368-45D9-BCB8-80745D54A781}"/>
    <cellStyle name="Calculation 30 2 5" xfId="22995" xr:uid="{EBE5C235-BEB9-434E-BF7E-B22A06247414}"/>
    <cellStyle name="Calculation 30 2 6" xfId="27258" xr:uid="{9B93D188-51EC-49E7-8297-A1DE8CD5827C}"/>
    <cellStyle name="Calculation 30 2 7" xfId="30867" xr:uid="{4198ECED-E3E7-408D-986C-7A2F56B2B258}"/>
    <cellStyle name="Calculation 30 2 8" xfId="34341" xr:uid="{ABA6055D-4417-4D9B-A6C5-9DF363EC5DDC}"/>
    <cellStyle name="Calculation 30 2 9" xfId="32251" xr:uid="{6D81AF43-738B-46C2-B639-08F405B799B4}"/>
    <cellStyle name="Calculation 30 3" xfId="7398" xr:uid="{A27F9A72-110D-4AB5-8924-A797A2687CB3}"/>
    <cellStyle name="Calculation 30 3 2" xfId="15786" xr:uid="{1C8A051B-B97A-4C95-9765-334A2028BF8D}"/>
    <cellStyle name="Calculation 30 3 2 2" xfId="29316" xr:uid="{55556618-4FF2-473F-8335-D33AE71E978B}"/>
    <cellStyle name="Calculation 30 3 2 3" xfId="30607" xr:uid="{EE075AD1-175A-4760-9347-A79284BF7D5C}"/>
    <cellStyle name="Calculation 30 3 2 4" xfId="32215" xr:uid="{CFFC316E-8BBD-4B36-A08F-04BC4130074F}"/>
    <cellStyle name="Calculation 30 3 2 5" xfId="21156" xr:uid="{09BD5924-2D35-4EF8-853E-BF97ABE7397A}"/>
    <cellStyle name="Calculation 30 3 2 6" xfId="31378" xr:uid="{C3F3CF18-4856-4EAF-A409-7FEB13D797D9}"/>
    <cellStyle name="Calculation 30 3 2 7" xfId="28652" xr:uid="{46EDE122-D5C6-4A2A-A4D6-8734950D1648}"/>
    <cellStyle name="Calculation 30 3 2 8" xfId="32216" xr:uid="{C5235B55-6F05-4EB1-8682-4460032506D2}"/>
    <cellStyle name="Calculation 30 3 2 9" xfId="45755" xr:uid="{385E7754-ED9F-4DCC-B206-7CE4F1436519}"/>
    <cellStyle name="Calculation 30 4" xfId="12870" xr:uid="{52106F56-1724-45FC-BF5F-46D08176722A}"/>
    <cellStyle name="Calculation 30 4 2" xfId="27051" xr:uid="{7ECE3111-AB9A-42FA-8304-EE94977CAAF5}"/>
    <cellStyle name="Calculation 30 4 3" xfId="25865" xr:uid="{74A12F4D-CDCC-4128-956F-3BF6F442F3E4}"/>
    <cellStyle name="Calculation 30 4 4" xfId="21650" xr:uid="{D7D0092B-C1DF-4066-964B-535D99F481B7}"/>
    <cellStyle name="Calculation 30 4 5" xfId="35110" xr:uid="{4173A4A9-6C5D-4360-8728-F00977C8BA68}"/>
    <cellStyle name="Calculation 30 4 6" xfId="34061" xr:uid="{4470CDB4-E24A-4259-8DD2-6814547027A6}"/>
    <cellStyle name="Calculation 30 4 7" xfId="21137" xr:uid="{B120D1C1-88BA-41A2-AC3C-41B8E92FA75E}"/>
    <cellStyle name="Calculation 30 4 8" xfId="30945" xr:uid="{352CCCE8-5317-44F9-9B6B-7E42DEB3F2F2}"/>
    <cellStyle name="Calculation 30 4 9" xfId="44351" xr:uid="{30973BDE-E41D-43C5-97B0-4A5E8EBB15F7}"/>
    <cellStyle name="Calculation 30 5" xfId="26217" xr:uid="{7EBA16D6-321E-4F0D-87E4-BDE772E9304A}"/>
    <cellStyle name="Calculation 30 6" xfId="32094" xr:uid="{C3EDA4CF-131D-4354-9724-3959F682A149}"/>
    <cellStyle name="Calculation 30 7" xfId="33928" xr:uid="{21E3AEC8-5AAB-40C4-9D6A-A29364C62941}"/>
    <cellStyle name="Calculation 30 8" xfId="35904" xr:uid="{6086FB08-B461-4E7D-A092-F0EC9D5C5E3D}"/>
    <cellStyle name="Calculation 30 9" xfId="27283" xr:uid="{D43226FE-56BD-4BAB-B435-98A30AE1669F}"/>
    <cellStyle name="Calculation 31" xfId="2814" xr:uid="{39911613-B9D1-4A57-9AD8-23637E3EC6F7}"/>
    <cellStyle name="Calculation 31 10" xfId="31162" xr:uid="{876263BF-A79E-4AD1-94E1-B412D9DA27BB}"/>
    <cellStyle name="Calculation 31 11" xfId="37342" xr:uid="{E7F01734-7B39-473A-BFA5-0D3A87E48F30}"/>
    <cellStyle name="Calculation 31 12" xfId="37273" xr:uid="{C847C877-053A-4D4C-BBC9-B256953BC5AA}"/>
    <cellStyle name="Calculation 31 2" xfId="4325" xr:uid="{B73F3C1C-A77A-4E7A-AA34-A7943CE77D68}"/>
    <cellStyle name="Calculation 31 2 10" xfId="35651" xr:uid="{DB1ACF4A-2B0D-4D48-AAE7-AB30F6E18620}"/>
    <cellStyle name="Calculation 31 2 11" xfId="37774" xr:uid="{86B63B55-6AA7-4D38-8FC7-ADBDCBACB687}"/>
    <cellStyle name="Calculation 31 2 12" xfId="42165" xr:uid="{944B72E2-F1BB-4048-8574-057E6E62DDE8}"/>
    <cellStyle name="Calculation 31 2 2" xfId="10935" xr:uid="{277F2CF1-1E9D-46B2-AC51-42ABAF833766}"/>
    <cellStyle name="Calculation 31 2 3" xfId="15605" xr:uid="{DC505C9E-680F-486E-9203-9DB5904FA0E9}"/>
    <cellStyle name="Calculation 31 2 3 2" xfId="29173" xr:uid="{9E587317-F98D-40F6-867B-8FFEEEA859CF}"/>
    <cellStyle name="Calculation 31 2 3 3" xfId="20127" xr:uid="{2F78EC1B-D4BE-4DCC-B7CC-D03E5950C059}"/>
    <cellStyle name="Calculation 31 2 3 4" xfId="20088" xr:uid="{4FACA81C-9C7C-4265-8C66-7B9419474874}"/>
    <cellStyle name="Calculation 31 2 3 5" xfId="33831" xr:uid="{E038C76B-0D0D-4D92-850C-38B24558D392}"/>
    <cellStyle name="Calculation 31 2 3 6" xfId="32927" xr:uid="{0946639E-D1CD-45CB-B9F1-213C3CB55697}"/>
    <cellStyle name="Calculation 31 2 3 7" xfId="20735" xr:uid="{A35A76A0-AC2A-4B27-AA67-9CD0026A8D1D}"/>
    <cellStyle name="Calculation 31 2 3 8" xfId="31118" xr:uid="{D72018D8-6738-4159-95FE-1CD92643E664}"/>
    <cellStyle name="Calculation 31 2 3 9" xfId="45655" xr:uid="{7A7620A0-893D-4593-8AFC-B1B716F6AFE7}"/>
    <cellStyle name="Calculation 31 2 4" xfId="21846" xr:uid="{37786202-EA3E-4CB3-864F-F6BF03D0013E}"/>
    <cellStyle name="Calculation 31 2 5" xfId="21754" xr:uid="{027D32E2-0955-4B9E-98B1-59690D1F3D6F}"/>
    <cellStyle name="Calculation 31 2 6" xfId="26264" xr:uid="{6394020B-879F-4342-877C-B30B03AF120C}"/>
    <cellStyle name="Calculation 31 2 7" xfId="34226" xr:uid="{8D790233-73D0-41E5-974C-FC4A1584AE69}"/>
    <cellStyle name="Calculation 31 2 8" xfId="35265" xr:uid="{04294A37-EF40-4F00-B1D6-E7803CDEE422}"/>
    <cellStyle name="Calculation 31 2 9" xfId="24992" xr:uid="{856FDCFA-40BC-420B-9CE5-0E103368899D}"/>
    <cellStyle name="Calculation 31 3" xfId="7399" xr:uid="{54847F04-207E-4140-A326-9BDBA464AC7A}"/>
    <cellStyle name="Calculation 31 3 2" xfId="15787" xr:uid="{940EDE86-A597-4135-A4C6-5ACAA13283F6}"/>
    <cellStyle name="Calculation 31 3 2 2" xfId="29317" xr:uid="{F0BD25C7-25C4-44DF-B147-95588C27F253}"/>
    <cellStyle name="Calculation 31 3 2 3" xfId="25075" xr:uid="{2266A5E9-BD67-4FE6-A0FB-6C9FB260379E}"/>
    <cellStyle name="Calculation 31 3 2 4" xfId="30809" xr:uid="{7176FA0F-F88B-4936-9B5B-5CC83D9C9525}"/>
    <cellStyle name="Calculation 31 3 2 5" xfId="29517" xr:uid="{D92621AA-E89B-4B3E-98FA-DD6859CFD1BF}"/>
    <cellStyle name="Calculation 31 3 2 6" xfId="34760" xr:uid="{FFEBEE16-755D-4B2B-B8F2-771883AFABFE}"/>
    <cellStyle name="Calculation 31 3 2 7" xfId="24044" xr:uid="{E9195FC3-782D-40B6-B303-6B174C6A2875}"/>
    <cellStyle name="Calculation 31 3 2 8" xfId="25694" xr:uid="{1976B213-A99B-4D67-9E6B-4BA7C09BDF7B}"/>
    <cellStyle name="Calculation 31 3 2 9" xfId="45756" xr:uid="{C5FC3B93-F878-4454-8781-AAA31F1585ED}"/>
    <cellStyle name="Calculation 31 4" xfId="12871" xr:uid="{533D4F7B-5832-4546-9F41-42F71C722BAF}"/>
    <cellStyle name="Calculation 31 4 2" xfId="27052" xr:uid="{92F06698-A332-49AF-80D5-992B16A739F2}"/>
    <cellStyle name="Calculation 31 4 3" xfId="23536" xr:uid="{5ABE0019-001E-422A-B358-80A4152F21E4}"/>
    <cellStyle name="Calculation 31 4 4" xfId="22207" xr:uid="{8172D495-318D-46C3-9115-F4AE0A452092}"/>
    <cellStyle name="Calculation 31 4 5" xfId="30071" xr:uid="{27CEE291-6C2D-4C3A-888F-69044B5EF593}"/>
    <cellStyle name="Calculation 31 4 6" xfId="30417" xr:uid="{8EACD951-2596-4941-808E-9D842298E510}"/>
    <cellStyle name="Calculation 31 4 7" xfId="35510" xr:uid="{6C645ED9-DACF-464F-8C9B-8D8F2F396BDF}"/>
    <cellStyle name="Calculation 31 4 8" xfId="36601" xr:uid="{9FE9A6A3-95EC-4DF6-824A-A78AB59D126D}"/>
    <cellStyle name="Calculation 31 4 9" xfId="44352" xr:uid="{5480CCF0-9E0C-4E88-A78B-1D7585C65284}"/>
    <cellStyle name="Calculation 31 5" xfId="22214" xr:uid="{B82769D2-3C62-41C0-A9BE-9B6A94B9755F}"/>
    <cellStyle name="Calculation 31 6" xfId="21001" xr:uid="{7984897D-6F13-4CD4-A9AA-50ACDB233840}"/>
    <cellStyle name="Calculation 31 7" xfId="25060" xr:uid="{5101279B-4068-4CA9-9694-015ED367D1C8}"/>
    <cellStyle name="Calculation 31 8" xfId="29267" xr:uid="{248184EE-8594-46DD-B21D-809568868F91}"/>
    <cellStyle name="Calculation 31 9" xfId="19899" xr:uid="{6DB96155-5A22-4A17-84D6-23042F2986DA}"/>
    <cellStyle name="Calculation 32" xfId="2815" xr:uid="{0BA21C67-99C0-461D-9340-F9939D3BAE24}"/>
    <cellStyle name="Calculation 32 10" xfId="33438" xr:uid="{FC00D2E8-7F68-4EEF-B0F0-B5952F9B5258}"/>
    <cellStyle name="Calculation 32 11" xfId="37343" xr:uid="{6E3B7D19-AD9F-4BE1-9FEA-95F61E015059}"/>
    <cellStyle name="Calculation 32 12" xfId="42213" xr:uid="{7FF4FB90-A049-407C-A20A-86100CCDBCAD}"/>
    <cellStyle name="Calculation 32 2" xfId="4326" xr:uid="{A2B36C7F-D7D4-4749-AD88-12787270CE16}"/>
    <cellStyle name="Calculation 32 2 10" xfId="22901" xr:uid="{9AFD8CA5-1CE1-4E62-980D-0A538061FA9C}"/>
    <cellStyle name="Calculation 32 2 11" xfId="37775" xr:uid="{EBC1CE38-5010-4766-A1F9-73E6F747A4CF}"/>
    <cellStyle name="Calculation 32 2 12" xfId="42164" xr:uid="{22D38131-EFB2-43B4-AF35-D119ACCD8C82}"/>
    <cellStyle name="Calculation 32 2 2" xfId="10936" xr:uid="{7679A11D-1570-4061-8343-64F5A50AA0CF}"/>
    <cellStyle name="Calculation 32 2 3" xfId="15606" xr:uid="{362DE883-AFA8-4C7C-B9E1-AA2BBF4C8278}"/>
    <cellStyle name="Calculation 32 2 3 2" xfId="29174" xr:uid="{3447A787-A269-4C77-AD77-C9C8D90490DF}"/>
    <cellStyle name="Calculation 32 2 3 3" xfId="30618" xr:uid="{14CEEA85-0A5A-4C16-AB4C-91CAE6E2D0DE}"/>
    <cellStyle name="Calculation 32 2 3 4" xfId="27071" xr:uid="{0CF1C996-732C-4021-B519-774837D7AE53}"/>
    <cellStyle name="Calculation 32 2 3 5" xfId="31699" xr:uid="{4B05467B-C1BC-4796-AE2C-5881D088C313}"/>
    <cellStyle name="Calculation 32 2 3 6" xfId="30076" xr:uid="{3B801BBD-61A5-48B9-AFA3-413861F76A11}"/>
    <cellStyle name="Calculation 32 2 3 7" xfId="23581" xr:uid="{59B0D483-A9E8-47B0-B9E8-FAB0204B4803}"/>
    <cellStyle name="Calculation 32 2 3 8" xfId="35446" xr:uid="{953D6CC6-E145-4717-82BA-92B4D78AC314}"/>
    <cellStyle name="Calculation 32 2 3 9" xfId="45656" xr:uid="{4835F77C-ECDD-4310-B932-AE3800121C55}"/>
    <cellStyle name="Calculation 32 2 4" xfId="21847" xr:uid="{199756D5-203B-407C-BB6B-AB21028F2435}"/>
    <cellStyle name="Calculation 32 2 5" xfId="29856" xr:uid="{3A756FA4-E526-478E-ADFA-6DCEDA01DE0F}"/>
    <cellStyle name="Calculation 32 2 6" xfId="26247" xr:uid="{CF4EA9FB-585A-4242-88CB-1B2CA4DCAE19}"/>
    <cellStyle name="Calculation 32 2 7" xfId="25656" xr:uid="{2DB828AE-8942-493E-8958-2567236FB6C3}"/>
    <cellStyle name="Calculation 32 2 8" xfId="26943" xr:uid="{5BCB9B2F-B2ED-40C1-B61F-44AD19311E3C}"/>
    <cellStyle name="Calculation 32 2 9" xfId="27189" xr:uid="{E522C662-D63D-4396-9C6A-BA6965869F41}"/>
    <cellStyle name="Calculation 32 3" xfId="7400" xr:uid="{E1679646-B97F-4B55-83B9-31AEDA3C059B}"/>
    <cellStyle name="Calculation 32 3 2" xfId="15788" xr:uid="{64A4731F-3452-4B07-92D0-0674F2434A56}"/>
    <cellStyle name="Calculation 32 3 2 2" xfId="29318" xr:uid="{03654CCF-94DD-4364-A303-047D5BA6324D}"/>
    <cellStyle name="Calculation 32 3 2 3" xfId="22308" xr:uid="{8746DC92-6860-4353-B5AF-83F775A3CC76}"/>
    <cellStyle name="Calculation 32 3 2 4" xfId="24241" xr:uid="{F7DD6704-C88C-4D48-8EA1-CB5E86CA885F}"/>
    <cellStyle name="Calculation 32 3 2 5" xfId="8644" xr:uid="{2B597B57-C415-4AA9-B8B6-498151926392}"/>
    <cellStyle name="Calculation 32 3 2 6" xfId="20709" xr:uid="{40E7B3B6-03D4-4C52-88FE-BAFF4EAA3D0C}"/>
    <cellStyle name="Calculation 32 3 2 7" xfId="20725" xr:uid="{A815E805-B06B-4069-B30F-77ACED64D89F}"/>
    <cellStyle name="Calculation 32 3 2 8" xfId="27691" xr:uid="{B37AB2F0-E448-4D8A-A40E-8639E499763B}"/>
    <cellStyle name="Calculation 32 3 2 9" xfId="45757" xr:uid="{4735FB80-E574-4ACC-B021-7F6856DD0937}"/>
    <cellStyle name="Calculation 32 4" xfId="12872" xr:uid="{804B67AB-6794-48D1-9A13-144B810D419A}"/>
    <cellStyle name="Calculation 32 4 2" xfId="27053" xr:uid="{3A4FFB75-14BF-45CB-BDB5-B7A806A18D0A}"/>
    <cellStyle name="Calculation 32 4 3" xfId="31321" xr:uid="{A05B733F-8556-4D95-8B18-A905D761D40E}"/>
    <cellStyle name="Calculation 32 4 4" xfId="33781" xr:uid="{FBC42778-D448-4535-A2DA-D105AEA02E2E}"/>
    <cellStyle name="Calculation 32 4 5" xfId="22902" xr:uid="{52111418-F323-4DDF-B44B-828B02AA64CB}"/>
    <cellStyle name="Calculation 32 4 6" xfId="21298" xr:uid="{17D88D7C-C9BE-41D9-8B37-ECFA3F64C345}"/>
    <cellStyle name="Calculation 32 4 7" xfId="21309" xr:uid="{D914514D-C5C6-4C1C-BF5B-669ECF757D99}"/>
    <cellStyle name="Calculation 32 4 8" xfId="29559" xr:uid="{EDD61AF0-5717-405C-964E-0D5AEC025B82}"/>
    <cellStyle name="Calculation 32 4 9" xfId="44353" xr:uid="{E63D2EA2-D812-4215-A709-17AACB9871EF}"/>
    <cellStyle name="Calculation 32 5" xfId="25010" xr:uid="{96E72C46-19C9-4036-AEED-B688EC2927EE}"/>
    <cellStyle name="Calculation 32 6" xfId="26876" xr:uid="{31BACA2C-C1F4-4FD0-8097-C1357F1060C9}"/>
    <cellStyle name="Calculation 32 7" xfId="26292" xr:uid="{8D7D3422-43CA-41ED-8523-F8C0B11C01C8}"/>
    <cellStyle name="Calculation 32 8" xfId="33666" xr:uid="{0B88118D-D883-4002-ABE2-2A896AB8804E}"/>
    <cellStyle name="Calculation 32 9" xfId="24255" xr:uid="{5FCA99CC-DE48-4EDF-AEC3-538B9D3F7639}"/>
    <cellStyle name="Calculation 33" xfId="2816" xr:uid="{D677E054-798A-4D07-A503-58920651E6BF}"/>
    <cellStyle name="Calculation 33 10" xfId="35255" xr:uid="{2099FCB1-203F-4126-8D5D-4E709C8512D2}"/>
    <cellStyle name="Calculation 33 11" xfId="37344" xr:uid="{1BE5AA65-E165-448F-A04B-941F5A413959}"/>
    <cellStyle name="Calculation 33 12" xfId="42214" xr:uid="{D111E784-0F43-4404-A71F-F024C063D5D5}"/>
    <cellStyle name="Calculation 33 2" xfId="4327" xr:uid="{D11309ED-0E73-4BC9-A61C-E1319BF7C532}"/>
    <cellStyle name="Calculation 33 2 10" xfId="23836" xr:uid="{321F2D48-9591-4919-8B4F-0D5A4AC69A57}"/>
    <cellStyle name="Calculation 33 2 11" xfId="37776" xr:uid="{EB25D286-8FC5-4796-9CA7-F7381C3DAA8B}"/>
    <cellStyle name="Calculation 33 2 12" xfId="42163" xr:uid="{6192964A-D557-45C5-A122-5DE93A99DF67}"/>
    <cellStyle name="Calculation 33 2 2" xfId="10937" xr:uid="{43E45C8A-A911-4E4C-8C15-D464F89D263B}"/>
    <cellStyle name="Calculation 33 2 3" xfId="15607" xr:uid="{E536073A-2BFD-4C4B-93EF-AC763B6381D4}"/>
    <cellStyle name="Calculation 33 2 3 2" xfId="29175" xr:uid="{CE4644A4-4408-440D-8278-3224BA38C416}"/>
    <cellStyle name="Calculation 33 2 3 3" xfId="26369" xr:uid="{075BD778-9462-4916-B9CC-ABA38E3E5AF7}"/>
    <cellStyle name="Calculation 33 2 3 4" xfId="30529" xr:uid="{7173C74C-F045-4958-B095-C80619EDE8E3}"/>
    <cellStyle name="Calculation 33 2 3 5" xfId="30935" xr:uid="{0FEA59DE-BFC9-4894-ABB5-F42A1E24BBC4}"/>
    <cellStyle name="Calculation 33 2 3 6" xfId="34891" xr:uid="{CD4E1037-0D1E-4672-B21E-BAF57362996E}"/>
    <cellStyle name="Calculation 33 2 3 7" xfId="33456" xr:uid="{C9CE86C8-09C2-4E13-8BC3-873FC74E7D6D}"/>
    <cellStyle name="Calculation 33 2 3 8" xfId="34338" xr:uid="{40F245A6-6345-438C-A50A-7227A31A85D5}"/>
    <cellStyle name="Calculation 33 2 3 9" xfId="45657" xr:uid="{DEA4FBB0-0FBC-46A9-98C6-4BF127E4BF08}"/>
    <cellStyle name="Calculation 33 2 4" xfId="21848" xr:uid="{54A5F0CA-EBB7-4A55-90A6-74D1168F8580}"/>
    <cellStyle name="Calculation 33 2 5" xfId="31453" xr:uid="{24FE20A0-45FA-4B61-B348-9F4A36959E37}"/>
    <cellStyle name="Calculation 33 2 6" xfId="23665" xr:uid="{8593099C-07F3-4F96-8CDB-ECD6EEA7396A}"/>
    <cellStyle name="Calculation 33 2 7" xfId="19896" xr:uid="{BECF6C10-FF28-44F8-ADF6-CEBC636B90F1}"/>
    <cellStyle name="Calculation 33 2 8" xfId="34477" xr:uid="{A1BD73CF-3D86-41D7-BC06-1A47DDD65DDD}"/>
    <cellStyle name="Calculation 33 2 9" xfId="26969" xr:uid="{FF66200B-BF4F-4864-A9EC-A55171DE636F}"/>
    <cellStyle name="Calculation 33 3" xfId="7401" xr:uid="{C692DB09-9178-4D6F-ADEE-362066B9D687}"/>
    <cellStyle name="Calculation 33 3 2" xfId="15789" xr:uid="{148595A3-245D-4788-B2BC-3D07B1749F7E}"/>
    <cellStyle name="Calculation 33 3 2 2" xfId="29319" xr:uid="{74401F17-AC03-45ED-B173-F3729C75F2EC}"/>
    <cellStyle name="Calculation 33 3 2 3" xfId="20098" xr:uid="{DF2310BD-CE90-4827-A116-419A0EBF78A6}"/>
    <cellStyle name="Calculation 33 3 2 4" xfId="22134" xr:uid="{112AFA1C-FAF8-490E-8C74-C93B92329B11}"/>
    <cellStyle name="Calculation 33 3 2 5" xfId="28679" xr:uid="{549DB411-DE17-47FB-8D56-96A13E4C4000}"/>
    <cellStyle name="Calculation 33 3 2 6" xfId="35951" xr:uid="{33F692ED-6717-4A0D-A440-3907421E9C5A}"/>
    <cellStyle name="Calculation 33 3 2 7" xfId="20639" xr:uid="{6A1DD3D4-5D51-4EF6-B8AB-2217009539C0}"/>
    <cellStyle name="Calculation 33 3 2 8" xfId="29910" xr:uid="{D70B0AFC-22F1-4D31-A6A6-4A30AC431712}"/>
    <cellStyle name="Calculation 33 3 2 9" xfId="45758" xr:uid="{8F6E8347-A578-4AB9-9B04-B5E69EB85CDF}"/>
    <cellStyle name="Calculation 33 4" xfId="12873" xr:uid="{358C5B43-A645-466C-84A1-EAFFF35EEF8C}"/>
    <cellStyle name="Calculation 33 4 2" xfId="27054" xr:uid="{D2C3A61F-7F68-4472-8305-607B682AE563}"/>
    <cellStyle name="Calculation 33 4 3" xfId="25864" xr:uid="{D4F5619E-EEF4-4A8D-9198-7CC5FC836A57}"/>
    <cellStyle name="Calculation 33 4 4" xfId="33743" xr:uid="{15EDC6B0-0793-4AE0-99F4-030340B807E9}"/>
    <cellStyle name="Calculation 33 4 5" xfId="35109" xr:uid="{6BEDD7EB-9CAE-496B-93D0-E9319FE9AB9F}"/>
    <cellStyle name="Calculation 33 4 6" xfId="29248" xr:uid="{414B9D90-1BEB-47F3-AA2D-904DCC875272}"/>
    <cellStyle name="Calculation 33 4 7" xfId="31472" xr:uid="{E6E93FD1-D380-454A-A6BF-11090F1626AD}"/>
    <cellStyle name="Calculation 33 4 8" xfId="36660" xr:uid="{C21CC37F-091A-4B57-BC3A-06EF0DF6DE7D}"/>
    <cellStyle name="Calculation 33 4 9" xfId="44354" xr:uid="{F956572B-671E-4761-B48B-2CB621FCFEE7}"/>
    <cellStyle name="Calculation 33 5" xfId="19800" xr:uid="{01C71512-EB83-47B7-8C29-1407ABFC049E}"/>
    <cellStyle name="Calculation 33 6" xfId="29006" xr:uid="{14ECB0E2-9736-414B-9D7C-2BBB56AFC7E3}"/>
    <cellStyle name="Calculation 33 7" xfId="22933" xr:uid="{B0B21402-D2A2-4EA0-846A-D35375465DE2}"/>
    <cellStyle name="Calculation 33 8" xfId="33877" xr:uid="{5061195C-3978-4ECC-ADA2-371DB769E758}"/>
    <cellStyle name="Calculation 33 9" xfId="36198" xr:uid="{B3A5D4A5-D4C0-4C39-8829-C773C84FF135}"/>
    <cellStyle name="Calculation 34" xfId="2817" xr:uid="{942EF508-84F2-4B1B-861B-216B1D6073A3}"/>
    <cellStyle name="Calculation 34 10" xfId="31085" xr:uid="{942D87FB-A1D1-45F2-9864-2F33FE4CA527}"/>
    <cellStyle name="Calculation 34 11" xfId="37345" xr:uid="{62FCDA5D-AD6A-461E-8BE9-9C9F8ADB0DF2}"/>
    <cellStyle name="Calculation 34 12" xfId="37272" xr:uid="{E4A7CD59-8763-4CEB-83AE-C31B064DC217}"/>
    <cellStyle name="Calculation 34 2" xfId="4328" xr:uid="{F198BA34-095F-4188-98F5-98E5E45B13F5}"/>
    <cellStyle name="Calculation 34 2 10" xfId="25539" xr:uid="{E9E694A6-EF72-426E-9097-950F941222BD}"/>
    <cellStyle name="Calculation 34 2 11" xfId="37777" xr:uid="{3350A068-D6D8-4CF6-B46D-146FB1BBD2C6}"/>
    <cellStyle name="Calculation 34 2 12" xfId="38787" xr:uid="{9A545DB3-E336-4C0B-B846-5873FA8087BD}"/>
    <cellStyle name="Calculation 34 2 2" xfId="10938" xr:uid="{2798A123-C501-4318-A4C1-B5803A841C8D}"/>
    <cellStyle name="Calculation 34 2 3" xfId="15608" xr:uid="{23748345-3949-471F-936D-1514A08AAD42}"/>
    <cellStyle name="Calculation 34 2 3 2" xfId="29176" xr:uid="{E8005908-C34B-4744-909F-2848ED9EA8CF}"/>
    <cellStyle name="Calculation 34 2 3 3" xfId="25090" xr:uid="{369553FA-3731-432B-9D72-CF16161A2551}"/>
    <cellStyle name="Calculation 34 2 3 4" xfId="31940" xr:uid="{FCF02EAC-33B1-4C86-904B-CB2BC26F569A}"/>
    <cellStyle name="Calculation 34 2 3 5" xfId="32098" xr:uid="{EDE904E4-96B9-454C-865E-60822B5D0EEA}"/>
    <cellStyle name="Calculation 34 2 3 6" xfId="23833" xr:uid="{E6B0A2B8-4A42-4682-B9C8-CF8B9CC2D82C}"/>
    <cellStyle name="Calculation 34 2 3 7" xfId="30998" xr:uid="{08758487-077E-4069-AFA9-B3B2B899ED9F}"/>
    <cellStyle name="Calculation 34 2 3 8" xfId="20496" xr:uid="{0E9F60CE-E912-4E24-B319-246C87F52BF3}"/>
    <cellStyle name="Calculation 34 2 3 9" xfId="45658" xr:uid="{BA4C48C6-6BDD-4CA9-9BE9-6ACD4C4F2E18}"/>
    <cellStyle name="Calculation 34 2 4" xfId="21849" xr:uid="{750F636E-7417-4E7D-9915-60F487CFE931}"/>
    <cellStyle name="Calculation 34 2 5" xfId="25951" xr:uid="{35136689-40A3-492B-B73E-3591F8A025A3}"/>
    <cellStyle name="Calculation 34 2 6" xfId="26262" xr:uid="{EEE357B7-BD6B-462A-A77C-23D2AFCD8CF4}"/>
    <cellStyle name="Calculation 34 2 7" xfId="24524" xr:uid="{D95A5F31-CB99-44B4-ADAA-C2F482F1D857}"/>
    <cellStyle name="Calculation 34 2 8" xfId="35832" xr:uid="{C3A47CF3-77AC-474A-A1B1-26A962C83C2E}"/>
    <cellStyle name="Calculation 34 2 9" xfId="35987" xr:uid="{45A6D77B-9384-47F8-9010-DBC367706322}"/>
    <cellStyle name="Calculation 34 3" xfId="7402" xr:uid="{59A7D4BF-6712-46A5-A19B-7D5F0A4717A2}"/>
    <cellStyle name="Calculation 34 3 2" xfId="15790" xr:uid="{BCD7664A-A093-408A-A35C-DFBF85152080}"/>
    <cellStyle name="Calculation 34 3 2 2" xfId="29320" xr:uid="{351E1201-1183-4227-B719-5A6E32670494}"/>
    <cellStyle name="Calculation 34 3 2 3" xfId="26344" xr:uid="{BD23598A-2653-42EC-B79D-8BB260F3E230}"/>
    <cellStyle name="Calculation 34 3 2 4" xfId="23345" xr:uid="{49031D5D-73AA-49D4-841C-F7994D2C6151}"/>
    <cellStyle name="Calculation 34 3 2 5" xfId="26018" xr:uid="{7ACB32D4-BB35-4ADF-83E4-727599DD1BE1}"/>
    <cellStyle name="Calculation 34 3 2 6" xfId="24695" xr:uid="{57142722-35F4-4AD0-9487-FE9ADDC644AA}"/>
    <cellStyle name="Calculation 34 3 2 7" xfId="33578" xr:uid="{89691248-88ED-4144-B819-0A6D42E04028}"/>
    <cellStyle name="Calculation 34 3 2 8" xfId="29897" xr:uid="{749A3F3C-00D9-44C1-8B3F-CBEA14D52D79}"/>
    <cellStyle name="Calculation 34 3 2 9" xfId="45759" xr:uid="{F66C6BDC-A752-42A7-BB46-C54146F2004A}"/>
    <cellStyle name="Calculation 34 4" xfId="12874" xr:uid="{E1606395-7624-4521-97B8-74AF67B6F567}"/>
    <cellStyle name="Calculation 34 4 2" xfId="27055" xr:uid="{74B11779-CBD0-4ADE-9FE4-90DBD1005A72}"/>
    <cellStyle name="Calculation 34 4 3" xfId="23535" xr:uid="{AF374F58-11C4-4E7E-A0DE-9C3701CE99E4}"/>
    <cellStyle name="Calculation 34 4 4" xfId="26124" xr:uid="{E560CB26-8847-4400-BAF3-9C6332788CFE}"/>
    <cellStyle name="Calculation 34 4 5" xfId="33212" xr:uid="{C216B7A3-7D22-448A-AB1A-37DD6A4D1F7B}"/>
    <cellStyle name="Calculation 34 4 6" xfId="32899" xr:uid="{3E0BFA43-A057-44BF-9669-F74BC85B7217}"/>
    <cellStyle name="Calculation 34 4 7" xfId="32252" xr:uid="{2252CE95-27AD-4DCD-96C8-2A847BDDDA25}"/>
    <cellStyle name="Calculation 34 4 8" xfId="36996" xr:uid="{970A19EA-1692-4CD6-AA51-D0E928EAB6F6}"/>
    <cellStyle name="Calculation 34 4 9" xfId="44355" xr:uid="{C945897C-8A1F-42FB-ADD4-F540696EBBA4}"/>
    <cellStyle name="Calculation 34 5" xfId="30545" xr:uid="{CB7720AB-D5CD-476E-951A-6889C3F9FF69}"/>
    <cellStyle name="Calculation 34 6" xfId="23139" xr:uid="{186B657B-595B-4723-89B9-2EF6F0BFAE1C}"/>
    <cellStyle name="Calculation 34 7" xfId="21476" xr:uid="{4D311314-B4D1-4B4F-91E3-7F1C2DB4BEAF}"/>
    <cellStyle name="Calculation 34 8" xfId="19817" xr:uid="{FA9C18A5-B0BD-438E-8985-DB0485352056}"/>
    <cellStyle name="Calculation 34 9" xfId="35070" xr:uid="{F194FEBD-194F-4C90-8980-FF814EB5C97C}"/>
    <cellStyle name="Calculation 35" xfId="2818" xr:uid="{73DFED6B-0B2F-4419-B95A-BA6FEF25C9B1}"/>
    <cellStyle name="Calculation 35 10" xfId="36666" xr:uid="{9DECCA2A-1061-4B72-9C73-C47E20D5C3DE}"/>
    <cellStyle name="Calculation 35 11" xfId="37346" xr:uid="{4AC7B650-C651-4C4D-A039-A18023CFA36A}"/>
    <cellStyle name="Calculation 35 12" xfId="42211" xr:uid="{1B3A45E3-6CE4-4ACB-A718-92EF0C46C753}"/>
    <cellStyle name="Calculation 35 2" xfId="4329" xr:uid="{88565BA6-A8D4-4BEB-A239-EC971339C2A8}"/>
    <cellStyle name="Calculation 35 2 10" xfId="35434" xr:uid="{E3C4A298-0C06-4323-8BC5-81C41A6CE409}"/>
    <cellStyle name="Calculation 35 2 11" xfId="37778" xr:uid="{79E7825E-A831-4D56-A67D-23B517524596}"/>
    <cellStyle name="Calculation 35 2 12" xfId="42162" xr:uid="{E11A87EA-364D-48B1-8DC3-2120A6BD0A64}"/>
    <cellStyle name="Calculation 35 2 2" xfId="10939" xr:uid="{8CCAC7AE-08FD-4F00-AA04-27C15ED5941C}"/>
    <cellStyle name="Calculation 35 2 3" xfId="15609" xr:uid="{245CDCA2-EB55-4043-9500-27BDF7F735AD}"/>
    <cellStyle name="Calculation 35 2 3 2" xfId="29177" xr:uid="{A0D32CD4-862C-42B3-9A91-6EF8E898A4ED}"/>
    <cellStyle name="Calculation 35 2 3 3" xfId="22331" xr:uid="{311329AF-DA21-4079-93D2-B3C25B8875E8}"/>
    <cellStyle name="Calculation 35 2 3 4" xfId="22577" xr:uid="{AA9C3942-70D0-47A9-BFE1-45A6ECC46949}"/>
    <cellStyle name="Calculation 35 2 3 5" xfId="32116" xr:uid="{303521BA-E7C4-4029-906C-9A532FBA9267}"/>
    <cellStyle name="Calculation 35 2 3 6" xfId="34533" xr:uid="{5137775C-2CAC-426A-BAE8-F7958A405EEC}"/>
    <cellStyle name="Calculation 35 2 3 7" xfId="24094" xr:uid="{BCD26DC4-AE8C-4FE1-9973-4D6E529B7191}"/>
    <cellStyle name="Calculation 35 2 3 8" xfId="34052" xr:uid="{3DF839E6-B875-416B-AAC8-30F9850C7405}"/>
    <cellStyle name="Calculation 35 2 3 9" xfId="45659" xr:uid="{8EA07550-0F85-4774-A32B-1AA67E86EDBB}"/>
    <cellStyle name="Calculation 35 2 4" xfId="21850" xr:uid="{E335EB13-9D3A-4548-86C2-75EAED0BE2A8}"/>
    <cellStyle name="Calculation 35 2 5" xfId="23945" xr:uid="{6FF89EA5-3F98-4462-A1CA-E6BE6E887213}"/>
    <cellStyle name="Calculation 35 2 6" xfId="19586" xr:uid="{5AD559AD-03C7-4508-A3A0-15FC5FBE6335}"/>
    <cellStyle name="Calculation 35 2 7" xfId="33763" xr:uid="{7C188B75-B8EF-4643-8CCE-6944CBA4EA5F}"/>
    <cellStyle name="Calculation 35 2 8" xfId="22661" xr:uid="{FA23426F-4B93-41B6-B1E8-F6291F8DD0BC}"/>
    <cellStyle name="Calculation 35 2 9" xfId="26931" xr:uid="{9FB2B188-F227-4834-9EA6-8CF0F9772AF7}"/>
    <cellStyle name="Calculation 35 3" xfId="7403" xr:uid="{C0FD81F4-8402-41CB-8171-841FD2DBCA22}"/>
    <cellStyle name="Calculation 35 3 2" xfId="15791" xr:uid="{6FA2D93D-D51D-4CC7-8A4A-A61EC8A760F5}"/>
    <cellStyle name="Calculation 35 3 2 2" xfId="29321" xr:uid="{D7378742-932A-4ECC-B4C1-A66580DA7056}"/>
    <cellStyle name="Calculation 35 3 2 3" xfId="24800" xr:uid="{57D6432F-8489-4E4F-A69C-A95A8E265726}"/>
    <cellStyle name="Calculation 35 3 2 4" xfId="19421" xr:uid="{3B6BFD7F-4CA3-412F-BBD8-68FA0723F695}"/>
    <cellStyle name="Calculation 35 3 2 5" xfId="34780" xr:uid="{EFA1073F-254D-45A6-8339-805EB2DB58CB}"/>
    <cellStyle name="Calculation 35 3 2 6" xfId="33699" xr:uid="{DC2A0E96-9C37-4573-853E-4E8B3F6A1908}"/>
    <cellStyle name="Calculation 35 3 2 7" xfId="23335" xr:uid="{5008CBB2-64AD-4042-9AF0-A6778E2BA20D}"/>
    <cellStyle name="Calculation 35 3 2 8" xfId="35845" xr:uid="{9E43DE3A-8DD0-4421-BD26-2AC19EA106FC}"/>
    <cellStyle name="Calculation 35 3 2 9" xfId="45760" xr:uid="{DE1D1CDD-0D1E-4250-BBF7-E8F768F652C6}"/>
    <cellStyle name="Calculation 35 4" xfId="12875" xr:uid="{62682C18-4D24-49DB-B22F-265BBD37572D}"/>
    <cellStyle name="Calculation 35 4 2" xfId="27056" xr:uid="{047E361D-16D4-4677-8B68-3341D9D18B0E}"/>
    <cellStyle name="Calculation 35 4 3" xfId="31320" xr:uid="{3C68E89B-9158-4317-8F2C-E0F393BB1F84}"/>
    <cellStyle name="Calculation 35 4 4" xfId="21119" xr:uid="{E3907142-AC66-4E34-904C-F7E191406919}"/>
    <cellStyle name="Calculation 35 4 5" xfId="22622" xr:uid="{0561E932-8ED7-4512-8447-A068552DE5B7}"/>
    <cellStyle name="Calculation 35 4 6" xfId="21477" xr:uid="{DAD12531-82F4-4AD8-943B-69F885550B14}"/>
    <cellStyle name="Calculation 35 4 7" xfId="20497" xr:uid="{1A9FF751-D82E-4777-AC16-D9921491091D}"/>
    <cellStyle name="Calculation 35 4 8" xfId="23801" xr:uid="{698E5009-E191-4B6E-97C5-55542114472C}"/>
    <cellStyle name="Calculation 35 4 9" xfId="44356" xr:uid="{7CF6B518-B9FF-49AD-A0CA-4EFF53184076}"/>
    <cellStyle name="Calculation 35 5" xfId="29379" xr:uid="{9BB23511-FF50-4F3F-8A69-B403B37D44A1}"/>
    <cellStyle name="Calculation 35 6" xfId="26295" xr:uid="{BB16FE65-A538-42AC-B99D-17E8214593BA}"/>
    <cellStyle name="Calculation 35 7" xfId="27816" xr:uid="{1C0E8DA1-97D0-4B59-824E-944153F96ACD}"/>
    <cellStyle name="Calculation 35 8" xfId="25414" xr:uid="{6FE472BE-F55D-4B44-92F3-DDF975A773D5}"/>
    <cellStyle name="Calculation 35 9" xfId="23696" xr:uid="{D00221A1-372B-47E4-9F60-B3BCABAF781F}"/>
    <cellStyle name="Calculation 36" xfId="2819" xr:uid="{26422CD8-F5CF-45F3-A68B-C4AF0B8E5089}"/>
    <cellStyle name="Calculation 36 10" xfId="30750" xr:uid="{88E46991-3115-469B-AF4F-AD4C04457982}"/>
    <cellStyle name="Calculation 36 11" xfId="37347" xr:uid="{ADDCCF44-1D02-462A-B577-018587EFD588}"/>
    <cellStyle name="Calculation 36 12" xfId="42212" xr:uid="{1630A7A5-93EA-401C-B606-2DB1F7FC6892}"/>
    <cellStyle name="Calculation 36 2" xfId="4330" xr:uid="{418870D9-6C39-43F4-ABCB-EE8621EA8348}"/>
    <cellStyle name="Calculation 36 2 10" xfId="35650" xr:uid="{12CEEFA2-50BC-48B5-A7E1-9A8673F91434}"/>
    <cellStyle name="Calculation 36 2 11" xfId="37779" xr:uid="{6BC08735-29EF-4772-820B-CE7BCCB16D61}"/>
    <cellStyle name="Calculation 36 2 12" xfId="37239" xr:uid="{58332196-EA66-4520-A523-BDF57B1DDB69}"/>
    <cellStyle name="Calculation 36 2 2" xfId="10940" xr:uid="{B9DF00A1-F8C3-46E5-9E62-B0E6BBB47A0D}"/>
    <cellStyle name="Calculation 36 2 3" xfId="15610" xr:uid="{A053A535-1D7E-4284-B129-E69667EEC789}"/>
    <cellStyle name="Calculation 36 2 3 2" xfId="29178" xr:uid="{391FDAEE-F933-4036-B7AE-4C918DFF8A63}"/>
    <cellStyle name="Calculation 36 2 3 3" xfId="20126" xr:uid="{42A53ABC-C6B4-4A8F-B3BE-912E920D1567}"/>
    <cellStyle name="Calculation 36 2 3 4" xfId="27889" xr:uid="{F8D0AEBE-595E-4DAD-B875-25B7559429B2}"/>
    <cellStyle name="Calculation 36 2 3 5" xfId="32641" xr:uid="{AB44AF45-7953-43B6-AB14-BDE6D128BD4E}"/>
    <cellStyle name="Calculation 36 2 3 6" xfId="35666" xr:uid="{523C2468-338D-4D09-AEFA-E745BD6C13F1}"/>
    <cellStyle name="Calculation 36 2 3 7" xfId="35950" xr:uid="{94BB8BED-A130-4659-AE62-2F5E45FDA9B0}"/>
    <cellStyle name="Calculation 36 2 3 8" xfId="36882" xr:uid="{CE665D06-AAF2-441B-B251-CBC8692B5A54}"/>
    <cellStyle name="Calculation 36 2 3 9" xfId="45660" xr:uid="{B6E1E16C-7FA0-44F7-9094-DC8688600CDE}"/>
    <cellStyle name="Calculation 36 2 4" xfId="21851" xr:uid="{8C2DBF3B-2E3A-4E23-AB6E-9B6862CCEA72}"/>
    <cellStyle name="Calculation 36 2 5" xfId="21755" xr:uid="{10232C67-AE71-47BF-9D98-F980BDE7D159}"/>
    <cellStyle name="Calculation 36 2 6" xfId="19432" xr:uid="{C2A9B6AE-6F92-41D9-90F6-39757A38B6CF}"/>
    <cellStyle name="Calculation 36 2 7" xfId="26709" xr:uid="{EBBB8939-A730-4B64-AFED-F31E7FF7A147}"/>
    <cellStyle name="Calculation 36 2 8" xfId="20035" xr:uid="{DD6BB736-12DE-4A64-972F-B5C4DF2F7742}"/>
    <cellStyle name="Calculation 36 2 9" xfId="21106" xr:uid="{73215419-D87A-41C2-8070-1DE9654C89D0}"/>
    <cellStyle name="Calculation 36 3" xfId="7404" xr:uid="{7A4C137B-DA18-41AD-9AD2-99CD2DE28552}"/>
    <cellStyle name="Calculation 36 3 2" xfId="15792" xr:uid="{E40C1709-E417-4884-BA64-F85FDD360B08}"/>
    <cellStyle name="Calculation 36 3 2 2" xfId="29322" xr:uid="{01FC41FB-BF84-4919-AB20-7B690CCA5BA6}"/>
    <cellStyle name="Calculation 36 3 2 3" xfId="30604" xr:uid="{2BB8F1E4-C839-4712-AE07-F2FFFFB219E1}"/>
    <cellStyle name="Calculation 36 3 2 4" xfId="21432" xr:uid="{87A404FC-A324-41AF-AE13-6800017E8005}"/>
    <cellStyle name="Calculation 36 3 2 5" xfId="21233" xr:uid="{59B7DEBF-BCC1-443D-8018-CE545CDCEF78}"/>
    <cellStyle name="Calculation 36 3 2 6" xfId="31034" xr:uid="{15A24F60-06E6-4755-9B33-30CA7972B0A8}"/>
    <cellStyle name="Calculation 36 3 2 7" xfId="21708" xr:uid="{306A7ECD-4F81-4E77-920E-23CDB1EA25AC}"/>
    <cellStyle name="Calculation 36 3 2 8" xfId="25037" xr:uid="{E236D07B-90AC-4908-B740-827102E1875E}"/>
    <cellStyle name="Calculation 36 3 2 9" xfId="45761" xr:uid="{67AF6F9C-1C0B-4E00-995B-2FA70BF53D57}"/>
    <cellStyle name="Calculation 36 4" xfId="12876" xr:uid="{261F8589-D964-4B3D-A656-2DBF72B4EA01}"/>
    <cellStyle name="Calculation 36 4 2" xfId="27057" xr:uid="{D19E71AB-5138-4E18-820A-287232DE1B4A}"/>
    <cellStyle name="Calculation 36 4 3" xfId="25863" xr:uid="{849B709F-B221-4418-AA82-57896D75D097}"/>
    <cellStyle name="Calculation 36 4 4" xfId="33782" xr:uid="{7DFF0A0D-E7A1-4A5A-B945-00FCD2155991}"/>
    <cellStyle name="Calculation 36 4 5" xfId="35108" xr:uid="{B787B3F6-53B9-4D55-92A4-56044E245FB2}"/>
    <cellStyle name="Calculation 36 4 6" xfId="23965" xr:uid="{1AFB98FB-CDA3-44D8-9E96-7A3099CB5435}"/>
    <cellStyle name="Calculation 36 4 7" xfId="25012" xr:uid="{885624B3-7586-4B0D-8397-188591DEEEFA}"/>
    <cellStyle name="Calculation 36 4 8" xfId="21004" xr:uid="{417ED39D-8B29-4325-9790-0F0CA10ABBA0}"/>
    <cellStyle name="Calculation 36 4 9" xfId="44357" xr:uid="{649D0D2A-6BC1-4AC4-A58B-29CE68695E6D}"/>
    <cellStyle name="Calculation 36 5" xfId="24611" xr:uid="{40EF70AC-21B4-440E-A772-F3549DFD0FE9}"/>
    <cellStyle name="Calculation 36 6" xfId="22462" xr:uid="{7E87F6B3-F404-402A-B962-FC6C30483377}"/>
    <cellStyle name="Calculation 36 7" xfId="33454" xr:uid="{9235AA88-2AE2-40DB-BE61-D778BFDD6506}"/>
    <cellStyle name="Calculation 36 8" xfId="32926" xr:uid="{B9389736-AEC4-40EF-8014-27556C77B6AE}"/>
    <cellStyle name="Calculation 36 9" xfId="34691" xr:uid="{AAFD0B2F-F32F-4521-9D37-12ABBEB0BFBE}"/>
    <cellStyle name="Calculation 37" xfId="2820" xr:uid="{7C04487C-10AC-4093-8C30-719C57696CC6}"/>
    <cellStyle name="Calculation 37 10" xfId="33217" xr:uid="{2DEA1485-7169-4A94-BE9E-8E38EBC814B6}"/>
    <cellStyle name="Calculation 37 11" xfId="37348" xr:uid="{1611F556-8502-4F78-8D02-824BB8E91B8F}"/>
    <cellStyle name="Calculation 37 12" xfId="37440" xr:uid="{6C8D6804-3D75-41D7-A40B-1893ADCF36F8}"/>
    <cellStyle name="Calculation 37 2" xfId="4331" xr:uid="{AD937A07-2672-4BD7-8C75-18DB6174D7C0}"/>
    <cellStyle name="Calculation 37 2 10" xfId="31422" xr:uid="{C9B777E5-575C-41D8-91BD-8A7428D1F21A}"/>
    <cellStyle name="Calculation 37 2 11" xfId="37780" xr:uid="{7A782AE9-1550-408C-B339-9863E57BA38B}"/>
    <cellStyle name="Calculation 37 2 12" xfId="38786" xr:uid="{07C099B3-13D6-45BD-A038-525C1B6D89BE}"/>
    <cellStyle name="Calculation 37 2 2" xfId="10941" xr:uid="{BDAE275B-6B76-459E-9D01-5298C85E04C7}"/>
    <cellStyle name="Calculation 37 2 3" xfId="15611" xr:uid="{5290829F-B240-448A-AF1F-AF1005F6613A}"/>
    <cellStyle name="Calculation 37 2 3 2" xfId="29179" xr:uid="{55D48454-7521-4A75-AF43-BD9DE9099EDA}"/>
    <cellStyle name="Calculation 37 2 3 3" xfId="30617" xr:uid="{A906A0E9-43B6-4B02-B9BB-0AB1F6468DCC}"/>
    <cellStyle name="Calculation 37 2 3 4" xfId="24925" xr:uid="{3350EFE4-1150-4B39-B078-86612B09E154}"/>
    <cellStyle name="Calculation 37 2 3 5" xfId="26888" xr:uid="{3F3F64EB-9D71-4ED1-A11A-66EAC536709C}"/>
    <cellStyle name="Calculation 37 2 3 6" xfId="19849" xr:uid="{22A2D0EE-A87D-44A9-96B5-FDC57D060E55}"/>
    <cellStyle name="Calculation 37 2 3 7" xfId="21300" xr:uid="{6670B46F-7357-4758-8085-E3C248507ED6}"/>
    <cellStyle name="Calculation 37 2 3 8" xfId="36911" xr:uid="{60F64419-34D6-4B65-9D30-D428C13AE086}"/>
    <cellStyle name="Calculation 37 2 3 9" xfId="45661" xr:uid="{36FE9CAD-2ECA-4D47-A39B-90C7B1F739EF}"/>
    <cellStyle name="Calculation 37 2 4" xfId="21852" xr:uid="{AA79B5A8-FF08-4503-8839-B4C6029A0D95}"/>
    <cellStyle name="Calculation 37 2 5" xfId="29855" xr:uid="{67B85C63-A2DA-4CE7-8E7B-071037C3EC50}"/>
    <cellStyle name="Calculation 37 2 6" xfId="29569" xr:uid="{2C1653F0-8E09-49C0-B730-DF4D3B6DCC25}"/>
    <cellStyle name="Calculation 37 2 7" xfId="27329" xr:uid="{B77656C9-20FD-43DB-9D7D-EB4023187D8D}"/>
    <cellStyle name="Calculation 37 2 8" xfId="33064" xr:uid="{5E7F7DC8-1002-4D10-96C8-367CF43387B3}"/>
    <cellStyle name="Calculation 37 2 9" xfId="32314" xr:uid="{D154F8BA-91F3-4970-AD32-68CD93833694}"/>
    <cellStyle name="Calculation 37 3" xfId="7405" xr:uid="{60BCB880-362D-4BC9-BAC1-45ED4951D88B}"/>
    <cellStyle name="Calculation 37 3 2" xfId="15793" xr:uid="{2EEA8B59-B8C6-4E96-A491-4A446D3AB583}"/>
    <cellStyle name="Calculation 37 3 2 2" xfId="29323" xr:uid="{25EA82F5-3446-4834-87DB-4B944DA20B6A}"/>
    <cellStyle name="Calculation 37 3 2 3" xfId="25072" xr:uid="{A81D387E-9835-4CC4-92A8-0C4479EFE478}"/>
    <cellStyle name="Calculation 37 3 2 4" xfId="32033" xr:uid="{367FE08B-0EDA-4A84-B744-2E79088BE217}"/>
    <cellStyle name="Calculation 37 3 2 5" xfId="34313" xr:uid="{7245B2B7-D58C-4115-B993-792B96DDE091}"/>
    <cellStyle name="Calculation 37 3 2 6" xfId="35944" xr:uid="{A91C154A-113F-4054-A157-462D60608B2E}"/>
    <cellStyle name="Calculation 37 3 2 7" xfId="27119" xr:uid="{0AD7E903-BDA8-4C4F-AA0E-45D1080CF130}"/>
    <cellStyle name="Calculation 37 3 2 8" xfId="32853" xr:uid="{59DF7CC5-B976-4E9A-820B-F1F89BA9FC47}"/>
    <cellStyle name="Calculation 37 3 2 9" xfId="45762" xr:uid="{A861C2A5-4310-4845-B988-B1C608940916}"/>
    <cellStyle name="Calculation 37 4" xfId="12877" xr:uid="{4C3C39FB-08D0-4DEB-91C0-B35DBBED535A}"/>
    <cellStyle name="Calculation 37 4 2" xfId="27058" xr:uid="{E279F7D5-F60B-4615-A62D-A3B25CDE957B}"/>
    <cellStyle name="Calculation 37 4 3" xfId="23534" xr:uid="{0F34B590-9440-4EB5-A45A-0510AB686FD2}"/>
    <cellStyle name="Calculation 37 4 4" xfId="32861" xr:uid="{23CE078E-ABA3-4969-B3A9-2ECC9730B803}"/>
    <cellStyle name="Calculation 37 4 5" xfId="32705" xr:uid="{DA8BFBF7-4E8D-410A-B2AA-8127CDA4D337}"/>
    <cellStyle name="Calculation 37 4 6" xfId="26898" xr:uid="{E9F8F0E7-DEE6-41C0-A568-0A0DB03E84A0}"/>
    <cellStyle name="Calculation 37 4 7" xfId="34463" xr:uid="{F357F9B1-41F0-4B07-A2DC-C229CBAB790C}"/>
    <cellStyle name="Calculation 37 4 8" xfId="36997" xr:uid="{0CCF0B4C-5A39-4B14-BE4E-AC22F185C5CA}"/>
    <cellStyle name="Calculation 37 4 9" xfId="44358" xr:uid="{47990FCD-E19D-4155-8CD0-3056E337D4CA}"/>
    <cellStyle name="Calculation 37 5" xfId="24723" xr:uid="{20E50498-00C6-40CE-AA35-BF10AB75593C}"/>
    <cellStyle name="Calculation 37 6" xfId="22598" xr:uid="{F19E6D59-28EA-4DBB-87C5-F7D6E59C8C06}"/>
    <cellStyle name="Calculation 37 7" xfId="29613" xr:uid="{8FA2A102-5D5C-4329-93CA-32E832A6ACBD}"/>
    <cellStyle name="Calculation 37 8" xfId="30841" xr:uid="{6896A27E-209C-4D25-AC9B-BF960EBB629F}"/>
    <cellStyle name="Calculation 37 9" xfId="33021" xr:uid="{EFB0B174-4782-4911-8751-93927130A0F5}"/>
    <cellStyle name="Calculation 38" xfId="2821" xr:uid="{6B59EEF1-0D19-49F4-A1F8-4C977E922E2A}"/>
    <cellStyle name="Calculation 38 10" xfId="36667" xr:uid="{13C4656C-B474-404D-94AF-F9AF20CAE565}"/>
    <cellStyle name="Calculation 38 11" xfId="37349" xr:uid="{EE5C6C5B-1F89-4183-BC05-C6FDFE498BA1}"/>
    <cellStyle name="Calculation 38 12" xfId="37271" xr:uid="{E2CB94B7-529F-4364-BDB8-C526F22A4053}"/>
    <cellStyle name="Calculation 38 2" xfId="4332" xr:uid="{6C3328F1-FBE8-4D63-B253-D53E763BA481}"/>
    <cellStyle name="Calculation 38 2 10" xfId="19485" xr:uid="{EC0B0D09-FF67-41B4-B347-EE8FFC5126DD}"/>
    <cellStyle name="Calculation 38 2 11" xfId="37781" xr:uid="{DAFFD2FF-D8BE-456C-ACEC-D8AB2AB3B28A}"/>
    <cellStyle name="Calculation 38 2 12" xfId="38785" xr:uid="{847277B5-3BBA-4866-A428-0DE8473DC12C}"/>
    <cellStyle name="Calculation 38 2 2" xfId="10942" xr:uid="{22B29C44-D52E-4629-9A9C-CAB3FF5ED5BA}"/>
    <cellStyle name="Calculation 38 2 3" xfId="15612" xr:uid="{191C046E-6E93-4473-904B-938A9F506FAD}"/>
    <cellStyle name="Calculation 38 2 3 2" xfId="29180" xr:uid="{A56ECBCB-B43E-4073-8424-1D02E499CA6C}"/>
    <cellStyle name="Calculation 38 2 3 3" xfId="26368" xr:uid="{148884E5-8935-4592-825E-03FDFE98CB14}"/>
    <cellStyle name="Calculation 38 2 3 4" xfId="29816" xr:uid="{E404650E-C9A0-496D-90FD-DC2BE0D2B3FB}"/>
    <cellStyle name="Calculation 38 2 3 5" xfId="33727" xr:uid="{7FA8776E-8979-4874-83D0-10C6F5A966E9}"/>
    <cellStyle name="Calculation 38 2 3 6" xfId="21312" xr:uid="{511A4E8D-9909-428E-B04C-0A2A32F262C9}"/>
    <cellStyle name="Calculation 38 2 3 7" xfId="19674" xr:uid="{C4E6E81A-094F-4885-B7BC-0734B0AED28E}"/>
    <cellStyle name="Calculation 38 2 3 8" xfId="34244" xr:uid="{5A1AC617-67A8-4A04-A5AE-E1754A2F619D}"/>
    <cellStyle name="Calculation 38 2 3 9" xfId="45662" xr:uid="{59A71AE2-DAFF-4B04-B7DF-8331A8D53832}"/>
    <cellStyle name="Calculation 38 2 4" xfId="21853" xr:uid="{7513FC41-E4BA-4CCA-B3D9-7DCDC48DBE79}"/>
    <cellStyle name="Calculation 38 2 5" xfId="29383" xr:uid="{92110985-1247-4797-BD7B-28D268621C10}"/>
    <cellStyle name="Calculation 38 2 6" xfId="19767" xr:uid="{85E307AB-D573-4615-88A8-E170EEFEC767}"/>
    <cellStyle name="Calculation 38 2 7" xfId="31895" xr:uid="{CBED8C1B-8F41-4FF8-AE26-F4706C636154}"/>
    <cellStyle name="Calculation 38 2 8" xfId="34900" xr:uid="{80551C91-C7A7-43A8-B534-B2BB9AECD548}"/>
    <cellStyle name="Calculation 38 2 9" xfId="35862" xr:uid="{3D8DA3E5-F62A-4C26-A474-6E5177D1AAB6}"/>
    <cellStyle name="Calculation 38 3" xfId="7406" xr:uid="{261818A2-AC2B-48FE-B327-50666B536E44}"/>
    <cellStyle name="Calculation 38 3 2" xfId="15794" xr:uid="{ABBCEF26-6C45-4012-A6E7-8AFFCF14997B}"/>
    <cellStyle name="Calculation 38 3 2 2" xfId="29324" xr:uid="{E8D1B21F-D3D4-42EB-8DB1-4EC67A864F50}"/>
    <cellStyle name="Calculation 38 3 2 3" xfId="26077" xr:uid="{779CB883-7A9B-419D-B974-426AC53C4731}"/>
    <cellStyle name="Calculation 38 3 2 4" xfId="20901" xr:uid="{8178EF65-8A1C-401C-9D0A-8BAEA58FE83C}"/>
    <cellStyle name="Calculation 38 3 2 5" xfId="32139" xr:uid="{4EBA3A47-1981-4C0F-9DF1-9732BFDC0DC7}"/>
    <cellStyle name="Calculation 38 3 2 6" xfId="29385" xr:uid="{8A382B12-70AA-4157-AA48-69DE161F9A98}"/>
    <cellStyle name="Calculation 38 3 2 7" xfId="26118" xr:uid="{64D5C047-8747-4DC5-8F3B-F50A46296090}"/>
    <cellStyle name="Calculation 38 3 2 8" xfId="36726" xr:uid="{1E90C96E-71A5-4FEC-BAE6-86C1BFFB9041}"/>
    <cellStyle name="Calculation 38 3 2 9" xfId="45763" xr:uid="{9676B906-E8D2-4597-A47F-1687758D1F01}"/>
    <cellStyle name="Calculation 38 4" xfId="12878" xr:uid="{3CCAB1A6-ACBB-48CD-8740-D6F31607BADA}"/>
    <cellStyle name="Calculation 38 4 2" xfId="27059" xr:uid="{AE6C3C2D-63EF-4D6F-8AD6-9C061CAFAF3A}"/>
    <cellStyle name="Calculation 38 4 3" xfId="31319" xr:uid="{DFF6B18B-BF54-4933-BE5F-BFD0B9540EEB}"/>
    <cellStyle name="Calculation 38 4 4" xfId="30498" xr:uid="{D55F99C5-7410-4FC9-A64F-A36B4DD3D35A}"/>
    <cellStyle name="Calculation 38 4 5" xfId="29748" xr:uid="{0F0F616A-0607-4234-AF2A-E86B9F030D17}"/>
    <cellStyle name="Calculation 38 4 6" xfId="29679" xr:uid="{26FE3D4D-0A36-4F65-80DC-D6A97F550DF3}"/>
    <cellStyle name="Calculation 38 4 7" xfId="30349" xr:uid="{C946629C-94ED-4FED-B826-5C8109A8E41C}"/>
    <cellStyle name="Calculation 38 4 8" xfId="36776" xr:uid="{BF40B01D-C123-4C73-999C-CBBE7DF54350}"/>
    <cellStyle name="Calculation 38 4 9" xfId="44359" xr:uid="{F1D9F343-4143-40AC-9053-E85D7A0535C4}"/>
    <cellStyle name="Calculation 38 5" xfId="21648" xr:uid="{7A731ACE-5C54-4A1C-9E29-DC5D3287D40A}"/>
    <cellStyle name="Calculation 38 6" xfId="21537" xr:uid="{B9FDBABA-24DD-4375-8AF3-2EE58A33859F}"/>
    <cellStyle name="Calculation 38 7" xfId="34239" xr:uid="{7E3361A5-DAE7-41B6-9AF6-2F05DF66566F}"/>
    <cellStyle name="Calculation 38 8" xfId="32346" xr:uid="{D36C35B5-61FA-4440-BE79-228B82231DE7}"/>
    <cellStyle name="Calculation 38 9" xfId="35362" xr:uid="{886A6348-1FAB-4823-BF91-D5548EAFB27E}"/>
    <cellStyle name="Calculation 39" xfId="2822" xr:uid="{29350149-1D9A-4130-BFE4-AD77985C0F3A}"/>
    <cellStyle name="Calculation 39 10" xfId="26039" xr:uid="{BD4B301C-BE33-4079-8A32-DFCB111B408E}"/>
    <cellStyle name="Calculation 39 11" xfId="37350" xr:uid="{2F31165B-F6FC-43FD-BCE5-E75B4790DB8E}"/>
    <cellStyle name="Calculation 39 12" xfId="42210" xr:uid="{EFEB36F2-2F3B-4EBD-88B9-56D6498644DD}"/>
    <cellStyle name="Calculation 39 2" xfId="4333" xr:uid="{C7F86955-2BC4-46AB-BE7A-6F0E353B38B8}"/>
    <cellStyle name="Calculation 39 2 10" xfId="26205" xr:uid="{DCA15D1B-AA42-4D35-A59A-19AF5C7441A5}"/>
    <cellStyle name="Calculation 39 2 11" xfId="37782" xr:uid="{981BE13F-F05B-4B06-BEC4-78BE4A7C33BC}"/>
    <cellStyle name="Calculation 39 2 12" xfId="38784" xr:uid="{79BD9109-5B91-40A0-9294-25E56CA374AA}"/>
    <cellStyle name="Calculation 39 2 2" xfId="10943" xr:uid="{7ADB1056-8C00-469D-9677-5BD9CF91F36D}"/>
    <cellStyle name="Calculation 39 2 3" xfId="15613" xr:uid="{8B3951E3-7BA2-4034-9F9F-0822DC8FAD5A}"/>
    <cellStyle name="Calculation 39 2 3 2" xfId="29181" xr:uid="{644F20A4-A756-4E5A-B2F7-1787FB9B781F}"/>
    <cellStyle name="Calculation 39 2 3 3" xfId="25089" xr:uid="{664CAD6C-D483-43BA-B821-C533D737F65E}"/>
    <cellStyle name="Calculation 39 2 3 4" xfId="23674" xr:uid="{960BFACE-9F9A-4C81-AFF5-564AA9CACA23}"/>
    <cellStyle name="Calculation 39 2 3 5" xfId="32014" xr:uid="{54C7706E-E639-494F-9867-42C402273B19}"/>
    <cellStyle name="Calculation 39 2 3 6" xfId="23670" xr:uid="{FD88C31A-DE19-4EC5-B19E-147B4A4FEA1E}"/>
    <cellStyle name="Calculation 39 2 3 7" xfId="35449" xr:uid="{2002A089-2FFE-4857-956C-09D11D53B51E}"/>
    <cellStyle name="Calculation 39 2 3 8" xfId="33092" xr:uid="{16F0301B-DD25-40F4-AD13-2B05327EBCD7}"/>
    <cellStyle name="Calculation 39 2 3 9" xfId="45663" xr:uid="{46E9188C-8012-4D94-8094-D4A30D7F1FED}"/>
    <cellStyle name="Calculation 39 2 4" xfId="21854" xr:uid="{611E8FA1-2C99-4D9D-A2DF-ABEFD5BEA51F}"/>
    <cellStyle name="Calculation 39 2 5" xfId="31452" xr:uid="{34DB7FFA-81D4-4717-A239-543E8E57B6C4}"/>
    <cellStyle name="Calculation 39 2 6" xfId="25314" xr:uid="{2D35C407-9957-44D8-9DB9-9F8A85367AE1}"/>
    <cellStyle name="Calculation 39 2 7" xfId="26615" xr:uid="{528D789E-E8F9-4A2A-B702-A0E2124304B6}"/>
    <cellStyle name="Calculation 39 2 8" xfId="32814" xr:uid="{F748BF0C-AA49-4926-9708-8A03466B98B0}"/>
    <cellStyle name="Calculation 39 2 9" xfId="22823" xr:uid="{41A08372-5602-4CAF-BDBB-28EB152B8259}"/>
    <cellStyle name="Calculation 39 3" xfId="7407" xr:uid="{BF135411-B080-4F47-97CC-2A17EDB66486}"/>
    <cellStyle name="Calculation 39 3 2" xfId="15795" xr:uid="{9BAE7D60-9AB7-42DA-8DFA-444616D87E38}"/>
    <cellStyle name="Calculation 39 3 2 2" xfId="29325" xr:uid="{BCDE97E0-9C98-4F62-B578-3CD4E585E7BD}"/>
    <cellStyle name="Calculation 39 3 2 3" xfId="22305" xr:uid="{9819A2F2-A542-46A6-AF04-FA81D8A2D7CC}"/>
    <cellStyle name="Calculation 39 3 2 4" xfId="27128" xr:uid="{046D78E5-2E4A-45E1-AA5C-F7ABE7CC0D88}"/>
    <cellStyle name="Calculation 39 3 2 5" xfId="34110" xr:uid="{53271D71-3028-4E87-9857-CF44944FD7C3}"/>
    <cellStyle name="Calculation 39 3 2 6" xfId="27320" xr:uid="{AE845C49-E2F2-44DD-9007-1C6093AB12F4}"/>
    <cellStyle name="Calculation 39 3 2 7" xfId="33158" xr:uid="{6E5AE691-D280-43F9-8AC2-3EBF078E05F2}"/>
    <cellStyle name="Calculation 39 3 2 8" xfId="30026" xr:uid="{7971FEBC-3071-48FE-A88D-CD74E254C635}"/>
    <cellStyle name="Calculation 39 3 2 9" xfId="45764" xr:uid="{65E11035-138B-4E42-9FAF-7766376C1950}"/>
    <cellStyle name="Calculation 39 4" xfId="12879" xr:uid="{BE04D0EC-7D5F-451C-B71F-101504F507F8}"/>
    <cellStyle name="Calculation 39 4 2" xfId="27060" xr:uid="{C8550C57-FDC6-4FDB-BE1F-22C203740F96}"/>
    <cellStyle name="Calculation 39 4 3" xfId="25862" xr:uid="{F4C8994C-6D9F-4066-A315-206E5AB21D78}"/>
    <cellStyle name="Calculation 39 4 4" xfId="33384" xr:uid="{4BBF9E6A-253D-4A5C-BADA-CF65C0CD46C2}"/>
    <cellStyle name="Calculation 39 4 5" xfId="35107" xr:uid="{707BE75F-8B97-41C3-BF2F-0582F462F990}"/>
    <cellStyle name="Calculation 39 4 6" xfId="31949" xr:uid="{0893F322-9B60-4AA5-A726-26FE14B37722}"/>
    <cellStyle name="Calculation 39 4 7" xfId="33643" xr:uid="{8DD08369-C90A-474F-B941-33DCE403F6BC}"/>
    <cellStyle name="Calculation 39 4 8" xfId="36705" xr:uid="{B677405A-F525-4FD7-A2A3-4FD6A61C296C}"/>
    <cellStyle name="Calculation 39 4 9" xfId="44360" xr:uid="{7D4C149F-7B52-4C64-8605-DC42788BD308}"/>
    <cellStyle name="Calculation 39 5" xfId="30920" xr:uid="{6CC8E873-2023-4A38-887D-40A463213589}"/>
    <cellStyle name="Calculation 39 6" xfId="31380" xr:uid="{A223FA23-5BBE-47C8-9384-96E1518AD5DC}"/>
    <cellStyle name="Calculation 39 7" xfId="32342" xr:uid="{8D096079-A58C-424B-BF08-EFE7B6011BAC}"/>
    <cellStyle name="Calculation 39 8" xfId="29097" xr:uid="{7189B8BC-EC44-48D9-AD49-88379AAAB03A}"/>
    <cellStyle name="Calculation 39 9" xfId="24265" xr:uid="{3387DBC3-5DDB-4E65-961D-3C8C113879BD}"/>
    <cellStyle name="Calculation 4" xfId="316" xr:uid="{0F19E2B1-D44B-430B-9647-670B480160B5}"/>
    <cellStyle name="Calculation 4 2" xfId="2823" xr:uid="{3169778D-3CEA-4D41-A033-D073580D694D}"/>
    <cellStyle name="Calculation 4 2 10" xfId="21518" xr:uid="{02AF6CC9-23FE-405D-B754-C82DCD29E9D5}"/>
    <cellStyle name="Calculation 4 2 11" xfId="37351" xr:uid="{0E1AA9E9-7C8D-45D5-B08C-0542782BD8F2}"/>
    <cellStyle name="Calculation 4 2 12" xfId="42679" xr:uid="{A83E9107-1EA9-46A6-8B1E-7CA5C4451819}"/>
    <cellStyle name="Calculation 4 2 2" xfId="4334" xr:uid="{D6754C73-0035-4F1A-95F6-179FD9B22C89}"/>
    <cellStyle name="Calculation 4 2 2 10" xfId="40965" xr:uid="{A4D73C15-CED0-4C60-914F-498FE818B342}"/>
    <cellStyle name="Calculation 4 2 2 2" xfId="21855" xr:uid="{450AB071-4535-4859-961B-F6DBCC63EF61}"/>
    <cellStyle name="Calculation 4 2 2 3" xfId="25950" xr:uid="{91E99578-E076-4449-A0CC-6EB8D21A61DF}"/>
    <cellStyle name="Calculation 4 2 2 4" xfId="22758" xr:uid="{12A2FF28-BEFF-4348-A59A-8F3F380E2DA2}"/>
    <cellStyle name="Calculation 4 2 2 5" xfId="21235" xr:uid="{C3EF238F-523E-4B6E-BA3A-D654C2465863}"/>
    <cellStyle name="Calculation 4 2 2 6" xfId="32295" xr:uid="{3999E6DA-D224-4215-AC99-EFC0AA118B8C}"/>
    <cellStyle name="Calculation 4 2 2 7" xfId="33272" xr:uid="{4216F845-3F48-4457-B609-67C1F6054C42}"/>
    <cellStyle name="Calculation 4 2 2 8" xfId="26050" xr:uid="{342C801B-AF6A-4F73-8BD0-495389621A01}"/>
    <cellStyle name="Calculation 4 2 2 9" xfId="37783" xr:uid="{79E6053C-794C-4A1F-B6B9-B915654B99BD}"/>
    <cellStyle name="Calculation 4 2 3" xfId="15614" xr:uid="{0B2ECDA3-4952-41A2-A380-9DCA96B7DB6B}"/>
    <cellStyle name="Calculation 4 2 3 2" xfId="29182" xr:uid="{68585679-1728-491A-9A24-515ECB700093}"/>
    <cellStyle name="Calculation 4 2 3 3" xfId="22330" xr:uid="{B5E3CE52-0638-4A5C-960A-7D280A8C8C9C}"/>
    <cellStyle name="Calculation 4 2 3 4" xfId="24450" xr:uid="{8C2259CD-2394-4F3E-8579-CBFE9FC29F91}"/>
    <cellStyle name="Calculation 4 2 3 5" xfId="22662" xr:uid="{8F2BC180-76AB-4143-9768-E1D821C40CF9}"/>
    <cellStyle name="Calculation 4 2 3 6" xfId="35667" xr:uid="{E1C35CB7-18D0-4A65-B8DC-745B591FBFF2}"/>
    <cellStyle name="Calculation 4 2 3 7" xfId="30648" xr:uid="{7BD3EDF2-45CE-4917-94BB-F9612D7B702D}"/>
    <cellStyle name="Calculation 4 2 3 8" xfId="23807" xr:uid="{4E291F46-E3E0-431C-BFBE-2E99DA4E2084}"/>
    <cellStyle name="Calculation 4 2 3 9" xfId="45664" xr:uid="{8C6DD545-30E0-482C-866C-C7D98A152E7B}"/>
    <cellStyle name="Calculation 4 2 4" xfId="18156" xr:uid="{626107B2-6553-4783-8077-D70228511990}"/>
    <cellStyle name="Calculation 4 2 5" xfId="27871" xr:uid="{E5CB7345-46C8-45E9-A783-0875550C5038}"/>
    <cellStyle name="Calculation 4 2 6" xfId="31806" xr:uid="{4CDA4B51-5F93-4BDE-84A8-35003FAC5FAF}"/>
    <cellStyle name="Calculation 4 2 7" xfId="24908" xr:uid="{6D4F2CEB-7272-48E2-893B-D12ED804146C}"/>
    <cellStyle name="Calculation 4 2 8" xfId="30763" xr:uid="{2D8612CA-9A43-49C7-81F5-C937372D2407}"/>
    <cellStyle name="Calculation 4 2 9" xfId="27217" xr:uid="{B1956A17-2A19-4BED-86D8-F58DD0CB1CA2}"/>
    <cellStyle name="Calculation 4 3" xfId="5366" xr:uid="{13C32E39-CF47-49AF-BBA0-325A9CB72259}"/>
    <cellStyle name="Calculation 4 3 2" xfId="15796" xr:uid="{62FB3439-4185-47E4-9C09-58DD38EECB41}"/>
    <cellStyle name="Calculation 4 3 2 2" xfId="29326" xr:uid="{5E3C0015-E068-42CA-9F7E-E3A20B40E81D}"/>
    <cellStyle name="Calculation 4 3 2 3" xfId="30605" xr:uid="{795C1768-4CDB-4A87-A8EB-998427CE3EF7}"/>
    <cellStyle name="Calculation 4 3 2 4" xfId="21575" xr:uid="{B545B9F4-5F58-4C2F-BF6D-2ABFFB3F2167}"/>
    <cellStyle name="Calculation 4 3 2 5" xfId="24982" xr:uid="{CB6DA529-D38E-42A3-B9B0-F05ED519428C}"/>
    <cellStyle name="Calculation 4 3 2 6" xfId="23529" xr:uid="{063B3010-8453-4E00-A128-B2A5B0663A4B}"/>
    <cellStyle name="Calculation 4 3 2 7" xfId="27752" xr:uid="{CCD04D14-0210-48E2-88D0-B3D298D2F2AB}"/>
    <cellStyle name="Calculation 4 3 2 8" xfId="36958" xr:uid="{241559B5-4998-48C4-AEDD-8179DEB289D5}"/>
    <cellStyle name="Calculation 4 3 2 9" xfId="45765" xr:uid="{B22FC712-B8FB-4F8A-9A17-B535FA484AD8}"/>
    <cellStyle name="Calculation 4 4" xfId="12880" xr:uid="{6292A993-EADA-49DB-A3B9-C2D7779796CA}"/>
    <cellStyle name="Calculation 4 4 2" xfId="27061" xr:uid="{EE39E9F9-3746-46DB-B392-8CE0F12DB93B}"/>
    <cellStyle name="Calculation 4 4 3" xfId="23533" xr:uid="{9D8C7510-F8DA-4C92-96B6-9DB670C4E8C0}"/>
    <cellStyle name="Calculation 4 4 4" xfId="21270" xr:uid="{C7889A11-4302-44BC-97A9-9350DACD37E9}"/>
    <cellStyle name="Calculation 4 4 5" xfId="29678" xr:uid="{9AEA8F57-5B7A-4344-BF79-858FAF870E6D}"/>
    <cellStyle name="Calculation 4 4 6" xfId="35189" xr:uid="{ED109E56-1849-4B36-B14C-9E82B3FC1D0B}"/>
    <cellStyle name="Calculation 4 4 7" xfId="27201" xr:uid="{4858F1CC-B00B-4FB3-AD09-AEE08D7BE108}"/>
    <cellStyle name="Calculation 4 4 8" xfId="20930" xr:uid="{A3B92A2B-0AED-4D88-9660-424FC0035DB7}"/>
    <cellStyle name="Calculation 4 4 9" xfId="44361" xr:uid="{E5943E2D-D286-47DF-B7B2-B055745F0819}"/>
    <cellStyle name="Calculation 40" xfId="2824" xr:uid="{DFDA363A-FB89-4278-AA82-9806B6A20AE5}"/>
    <cellStyle name="Calculation 40 10" xfId="24782" xr:uid="{6EA9C10B-679B-4926-9F98-DA1846BCA416}"/>
    <cellStyle name="Calculation 40 11" xfId="37352" xr:uid="{3B857604-AACC-417D-B992-3639DF580AB0}"/>
    <cellStyle name="Calculation 40 12" xfId="42676" xr:uid="{63EC2D6A-0166-41E5-A6ED-031497500CAF}"/>
    <cellStyle name="Calculation 40 2" xfId="4335" xr:uid="{A96765DB-5984-486F-9017-2FE933AC8EC1}"/>
    <cellStyle name="Calculation 40 2 10" xfId="32275" xr:uid="{358AA8E1-A13D-4EE3-B098-8B66A69BD0C7}"/>
    <cellStyle name="Calculation 40 2 11" xfId="37784" xr:uid="{8E992ECF-2ACD-4456-9E36-CEB9ACB6532C}"/>
    <cellStyle name="Calculation 40 2 12" xfId="38783" xr:uid="{53378D79-E30E-4215-8BF7-4971F6850798}"/>
    <cellStyle name="Calculation 40 2 2" xfId="10944" xr:uid="{FD6B1863-BE6A-4AD5-9D9E-3750B317FD69}"/>
    <cellStyle name="Calculation 40 2 3" xfId="15615" xr:uid="{2F0F43FA-C310-49E8-BE55-54EDFC97BC88}"/>
    <cellStyle name="Calculation 40 2 3 2" xfId="29183" xr:uid="{D51F704E-DB7D-4AF4-A2EC-34FDA6D2E7AB}"/>
    <cellStyle name="Calculation 40 2 3 3" xfId="20125" xr:uid="{B8E3F7F0-4E12-4D34-9693-521254B1E156}"/>
    <cellStyle name="Calculation 40 2 3 4" xfId="22143" xr:uid="{C14FD9C4-C4BC-49DD-A860-BBAE70E93C23}"/>
    <cellStyle name="Calculation 40 2 3 5" xfId="27895" xr:uid="{735B02E8-F369-4E6E-B4E2-0859A2436D86}"/>
    <cellStyle name="Calculation 40 2 3 6" xfId="20509" xr:uid="{09FE118B-3FF6-4F3D-BFA1-35955EEB1A2B}"/>
    <cellStyle name="Calculation 40 2 3 7" xfId="32898" xr:uid="{CF1123D0-CC6A-40C4-BA47-6AC8AB331CE7}"/>
    <cellStyle name="Calculation 40 2 3 8" xfId="20779" xr:uid="{A619E268-F91E-4358-AF8C-A5087E67BAF4}"/>
    <cellStyle name="Calculation 40 2 3 9" xfId="45665" xr:uid="{724CF815-4BFB-41F5-9A8B-707671EF731F}"/>
    <cellStyle name="Calculation 40 2 4" xfId="21856" xr:uid="{5EB59952-33E1-458F-9874-F08E6A89BBE5}"/>
    <cellStyle name="Calculation 40 2 5" xfId="23944" xr:uid="{95C3C3B0-689C-4985-820E-B09CFF01E7DF}"/>
    <cellStyle name="Calculation 40 2 6" xfId="30829" xr:uid="{153B7CE3-0065-4E2D-8691-B356A91A8068}"/>
    <cellStyle name="Calculation 40 2 7" xfId="22585" xr:uid="{0CE775BD-C19B-466B-A7D2-ABCCD6743AA9}"/>
    <cellStyle name="Calculation 40 2 8" xfId="35833" xr:uid="{6EFAAC58-0737-45C0-97A1-81C7A5F14B21}"/>
    <cellStyle name="Calculation 40 2 9" xfId="24351" xr:uid="{2F21EEF8-15B5-4E2E-B92D-8B3DC7F93E2B}"/>
    <cellStyle name="Calculation 40 3" xfId="7408" xr:uid="{AACCA71B-7512-4A5D-BFA2-7B3E57864C27}"/>
    <cellStyle name="Calculation 40 3 2" xfId="15797" xr:uid="{ACB9E445-0D57-4AB7-9B59-306504B6DB5F}"/>
    <cellStyle name="Calculation 40 3 2 2" xfId="29327" xr:uid="{A16E7B67-592C-4B32-A7B1-4A1CEEE28335}"/>
    <cellStyle name="Calculation 40 3 2 3" xfId="25073" xr:uid="{43CC7203-9A41-4D12-9216-E025CF948700}"/>
    <cellStyle name="Calculation 40 3 2 4" xfId="24669" xr:uid="{0D055460-45D1-445D-AAC8-DF3158FB1034}"/>
    <cellStyle name="Calculation 40 3 2 5" xfId="21451" xr:uid="{D4F1AB5B-1C3C-405F-9C86-D039864925AF}"/>
    <cellStyle name="Calculation 40 3 2 6" xfId="35935" xr:uid="{549A6C7C-8CA0-4C3D-8FDA-3D27FBD241EE}"/>
    <cellStyle name="Calculation 40 3 2 7" xfId="33615" xr:uid="{2DD5C7F5-B583-4AB1-AE35-69A782E75593}"/>
    <cellStyle name="Calculation 40 3 2 8" xfId="23905" xr:uid="{4456FEED-2A58-46F9-B7AE-AE34272A81DE}"/>
    <cellStyle name="Calculation 40 3 2 9" xfId="45766" xr:uid="{EA87F2EF-C39D-43DA-965E-396C58CBCF3D}"/>
    <cellStyle name="Calculation 40 4" xfId="12881" xr:uid="{C40CBDA5-752B-4C13-9713-D4BFFFAB3A3C}"/>
    <cellStyle name="Calculation 40 4 2" xfId="27062" xr:uid="{C379DFCD-EC4E-4B0A-A822-875CDD5ADDB6}"/>
    <cellStyle name="Calculation 40 4 3" xfId="31318" xr:uid="{2C216058-22C2-4AFD-B5AB-6BA5047E6144}"/>
    <cellStyle name="Calculation 40 4 4" xfId="25881" xr:uid="{9C741A1A-2E40-4AC0-BA2D-E845DD6BB1EF}"/>
    <cellStyle name="Calculation 40 4 5" xfId="34043" xr:uid="{362455A5-6B36-4A54-B39E-29265B858788}"/>
    <cellStyle name="Calculation 40 4 6" xfId="32987" xr:uid="{65F5B3F6-8653-410C-8EEB-C4C8C52ECA1C}"/>
    <cellStyle name="Calculation 40 4 7" xfId="24705" xr:uid="{89DFA83C-EF9C-4C04-82C3-4E52C06D25B1}"/>
    <cellStyle name="Calculation 40 4 8" xfId="25121" xr:uid="{BE7FBE8B-DAF5-40CD-B6D9-FD98DBC26FB8}"/>
    <cellStyle name="Calculation 40 4 9" xfId="44362" xr:uid="{FA233CFF-479B-4B29-8DBA-2283DFD0AAAA}"/>
    <cellStyle name="Calculation 40 5" xfId="25438" xr:uid="{438EE4F2-ADEA-46ED-A35D-FB646265ADDB}"/>
    <cellStyle name="Calculation 40 6" xfId="24106" xr:uid="{244C6B6D-0A20-42CB-95E1-60A5B1316B45}"/>
    <cellStyle name="Calculation 40 7" xfId="22659" xr:uid="{E9C1076C-C80F-4218-999D-7F0D6CF285A5}"/>
    <cellStyle name="Calculation 40 8" xfId="22246" xr:uid="{DDDC9E36-360C-4F35-9BEC-3C389DEF135C}"/>
    <cellStyle name="Calculation 40 9" xfId="25658" xr:uid="{388B8773-F254-4A4F-8FA3-0C329D25238D}"/>
    <cellStyle name="Calculation 41" xfId="2825" xr:uid="{A363950B-7969-4C13-9B88-941035FE4A30}"/>
    <cellStyle name="Calculation 41 10" xfId="31352" xr:uid="{CE5FEAF4-28F5-4BF4-B6F7-1B26F39E652E}"/>
    <cellStyle name="Calculation 41 11" xfId="37353" xr:uid="{78138038-1BE2-400C-9E7B-F14279F38704}"/>
    <cellStyle name="Calculation 41 12" xfId="42208" xr:uid="{651A5AB8-2120-429E-95EE-27A994D8EC25}"/>
    <cellStyle name="Calculation 41 2" xfId="4336" xr:uid="{010A16E1-019D-40E0-9881-DB3A4B25320D}"/>
    <cellStyle name="Calculation 41 2 10" xfId="22734" xr:uid="{B5E20F60-940D-44EF-A1A0-677F0DA590CF}"/>
    <cellStyle name="Calculation 41 2 11" xfId="37785" xr:uid="{769E3372-BD2F-426B-8D5F-902F620D14CD}"/>
    <cellStyle name="Calculation 41 2 12" xfId="40964" xr:uid="{6CEAB546-A53A-4A32-B251-090FC8D998AC}"/>
    <cellStyle name="Calculation 41 2 2" xfId="10945" xr:uid="{767871E6-D419-4E1A-8C6F-45C08D4CF9FA}"/>
    <cellStyle name="Calculation 41 2 3" xfId="15616" xr:uid="{DC3463D0-63F1-4D76-ADB5-1C2EA52D1FB6}"/>
    <cellStyle name="Calculation 41 2 3 2" xfId="29184" xr:uid="{0883EABA-66D4-4FD3-8FD4-7461332658FC}"/>
    <cellStyle name="Calculation 41 2 3 3" xfId="20124" xr:uid="{7B4F03C0-D5C5-443E-83EC-EF8F934DD7F4}"/>
    <cellStyle name="Calculation 41 2 3 4" xfId="29503" xr:uid="{90BC358F-FDEE-4F28-BE9A-05F1CA93E692}"/>
    <cellStyle name="Calculation 41 2 3 5" xfId="21320" xr:uid="{4B245C82-B62A-4F58-A0C2-6D7D41787032}"/>
    <cellStyle name="Calculation 41 2 3 6" xfId="24444" xr:uid="{607C28D5-CBFF-4A17-8446-DBA9BCC50D11}"/>
    <cellStyle name="Calculation 41 2 3 7" xfId="31809" xr:uid="{35BBCB2A-75D4-4FEE-B44D-9FC49EA93C96}"/>
    <cellStyle name="Calculation 41 2 3 8" xfId="22546" xr:uid="{9EC0D82B-D5C2-43FA-A884-0E76E5E80492}"/>
    <cellStyle name="Calculation 41 2 3 9" xfId="45666" xr:uid="{1FC88785-E389-4554-9562-FA0EB9E1D4B2}"/>
    <cellStyle name="Calculation 41 2 4" xfId="21857" xr:uid="{9565A56B-2D0D-4E84-863D-419537CEFB14}"/>
    <cellStyle name="Calculation 41 2 5" xfId="21790" xr:uid="{22558ABF-C606-474D-A18D-FC1E9E8F9161}"/>
    <cellStyle name="Calculation 41 2 6" xfId="25400" xr:uid="{ECAFB767-C061-4793-980B-86CCA276C6CB}"/>
    <cellStyle name="Calculation 41 2 7" xfId="31693" xr:uid="{9F04543B-03D9-469F-ADA2-A2A015BE1DCA}"/>
    <cellStyle name="Calculation 41 2 8" xfId="19805" xr:uid="{902A92C5-5FE0-4DFA-8FE2-D78330FC24E4}"/>
    <cellStyle name="Calculation 41 2 9" xfId="33897" xr:uid="{A0673541-4493-45CD-A379-7059CCF1D717}"/>
    <cellStyle name="Calculation 41 3" xfId="7409" xr:uid="{169EB064-8EA5-4A9C-80FC-6A3F9ECCF564}"/>
    <cellStyle name="Calculation 41 3 2" xfId="15798" xr:uid="{3FA4E0CD-F968-4571-875B-781A9AC3177E}"/>
    <cellStyle name="Calculation 41 3 2 2" xfId="29328" xr:uid="{D5161183-8457-4B5A-8141-B5BD120242D6}"/>
    <cellStyle name="Calculation 41 3 2 3" xfId="22306" xr:uid="{EEA18130-0CFC-4A42-A329-8E795B5E979B}"/>
    <cellStyle name="Calculation 41 3 2 4" xfId="26323" xr:uid="{12C9DA80-7AA2-4FC5-8992-CD8BF3E626B4}"/>
    <cellStyle name="Calculation 41 3 2 5" xfId="21775" xr:uid="{5A585F00-17A4-4474-9B1A-2D11571FDC17}"/>
    <cellStyle name="Calculation 41 3 2 6" xfId="32989" xr:uid="{D410B84E-97E6-4389-80D3-9D55BB185FFA}"/>
    <cellStyle name="Calculation 41 3 2 7" xfId="25299" xr:uid="{B023BDC5-E08B-44B2-BA34-30C1325E716F}"/>
    <cellStyle name="Calculation 41 3 2 8" xfId="36830" xr:uid="{8E29A67D-A7A5-4695-8D2A-97CECF3DF4CE}"/>
    <cellStyle name="Calculation 41 3 2 9" xfId="45767" xr:uid="{533F849D-E874-4B77-A32B-B0E912996C67}"/>
    <cellStyle name="Calculation 41 4" xfId="12882" xr:uid="{9370C72B-2A81-4290-A544-6448BDB98D26}"/>
    <cellStyle name="Calculation 41 4 2" xfId="27063" xr:uid="{9E61AD54-E03C-4B2D-B119-F671C7182719}"/>
    <cellStyle name="Calculation 41 4 3" xfId="25861" xr:uid="{48B0D453-7E68-4594-8D60-4070C1C9AB49}"/>
    <cellStyle name="Calculation 41 4 4" xfId="27198" xr:uid="{7F735136-AFFB-4849-8B0D-239642025589}"/>
    <cellStyle name="Calculation 41 4 5" xfId="35106" xr:uid="{EBF8D530-8625-4E3C-94A4-D3B412285A79}"/>
    <cellStyle name="Calculation 41 4 6" xfId="22596" xr:uid="{F9F0A598-0811-48F6-B54E-662579692DE0}"/>
    <cellStyle name="Calculation 41 4 7" xfId="26219" xr:uid="{D8E5F494-94B8-4C8A-BB0F-3D6E1B731E00}"/>
    <cellStyle name="Calculation 41 4 8" xfId="36998" xr:uid="{F21E7BE3-7C4C-48E0-A958-A563F47F603A}"/>
    <cellStyle name="Calculation 41 4 9" xfId="44363" xr:uid="{2411DE17-45DE-4FD3-ADFA-01810105D15E}"/>
    <cellStyle name="Calculation 41 5" xfId="22805" xr:uid="{6334D734-D707-4DA4-B446-23FDA25CBC5C}"/>
    <cellStyle name="Calculation 41 6" xfId="30564" xr:uid="{37D1602C-CBD8-4132-9494-F5A4D54A7F85}"/>
    <cellStyle name="Calculation 41 7" xfId="29701" xr:uid="{1BBEDD85-732C-449C-B160-DAF2F14CB6D0}"/>
    <cellStyle name="Calculation 41 8" xfId="27683" xr:uid="{C22D42EC-172C-47A2-AC5B-F5DDEE7151A6}"/>
    <cellStyle name="Calculation 41 9" xfId="20721" xr:uid="{E4C2C02B-13F3-4030-B6F3-D655754C9B8B}"/>
    <cellStyle name="Calculation 42" xfId="2826" xr:uid="{81567102-9579-4B2F-8E76-52BB2E9707AE}"/>
    <cellStyle name="Calculation 42 10" xfId="37354" xr:uid="{6D11B728-0248-4BFB-AE7E-B1C452FFEC07}"/>
    <cellStyle name="Calculation 42 11" xfId="37185" xr:uid="{65DB69AA-8236-40F7-8883-7790C355D455}"/>
    <cellStyle name="Calculation 42 2" xfId="4337" xr:uid="{48F7880C-F475-4429-8E27-F81D0EC48E5F}"/>
    <cellStyle name="Calculation 42 2 10" xfId="37786" xr:uid="{8FADD974-C128-49A1-9179-9B4162E16E1B}"/>
    <cellStyle name="Calculation 42 2 11" xfId="38782" xr:uid="{F97D72EC-53BF-43CF-BF8C-880829F8C35E}"/>
    <cellStyle name="Calculation 42 2 2" xfId="10946" xr:uid="{05173CE5-07FC-47B5-B622-3C9BD8CCD6FD}"/>
    <cellStyle name="Calculation 42 2 3" xfId="21858" xr:uid="{446E936C-FD8E-41ED-A9C6-0254E5B24226}"/>
    <cellStyle name="Calculation 42 2 4" xfId="29854" xr:uid="{921B5BBB-43AA-4A5D-B4A5-6A3F6D732B3C}"/>
    <cellStyle name="Calculation 42 2 5" xfId="27131" xr:uid="{18F37FA2-1458-45A6-9F9D-ED920A7E3827}"/>
    <cellStyle name="Calculation 42 2 6" xfId="25397" xr:uid="{EF893888-0E12-4ADF-96F0-F9B01FB5B6EE}"/>
    <cellStyle name="Calculation 42 2 7" xfId="33317" xr:uid="{FB0CAF96-A4C8-4E33-B815-C60CC4E9E44B}"/>
    <cellStyle name="Calculation 42 2 8" xfId="30844" xr:uid="{F2D6D9B9-4462-4C8D-9053-A226FBE0D274}"/>
    <cellStyle name="Calculation 42 2 9" xfId="34751" xr:uid="{777468BF-CF75-403A-9A79-80CF829A32F7}"/>
    <cellStyle name="Calculation 42 3" xfId="7410" xr:uid="{18B01999-D3B3-48B3-854F-59463B7DD8BD}"/>
    <cellStyle name="Calculation 42 4" xfId="21409" xr:uid="{E8FF037A-F298-46FC-92EF-3285E6CEFBD0}"/>
    <cellStyle name="Calculation 42 5" xfId="23422" xr:uid="{B441CAFC-9A4B-452E-83DD-113850FBA9B3}"/>
    <cellStyle name="Calculation 42 6" xfId="32597" xr:uid="{0B134FB4-C41C-4A0B-AC3E-59CE0D171EAF}"/>
    <cellStyle name="Calculation 42 7" xfId="23495" xr:uid="{88B51B51-06DE-4D4D-ACA9-64F29329AE5E}"/>
    <cellStyle name="Calculation 42 8" xfId="35165" xr:uid="{CDC01C7E-EF45-4690-B802-95D5EEA5C8C2}"/>
    <cellStyle name="Calculation 42 9" xfId="33662" xr:uid="{FA0DFA6D-C124-4517-A00C-3A40B1BC6384}"/>
    <cellStyle name="Calculation 43" xfId="2827" xr:uid="{E5CD3344-6D6C-4005-B1FE-A444CE1ABB80}"/>
    <cellStyle name="Calculation 43 10" xfId="37355" xr:uid="{0F6E73BB-84ED-43FF-8458-28963CBC910C}"/>
    <cellStyle name="Calculation 43 11" xfId="42673" xr:uid="{C6DBA715-5F80-4C94-9DFB-971F5D3F7BE3}"/>
    <cellStyle name="Calculation 43 2" xfId="4338" xr:uid="{814F6D89-F0D7-4B06-AF7E-2F58668A2FF8}"/>
    <cellStyle name="Calculation 43 2 10" xfId="37787" xr:uid="{89CA8ECD-E4D5-4AB0-810A-1FC0D8261A74}"/>
    <cellStyle name="Calculation 43 2 11" xfId="40963" xr:uid="{90F67565-5FB1-4A0D-BE8D-3BA22A772B9A}"/>
    <cellStyle name="Calculation 43 2 2" xfId="10947" xr:uid="{FACFD72E-6519-4DC6-A197-1EF8B7EA5FC6}"/>
    <cellStyle name="Calculation 43 2 3" xfId="21859" xr:uid="{C6804B92-5CD9-46BF-8D80-4C336C7A5B97}"/>
    <cellStyle name="Calculation 43 2 4" xfId="29341" xr:uid="{4FAFE929-361A-4588-9787-230C837D3701}"/>
    <cellStyle name="Calculation 43 2 5" xfId="19417" xr:uid="{5F8BF964-2060-4CEC-ADF6-FEF417BAC86C}"/>
    <cellStyle name="Calculation 43 2 6" xfId="30362" xr:uid="{C763C9A3-8B77-4993-AE04-8A75356D0D7A}"/>
    <cellStyle name="Calculation 43 2 7" xfId="20903" xr:uid="{FC20DD28-B22D-4CE5-A390-141BC75162F7}"/>
    <cellStyle name="Calculation 43 2 8" xfId="35880" xr:uid="{05472A6B-7747-4752-A9EF-E2A49EA371E4}"/>
    <cellStyle name="Calculation 43 2 9" xfId="23008" xr:uid="{4381115C-89BA-4309-A315-F1BA9F0C6AD4}"/>
    <cellStyle name="Calculation 43 3" xfId="7411" xr:uid="{2AE778C3-3BAB-42DA-A207-E8B2FF0C6C88}"/>
    <cellStyle name="Calculation 43 4" xfId="19430" xr:uid="{C43A1908-4CBC-4001-AF83-CA300DCFFACC}"/>
    <cellStyle name="Calculation 43 5" xfId="20911" xr:uid="{C013027B-6C3F-44D0-B3C2-1568298778C1}"/>
    <cellStyle name="Calculation 43 6" xfId="30864" xr:uid="{74091D4C-C49A-4D89-A7AF-F2CD1F7476D9}"/>
    <cellStyle name="Calculation 43 7" xfId="24629" xr:uid="{45466ADD-D51C-4640-BDAE-F48A791F7439}"/>
    <cellStyle name="Calculation 43 8" xfId="22565" xr:uid="{733F5200-C2B5-495A-9873-6F12265CC431}"/>
    <cellStyle name="Calculation 43 9" xfId="36276" xr:uid="{7AA52FE9-86FC-4C63-8D34-0F8F0D6A0D7F}"/>
    <cellStyle name="Calculation 44" xfId="2828" xr:uid="{174A08A6-22BF-4BFC-9F52-CA48F004AA9C}"/>
    <cellStyle name="Calculation 44 10" xfId="37356" xr:uid="{388B8C4C-B841-45B5-A0E8-74415CC99C4D}"/>
    <cellStyle name="Calculation 44 11" xfId="42207" xr:uid="{740421BD-C3AC-44FE-BD98-9701400DD2C1}"/>
    <cellStyle name="Calculation 44 2" xfId="4339" xr:uid="{BA5E2A31-9742-4E56-86D5-83F96B05EEA7}"/>
    <cellStyle name="Calculation 44 2 10" xfId="37788" xr:uid="{0750CF97-0400-45CE-A4F6-1E917729CEA6}"/>
    <cellStyle name="Calculation 44 2 11" xfId="38781" xr:uid="{E836E7D8-C8F8-4DB4-8F98-8B921F116ED6}"/>
    <cellStyle name="Calculation 44 2 2" xfId="10948" xr:uid="{32832FA3-C24D-46C3-95C9-7CBB651B418D}"/>
    <cellStyle name="Calculation 44 2 3" xfId="21860" xr:uid="{FDE88EFA-FD58-4F3C-8E6F-F6FA1BEC6E86}"/>
    <cellStyle name="Calculation 44 2 4" xfId="31451" xr:uid="{4BC529FE-7276-46C7-BF2A-BE1B13319AEE}"/>
    <cellStyle name="Calculation 44 2 5" xfId="29626" xr:uid="{8930DD61-CF82-4835-9B5A-FD84D08651EF}"/>
    <cellStyle name="Calculation 44 2 6" xfId="21146" xr:uid="{BB8D80DF-2627-4198-B1FD-6673181F7678}"/>
    <cellStyle name="Calculation 44 2 7" xfId="26202" xr:uid="{3B5F5E15-EF42-4402-B4DC-6D59BCA3CBD7}"/>
    <cellStyle name="Calculation 44 2 8" xfId="27756" xr:uid="{3B005A09-5B94-462F-B2D1-8B221DAFA100}"/>
    <cellStyle name="Calculation 44 2 9" xfId="34381" xr:uid="{18635C56-4A59-4CDB-AF29-3DEBBB4DB04E}"/>
    <cellStyle name="Calculation 44 3" xfId="7412" xr:uid="{2FA793BF-93AB-4BEC-90CC-6E921729548A}"/>
    <cellStyle name="Calculation 44 4" xfId="24527" xr:uid="{83E6CD67-25EF-4179-B178-0C3854DC0FA5}"/>
    <cellStyle name="Calculation 44 5" xfId="22148" xr:uid="{7DB165A9-6CB8-4980-8560-686669D6CF5A}"/>
    <cellStyle name="Calculation 44 6" xfId="24309" xr:uid="{17DB6A90-4791-47A0-A5DE-70616712DCC1}"/>
    <cellStyle name="Calculation 44 7" xfId="25052" xr:uid="{8E7C7381-0B0E-48B3-A03E-342C5F61E37B}"/>
    <cellStyle name="Calculation 44 8" xfId="36199" xr:uid="{F086E380-9186-48A1-BEBF-B92595349502}"/>
    <cellStyle name="Calculation 44 9" xfId="26113" xr:uid="{B994FA39-CFF9-416A-91BB-74A827FFE139}"/>
    <cellStyle name="Calculation 45" xfId="2829" xr:uid="{0D96FA3B-3001-4BB7-A3F0-C6734E84F2CC}"/>
    <cellStyle name="Calculation 45 10" xfId="37357" xr:uid="{BC06B8BC-03C4-41BE-9054-E77B130093E6}"/>
    <cellStyle name="Calculation 45 11" xfId="37721" xr:uid="{ACF7B04C-03FA-4DBE-9599-62EF0D26885E}"/>
    <cellStyle name="Calculation 45 2" xfId="4340" xr:uid="{E67491CC-B295-48FB-8663-C85EF5FDADF4}"/>
    <cellStyle name="Calculation 45 2 10" xfId="37789" xr:uid="{92DF0270-57F2-461E-8168-E58DA2148E4C}"/>
    <cellStyle name="Calculation 45 2 11" xfId="40962" xr:uid="{ED9371DF-51A5-4D09-A327-150306E75063}"/>
    <cellStyle name="Calculation 45 2 2" xfId="10949" xr:uid="{8C4F9DB2-1911-4D20-815B-C24FC876BE96}"/>
    <cellStyle name="Calculation 45 2 3" xfId="21861" xr:uid="{5B64B404-0CE7-447D-8D48-50EE8ADBCB44}"/>
    <cellStyle name="Calculation 45 2 4" xfId="25949" xr:uid="{EA752BEA-3020-48DE-842E-0CA5E0C2CB52}"/>
    <cellStyle name="Calculation 45 2 5" xfId="30894" xr:uid="{B8282022-6062-437B-936E-4B35AC4E2D4C}"/>
    <cellStyle name="Calculation 45 2 6" xfId="33065" xr:uid="{EC2DA31D-0353-4BFF-8C77-156BD971A930}"/>
    <cellStyle name="Calculation 45 2 7" xfId="28314" xr:uid="{410131F5-6C5F-433D-A14F-D5A4BDC4444E}"/>
    <cellStyle name="Calculation 45 2 8" xfId="33639" xr:uid="{C1463ACD-816D-428B-9A59-2F728EE8AE34}"/>
    <cellStyle name="Calculation 45 2 9" xfId="35649" xr:uid="{947A4D3B-5C4E-4CEE-8062-7CBBB8FFE7FC}"/>
    <cellStyle name="Calculation 45 3" xfId="7413" xr:uid="{4F460E41-57A0-4E8B-8B11-E05F40B46EE0}"/>
    <cellStyle name="Calculation 45 4" xfId="24660" xr:uid="{6CDF34A2-2592-4AEF-85C2-A08504C4F76C}"/>
    <cellStyle name="Calculation 45 5" xfId="19975" xr:uid="{4895BCAA-DD47-41DF-938E-6C31AAB4CA56}"/>
    <cellStyle name="Calculation 45 6" xfId="31025" xr:uid="{DF19902D-DCB1-4204-ABE7-61AACA12076D}"/>
    <cellStyle name="Calculation 45 7" xfId="35895" xr:uid="{A4F55A28-6CED-497A-9932-8F2FDF6DC7F1}"/>
    <cellStyle name="Calculation 45 8" xfId="33981" xr:uid="{9EAA9986-B36C-4D93-B4D4-D5B40414B8A1}"/>
    <cellStyle name="Calculation 45 9" xfId="20775" xr:uid="{8DFB83EC-FED5-4529-970B-09E4F19AF161}"/>
    <cellStyle name="Calculation 46" xfId="2830" xr:uid="{316FC236-A62D-47D5-923B-EC49C05F1CF4}"/>
    <cellStyle name="Calculation 46 10" xfId="24502" xr:uid="{7ECC40CD-7E95-44D8-932C-EAF900898516}"/>
    <cellStyle name="Calculation 46 11" xfId="37358" xr:uid="{3805B9BE-BD6D-49A0-9409-75EB714CF73A}"/>
    <cellStyle name="Calculation 46 12" xfId="42668" xr:uid="{826D0733-D7D4-41A1-9124-FA2314EDCB87}"/>
    <cellStyle name="Calculation 46 2" xfId="4341" xr:uid="{D2377376-B058-4584-82BF-E6EAF0520D12}"/>
    <cellStyle name="Calculation 46 2 10" xfId="37790" xr:uid="{3D8C02DE-8202-4805-B445-332DAE2EE987}"/>
    <cellStyle name="Calculation 46 2 11" xfId="38780" xr:uid="{9428A486-709A-4A1C-9E11-725287C58C03}"/>
    <cellStyle name="Calculation 46 2 2" xfId="11140" xr:uid="{4B1F8E06-2F7C-4B28-90A5-BCEBC17E9BB9}"/>
    <cellStyle name="Calculation 46 2 2 10" xfId="37314" xr:uid="{F5BE5119-4B70-41FC-8259-7F02FDF9ED18}"/>
    <cellStyle name="Calculation 46 2 2 2" xfId="26037" xr:uid="{BEB566C4-014B-488C-9331-02E486811C3A}"/>
    <cellStyle name="Calculation 46 2 2 3" xfId="25290" xr:uid="{196912F5-A89C-44C5-9F4F-07A82F02F31F}"/>
    <cellStyle name="Calculation 46 2 2 4" xfId="31991" xr:uid="{9531D578-F00C-442C-A955-79D666178789}"/>
    <cellStyle name="Calculation 46 2 2 5" xfId="19443" xr:uid="{E9924B3D-0C32-4540-A331-2220BB95CC91}"/>
    <cellStyle name="Calculation 46 2 2 6" xfId="20006" xr:uid="{43579FF2-E564-4DD3-A77F-21FAECF44055}"/>
    <cellStyle name="Calculation 46 2 2 7" xfId="32528" xr:uid="{878EAB4C-5D4A-475F-A081-631384877472}"/>
    <cellStyle name="Calculation 46 2 2 8" xfId="36591" xr:uid="{BE7AAA1E-44CC-4A90-8C3C-48A83C01D4A8}"/>
    <cellStyle name="Calculation 46 2 2 9" xfId="41847" xr:uid="{4B57BB7C-6EEF-4FAD-A416-E75AF2000DB7}"/>
    <cellStyle name="Calculation 46 2 3" xfId="21862" xr:uid="{86A7C068-AAAE-4062-8522-10A5D4B09858}"/>
    <cellStyle name="Calculation 46 2 4" xfId="23943" xr:uid="{D1C99ACB-76F9-4B20-A875-DC81EC0D998C}"/>
    <cellStyle name="Calculation 46 2 5" xfId="23501" xr:uid="{3B5B55DD-235F-4A2A-B28C-D30FBA99D47C}"/>
    <cellStyle name="Calculation 46 2 6" xfId="27659" xr:uid="{42BE8215-2292-4A74-AECF-32BB61049CA6}"/>
    <cellStyle name="Calculation 46 2 7" xfId="32471" xr:uid="{6848961B-B2D8-452F-B6F4-E009AC815754}"/>
    <cellStyle name="Calculation 46 2 8" xfId="24120" xr:uid="{B4A21BEF-AB67-4A36-85FC-30985A7C3107}"/>
    <cellStyle name="Calculation 46 2 9" xfId="36258" xr:uid="{7F45ED22-2B14-488A-987F-CC077252B052}"/>
    <cellStyle name="Calculation 46 3" xfId="8237" xr:uid="{33B02D2B-9F76-4723-8CE7-83FE79209727}"/>
    <cellStyle name="Calculation 46 3 10" xfId="39229" xr:uid="{170FEE3C-825D-4658-B7FA-62BE3C110452}"/>
    <cellStyle name="Calculation 46 3 2" xfId="24267" xr:uid="{5404971F-D848-47C8-9A51-0C8CFFACD173}"/>
    <cellStyle name="Calculation 46 3 3" xfId="29568" xr:uid="{704007A5-83D3-4A91-8AC1-654AEFB4B83C}"/>
    <cellStyle name="Calculation 46 3 4" xfId="22294" xr:uid="{D066AF98-DD51-4BFA-B027-0D540DDE2E69}"/>
    <cellStyle name="Calculation 46 3 5" xfId="20277" xr:uid="{97501C8A-2B9A-49EA-A791-353529699674}"/>
    <cellStyle name="Calculation 46 3 6" xfId="36216" xr:uid="{0BC893CD-FD66-4F80-9314-E407560C05D7}"/>
    <cellStyle name="Calculation 46 3 7" xfId="32525" xr:uid="{4E556FFC-8D5B-4542-9CBB-A83AFC1299C3}"/>
    <cellStyle name="Calculation 46 3 8" xfId="35348" xr:uid="{0CFC7877-4B09-48AF-9CDE-5D6AB8D55BD1}"/>
    <cellStyle name="Calculation 46 3 9" xfId="39722" xr:uid="{4081AB23-FD72-4A39-A73F-5447923C8E8E}"/>
    <cellStyle name="Calculation 46 4" xfId="19353" xr:uid="{C36D595C-BB61-4F89-B651-278F9CC75597}"/>
    <cellStyle name="Calculation 46 4 2" xfId="31539" xr:uid="{4048E54A-8FD6-4BB6-948C-F61B63DE8E05}"/>
    <cellStyle name="Calculation 46 4 3" xfId="32574" xr:uid="{35966034-1DE2-4B10-88D5-E92564DCE6AB}"/>
    <cellStyle name="Calculation 46 4 4" xfId="26658" xr:uid="{5B2B69C1-58DF-4EE6-864A-1341D718D268}"/>
    <cellStyle name="Calculation 46 4 5" xfId="35464" xr:uid="{48B00E90-19F0-4E6C-BC2E-AF3B80A1DE5B}"/>
    <cellStyle name="Calculation 46 4 6" xfId="36319" xr:uid="{77D57C0E-D7E8-42C9-B55B-AE994EC99498}"/>
    <cellStyle name="Calculation 46 4 7" xfId="36816" xr:uid="{1313AE92-F330-441C-B4F0-0E197B2362E1}"/>
    <cellStyle name="Calculation 46 4 8" xfId="25262" xr:uid="{D4396DE0-80B2-4C18-B71E-FBE0A9625C10}"/>
    <cellStyle name="Calculation 46 4 9" xfId="46029" xr:uid="{1BA2C1A7-820A-4EA3-B6D2-293781C8E45A}"/>
    <cellStyle name="Calculation 46 5" xfId="19462" xr:uid="{0D191E32-9C2D-4C53-8C1E-14E1D97E4BA1}"/>
    <cellStyle name="Calculation 46 6" xfId="25185" xr:uid="{C325D7E5-DC33-4A26-B9B2-DE0B655A5A71}"/>
    <cellStyle name="Calculation 46 7" xfId="32413" xr:uid="{77DA70F5-F84D-4F10-AF50-4667E9A9B905}"/>
    <cellStyle name="Calculation 46 8" xfId="26197" xr:uid="{ED00DEF9-D1B0-44DE-942D-3063E71CBE57}"/>
    <cellStyle name="Calculation 46 9" xfId="22652" xr:uid="{9290F5E3-FDFE-4AEC-A077-46C07FE0EAB8}"/>
    <cellStyle name="Calculation 47" xfId="2831" xr:uid="{0A017E47-06CC-4AA3-B836-CA229586D7A9}"/>
    <cellStyle name="Calculation 47 10" xfId="37359" xr:uid="{22F07DE9-4275-47BE-A1D9-423AEA36FF1A}"/>
    <cellStyle name="Calculation 47 11" xfId="42206" xr:uid="{D1F7EAC5-2A5D-4BF7-8404-ACDFE3F0939D}"/>
    <cellStyle name="Calculation 47 2" xfId="4342" xr:uid="{D8311D18-640C-4A69-8912-7768BC63FEE9}"/>
    <cellStyle name="Calculation 47 2 10" xfId="37791" xr:uid="{E60118D5-6122-450A-9695-060978BE45D0}"/>
    <cellStyle name="Calculation 47 2 11" xfId="40961" xr:uid="{27647916-8909-4286-A809-F3F04EEE4323}"/>
    <cellStyle name="Calculation 47 2 2" xfId="11150" xr:uid="{05F2E15E-7347-41DF-94D0-944AE847ABE8}"/>
    <cellStyle name="Calculation 47 2 3" xfId="21863" xr:uid="{AF375A04-5E59-4E77-9A02-C937E8455907}"/>
    <cellStyle name="Calculation 47 2 4" xfId="21743" xr:uid="{96D306DF-72AF-40DB-821A-160D9E992627}"/>
    <cellStyle name="Calculation 47 2 5" xfId="19626" xr:uid="{C4B9EA46-B240-48F3-80F3-8752D2D8B5CB}"/>
    <cellStyle name="Calculation 47 2 6" xfId="29694" xr:uid="{0C24882C-8173-46AE-91F3-E78A362E737E}"/>
    <cellStyle name="Calculation 47 2 7" xfId="30812" xr:uid="{C87E0931-3B52-404C-90C6-1C9C6C567DDD}"/>
    <cellStyle name="Calculation 47 2 8" xfId="24008" xr:uid="{5581E97A-AD55-4A55-B5A8-36851801D68A}"/>
    <cellStyle name="Calculation 47 2 9" xfId="25183" xr:uid="{429BFC84-C10F-4480-B809-889C901804B6}"/>
    <cellStyle name="Calculation 47 3" xfId="8429" xr:uid="{F09A7989-8559-4DB2-AFD0-78A5A44B91D2}"/>
    <cellStyle name="Calculation 47 4" xfId="30918" xr:uid="{CDF93A08-AFF5-43A2-A7DD-BFB6D60E2B79}"/>
    <cellStyle name="Calculation 47 5" xfId="30004" xr:uid="{06036443-F4E7-4855-8440-E50BF1168C26}"/>
    <cellStyle name="Calculation 47 6" xfId="27124" xr:uid="{15B70984-16F5-4607-951C-73300B556937}"/>
    <cellStyle name="Calculation 47 7" xfId="35237" xr:uid="{C7DF4F00-9A8C-4C00-BD70-915891441915}"/>
    <cellStyle name="Calculation 47 8" xfId="30399" xr:uid="{7A8CFAE0-33AF-44A8-AEB4-2F7588679306}"/>
    <cellStyle name="Calculation 47 9" xfId="36612" xr:uid="{9E03A106-454A-4D7F-81BF-CF664300F4A1}"/>
    <cellStyle name="Calculation 48" xfId="2832" xr:uid="{C7BC1D1C-5DF5-4DD4-88DB-463BCE962169}"/>
    <cellStyle name="Calculation 48 10" xfId="37360" xr:uid="{FA53898F-7127-413D-B10F-E413C9EA99B0}"/>
    <cellStyle name="Calculation 48 11" xfId="44287" xr:uid="{775E65A3-9729-4345-B4E7-4BF2782CB1D6}"/>
    <cellStyle name="Calculation 48 2" xfId="4343" xr:uid="{7FF66822-663F-4297-94B9-C33FAF492682}"/>
    <cellStyle name="Calculation 48 2 10" xfId="37792" xr:uid="{7C9DCBBE-DECF-44EF-B8FF-54E729992BF5}"/>
    <cellStyle name="Calculation 48 2 11" xfId="38779" xr:uid="{D08B708E-CFE8-4D3A-9ABC-7538AA2223A3}"/>
    <cellStyle name="Calculation 48 2 2" xfId="10265" xr:uid="{DA52A227-EEC9-4406-94BC-19C7AB113706}"/>
    <cellStyle name="Calculation 48 2 2 10" xfId="39717" xr:uid="{6A772141-9682-4A94-A5A2-3F0CD9E50EC1}"/>
    <cellStyle name="Calculation 48 2 2 2" xfId="25494" xr:uid="{A8769DC1-A252-4115-82BA-EF6AF2830E78}"/>
    <cellStyle name="Calculation 48 2 2 3" xfId="23666" xr:uid="{BF6D5038-D8C5-4F02-BD22-D14EB3960C33}"/>
    <cellStyle name="Calculation 48 2 2 4" xfId="24736" xr:uid="{5A221505-4CF2-43F6-981B-58DD61FDD78F}"/>
    <cellStyle name="Calculation 48 2 2 5" xfId="33031" xr:uid="{980967A6-69AD-4EA6-83CF-48BC8BB9A717}"/>
    <cellStyle name="Calculation 48 2 2 6" xfId="34683" xr:uid="{36A28FEB-A2A3-4E7F-B618-3DDF3D0AE8B3}"/>
    <cellStyle name="Calculation 48 2 2 7" xfId="26900" xr:uid="{77DEC57F-FD6E-412E-9D6F-D41B2407F856}"/>
    <cellStyle name="Calculation 48 2 2 8" xfId="24751" xr:uid="{AFF96E74-D446-4875-ACB3-C27C1936FA21}"/>
    <cellStyle name="Calculation 48 2 2 9" xfId="41133" xr:uid="{4F4340F1-6710-4B04-B4FA-A612E3E25E94}"/>
    <cellStyle name="Calculation 48 2 3" xfId="21864" xr:uid="{55743E38-6003-4666-B5CC-9903D68EA90B}"/>
    <cellStyle name="Calculation 48 2 4" xfId="29853" xr:uid="{372756CE-3A72-4A4B-A76E-5776D94759D5}"/>
    <cellStyle name="Calculation 48 2 5" xfId="27824" xr:uid="{9E83383C-9073-41EE-BFCD-880BFC8E0866}"/>
    <cellStyle name="Calculation 48 2 6" xfId="33421" xr:uid="{54392B0E-B5CF-4610-AC5C-22B6D3D6D566}"/>
    <cellStyle name="Calculation 48 2 7" xfId="32180" xr:uid="{82FFDA41-1EAF-45B5-8F43-878BB234977F}"/>
    <cellStyle name="Calculation 48 2 8" xfId="19807" xr:uid="{A4B7C336-4640-487D-956E-3E6029E8FE4C}"/>
    <cellStyle name="Calculation 48 2 9" xfId="22541" xr:uid="{47BF29FA-608C-43EE-A759-552782D68D28}"/>
    <cellStyle name="Calculation 48 3" xfId="18458" xr:uid="{4993A907-4CD3-4BD9-93D8-9E80AC7B78E1}"/>
    <cellStyle name="Calculation 48 3 2" xfId="30965" xr:uid="{724F36D4-6485-4065-91B2-7A9EF0666695}"/>
    <cellStyle name="Calculation 48 3 3" xfId="32150" xr:uid="{C2EFA5FD-C946-48B5-9D9B-810DA6A4E0D2}"/>
    <cellStyle name="Calculation 48 3 4" xfId="23897" xr:uid="{F16A5D02-08E1-4171-9CEF-2D5D35BAB8E0}"/>
    <cellStyle name="Calculation 48 3 5" xfId="26839" xr:uid="{66B7F645-05FB-4C17-AC97-5739908274F4}"/>
    <cellStyle name="Calculation 48 3 6" xfId="21444" xr:uid="{0A65386E-39B3-4425-9623-E1F2AF388CDC}"/>
    <cellStyle name="Calculation 48 3 7" xfId="36685" xr:uid="{C25EE4DB-5BFE-4E11-8B77-7C7273B79798}"/>
    <cellStyle name="Calculation 48 3 8" xfId="22931" xr:uid="{A16601E9-F520-410C-946C-9D5E4030B5A6}"/>
    <cellStyle name="Calculation 48 3 9" xfId="46009" xr:uid="{623516B4-F59D-4B02-ABEA-67EE473BF84E}"/>
    <cellStyle name="Calculation 48 4" xfId="25436" xr:uid="{6A65A31E-C44E-4B47-BE42-E0D71116AF4D}"/>
    <cellStyle name="Calculation 48 5" xfId="22250" xr:uid="{8BA7A038-32E6-4EA6-9F7E-4BF314D47529}"/>
    <cellStyle name="Calculation 48 6" xfId="33934" xr:uid="{BF689F9D-730F-4F16-BC30-A9BC12A2D339}"/>
    <cellStyle name="Calculation 48 7" xfId="33181" xr:uid="{20040FDB-39FE-4623-B96A-28F05597FED9}"/>
    <cellStyle name="Calculation 48 8" xfId="35084" xr:uid="{D202E6E3-628A-40E5-96AE-DEDF86474725}"/>
    <cellStyle name="Calculation 48 9" xfId="24746" xr:uid="{32247997-2BB7-438E-BE6C-585811BDBA33}"/>
    <cellStyle name="Calculation 49" xfId="2833" xr:uid="{7C975587-D117-4D6D-B4A9-29040EC34AB1}"/>
    <cellStyle name="Calculation 49 10" xfId="41844" xr:uid="{C8A3D752-11AD-4B6A-BC99-E63BD653D82E}"/>
    <cellStyle name="Calculation 49 2" xfId="4344" xr:uid="{F5FAE405-54E7-4976-9234-B54354F4586E}"/>
    <cellStyle name="Calculation 49 2 10" xfId="40960" xr:uid="{411BF82D-3833-496A-A626-E33DCC03799B}"/>
    <cellStyle name="Calculation 49 2 2" xfId="21865" xr:uid="{83FA796D-03D4-4848-A6EB-BD70193024D2}"/>
    <cellStyle name="Calculation 49 2 3" xfId="29111" xr:uid="{E3DCA956-30AA-447E-A4AC-65DB2EE5EA87}"/>
    <cellStyle name="Calculation 49 2 4" xfId="25831" xr:uid="{4C2A975F-9D64-444B-98EF-7CD255555A48}"/>
    <cellStyle name="Calculation 49 2 5" xfId="32988" xr:uid="{B5EE996E-444E-48C4-A7A7-20E3C765E45C}"/>
    <cellStyle name="Calculation 49 2 6" xfId="19979" xr:uid="{FED00F46-F38F-4B8F-9688-7319E4299BC5}"/>
    <cellStyle name="Calculation 49 2 7" xfId="32627" xr:uid="{CC1F6B72-121C-4D32-AB85-7DD3F9F1C3B3}"/>
    <cellStyle name="Calculation 49 2 8" xfId="29665" xr:uid="{FCD6F259-BB53-479A-B79C-BFB75E628F69}"/>
    <cellStyle name="Calculation 49 2 9" xfId="37793" xr:uid="{D64AA558-1545-4B58-91EF-ECABD2ABEBA4}"/>
    <cellStyle name="Calculation 49 3" xfId="22803" xr:uid="{76DF96DC-0184-4CE4-8FE6-C57C08525C15}"/>
    <cellStyle name="Calculation 49 4" xfId="30710" xr:uid="{C2AE2796-0D30-43CE-81BF-AC56D6C631E4}"/>
    <cellStyle name="Calculation 49 5" xfId="31990" xr:uid="{7B278050-A2EA-46A3-9023-E12848F91E59}"/>
    <cellStyle name="Calculation 49 6" xfId="22687" xr:uid="{2FEA445C-1D23-4AB3-A99D-A2CE1F8AFD28}"/>
    <cellStyle name="Calculation 49 7" xfId="32757" xr:uid="{4A3616DB-1212-447F-8021-E062485D4C47}"/>
    <cellStyle name="Calculation 49 8" xfId="34868" xr:uid="{F1314195-BAE6-4923-BDD6-CD801C1ABB72}"/>
    <cellStyle name="Calculation 49 9" xfId="37361" xr:uid="{70F6459C-1144-4579-A7E8-751CE96B4E03}"/>
    <cellStyle name="Calculation 5" xfId="2834" xr:uid="{2779EAE1-33F8-460E-9595-C8023CF545F1}"/>
    <cellStyle name="Calculation 5 10" xfId="33625" xr:uid="{261A149A-D7CF-4EA2-88B5-271632F62BA7}"/>
    <cellStyle name="Calculation 5 11" xfId="37362" xr:uid="{67F3C723-E257-4D85-9DBA-15F6A038949A}"/>
    <cellStyle name="Calculation 5 12" xfId="39716" xr:uid="{425AA467-7791-449A-AD7F-5A77CBDB469F}"/>
    <cellStyle name="Calculation 5 2" xfId="4345" xr:uid="{520CB872-6EA5-482B-8635-83DE000AC548}"/>
    <cellStyle name="Calculation 5 2 10" xfId="36014" xr:uid="{62FE6816-7838-4399-A41B-8BCFE2B68A67}"/>
    <cellStyle name="Calculation 5 2 11" xfId="37794" xr:uid="{93B77F52-27DA-4488-BE78-32BC0A0328F9}"/>
    <cellStyle name="Calculation 5 2 12" xfId="38778" xr:uid="{C88E4759-2F2E-4BA2-9D02-966C32979CC2}"/>
    <cellStyle name="Calculation 5 2 2" xfId="10302" xr:uid="{90FE3B6C-0B00-4B65-84C1-3B19DF1F849F}"/>
    <cellStyle name="Calculation 5 2 3" xfId="15617" xr:uid="{00352255-8D79-40C3-8D89-33699164B451}"/>
    <cellStyle name="Calculation 5 2 3 2" xfId="29185" xr:uid="{D406C1E5-8447-4B92-93EB-9695535C42F2}"/>
    <cellStyle name="Calculation 5 2 3 3" xfId="22161" xr:uid="{61497825-3EAE-4E0B-B325-922DC8AAEF90}"/>
    <cellStyle name="Calculation 5 2 3 4" xfId="24083" xr:uid="{194F34FB-86D7-42FF-BFC7-DA28283287A3}"/>
    <cellStyle name="Calculation 5 2 3 5" xfId="32317" xr:uid="{272F42AD-A9E4-488E-8B31-0FAF321A4D98}"/>
    <cellStyle name="Calculation 5 2 3 6" xfId="23966" xr:uid="{F326DFD7-D7C5-4145-ABA6-74D55F2F23E4}"/>
    <cellStyle name="Calculation 5 2 3 7" xfId="35125" xr:uid="{6913E2BA-5DDC-4B44-9968-C041CEBDFA8A}"/>
    <cellStyle name="Calculation 5 2 3 8" xfId="36748" xr:uid="{9B45576A-8601-4820-A921-93376F3AB9B8}"/>
    <cellStyle name="Calculation 5 2 3 9" xfId="45667" xr:uid="{44C1708E-E1F6-416D-A690-DD6CEBC6F3E9}"/>
    <cellStyle name="Calculation 5 2 4" xfId="21866" xr:uid="{B1210940-222E-4320-8369-05999FC0893C}"/>
    <cellStyle name="Calculation 5 2 5" xfId="31450" xr:uid="{68E5F152-C42F-438B-91BC-5EE3752EA160}"/>
    <cellStyle name="Calculation 5 2 6" xfId="19627" xr:uid="{B995FEB0-38FB-44DB-9F0D-7BB1051F3664}"/>
    <cellStyle name="Calculation 5 2 7" xfId="20734" xr:uid="{C88F1FD0-DBC0-4B69-8435-37EEB55BCE0B}"/>
    <cellStyle name="Calculation 5 2 8" xfId="25273" xr:uid="{2287FEE3-A613-4141-B01E-49D94BA73C96}"/>
    <cellStyle name="Calculation 5 2 9" xfId="30334" xr:uid="{6CD95D4A-90CC-442A-A307-6215BFD64095}"/>
    <cellStyle name="Calculation 5 3" xfId="5986" xr:uid="{BF38902D-D578-4FEB-8141-EB3CE4C311C2}"/>
    <cellStyle name="Calculation 5 3 2" xfId="15799" xr:uid="{2C4B2F5E-057E-4EC2-B96E-7E581FEE84BC}"/>
    <cellStyle name="Calculation 5 3 2 2" xfId="29329" xr:uid="{2AFE9EF5-26BC-49E9-B99A-125F9CF640F8}"/>
    <cellStyle name="Calculation 5 3 2 3" xfId="20097" xr:uid="{0F1B0466-752C-49E1-B957-CD915BAFAE62}"/>
    <cellStyle name="Calculation 5 3 2 4" xfId="24007" xr:uid="{35979E22-6F62-4997-8E2D-D9287E36BC9C}"/>
    <cellStyle name="Calculation 5 3 2 5" xfId="24359" xr:uid="{232BB7EB-9C76-4C1D-B756-1BC8FF7CC065}"/>
    <cellStyle name="Calculation 5 3 2 6" xfId="29560" xr:uid="{206D7066-A743-497E-8CA8-10DCCD85F083}"/>
    <cellStyle name="Calculation 5 3 2 7" xfId="29588" xr:uid="{7F308D0E-A52D-4ECA-82CF-6E8274AAD6AA}"/>
    <cellStyle name="Calculation 5 3 2 8" xfId="32840" xr:uid="{B768A758-C5C0-4BE8-B0D5-6DC0A24D658F}"/>
    <cellStyle name="Calculation 5 3 2 9" xfId="45768" xr:uid="{16D4D288-947A-4D50-B965-32642D859079}"/>
    <cellStyle name="Calculation 5 4" xfId="12883" xr:uid="{6702490A-1608-4D5F-B63D-D3993101CD8A}"/>
    <cellStyle name="Calculation 5 4 2" xfId="27064" xr:uid="{0BA7D32A-B853-435A-804D-6470CE3D9A3C}"/>
    <cellStyle name="Calculation 5 4 3" xfId="23532" xr:uid="{52877249-B089-4683-85BB-7C5AC2D98623}"/>
    <cellStyle name="Calculation 5 4 4" xfId="28292" xr:uid="{8C2C44D6-D365-4E39-BB86-EA54BC9C117E}"/>
    <cellStyle name="Calculation 5 4 5" xfId="29262" xr:uid="{BA6CC83B-42BD-44D2-B5C2-993F753F875D}"/>
    <cellStyle name="Calculation 5 4 6" xfId="24261" xr:uid="{74123293-3DA3-4786-9A49-499205A01583}"/>
    <cellStyle name="Calculation 5 4 7" xfId="36021" xr:uid="{816BD869-90CD-4C2A-BE5F-04DC7264F05A}"/>
    <cellStyle name="Calculation 5 4 8" xfId="31403" xr:uid="{9CD183DB-3F57-462C-B380-81A9E87D3C04}"/>
    <cellStyle name="Calculation 5 4 9" xfId="44364" xr:uid="{3403075F-1DA0-4831-B175-884B37776096}"/>
    <cellStyle name="Calculation 5 5" xfId="30919" xr:uid="{56E75E33-FBC2-42A9-97A9-E129E9D5AFC9}"/>
    <cellStyle name="Calculation 5 6" xfId="21058" xr:uid="{1E03B425-869C-43C1-9AF3-CB0CCBDB432C}"/>
    <cellStyle name="Calculation 5 7" xfId="33013" xr:uid="{13BAD3E7-B02F-40FE-A1B3-861D02C68462}"/>
    <cellStyle name="Calculation 5 8" xfId="30910" xr:uid="{1CDB84FA-D000-4E12-AB6A-D9A3B21B040D}"/>
    <cellStyle name="Calculation 5 9" xfId="33736" xr:uid="{0A042086-C10F-4487-BFBB-E0BFCC37F5D7}"/>
    <cellStyle name="Calculation 50" xfId="2835" xr:uid="{ACB6E0BF-502C-4425-B59B-502177502E68}"/>
    <cellStyle name="Calculation 50 10" xfId="42665" xr:uid="{63B8607A-050A-4E39-839E-692F7FF17A87}"/>
    <cellStyle name="Calculation 50 2" xfId="4346" xr:uid="{8BD5C65E-581F-42AA-92E3-5643AD4B82C5}"/>
    <cellStyle name="Calculation 50 2 10" xfId="40959" xr:uid="{BC69A073-C0A5-42BB-AFA3-96EB2187BD99}"/>
    <cellStyle name="Calculation 50 2 2" xfId="21867" xr:uid="{9DD46B2D-BC5A-47C3-A8AC-134DED69BDA9}"/>
    <cellStyle name="Calculation 50 2 3" xfId="25948" xr:uid="{9D18FF8E-A4EE-40AD-A824-175F12D7B34C}"/>
    <cellStyle name="Calculation 50 2 4" xfId="30008" xr:uid="{20DC08C0-6A08-4AF0-AD40-DAF926010314}"/>
    <cellStyle name="Calculation 50 2 5" xfId="26102" xr:uid="{D72B314F-6B36-41A6-B7B5-C63697E5886D}"/>
    <cellStyle name="Calculation 50 2 6" xfId="20648" xr:uid="{97F0B869-8B3F-494A-A9EB-A00553F24AF8}"/>
    <cellStyle name="Calculation 50 2 7" xfId="29743" xr:uid="{B6F78490-1726-41CD-9D36-48733D6E48D2}"/>
    <cellStyle name="Calculation 50 2 8" xfId="21609" xr:uid="{2641D51B-39CA-4C63-AE87-F9A01129628E}"/>
    <cellStyle name="Calculation 50 2 9" xfId="37795" xr:uid="{61CCBE69-60D3-4F5D-9DC3-7471945EFF58}"/>
    <cellStyle name="Calculation 50 3" xfId="27869" xr:uid="{CF02152F-8AFB-4C5C-BC4C-177828E358A9}"/>
    <cellStyle name="Calculation 50 4" xfId="23612" xr:uid="{7CFB50D9-2558-4918-A33B-DF279CBE93D3}"/>
    <cellStyle name="Calculation 50 5" xfId="33007" xr:uid="{DE543887-70DE-4153-96B5-E20168E4492F}"/>
    <cellStyle name="Calculation 50 6" xfId="26998" xr:uid="{F5176F10-064E-4ADE-AC46-6E76664D7307}"/>
    <cellStyle name="Calculation 50 7" xfId="21123" xr:uid="{6EF7CCEE-847C-4549-A429-DC25F61DBBA5}"/>
    <cellStyle name="Calculation 50 8" xfId="35373" xr:uid="{1D75BCA7-0141-4162-927F-B60076103EF5}"/>
    <cellStyle name="Calculation 50 9" xfId="37363" xr:uid="{4055B5F7-7220-4531-9F2F-9B9556D62038}"/>
    <cellStyle name="Calculation 51" xfId="2836" xr:uid="{D344C8EE-A830-42D2-95FE-E2859B74F427}"/>
    <cellStyle name="Calculation 51 10" xfId="43507" xr:uid="{179930B4-55D2-4563-AE0D-6FBBA3B223A6}"/>
    <cellStyle name="Calculation 51 2" xfId="4347" xr:uid="{A32224EC-4417-487C-AF17-F959002C59C9}"/>
    <cellStyle name="Calculation 51 2 10" xfId="42295" xr:uid="{D712CB8D-2030-4E9C-8AE3-AA811B9BDEAA}"/>
    <cellStyle name="Calculation 51 2 2" xfId="21868" xr:uid="{FBC15140-876E-4A0C-8639-A13CC4D1FE10}"/>
    <cellStyle name="Calculation 51 2 3" xfId="23942" xr:uid="{CA03EB5C-4FE8-4C9A-8A56-776189901600}"/>
    <cellStyle name="Calculation 51 2 4" xfId="31281" xr:uid="{BA45CA7D-A072-4423-8497-BF9BA96520B2}"/>
    <cellStyle name="Calculation 51 2 5" xfId="32032" xr:uid="{CC75F67E-4CF9-4D18-A16E-3451CF490A8B}"/>
    <cellStyle name="Calculation 51 2 6" xfId="35831" xr:uid="{21942C3D-9C13-43FF-9226-E17776C29D6B}"/>
    <cellStyle name="Calculation 51 2 7" xfId="32642" xr:uid="{7FD21D46-6221-4EB9-BBD5-67955B96ED55}"/>
    <cellStyle name="Calculation 51 2 8" xfId="24475" xr:uid="{FE0AC8EB-B2DE-4642-B414-4357FA44D898}"/>
    <cellStyle name="Calculation 51 2 9" xfId="37796" xr:uid="{9490A125-52F3-45C2-9A6A-BE8121818DCC}"/>
    <cellStyle name="Calculation 51 3" xfId="25437" xr:uid="{19A21F2F-AFDF-40F4-9342-9DB81816AC95}"/>
    <cellStyle name="Calculation 51 4" xfId="32511" xr:uid="{8482FA6C-661A-4D39-97E0-36D032E61BC8}"/>
    <cellStyle name="Calculation 51 5" xfId="20740" xr:uid="{E4D6DB9C-B841-45EC-86A5-7DAE93C622C0}"/>
    <cellStyle name="Calculation 51 6" xfId="26824" xr:uid="{0C1AC79C-961C-4079-8EDC-9C6D8F94864F}"/>
    <cellStyle name="Calculation 51 7" xfId="29258" xr:uid="{5727B2BA-623B-46E1-9E84-0D13F877D6F9}"/>
    <cellStyle name="Calculation 51 8" xfId="33114" xr:uid="{9FD9D685-1CE2-4573-9DD7-CE7836BDD15E}"/>
    <cellStyle name="Calculation 51 9" xfId="37364" xr:uid="{096C06E4-9437-48A2-AF38-77A23AF19D4F}"/>
    <cellStyle name="Calculation 52" xfId="2837" xr:uid="{D8868831-FBA2-444A-919C-D9002F33BEBB}"/>
    <cellStyle name="Calculation 52 10" xfId="38898" xr:uid="{BE3042B9-9317-432A-B021-962A470138D4}"/>
    <cellStyle name="Calculation 52 2" xfId="4348" xr:uid="{39D898DF-733E-4552-9B34-D3089BA7F3BF}"/>
    <cellStyle name="Calculation 52 2 10" xfId="38777" xr:uid="{1B838E9D-86BA-44B8-A5CC-D3716788605E}"/>
    <cellStyle name="Calculation 52 2 2" xfId="21869" xr:uid="{658C755F-8E2D-4EC0-A786-0C4BD82FCC59}"/>
    <cellStyle name="Calculation 52 2 3" xfId="21734" xr:uid="{E514ABA1-85E1-4907-83A8-751DCABF939A}"/>
    <cellStyle name="Calculation 52 2 4" xfId="27307" xr:uid="{6BAAF593-59BD-4CDA-A1A2-1F1AFD834003}"/>
    <cellStyle name="Calculation 52 2 5" xfId="31878" xr:uid="{42B75AD3-D47B-4CD4-BF2E-C40B49021992}"/>
    <cellStyle name="Calculation 52 2 6" xfId="22129" xr:uid="{238E3C32-2A99-43C4-8479-2E2CE01F593A}"/>
    <cellStyle name="Calculation 52 2 7" xfId="30682" xr:uid="{30E4D5AC-6527-4E9F-AABA-C4742689B011}"/>
    <cellStyle name="Calculation 52 2 8" xfId="29814" xr:uid="{9630DE50-ACFB-4149-B5E6-DFD6C513251B}"/>
    <cellStyle name="Calculation 52 2 9" xfId="37797" xr:uid="{81F70B3C-276F-4550-AE8A-0254212E64F6}"/>
    <cellStyle name="Calculation 52 3" xfId="22804" xr:uid="{B87E4A36-C966-4BBC-8FBE-38D0815E2ECE}"/>
    <cellStyle name="Calculation 52 4" xfId="20145" xr:uid="{A450806B-B7BF-4483-B7A9-B320C71D4203}"/>
    <cellStyle name="Calculation 52 5" xfId="23576" xr:uid="{4DCAD65C-6F05-49C3-804E-F3A64C08111D}"/>
    <cellStyle name="Calculation 52 6" xfId="35152" xr:uid="{AE0974A6-C19D-4291-9D49-17F019E33A11}"/>
    <cellStyle name="Calculation 52 7" xfId="20730" xr:uid="{5FEF0C1A-F2EE-45CD-AB57-2437165D6FE2}"/>
    <cellStyle name="Calculation 52 8" xfId="25244" xr:uid="{CF09B6CD-0FE8-47A8-A732-3ED7C3F5C2FF}"/>
    <cellStyle name="Calculation 52 9" xfId="37365" xr:uid="{E857F4A4-65B4-482E-AC10-9DBE617D6462}"/>
    <cellStyle name="Calculation 53" xfId="2838" xr:uid="{E0B42F37-DB1A-408B-8415-923C7D05856F}"/>
    <cellStyle name="Calculation 53 10" xfId="37439" xr:uid="{58722836-6875-433F-9B88-8991AC396FB3}"/>
    <cellStyle name="Calculation 53 2" xfId="4349" xr:uid="{EDFBE491-B6DD-4D34-8A9D-BC91666129DE}"/>
    <cellStyle name="Calculation 53 2 10" xfId="40958" xr:uid="{C77D8680-580B-4972-B18B-F6F8941CBCFC}"/>
    <cellStyle name="Calculation 53 2 2" xfId="21870" xr:uid="{E7A16053-43DC-49C5-8208-00A3D1EAA1F0}"/>
    <cellStyle name="Calculation 53 2 3" xfId="29852" xr:uid="{F7099252-5941-4809-BBDE-1F916C312B27}"/>
    <cellStyle name="Calculation 53 2 4" xfId="23168" xr:uid="{F45C1D9E-A416-475C-BACB-831C2419FF50}"/>
    <cellStyle name="Calculation 53 2 5" xfId="32916" xr:uid="{3D4D8606-E65E-4DCB-A2A2-D233E45ED136}"/>
    <cellStyle name="Calculation 53 2 6" xfId="25571" xr:uid="{C15EB759-6F92-427F-B0FD-7AC0F9EE4886}"/>
    <cellStyle name="Calculation 53 2 7" xfId="35734" xr:uid="{DB84D694-836A-47C0-9231-FE12A25AF017}"/>
    <cellStyle name="Calculation 53 2 8" xfId="19536" xr:uid="{A562751F-9623-4C59-863D-14C75DF64FB2}"/>
    <cellStyle name="Calculation 53 2 9" xfId="37798" xr:uid="{A0B3D0B3-7DB0-4468-8C27-53952675A56A}"/>
    <cellStyle name="Calculation 53 3" xfId="21408" xr:uid="{FC7FFC6F-05A2-490D-A8F0-1DE9ADF98157}"/>
    <cellStyle name="Calculation 53 4" xfId="25914" xr:uid="{6C7666FE-3447-41F5-AA82-B307991BAAE7}"/>
    <cellStyle name="Calculation 53 5" xfId="21401" xr:uid="{B78597DC-9F6B-4EC2-8D01-D45F82CBEE28}"/>
    <cellStyle name="Calculation 53 6" xfId="21728" xr:uid="{4C74EA81-4148-4E58-BE59-DDE96C34BA35}"/>
    <cellStyle name="Calculation 53 7" xfId="34679" xr:uid="{5D19713E-514C-4579-B371-D52B56A46692}"/>
    <cellStyle name="Calculation 53 8" xfId="36275" xr:uid="{D1F4522C-81CC-4240-8394-0B22684DF9B7}"/>
    <cellStyle name="Calculation 53 9" xfId="37366" xr:uid="{088AC5F1-1BA8-4706-9984-775555732EFF}"/>
    <cellStyle name="Calculation 54" xfId="2839" xr:uid="{3842BFC1-81E8-430F-BE4E-2A7910FE19CE}"/>
    <cellStyle name="Calculation 54 10" xfId="42659" xr:uid="{53A515A0-85D8-439F-AC01-B37C420F0AE2}"/>
    <cellStyle name="Calculation 54 2" xfId="4350" xr:uid="{BD6A0E3E-5286-4705-BD12-D093FC336CE2}"/>
    <cellStyle name="Calculation 54 2 10" xfId="42498" xr:uid="{54FDC15F-8D5B-4200-BB9A-94D3524FEC93}"/>
    <cellStyle name="Calculation 54 2 2" xfId="21871" xr:uid="{9E38764A-9E3F-4413-BE60-8DB09421A49A}"/>
    <cellStyle name="Calculation 54 2 3" xfId="29285" xr:uid="{8CD4215A-3A37-46D3-897C-2562D704179E}"/>
    <cellStyle name="Calculation 54 2 4" xfId="21387" xr:uid="{AF6FB621-4E8D-4FEF-9F95-1E3DF245D7CE}"/>
    <cellStyle name="Calculation 54 2 5" xfId="33429" xr:uid="{54ECE698-AC1E-45F5-82ED-E9621D0705AD}"/>
    <cellStyle name="Calculation 54 2 6" xfId="25054" xr:uid="{0E6CCC94-7356-470A-BC69-DDC58B9D0CB2}"/>
    <cellStyle name="Calculation 54 2 7" xfId="35280" xr:uid="{51E67A68-D9C9-4DF6-AFD1-C5BC06054A43}"/>
    <cellStyle name="Calculation 54 2 8" xfId="36066" xr:uid="{33F54176-DCF7-4A80-A129-02A62C7CD9E4}"/>
    <cellStyle name="Calculation 54 2 9" xfId="37799" xr:uid="{E4F762A5-EEB8-4FF7-AD7B-624F03B8C77C}"/>
    <cellStyle name="Calculation 54 3" xfId="19799" xr:uid="{EB692BA5-01BF-4510-88BE-F2818691013C}"/>
    <cellStyle name="Calculation 54 4" xfId="22645" xr:uid="{79DA9C09-53DC-4AE2-9A56-63506305970D}"/>
    <cellStyle name="Calculation 54 5" xfId="22984" xr:uid="{65AAF1DD-12AF-4107-BC69-7D2D288BA930}"/>
    <cellStyle name="Calculation 54 6" xfId="20870" xr:uid="{8D3AC309-3C1C-490E-B816-8D095559ABDD}"/>
    <cellStyle name="Calculation 54 7" xfId="31166" xr:uid="{BB6B75E6-4958-4A16-8EED-B1DAF88F69F0}"/>
    <cellStyle name="Calculation 54 8" xfId="33467" xr:uid="{C1A29859-941F-479B-98E4-CCE9AC495A77}"/>
    <cellStyle name="Calculation 54 9" xfId="37367" xr:uid="{BBD15396-6C54-4BF1-9BDB-CA055A189773}"/>
    <cellStyle name="Calculation 55" xfId="2840" xr:uid="{0422CDBB-518D-47EC-B024-3D778B75E795}"/>
    <cellStyle name="Calculation 55 10" xfId="42664" xr:uid="{CFC16F36-C8B0-46A0-ACC4-E872B6452E63}"/>
    <cellStyle name="Calculation 55 2" xfId="4351" xr:uid="{B1D03438-EBC8-4EAE-909A-E583A09122E5}"/>
    <cellStyle name="Calculation 55 2 10" xfId="42156" xr:uid="{1991AFE5-6870-43E9-949F-1ED4A3A6350F}"/>
    <cellStyle name="Calculation 55 2 2" xfId="21872" xr:uid="{AE205DD8-F15C-44EA-9E6D-0BDDA29368B3}"/>
    <cellStyle name="Calculation 55 2 3" xfId="31449" xr:uid="{C80A1AFB-7FE9-497B-BE62-5C54770FB4DE}"/>
    <cellStyle name="Calculation 55 2 4" xfId="22876" xr:uid="{54565FFF-6053-42A5-BABD-60EF45AEB3DF}"/>
    <cellStyle name="Calculation 55 2 5" xfId="23363" xr:uid="{DAC3F1DE-EBA6-43E2-B047-F545046C5DEB}"/>
    <cellStyle name="Calculation 55 2 6" xfId="33448" xr:uid="{B7C69601-78E7-4D6F-AEE2-8EB8F311E0D7}"/>
    <cellStyle name="Calculation 55 2 7" xfId="24623" xr:uid="{C4BDA707-39A3-4522-AEA5-49EFCE65DC13}"/>
    <cellStyle name="Calculation 55 2 8" xfId="35648" xr:uid="{C121A698-970D-4111-A7F0-ED118A390347}"/>
    <cellStyle name="Calculation 55 2 9" xfId="37800" xr:uid="{965E2445-37DE-4A99-8319-BF370FA7CB2F}"/>
    <cellStyle name="Calculation 55 3" xfId="22801" xr:uid="{327EEDF6-EA58-448B-8FDE-DDA5EAB4C3BD}"/>
    <cellStyle name="Calculation 55 4" xfId="25604" xr:uid="{84142430-8F9B-42F2-8778-BBA9F002997C}"/>
    <cellStyle name="Calculation 55 5" xfId="26138" xr:uid="{5D68EB0F-C2B7-4A88-9D68-BD16E82E3F85}"/>
    <cellStyle name="Calculation 55 6" xfId="26669" xr:uid="{1895B6FF-F3F3-49F3-A618-8E91CE66BE5A}"/>
    <cellStyle name="Calculation 55 7" xfId="32248" xr:uid="{D56597BA-A0A0-420F-8F34-3D72E7717B4A}"/>
    <cellStyle name="Calculation 55 8" xfId="33444" xr:uid="{A2634F54-72BF-4E56-8C5D-2F63C6871EBA}"/>
    <cellStyle name="Calculation 55 9" xfId="37368" xr:uid="{5B6A068C-2244-4055-BEE7-4B9940D419CF}"/>
    <cellStyle name="Calculation 56" xfId="5845" xr:uid="{9C180ECA-54EA-4683-B33F-D3B9D711407B}"/>
    <cellStyle name="Calculation 56 10" xfId="42494" xr:uid="{4100E676-74AF-49ED-9DEB-C63E473D3272}"/>
    <cellStyle name="Calculation 56 2" xfId="22881" xr:uid="{42AFACCD-CA40-478D-B3F7-A9CDB2227E95}"/>
    <cellStyle name="Calculation 56 3" xfId="23843" xr:uid="{3EFE4315-E8B2-4C52-8FAE-CC55C37A5B28}"/>
    <cellStyle name="Calculation 56 4" xfId="32075" xr:uid="{FAFCE16D-0B1E-471C-AE48-D09001591726}"/>
    <cellStyle name="Calculation 56 5" xfId="28289" xr:uid="{C08FE419-DC92-4BE0-A6D9-F6B5BCD0E8E6}"/>
    <cellStyle name="Calculation 56 6" xfId="33948" xr:uid="{1DDB2D32-F8C1-4BDB-8786-5941F378E238}"/>
    <cellStyle name="Calculation 56 7" xfId="32369" xr:uid="{13B3B8DE-7BA2-43DB-B4FE-8D799C2B303D}"/>
    <cellStyle name="Calculation 56 8" xfId="35562" xr:uid="{DD3077B5-164C-4E6A-9A46-813EF9E493B6}"/>
    <cellStyle name="Calculation 56 9" xfId="38994" xr:uid="{46648128-6EF8-4D00-B60A-E1015AD11FD1}"/>
    <cellStyle name="Calculation 6" xfId="2841" xr:uid="{514B8CF9-CC81-4E94-95C1-5B009EEB6B07}"/>
    <cellStyle name="Calculation 6 10" xfId="28316" xr:uid="{D92FE79C-EE52-4D25-8FFC-34C065F1E66D}"/>
    <cellStyle name="Calculation 6 11" xfId="37369" xr:uid="{6028C7EE-23D0-4A33-8B2C-71D37ACC7645}"/>
    <cellStyle name="Calculation 6 12" xfId="37270" xr:uid="{FCF62B4E-F455-4221-AAC7-42A3C815930B}"/>
    <cellStyle name="Calculation 6 2" xfId="4352" xr:uid="{73FEF360-4516-41CE-A87C-148AEDB33FE9}"/>
    <cellStyle name="Calculation 6 2 10" xfId="33708" xr:uid="{719C75A7-A86B-407C-AD29-DA8B0BA20765}"/>
    <cellStyle name="Calculation 6 2 11" xfId="37801" xr:uid="{B7573BEB-44D9-4B0E-808B-33C95D7F2DA0}"/>
    <cellStyle name="Calculation 6 2 12" xfId="42284" xr:uid="{D30BF77E-68DC-4167-8F29-46102E8E3249}"/>
    <cellStyle name="Calculation 6 2 2" xfId="10322" xr:uid="{CF61C27A-F1C3-4AD7-9FCB-0285B65CCF79}"/>
    <cellStyle name="Calculation 6 2 3" xfId="15618" xr:uid="{99427A19-792E-497E-9E99-31F10D839695}"/>
    <cellStyle name="Calculation 6 2 3 2" xfId="29186" xr:uid="{93FAE21E-D495-45FF-B4A9-C29FE8BD0080}"/>
    <cellStyle name="Calculation 6 2 3 3" xfId="20123" xr:uid="{90F5251B-AB55-4560-A34F-17070BB010BF}"/>
    <cellStyle name="Calculation 6 2 3 4" xfId="25288" xr:uid="{B9C50252-A7B7-40FA-80FD-CEBF0728EA9A}"/>
    <cellStyle name="Calculation 6 2 3 5" xfId="33922" xr:uid="{D642A29D-1A70-48DA-9FA0-63A9DD296642}"/>
    <cellStyle name="Calculation 6 2 3 6" xfId="26527" xr:uid="{782B405A-D73F-4F65-B2AA-5130E76CABB9}"/>
    <cellStyle name="Calculation 6 2 3 7" xfId="32541" xr:uid="{B5EE08CA-AA51-49A7-BAB6-957E86DA2002}"/>
    <cellStyle name="Calculation 6 2 3 8" xfId="22275" xr:uid="{603CA278-5513-47EE-9D80-2E8769873192}"/>
    <cellStyle name="Calculation 6 2 3 9" xfId="45668" xr:uid="{8672B385-C167-4757-A087-46D12998608C}"/>
    <cellStyle name="Calculation 6 2 4" xfId="21873" xr:uid="{CBEF48D1-6EAA-46B6-9945-549BD7769DF0}"/>
    <cellStyle name="Calculation 6 2 5" xfId="25947" xr:uid="{BE80A5E3-0A7D-4E3B-9B81-C9E62638D9F3}"/>
    <cellStyle name="Calculation 6 2 6" xfId="24097" xr:uid="{557DABD9-11CA-4D57-B87E-CD511902FABD}"/>
    <cellStyle name="Calculation 6 2 7" xfId="33264" xr:uid="{7BF05570-C626-48FE-AB7B-B16CE05225A2}"/>
    <cellStyle name="Calculation 6 2 8" xfId="20724" xr:uid="{EB1E9C3D-12DC-4172-B78A-40DC8FFD2C19}"/>
    <cellStyle name="Calculation 6 2 9" xfId="29117" xr:uid="{C1E0FEED-B516-400C-8F09-8E1DF3C6EFC3}"/>
    <cellStyle name="Calculation 6 3" xfId="6031" xr:uid="{A3976BE5-5F39-4A7B-8D7A-EC8836DD98CF}"/>
    <cellStyle name="Calculation 6 3 2" xfId="15800" xr:uid="{F5092975-8F55-49EC-9AEA-B2B0F268192D}"/>
    <cellStyle name="Calculation 6 3 2 2" xfId="29330" xr:uid="{C53A544C-0C2D-400F-98C1-9A3F80CE6AB5}"/>
    <cellStyle name="Calculation 6 3 2 3" xfId="30394" xr:uid="{524EBD37-C6D4-4BF4-A01D-D32C2F206290}"/>
    <cellStyle name="Calculation 6 3 2 4" xfId="32392" xr:uid="{B720D1A0-B167-4AE5-B8D1-A14D59AE1245}"/>
    <cellStyle name="Calculation 6 3 2 5" xfId="30983" xr:uid="{E635825B-A56E-4E82-9596-EDEF2D237927}"/>
    <cellStyle name="Calculation 6 3 2 6" xfId="24448" xr:uid="{76799A71-A17E-45AC-A3DB-98BC60E1F69B}"/>
    <cellStyle name="Calculation 6 3 2 7" xfId="31002" xr:uid="{13ACC663-3899-4B3F-B198-AD0D4C6A1A55}"/>
    <cellStyle name="Calculation 6 3 2 8" xfId="24478" xr:uid="{DFCB14BA-93BE-468D-8B22-74A68B592497}"/>
    <cellStyle name="Calculation 6 3 2 9" xfId="45769" xr:uid="{1A48528F-4F1E-4444-9A8C-40831C72D485}"/>
    <cellStyle name="Calculation 6 4" xfId="12884" xr:uid="{14B01CF1-503A-4220-B816-5E0D84C79929}"/>
    <cellStyle name="Calculation 6 4 2" xfId="27065" xr:uid="{F4B221F5-8934-4217-BB79-12E7F3193ABB}"/>
    <cellStyle name="Calculation 6 4 3" xfId="31317" xr:uid="{55037C19-1326-4939-BA9C-21696EBE115A}"/>
    <cellStyle name="Calculation 6 4 4" xfId="30422" xr:uid="{F286F6CC-156D-485A-ADAA-5960FF921D25}"/>
    <cellStyle name="Calculation 6 4 5" xfId="30823" xr:uid="{94BA3C69-F7EE-49C4-8A67-826D51B36216}"/>
    <cellStyle name="Calculation 6 4 6" xfId="30755" xr:uid="{3AD340C0-AB80-4BF3-8EA7-6917B8CD792B}"/>
    <cellStyle name="Calculation 6 4 7" xfId="29364" xr:uid="{585D2B2B-B16E-41D8-A749-A5FC065BC7D2}"/>
    <cellStyle name="Calculation 6 4 8" xfId="32779" xr:uid="{CDD8597A-CC2C-4453-B223-80545E1D4CA8}"/>
    <cellStyle name="Calculation 6 4 9" xfId="44365" xr:uid="{F47EBD47-053D-4716-B9D0-5B4070BB2E5D}"/>
    <cellStyle name="Calculation 6 5" xfId="30916" xr:uid="{8FC48163-5E29-4D7B-98CC-54221632380D}"/>
    <cellStyle name="Calculation 6 6" xfId="25030" xr:uid="{E5429063-61AD-43CE-8C16-FC32BB90B742}"/>
    <cellStyle name="Calculation 6 7" xfId="24209" xr:uid="{A2228C83-0F14-4622-B2D0-D2F4502BE701}"/>
    <cellStyle name="Calculation 6 8" xfId="35250" xr:uid="{281C2B8D-247A-4ED8-BD1D-F9E9F1A42065}"/>
    <cellStyle name="Calculation 6 9" xfId="35810" xr:uid="{B68B5340-6319-4E8D-AD0D-1A89BA6570AC}"/>
    <cellStyle name="Calculation 7" xfId="2842" xr:uid="{CDBB9999-55D5-438D-82A1-FE114567DA31}"/>
    <cellStyle name="Calculation 7 10" xfId="33777" xr:uid="{F5459117-6E0A-47AC-A906-7C077BEBB7E7}"/>
    <cellStyle name="Calculation 7 11" xfId="37370" xr:uid="{A43B3DAA-8AF8-4C62-92E5-1F99C9BBD985}"/>
    <cellStyle name="Calculation 7 12" xfId="42652" xr:uid="{4DA29546-7BDF-4565-839F-7157501EC985}"/>
    <cellStyle name="Calculation 7 2" xfId="4353" xr:uid="{C5907315-8FCD-4763-B95E-8422D52428C3}"/>
    <cellStyle name="Calculation 7 2 10" xfId="32821" xr:uid="{F8551F5B-4991-4F86-B0C5-9DC9A7EFAEB3}"/>
    <cellStyle name="Calculation 7 2 11" xfId="37802" xr:uid="{2267F7D4-82B1-4250-834E-B5D3B9E5354D}"/>
    <cellStyle name="Calculation 7 2 12" xfId="42160" xr:uid="{237341A0-5B97-40E2-9C9F-A157CB3974A4}"/>
    <cellStyle name="Calculation 7 2 2" xfId="10339" xr:uid="{15ADE280-CE77-4ED3-9789-BFD6045E9FFF}"/>
    <cellStyle name="Calculation 7 2 3" xfId="15619" xr:uid="{F1447D26-1BC1-44EC-B268-EAFB4A144CF5}"/>
    <cellStyle name="Calculation 7 2 3 2" xfId="29187" xr:uid="{F78C571F-32D5-48A5-9163-5AFCB2A00F07}"/>
    <cellStyle name="Calculation 7 2 3 3" xfId="20122" xr:uid="{80EF927E-644E-45BC-9E02-476F87B8552C}"/>
    <cellStyle name="Calculation 7 2 3 4" xfId="33330" xr:uid="{A9348832-1994-4114-A7F8-DFAB89659AFA}"/>
    <cellStyle name="Calculation 7 2 3 5" xfId="21420" xr:uid="{4258D987-9984-40E0-A3D2-6A382A61300A}"/>
    <cellStyle name="Calculation 7 2 3 6" xfId="26798" xr:uid="{36917D0E-33F9-4E7F-A4BB-0DB8543730C7}"/>
    <cellStyle name="Calculation 7 2 3 7" xfId="22842" xr:uid="{2FB40821-1314-4B7A-9742-CCB1E6F8E3F6}"/>
    <cellStyle name="Calculation 7 2 3 8" xfId="23160" xr:uid="{101E83D9-5BD9-4942-8C50-90865DC370F8}"/>
    <cellStyle name="Calculation 7 2 3 9" xfId="45669" xr:uid="{25A8EC0D-07B7-4AD8-BD67-8E04BA6E2135}"/>
    <cellStyle name="Calculation 7 2 4" xfId="21874" xr:uid="{31127456-B2BF-4E4F-A411-56EB57387702}"/>
    <cellStyle name="Calculation 7 2 5" xfId="23941" xr:uid="{07F3BBDE-C553-4210-B7EE-F021B851C9A7}"/>
    <cellStyle name="Calculation 7 2 6" xfId="22654" xr:uid="{7B27A114-F07F-4B81-9767-026877755274}"/>
    <cellStyle name="Calculation 7 2 7" xfId="22301" xr:uid="{8637CA35-7D0A-47E2-BD3B-819FA99B5046}"/>
    <cellStyle name="Calculation 7 2 8" xfId="35830" xr:uid="{75224008-2074-4BC6-A150-6D9FD0F7A84D}"/>
    <cellStyle name="Calculation 7 2 9" xfId="23830" xr:uid="{E2C42C52-B76D-4EE4-A46E-36FE9F268F83}"/>
    <cellStyle name="Calculation 7 3" xfId="6075" xr:uid="{1B6BC6D0-DF6D-4494-8693-5C39424B8CE8}"/>
    <cellStyle name="Calculation 7 3 2" xfId="15801" xr:uid="{FEEDE638-81D8-4881-AA3E-9D3DD9E17E48}"/>
    <cellStyle name="Calculation 7 3 2 2" xfId="29331" xr:uid="{0FCAEBE9-53B0-434A-82A4-1157275EB238}"/>
    <cellStyle name="Calculation 7 3 2 3" xfId="26258" xr:uid="{3CEEC9D8-80F3-43F8-9E30-08260BCF4FEB}"/>
    <cellStyle name="Calculation 7 3 2 4" xfId="19691" xr:uid="{2B278B9F-3E1A-4ECD-8884-D2AADA54109F}"/>
    <cellStyle name="Calculation 7 3 2 5" xfId="19894" xr:uid="{83729422-E05F-4F07-826E-B2A9EBA2D118}"/>
    <cellStyle name="Calculation 7 3 2 6" xfId="35928" xr:uid="{080CEF65-3DB1-43AE-BBFF-2C0E42C22D5C}"/>
    <cellStyle name="Calculation 7 3 2 7" xfId="25277" xr:uid="{F80C3407-1E5F-4B71-B616-BDEFEBB48E67}"/>
    <cellStyle name="Calculation 7 3 2 8" xfId="24666" xr:uid="{3894F962-2E34-430A-84F7-AD2E14D13651}"/>
    <cellStyle name="Calculation 7 3 2 9" xfId="45770" xr:uid="{5FC2FCF7-9866-4B74-8539-EAF430C10644}"/>
    <cellStyle name="Calculation 7 4" xfId="12885" xr:uid="{D9A44182-B608-4CDC-AFF2-FA727F41D665}"/>
    <cellStyle name="Calculation 7 4 2" xfId="27066" xr:uid="{7E558945-0CE2-4216-A372-D57A35D6669B}"/>
    <cellStyle name="Calculation 7 4 3" xfId="25860" xr:uid="{B58C0B9A-B97F-4B6E-9B95-6737C79F82F8}"/>
    <cellStyle name="Calculation 7 4 4" xfId="32862" xr:uid="{A7CB6754-3FEB-41AE-9ECB-3CA7BD47F5D9}"/>
    <cellStyle name="Calculation 7 4 5" xfId="35105" xr:uid="{D24FEF0B-6D5E-40A1-B7C5-6FFF21B91A4A}"/>
    <cellStyle name="Calculation 7 4 6" xfId="24246" xr:uid="{F721D030-EA1C-4F19-B4A4-B2576CE773BD}"/>
    <cellStyle name="Calculation 7 4 7" xfId="21568" xr:uid="{F5C4B205-1195-4BE8-B848-72A0240CD397}"/>
    <cellStyle name="Calculation 7 4 8" xfId="28995" xr:uid="{06F3E601-5C2B-4048-9B11-808F3EF3E9AF}"/>
    <cellStyle name="Calculation 7 4 9" xfId="44366" xr:uid="{05F2DBE4-2D6D-4CFF-9ADE-879BC63DD3AC}"/>
    <cellStyle name="Calculation 7 5" xfId="29378" xr:uid="{0E3E76F9-B0EF-4580-8833-249801495ABD}"/>
    <cellStyle name="Calculation 7 6" xfId="20337" xr:uid="{302DB89D-8721-4E99-8BF2-6FB55ED2B753}"/>
    <cellStyle name="Calculation 7 7" xfId="33239" xr:uid="{90DDFDEB-FBDC-4E83-A6F2-BE074EBA2B17}"/>
    <cellStyle name="Calculation 7 8" xfId="31312" xr:uid="{4C574C2D-159B-4F46-9A39-262B309BA2B3}"/>
    <cellStyle name="Calculation 7 9" xfId="21288" xr:uid="{3059F1BE-29FF-4191-BD73-FEFCED941346}"/>
    <cellStyle name="Calculation 8" xfId="2843" xr:uid="{E7F40E37-AB89-4950-8AEB-5A662B9FADC1}"/>
    <cellStyle name="Calculation 8 10" xfId="34697" xr:uid="{4FE48D21-FC8C-4DC3-9585-1046CDEC0DEC}"/>
    <cellStyle name="Calculation 8 11" xfId="37371" xr:uid="{15AC35E8-2030-4F4E-9A51-015658CC1196}"/>
    <cellStyle name="Calculation 8 12" xfId="42658" xr:uid="{3EB771C5-7029-4901-978A-BE5588DE677F}"/>
    <cellStyle name="Calculation 8 2" xfId="4354" xr:uid="{15577E66-31BB-449E-A883-C29DF49DD529}"/>
    <cellStyle name="Calculation 8 2 10" xfId="33223" xr:uid="{FF382DF3-16BA-49CD-A09E-8E20BA01BA17}"/>
    <cellStyle name="Calculation 8 2 11" xfId="37803" xr:uid="{C6871553-B7B9-4F7C-8967-7CC76D9068AE}"/>
    <cellStyle name="Calculation 8 2 12" xfId="42159" xr:uid="{6C45522C-54B0-4224-9532-E5268F73F4DE}"/>
    <cellStyle name="Calculation 8 2 2" xfId="10355" xr:uid="{1F56F772-E148-472B-A5FF-58556AB61DFE}"/>
    <cellStyle name="Calculation 8 2 3" xfId="15620" xr:uid="{BCB77EAC-7C15-4256-AC88-87EA32FADBDA}"/>
    <cellStyle name="Calculation 8 2 3 2" xfId="29188" xr:uid="{C98BE4D5-1939-40FF-9FC4-7E082186B3D8}"/>
    <cellStyle name="Calculation 8 2 3 3" xfId="20121" xr:uid="{989D3C7E-6C45-441A-9731-F0930E04D51B}"/>
    <cellStyle name="Calculation 8 2 3 4" xfId="33809" xr:uid="{A02DB34B-BBAE-459A-B05C-415BDB79DE2B}"/>
    <cellStyle name="Calculation 8 2 3 5" xfId="31650" xr:uid="{575968C4-7E9B-4DC0-B04C-53504278C45B}"/>
    <cellStyle name="Calculation 8 2 3 6" xfId="30059" xr:uid="{FF4B02BD-6A50-4A08-8CFB-4AAAB7552326}"/>
    <cellStyle name="Calculation 8 2 3 7" xfId="26043" xr:uid="{DC8DCF21-8D31-4B8F-AE47-4F557E8A2816}"/>
    <cellStyle name="Calculation 8 2 3 8" xfId="37025" xr:uid="{207F90E0-1A05-43B0-A05C-19D039E3BE68}"/>
    <cellStyle name="Calculation 8 2 3 9" xfId="45670" xr:uid="{294335E0-6FD9-4DBB-B5D2-1FD9755ADC3B}"/>
    <cellStyle name="Calculation 8 2 4" xfId="21875" xr:uid="{D70209CB-9B6D-49DE-8046-4A8C34E9B0F0}"/>
    <cellStyle name="Calculation 8 2 5" xfId="21727" xr:uid="{C63947C2-AF78-4AD1-A75D-00C48C887307}"/>
    <cellStyle name="Calculation 8 2 6" xfId="25006" xr:uid="{9C78A30B-541F-4A88-A489-4762B6C5DB59}"/>
    <cellStyle name="Calculation 8 2 7" xfId="23883" xr:uid="{75BA086A-7B1D-43FB-BC15-09ED0BFCCC3B}"/>
    <cellStyle name="Calculation 8 2 8" xfId="23208" xr:uid="{517608AB-47C6-45F8-BD7B-E1A590F7CD6C}"/>
    <cellStyle name="Calculation 8 2 9" xfId="31205" xr:uid="{67EF4932-4501-4793-B602-C20E08DD613F}"/>
    <cellStyle name="Calculation 8 3" xfId="6116" xr:uid="{5882A7B1-47D4-401D-A2DF-114359BA86C5}"/>
    <cellStyle name="Calculation 8 3 2" xfId="15802" xr:uid="{1F1CCC5D-C405-4EF1-9267-A4DC06194742}"/>
    <cellStyle name="Calculation 8 3 2 2" xfId="29332" xr:uid="{3EA5A878-FF87-440F-AA67-984C70134AAF}"/>
    <cellStyle name="Calculation 8 3 2 3" xfId="30413" xr:uid="{8898CEE6-B9EE-415C-887E-0FC40F6F28CF}"/>
    <cellStyle name="Calculation 8 3 2 4" xfId="27252" xr:uid="{522043C5-A81D-4601-975B-53BF947A7FF2}"/>
    <cellStyle name="Calculation 8 3 2 5" xfId="33929" xr:uid="{14DD4368-3DAD-4759-989A-2ACE7E8085EE}"/>
    <cellStyle name="Calculation 8 3 2 6" xfId="32601" xr:uid="{0C5B041D-3DFE-4329-B1D5-0B729B80162E}"/>
    <cellStyle name="Calculation 8 3 2 7" xfId="32219" xr:uid="{12C41A0A-15CB-4BB8-8A71-F2C0CA22D484}"/>
    <cellStyle name="Calculation 8 3 2 8" xfId="22452" xr:uid="{2179A51C-018B-4689-8444-51679E92322E}"/>
    <cellStyle name="Calculation 8 3 2 9" xfId="45771" xr:uid="{F82B4D66-9505-4331-BC7C-E3A2BAEF94A3}"/>
    <cellStyle name="Calculation 8 4" xfId="12886" xr:uid="{91835219-3A45-4305-A758-A47BBEBB3AC0}"/>
    <cellStyle name="Calculation 8 4 2" xfId="27067" xr:uid="{E3168A61-98EA-49BC-AB0D-E8D06FA9CDC2}"/>
    <cellStyle name="Calculation 8 4 3" xfId="23531" xr:uid="{6F93145E-4187-4145-BF0C-3FB4C4D275D5}"/>
    <cellStyle name="Calculation 8 4 4" xfId="26580" xr:uid="{2A85B44E-0B2D-4E33-9B90-AD08CBB0C6A4}"/>
    <cellStyle name="Calculation 8 4 5" xfId="24764" xr:uid="{EE6EE893-C4FD-4DEE-A7B7-1208122F425D}"/>
    <cellStyle name="Calculation 8 4 6" xfId="30104" xr:uid="{65F9EFF5-37B3-4F1C-A23D-112C8B9E56A5}"/>
    <cellStyle name="Calculation 8 4 7" xfId="32330" xr:uid="{5EB88AD2-AEB2-4AA6-A5AA-FF6D03E2EF70}"/>
    <cellStyle name="Calculation 8 4 8" xfId="36985" xr:uid="{9FBA34CA-134E-4AA5-A759-198AE31D6DEF}"/>
    <cellStyle name="Calculation 8 4 9" xfId="44367" xr:uid="{133DE7CF-46F4-4D07-B524-C9B6B2C651E6}"/>
    <cellStyle name="Calculation 8 5" xfId="25435" xr:uid="{68F4AE11-9552-4288-BFD4-49C53921E325}"/>
    <cellStyle name="Calculation 8 6" xfId="23051" xr:uid="{B7BB5D0D-AFF2-44F5-A2B3-3E1E59966908}"/>
    <cellStyle name="Calculation 8 7" xfId="28817" xr:uid="{C5DD3DDA-DFD9-46D7-86AB-8758DC57E27F}"/>
    <cellStyle name="Calculation 8 8" xfId="21439" xr:uid="{137AA13B-8E22-4BD1-9FB4-516FE402058B}"/>
    <cellStyle name="Calculation 8 9" xfId="21631" xr:uid="{D1047F2E-9FA3-4151-9913-9EA2C0EFDC7B}"/>
    <cellStyle name="Calculation 9" xfId="2844" xr:uid="{DFD368E1-C4FA-4AAA-B9B7-ACA09656A8F7}"/>
    <cellStyle name="Calculation 9 10" xfId="36791" xr:uid="{169C66D0-3B22-48B4-A0DA-9E23F0DFD32C}"/>
    <cellStyle name="Calculation 9 11" xfId="37372" xr:uid="{19DBF8CB-118A-44AE-A28B-D9BC0C4664D6}"/>
    <cellStyle name="Calculation 9 12" xfId="42657" xr:uid="{6E71234E-36C6-4CCB-996E-8B7EB223BF36}"/>
    <cellStyle name="Calculation 9 2" xfId="4355" xr:uid="{CDCA2684-A876-4725-89BE-50E4BCAA26C9}"/>
    <cellStyle name="Calculation 9 2 10" xfId="26700" xr:uid="{EAD59B52-C3BF-4A05-BDBA-25DA74C3919B}"/>
    <cellStyle name="Calculation 9 2 11" xfId="37804" xr:uid="{F4DD8EBD-91CC-484C-B620-9A2BA0091FEF}"/>
    <cellStyle name="Calculation 9 2 12" xfId="42158" xr:uid="{D8715919-8191-4006-A76E-4D17C2F125AB}"/>
    <cellStyle name="Calculation 9 2 2" xfId="10371" xr:uid="{E3F4A732-50FF-4A37-8962-E0ADD9E5D631}"/>
    <cellStyle name="Calculation 9 2 3" xfId="15621" xr:uid="{DF75AF54-617A-4FEB-BBDC-D114B5ED8422}"/>
    <cellStyle name="Calculation 9 2 3 2" xfId="29189" xr:uid="{E9365287-BF02-4A7C-BBD5-FCEACF578A7F}"/>
    <cellStyle name="Calculation 9 2 3 3" xfId="20120" xr:uid="{22347AB4-DE58-481B-B0EB-2181938D073A}"/>
    <cellStyle name="Calculation 9 2 3 4" xfId="29020" xr:uid="{10B8CADF-31C7-44BF-BBED-6D0A034DEB42}"/>
    <cellStyle name="Calculation 9 2 3 5" xfId="34966" xr:uid="{46277F4C-0140-49AD-A17D-CB7CB3AF277E}"/>
    <cellStyle name="Calculation 9 2 3 6" xfId="22817" xr:uid="{DBAF6FB0-CB83-4C8E-ADB9-2FA63E9CBCD1}"/>
    <cellStyle name="Calculation 9 2 3 7" xfId="29908" xr:uid="{F27A6DAE-0802-48C0-AE5A-4100ADD333A2}"/>
    <cellStyle name="Calculation 9 2 3 8" xfId="36921" xr:uid="{43F57582-016E-4B6D-AC02-AA60CA31CBB1}"/>
    <cellStyle name="Calculation 9 2 3 9" xfId="45671" xr:uid="{B65C16F3-1245-4FF8-A87F-1F5B4585EDF9}"/>
    <cellStyle name="Calculation 9 2 4" xfId="21876" xr:uid="{8BE253E3-5353-4E1A-8DC8-A726AC1A69C2}"/>
    <cellStyle name="Calculation 9 2 5" xfId="21375" xr:uid="{B7AF7A36-6407-4C30-BED5-783C9D129494}"/>
    <cellStyle name="Calculation 9 2 6" xfId="24318" xr:uid="{D334033E-1151-4F33-AA7D-C49A41A716C6}"/>
    <cellStyle name="Calculation 9 2 7" xfId="25931" xr:uid="{7D25D501-E65D-49EE-8C78-356B47D3CAC1}"/>
    <cellStyle name="Calculation 9 2 8" xfId="35387" xr:uid="{FB50B930-1363-4685-96F7-19843B421B85}"/>
    <cellStyle name="Calculation 9 2 9" xfId="22612" xr:uid="{B15E8493-B863-40DC-ADC2-611CB4A06C97}"/>
    <cellStyle name="Calculation 9 3" xfId="6157" xr:uid="{80F54DB1-02A9-45FD-88FB-8033594CA83E}"/>
    <cellStyle name="Calculation 9 3 2" xfId="15803" xr:uid="{5A579984-B381-4E81-9537-5B91D9210A2D}"/>
    <cellStyle name="Calculation 9 3 2 2" xfId="29333" xr:uid="{AA8ACFD3-6B9A-4954-A019-4D271D15F006}"/>
    <cellStyle name="Calculation 9 3 2 3" xfId="26343" xr:uid="{E90E1AB7-0A98-4B7C-89DE-36FA862A9922}"/>
    <cellStyle name="Calculation 9 3 2 4" xfId="32979" xr:uid="{A16CBD91-EE76-4CB2-82D6-AB3CA0C40F6F}"/>
    <cellStyle name="Calculation 9 3 2 5" xfId="34778" xr:uid="{601D1DD1-5620-469D-8FC0-5D8DBFCD2E02}"/>
    <cellStyle name="Calculation 9 3 2 6" xfId="31777" xr:uid="{78A48188-7E95-4B9A-BDBE-9E3036D1A1B4}"/>
    <cellStyle name="Calculation 9 3 2 7" xfId="19853" xr:uid="{EDCB6FAB-9C88-4FF0-B3B2-1AE8C0DD57B5}"/>
    <cellStyle name="Calculation 9 3 2 8" xfId="29670" xr:uid="{57646635-E120-46F0-83EE-3CBBFB632BF8}"/>
    <cellStyle name="Calculation 9 3 2 9" xfId="45772" xr:uid="{91C74387-931B-4AFE-A1A6-07005A264C5A}"/>
    <cellStyle name="Calculation 9 4" xfId="12887" xr:uid="{9FDB38CE-D19E-4125-B613-DD9638763451}"/>
    <cellStyle name="Calculation 9 4 2" xfId="27068" xr:uid="{0E4CC66C-3933-4C5A-A828-68456CE88162}"/>
    <cellStyle name="Calculation 9 4 3" xfId="31316" xr:uid="{7B54CC0E-A8EB-44FF-A7BF-0FADBAB3253E}"/>
    <cellStyle name="Calculation 9 4 4" xfId="25854" xr:uid="{B86A305C-6BB6-4871-9F23-B30BB903F6E5}"/>
    <cellStyle name="Calculation 9 4 5" xfId="31206" xr:uid="{1D6FF19C-5184-4396-9F7E-65FCE5F97C28}"/>
    <cellStyle name="Calculation 9 4 6" xfId="34270" xr:uid="{26E8240B-7812-4E3A-914C-E2FFCB838B31}"/>
    <cellStyle name="Calculation 9 4 7" xfId="21285" xr:uid="{A3ED66EE-BEDF-44E6-9B89-C7E890EC0776}"/>
    <cellStyle name="Calculation 9 4 8" xfId="36317" xr:uid="{ECBF9132-0385-441B-A103-2B0D2B01C59F}"/>
    <cellStyle name="Calculation 9 4 9" xfId="44368" xr:uid="{0AB44C4C-2542-47F0-9C5F-701CDB0DFE21}"/>
    <cellStyle name="Calculation 9 5" xfId="19798" xr:uid="{7E5B4905-0649-4110-8D4C-D940118E69B8}"/>
    <cellStyle name="Calculation 9 6" xfId="26738" xr:uid="{A964B919-1338-4785-9AB7-8CE13364563B}"/>
    <cellStyle name="Calculation 9 7" xfId="26299" xr:uid="{248B273D-B924-41BF-8A9C-43FD997AA76D}"/>
    <cellStyle name="Calculation 9 8" xfId="19697" xr:uid="{F9A40E22-1090-4B46-9AEF-15978D0558F1}"/>
    <cellStyle name="Calculation 9 9" xfId="26143" xr:uid="{58EC7B51-5813-4FC0-BA85-B192273E627A}"/>
    <cellStyle name="category" xfId="5367" xr:uid="{FB9F8A7A-0DDF-4204-A23A-3FAA16B19B99}"/>
    <cellStyle name="Check Cell" xfId="16" builtinId="23" customBuiltin="1"/>
    <cellStyle name="Check Cell 10" xfId="2845" xr:uid="{C9CBE474-BC33-4829-9E5A-FAFF4FC685AF}"/>
    <cellStyle name="Check Cell 10 2" xfId="6200" xr:uid="{E4662B1F-C8C9-406A-A60C-3AF4FD1B643A}"/>
    <cellStyle name="Check Cell 10 3" xfId="12888" xr:uid="{1359F399-F061-4CE8-B2EF-7A3493CE8434}"/>
    <cellStyle name="Check Cell 11" xfId="2846" xr:uid="{630347D0-6FD3-45B7-80E9-2AC38C129FE9}"/>
    <cellStyle name="Check Cell 11 2" xfId="6241" xr:uid="{49C89883-0285-4E2D-81C3-7F439CC74453}"/>
    <cellStyle name="Check Cell 11 3" xfId="12889" xr:uid="{A5900A0A-9B87-4462-9495-9803E1BF235A}"/>
    <cellStyle name="Check Cell 12" xfId="2847" xr:uid="{23E60C53-2E6F-47E6-899B-3D7711BA7F40}"/>
    <cellStyle name="Check Cell 12 2" xfId="6282" xr:uid="{4128E6FD-51C2-4475-BDE3-F532607B7733}"/>
    <cellStyle name="Check Cell 12 3" xfId="12890" xr:uid="{12EDB8D8-74A3-4188-94B3-5584B5E2A015}"/>
    <cellStyle name="Check Cell 13" xfId="2848" xr:uid="{68C44220-8D75-4B97-8EEB-4AE6CEF11C35}"/>
    <cellStyle name="Check Cell 13 2" xfId="6323" xr:uid="{E40E07B4-403D-4489-8564-F29087070133}"/>
    <cellStyle name="Check Cell 13 3" xfId="12891" xr:uid="{93EFE66C-95E9-47D1-B52E-296B599AC84C}"/>
    <cellStyle name="Check Cell 14" xfId="2849" xr:uid="{2BD59DCE-FA09-4E8C-AF6F-24F4A14F8692}"/>
    <cellStyle name="Check Cell 14 2" xfId="6364" xr:uid="{5A30CA6C-1FE0-4F96-9DF4-ABC6A3EDEDCD}"/>
    <cellStyle name="Check Cell 14 3" xfId="12892" xr:uid="{FBCBEE82-3214-4A33-8042-D1D7D86F0BB8}"/>
    <cellStyle name="Check Cell 15" xfId="2850" xr:uid="{F8C0EEBD-C630-4CA7-8EBE-1B82E2259238}"/>
    <cellStyle name="Check Cell 15 2" xfId="6405" xr:uid="{E143A622-D8CE-4B8B-9ECE-9AF9E409EBEB}"/>
    <cellStyle name="Check Cell 15 3" xfId="12893" xr:uid="{FB72BF20-BB9B-4855-8AC2-E3C880C9EDD9}"/>
    <cellStyle name="Check Cell 16" xfId="2851" xr:uid="{44122C4C-8202-4AD1-BFD4-0BB084C82ABC}"/>
    <cellStyle name="Check Cell 16 2" xfId="6446" xr:uid="{451F5C6F-C5D5-4F08-90EC-6B02272ED2E4}"/>
    <cellStyle name="Check Cell 16 3" xfId="12894" xr:uid="{62C7F557-A2BB-4606-9647-7FAECACD248F}"/>
    <cellStyle name="Check Cell 17" xfId="2852" xr:uid="{6CD4C675-31CD-41A4-A9A2-F05390904575}"/>
    <cellStyle name="Check Cell 17 2" xfId="6487" xr:uid="{9D2A6C2D-2B03-486A-9115-CACE693FEC39}"/>
    <cellStyle name="Check Cell 17 3" xfId="12895" xr:uid="{79E0C0C3-004E-4E84-874D-542DDABA93A5}"/>
    <cellStyle name="Check Cell 18" xfId="2853" xr:uid="{8376090D-6E63-4A4C-B9D9-E1376A303E48}"/>
    <cellStyle name="Check Cell 18 2" xfId="6528" xr:uid="{383A61A0-73C0-48B1-BFE0-EBD64AAAB32B}"/>
    <cellStyle name="Check Cell 18 3" xfId="12896" xr:uid="{370E9057-9E9B-4005-B23A-301A1555F5AF}"/>
    <cellStyle name="Check Cell 19" xfId="2854" xr:uid="{A4A4B1AC-A096-4315-B4A7-E8BA4376912F}"/>
    <cellStyle name="Check Cell 19 2" xfId="6570" xr:uid="{35DD7B32-CC39-4A7B-A3FC-F7C705431A4D}"/>
    <cellStyle name="Check Cell 19 3" xfId="12897" xr:uid="{784D9A6F-D559-453B-A88F-E9E1F93C3133}"/>
    <cellStyle name="Check Cell 2" xfId="317" xr:uid="{154045AC-2DAD-4ECC-9192-82CA2C5024FE}"/>
    <cellStyle name="Check Cell 2 10" xfId="12898" xr:uid="{06D7E3B5-913A-4820-8C65-6063B0622C46}"/>
    <cellStyle name="Check Cell 2 11" xfId="16135" xr:uid="{8E4F8047-E0E3-4D96-A373-BD1EB0F23268}"/>
    <cellStyle name="Check Cell 2 2" xfId="318" xr:uid="{0ECE797C-7381-4BA6-A96C-ABEA690DF063}"/>
    <cellStyle name="Check Cell 2 2 2" xfId="12899" xr:uid="{AC318081-5999-4145-8E16-A3A32F430022}"/>
    <cellStyle name="Check Cell 2 2 2 2" xfId="19103" xr:uid="{0D73CC74-BE0F-4305-8AD0-E9CD917E52B6}"/>
    <cellStyle name="Check Cell 2 2 3" xfId="16136" xr:uid="{E2579728-1835-46A3-8575-3EC354A2933A}"/>
    <cellStyle name="Check Cell 2 3" xfId="319" xr:uid="{6690CAB8-0EFA-401D-BCF5-0E6BBB34EDE3}"/>
    <cellStyle name="Check Cell 2 3 2" xfId="12900" xr:uid="{8A36C22C-FC56-4CAB-B7B5-7D4C8328AB8D}"/>
    <cellStyle name="Check Cell 2 4" xfId="2855" xr:uid="{A5A30C38-4F54-4C86-8149-3C17EBD4608C}"/>
    <cellStyle name="Check Cell 2 4 2" xfId="12901" xr:uid="{3E232AA6-61C7-47C0-A466-497337AE15B1}"/>
    <cellStyle name="Check Cell 2 4 3" xfId="16137" xr:uid="{35B801A2-011C-498A-A79D-EFB817421B26}"/>
    <cellStyle name="Check Cell 2 5" xfId="4634" xr:uid="{AEF1ACBD-AB81-4C1E-A2F0-ECE3DB5B7FF8}"/>
    <cellStyle name="Check Cell 2 5 2" xfId="12902" xr:uid="{20911BA0-7256-4665-9EE8-9438E53A9293}"/>
    <cellStyle name="Check Cell 2 6" xfId="12903" xr:uid="{73FDF1DC-6998-4FEB-A7AF-568682A6100B}"/>
    <cellStyle name="Check Cell 2 7" xfId="12904" xr:uid="{287DD0DC-35AF-4D47-BBBC-A77B2D5EB561}"/>
    <cellStyle name="Check Cell 2 8" xfId="12905" xr:uid="{9E9845B6-99C7-4112-BBEB-FAB4035F2A4D}"/>
    <cellStyle name="Check Cell 2 9" xfId="12906" xr:uid="{891161B9-EF7C-4690-A4A9-327C37A16196}"/>
    <cellStyle name="Check Cell 2_Detail Cash flow" xfId="12907" xr:uid="{1F6118A4-7011-489A-9FF7-8294F600AAE3}"/>
    <cellStyle name="Check Cell 20" xfId="2856" xr:uid="{610CFA45-EBA8-4397-9746-71EBD22BB301}"/>
    <cellStyle name="Check Cell 20 2" xfId="6610" xr:uid="{7E2CE6AD-B487-4C7A-9E89-7F358308DF93}"/>
    <cellStyle name="Check Cell 20 3" xfId="12908" xr:uid="{FB057E61-D6FC-49D5-AE93-BD9412482DA0}"/>
    <cellStyle name="Check Cell 21" xfId="2857" xr:uid="{39E03851-A8D0-418B-9353-4B5403332658}"/>
    <cellStyle name="Check Cell 21 2" xfId="7414" xr:uid="{02B44545-B98A-4434-A600-5DD6FF6D04EC}"/>
    <cellStyle name="Check Cell 21 3" xfId="12909" xr:uid="{BDAB78EA-7DEC-4CD6-92ED-0A844F871C6B}"/>
    <cellStyle name="Check Cell 22" xfId="2858" xr:uid="{40B90678-8AF0-4242-9F0E-F3FDE5816571}"/>
    <cellStyle name="Check Cell 22 2" xfId="7415" xr:uid="{0348799F-DFBD-4318-B286-A2B9230941F6}"/>
    <cellStyle name="Check Cell 22 3" xfId="12910" xr:uid="{453E3828-C35D-46B3-B5E2-18CB8F43F9F2}"/>
    <cellStyle name="Check Cell 23" xfId="2859" xr:uid="{14D341A7-0F5F-4173-82EB-A1A054C3A2CD}"/>
    <cellStyle name="Check Cell 23 2" xfId="7416" xr:uid="{92121BFD-E763-40D8-A7F7-8757709D996E}"/>
    <cellStyle name="Check Cell 23 3" xfId="12911" xr:uid="{923DACC9-886C-46B0-9564-AFA8711D004C}"/>
    <cellStyle name="Check Cell 24" xfId="2860" xr:uid="{D5A1A92E-FBF5-46E4-83F6-8EDAADEA1C36}"/>
    <cellStyle name="Check Cell 24 2" xfId="7417" xr:uid="{92007CBE-4877-4C6C-9073-64A477373B8E}"/>
    <cellStyle name="Check Cell 24 3" xfId="12912" xr:uid="{9607B6CC-D4C4-4107-876B-61EFF13434BB}"/>
    <cellStyle name="Check Cell 25" xfId="2861" xr:uid="{EF22FCBA-0F87-4B02-AD8E-FC2488A11E41}"/>
    <cellStyle name="Check Cell 25 2" xfId="7418" xr:uid="{74CB9295-5EDD-45B1-AC3C-B7611390ED28}"/>
    <cellStyle name="Check Cell 25 3" xfId="12913" xr:uid="{2EDAAB4C-E7E7-4F15-A818-EA659D988F5C}"/>
    <cellStyle name="Check Cell 26" xfId="2862" xr:uid="{464D00D1-8084-4F0B-9372-431D9E68339F}"/>
    <cellStyle name="Check Cell 26 2" xfId="7419" xr:uid="{26C6C1F8-71D2-4332-BF3F-365DD720D4B9}"/>
    <cellStyle name="Check Cell 26 3" xfId="12914" xr:uid="{45F27B7A-DDCA-4C5B-8D1C-BAF99859AC66}"/>
    <cellStyle name="Check Cell 27" xfId="2863" xr:uid="{D1676C2A-0184-49F3-B47C-6909264790C3}"/>
    <cellStyle name="Check Cell 27 2" xfId="7420" xr:uid="{1063A109-3956-466D-9544-5D29090144C5}"/>
    <cellStyle name="Check Cell 27 3" xfId="12915" xr:uid="{53D1B35C-99EC-4414-BA4E-5AC6B29292C2}"/>
    <cellStyle name="Check Cell 28" xfId="2864" xr:uid="{75ADCF09-CB19-47E1-9329-3B3F26E2C89B}"/>
    <cellStyle name="Check Cell 28 2" xfId="7421" xr:uid="{82EDAECA-08F2-46B8-90E1-5021C02FFCA2}"/>
    <cellStyle name="Check Cell 28 3" xfId="12916" xr:uid="{4A9B3038-A2C7-41AC-8B91-F6FE22B2FAE4}"/>
    <cellStyle name="Check Cell 29" xfId="2865" xr:uid="{84E09880-4E05-4C03-B54C-DC6C07C9C6A2}"/>
    <cellStyle name="Check Cell 29 2" xfId="7422" xr:uid="{DE014F6A-5E1B-40CD-9617-100C0EA9205B}"/>
    <cellStyle name="Check Cell 29 3" xfId="12917" xr:uid="{E5CA731F-60F9-4189-95AD-B2798848EB4B}"/>
    <cellStyle name="Check Cell 3" xfId="2866" xr:uid="{DFFB9414-AC8C-42F5-91E0-6CE212E48685}"/>
    <cellStyle name="Check Cell 3 2" xfId="4662" xr:uid="{37EB8678-40FE-4D1B-BC5F-20557DE0F204}"/>
    <cellStyle name="Check Cell 3 3" xfId="12918" xr:uid="{5CFE5AD3-DDC3-47AB-A36B-B7136C6B4D06}"/>
    <cellStyle name="Check Cell 3 4" xfId="16138" xr:uid="{95FED79C-E1EA-4988-8C02-8B84F3925C0B}"/>
    <cellStyle name="Check Cell 30" xfId="2867" xr:uid="{D3350199-DA50-4342-B648-234A8FE95BCE}"/>
    <cellStyle name="Check Cell 30 2" xfId="7423" xr:uid="{1F7CFBC5-8E95-4F39-A868-273F03511F2C}"/>
    <cellStyle name="Check Cell 30 3" xfId="12919" xr:uid="{40A11C77-7683-4F42-9268-402512BE47A0}"/>
    <cellStyle name="Check Cell 31" xfId="2868" xr:uid="{23D15C40-584D-4C7E-920B-97BF3AAB3E38}"/>
    <cellStyle name="Check Cell 31 2" xfId="7424" xr:uid="{FAE5CB82-D97D-4D38-A6E2-624ABB6107A1}"/>
    <cellStyle name="Check Cell 31 3" xfId="12920" xr:uid="{037545B9-ECA0-4C83-B520-2BA251BA0287}"/>
    <cellStyle name="Check Cell 32" xfId="2869" xr:uid="{86A8386E-DDE9-463B-9DF1-372DFA741F67}"/>
    <cellStyle name="Check Cell 32 2" xfId="7425" xr:uid="{E59BF4CB-BC65-4138-AF7F-1C8BF8C68C7E}"/>
    <cellStyle name="Check Cell 32 3" xfId="12921" xr:uid="{C6A6CDE7-D31E-4649-A651-E5EEC8240B3A}"/>
    <cellStyle name="Check Cell 33" xfId="2870" xr:uid="{CB605355-CF67-41DC-B241-8C9D6F3E5CAE}"/>
    <cellStyle name="Check Cell 33 2" xfId="7426" xr:uid="{4AF08B4C-E06E-4D9F-9ABA-5B46C0B8F44B}"/>
    <cellStyle name="Check Cell 33 3" xfId="12922" xr:uid="{79C0975E-F5F7-43BE-AF92-1829DCB7C9DE}"/>
    <cellStyle name="Check Cell 34" xfId="2871" xr:uid="{38435504-C800-47D9-A7F2-C65EEB5CA447}"/>
    <cellStyle name="Check Cell 34 2" xfId="7427" xr:uid="{329376F2-E31C-448D-B36C-733316ACC872}"/>
    <cellStyle name="Check Cell 34 3" xfId="12923" xr:uid="{5F1458FA-03B3-499E-8074-AB1DDE3B7B61}"/>
    <cellStyle name="Check Cell 35" xfId="2872" xr:uid="{C216283A-73C9-48E4-8AA7-690A2F4EF901}"/>
    <cellStyle name="Check Cell 35 2" xfId="7428" xr:uid="{800AFB4B-5AF5-44B2-A16F-92746907F518}"/>
    <cellStyle name="Check Cell 35 3" xfId="12924" xr:uid="{8DB3E187-D57B-461A-B39C-51E3580DF612}"/>
    <cellStyle name="Check Cell 36" xfId="2873" xr:uid="{5AA86199-7D58-48A8-B84D-16B2F32F686D}"/>
    <cellStyle name="Check Cell 36 2" xfId="7429" xr:uid="{0874B9F4-564A-4C28-B9D0-10A33CB35ADC}"/>
    <cellStyle name="Check Cell 36 3" xfId="12925" xr:uid="{C6FDD335-76B5-4613-A3F7-725F71BAB899}"/>
    <cellStyle name="Check Cell 37" xfId="2874" xr:uid="{14F80704-71FC-42EE-B21C-7B49143E187F}"/>
    <cellStyle name="Check Cell 37 2" xfId="7430" xr:uid="{E4D68FDE-EA63-4B58-9338-37427A6F9DA1}"/>
    <cellStyle name="Check Cell 37 3" xfId="12926" xr:uid="{3B5834FF-0889-4623-AD3E-051D6B6D7130}"/>
    <cellStyle name="Check Cell 38" xfId="2875" xr:uid="{2E141A93-2F4D-452F-9034-054555AC72A0}"/>
    <cellStyle name="Check Cell 38 2" xfId="7431" xr:uid="{47F42B1D-3A3D-456F-9A87-717C42D1F6F9}"/>
    <cellStyle name="Check Cell 38 3" xfId="12927" xr:uid="{2B5AFE4E-ECA0-426F-BDA9-17940BFC2DDE}"/>
    <cellStyle name="Check Cell 39" xfId="2876" xr:uid="{85FD0564-295E-496A-8F3E-0AFF002FAD8D}"/>
    <cellStyle name="Check Cell 39 2" xfId="7432" xr:uid="{AF130ACB-2B78-411D-AC82-1A49BFDBD92F}"/>
    <cellStyle name="Check Cell 39 3" xfId="12928" xr:uid="{2D638A84-CCB6-4A48-9A1B-EF0F06D05ADF}"/>
    <cellStyle name="Check Cell 4" xfId="320" xr:uid="{9C40D994-668D-4590-A201-12926B8A3903}"/>
    <cellStyle name="Check Cell 4 2" xfId="2877" xr:uid="{ABA4B17C-2844-40BD-B865-C36EE48F5A3F}"/>
    <cellStyle name="Check Cell 4 2 2" xfId="18157" xr:uid="{0271A71E-9809-472D-9BD8-EE0C0CC13974}"/>
    <cellStyle name="Check Cell 4 3" xfId="5368" xr:uid="{2FFBBE2B-6CA8-4581-903F-AD26E35EAFE1}"/>
    <cellStyle name="Check Cell 4 4" xfId="12929" xr:uid="{2DD745D4-5375-4598-AC39-EC3B65D0B9BF}"/>
    <cellStyle name="Check Cell 40" xfId="2878" xr:uid="{81629075-6EE8-49C7-82C8-537693AA5362}"/>
    <cellStyle name="Check Cell 40 2" xfId="7433" xr:uid="{9CB96F01-A068-4685-BEF3-D7DEB0CAB145}"/>
    <cellStyle name="Check Cell 40 3" xfId="12930" xr:uid="{DE5C5A6B-7CA0-4199-8C69-B56B14272E3C}"/>
    <cellStyle name="Check Cell 41" xfId="2879" xr:uid="{924228BE-B4C3-41AC-A3A4-C8FAB61825C7}"/>
    <cellStyle name="Check Cell 41 2" xfId="7434" xr:uid="{C365BC18-8EA9-413E-9CDF-39BDF484644D}"/>
    <cellStyle name="Check Cell 41 3" xfId="12931" xr:uid="{EE2AE5D3-D2A0-4E0C-9B35-57C1EC96996E}"/>
    <cellStyle name="Check Cell 42" xfId="2880" xr:uid="{7287B527-88F0-49AB-A0BD-F4D9433FE516}"/>
    <cellStyle name="Check Cell 42 2" xfId="7435" xr:uid="{51082DF0-92DD-4BE4-8A00-BF595E4F6CE1}"/>
    <cellStyle name="Check Cell 43" xfId="2881" xr:uid="{85F01AB8-405F-4BCE-B901-BD84328C72F5}"/>
    <cellStyle name="Check Cell 43 2" xfId="7436" xr:uid="{B9BBB600-DF47-4564-A6D5-185A77F67E02}"/>
    <cellStyle name="Check Cell 44" xfId="2882" xr:uid="{79380517-BDBA-4092-9740-46A3A87B5013}"/>
    <cellStyle name="Check Cell 44 2" xfId="7437" xr:uid="{59CCC0FE-1AED-4767-B42C-819EDA36755E}"/>
    <cellStyle name="Check Cell 45" xfId="2883" xr:uid="{37E1D9AF-8F47-46C2-953A-8BAE8A42B7EE}"/>
    <cellStyle name="Check Cell 45 2" xfId="7438" xr:uid="{D0A819A4-2587-4EBD-884F-646222BF7134}"/>
    <cellStyle name="Check Cell 46" xfId="2884" xr:uid="{C804E848-B9F4-4D77-90D0-DCAA9DB43342}"/>
    <cellStyle name="Check Cell 46 2" xfId="8233" xr:uid="{186269C9-1F41-46CD-A49F-22E7442A554C}"/>
    <cellStyle name="Check Cell 47" xfId="2885" xr:uid="{3385D86D-2917-4707-A690-1C2E87DD4D1C}"/>
    <cellStyle name="Check Cell 47 2" xfId="8431" xr:uid="{D1460B80-FDEB-47DA-A86A-AA62EC8A2185}"/>
    <cellStyle name="Check Cell 48" xfId="2886" xr:uid="{971FE8A3-3295-4BD5-9E34-CCE4AED8FF08}"/>
    <cellStyle name="Check Cell 48 2" xfId="10261" xr:uid="{4BBDB529-C38F-4A44-8039-BC78C8263873}"/>
    <cellStyle name="Check Cell 49" xfId="2887" xr:uid="{5A802A65-E68B-4F69-B334-B17EE24C9217}"/>
    <cellStyle name="Check Cell 5" xfId="2888" xr:uid="{1DE8FCD5-0B86-42FD-B413-D2389E11FC03}"/>
    <cellStyle name="Check Cell 5 2" xfId="5988" xr:uid="{1B9722B8-A78D-46A4-9119-540851A0E1CB}"/>
    <cellStyle name="Check Cell 5 3" xfId="12932" xr:uid="{CEB0E3AC-BAA6-4783-8C2C-F8E30F625AB7}"/>
    <cellStyle name="Check Cell 50" xfId="2889" xr:uid="{E225A226-A7DF-4DAF-872A-00D5A131917B}"/>
    <cellStyle name="Check Cell 51" xfId="2890" xr:uid="{AE9DDC6A-F34D-4785-97D4-F54A4E4B4A08}"/>
    <cellStyle name="Check Cell 52" xfId="2891" xr:uid="{4844FD0F-4A65-492B-8DDB-ABCAD9192EDA}"/>
    <cellStyle name="Check Cell 53" xfId="2892" xr:uid="{0C54CF68-641B-4444-92B8-F8A2EDA2506C}"/>
    <cellStyle name="Check Cell 54" xfId="2893" xr:uid="{6A67289B-74C4-49B0-B732-700D589ACC96}"/>
    <cellStyle name="Check Cell 55" xfId="2894" xr:uid="{5D4D8D7E-0185-4289-9F32-D0E1EBB238C4}"/>
    <cellStyle name="Check Cell 56" xfId="5841" xr:uid="{1FA2827C-E323-4D66-9FE8-459CE062ED43}"/>
    <cellStyle name="Check Cell 6" xfId="2895" xr:uid="{3A7C6339-3405-458F-8C5A-00AC0241FD54}"/>
    <cellStyle name="Check Cell 6 2" xfId="6033" xr:uid="{2E2F9A3B-ECDE-49A1-917A-FE1E7C5F09A6}"/>
    <cellStyle name="Check Cell 6 3" xfId="12933" xr:uid="{043F6848-745B-49FA-A2B5-170566F8F1E8}"/>
    <cellStyle name="Check Cell 7" xfId="2896" xr:uid="{D23EA75B-BE83-4605-9075-4D25A4C8B4C8}"/>
    <cellStyle name="Check Cell 7 2" xfId="6077" xr:uid="{7C4544F3-444C-4305-96A8-D72774F77593}"/>
    <cellStyle name="Check Cell 7 3" xfId="12934" xr:uid="{F6E60D7A-CDA2-43B6-82FC-5C2A972B9D4A}"/>
    <cellStyle name="Check Cell 8" xfId="2897" xr:uid="{249BAC4D-2F84-4AF0-9A7B-F88909757920}"/>
    <cellStyle name="Check Cell 8 2" xfId="6118" xr:uid="{5AAC8AF3-1271-41A5-8696-836EE1BF74BD}"/>
    <cellStyle name="Check Cell 8 3" xfId="12935" xr:uid="{C5B62C52-F566-4224-80CE-AF214B9DECA8}"/>
    <cellStyle name="Check Cell 9" xfId="2898" xr:uid="{DBD2241E-9ACF-4086-BFB8-6BDF541E494E}"/>
    <cellStyle name="Check Cell 9 2" xfId="6159" xr:uid="{ABC45E0A-96B5-4AD1-91F5-C61C08DDEC69}"/>
    <cellStyle name="Check Cell 9 3" xfId="12936" xr:uid="{7C1618DE-3F13-466A-91DD-23706F57E509}"/>
    <cellStyle name="Comma" xfId="1" builtinId="3"/>
    <cellStyle name="Comma  - Style1" xfId="322" xr:uid="{2D710009-81BC-4402-9DED-7A26AD6F3A97}"/>
    <cellStyle name="Comma  - Style1 2" xfId="2899" xr:uid="{DC29EC54-A72C-41AC-9ACA-7A1FDE041D9F}"/>
    <cellStyle name="Comma  - Style2" xfId="323" xr:uid="{38B914A7-5E04-4D89-8682-0DACB8AB6FBD}"/>
    <cellStyle name="Comma  - Style2 2" xfId="324" xr:uid="{A1E580CD-ED6A-4FAC-941B-9A8B336B18A7}"/>
    <cellStyle name="Comma  - Style2 3" xfId="2900" xr:uid="{686BD9ED-4038-4028-9C5A-9E71D6EB2A81}"/>
    <cellStyle name="Comma  - Style3" xfId="325" xr:uid="{74399A50-0100-404D-A0EC-5C147B009DC8}"/>
    <cellStyle name="Comma  - Style3 2" xfId="326" xr:uid="{205814C4-43B1-4221-88BA-D6751EA88997}"/>
    <cellStyle name="Comma  - Style3 3" xfId="2901" xr:uid="{3C67D6FA-6D15-4723-BA75-E24B30E85D91}"/>
    <cellStyle name="Comma  - Style4" xfId="327" xr:uid="{CB3C18B7-0937-40EB-AB66-A53E321DBED7}"/>
    <cellStyle name="Comma  - Style4 2" xfId="328" xr:uid="{3C995817-23D2-46BD-866E-0308437F38FE}"/>
    <cellStyle name="Comma  - Style4 3" xfId="2902" xr:uid="{CD7DA507-FC39-4388-9A46-72CF2C850D65}"/>
    <cellStyle name="Comma  - Style5" xfId="329" xr:uid="{E3FA4370-D842-4A32-976D-4A6ECBA29D0C}"/>
    <cellStyle name="Comma  - Style5 2" xfId="330" xr:uid="{514074B6-5C46-49F9-986F-D60B266DBE02}"/>
    <cellStyle name="Comma  - Style5 3" xfId="2903" xr:uid="{3F5B7667-28AC-4B05-91EA-35F88AF4F891}"/>
    <cellStyle name="Comma  - Style6" xfId="331" xr:uid="{2FBA09E3-0CF6-4629-9F77-F479FE629366}"/>
    <cellStyle name="Comma  - Style6 2" xfId="332" xr:uid="{229D6511-3345-402F-BCFE-1CF6B952BEFA}"/>
    <cellStyle name="Comma  - Style6 3" xfId="2904" xr:uid="{A68D8BD7-23C3-4C32-A2C8-9E171ABB8D00}"/>
    <cellStyle name="Comma  - Style7" xfId="333" xr:uid="{DD30A086-E68F-45A8-B742-1C1AB55D9E80}"/>
    <cellStyle name="Comma  - Style7 2" xfId="334" xr:uid="{066AF81E-5977-4B35-B5F6-5688BEF6068C}"/>
    <cellStyle name="Comma  - Style7 3" xfId="2905" xr:uid="{71DE176C-B89A-4410-8F2C-CECC98912F50}"/>
    <cellStyle name="Comma  - Style8" xfId="335" xr:uid="{596B3766-BF49-4C2A-A9CC-AC2913A84E5C}"/>
    <cellStyle name="Comma  - Style8 2" xfId="336" xr:uid="{B32A92B3-9657-4966-94B0-27BD0096ED96}"/>
    <cellStyle name="Comma  - Style8 3" xfId="2906" xr:uid="{BA174CE7-0F07-413E-BE4C-7669B6762468}"/>
    <cellStyle name="Comma [0] 2" xfId="5369" xr:uid="{FB4A8EDA-EA5B-4B2D-85A1-F03B781C18CE}"/>
    <cellStyle name="Comma [0] 2 2" xfId="9128" xr:uid="{59CA28C8-82EC-4BB8-9AB4-4A1875CDD5A8}"/>
    <cellStyle name="Comma [0] 2 2 2" xfId="11452" xr:uid="{FB9EA2F7-1444-45FD-ABB8-D6E82F4CE433}"/>
    <cellStyle name="Comma [0] 2 2 2 2" xfId="16141" xr:uid="{5C84AD3D-04D7-4BF1-A9B1-F7AE024D6123}"/>
    <cellStyle name="Comma [0] 2 2 3" xfId="15926" xr:uid="{0CC6E5D7-A500-4C93-998A-3F5DC7F1B5D0}"/>
    <cellStyle name="Comma [0] 2 2 3 2" xfId="17535" xr:uid="{23E565AD-FDB7-4695-9FAA-2E0F2A52441B}"/>
    <cellStyle name="Comma [0] 2 2 3 2 2" xfId="42727" xr:uid="{FE5F3136-A268-4419-BE86-7965F35C1189}"/>
    <cellStyle name="Comma [0] 2 2 3 3" xfId="42387" xr:uid="{24E1E69C-C7E4-46C1-8F13-23CD2FDE900F}"/>
    <cellStyle name="Comma [0] 2 2 4" xfId="16140" xr:uid="{8EC9FD58-1FD4-4E7E-9F8C-97A53D11BE50}"/>
    <cellStyle name="Comma [0] 2 2 5" xfId="40178" xr:uid="{79AF1CFF-415E-4A6F-920D-6CB02028C642}"/>
    <cellStyle name="Comma [0] 2 3" xfId="11171" xr:uid="{7D89E2AD-16CF-4C4B-A694-3F0766F7495C}"/>
    <cellStyle name="Comma [0] 2 3 2" xfId="19369" xr:uid="{1512842F-4915-477A-A43C-06C5BFBBDF13}"/>
    <cellStyle name="Comma [0] 2 3 2 2" xfId="44293" xr:uid="{210D44F6-E2BB-4E0C-9DFB-7248BB8A95A5}"/>
    <cellStyle name="Comma [0] 2 3 3" xfId="16142" xr:uid="{ACC4F89A-97D5-4A19-AC1A-560CEDE7ED98}"/>
    <cellStyle name="Comma [0] 2 3 4" xfId="41860" xr:uid="{540B2059-EBC3-4280-81A0-013E914FBB22}"/>
    <cellStyle name="Comma [0] 2 4" xfId="9894" xr:uid="{642096F9-9C8B-467E-B7CD-B1A265EF0F5A}"/>
    <cellStyle name="Comma [0] 2 4 2" xfId="18158" xr:uid="{4EDE75CE-44B7-4DB1-ADAA-BCFDDA14684A}"/>
    <cellStyle name="Comma [0] 2 4 3" xfId="16143" xr:uid="{405FB04E-D0E2-46CD-ADBD-7EF56A1147D4}"/>
    <cellStyle name="Comma [0] 2 5" xfId="9123" xr:uid="{D4B75EEE-655F-4E9E-A1EA-C9D7374E40EF}"/>
    <cellStyle name="Comma [0] 2 5 2" xfId="16144" xr:uid="{B390D9A2-880B-456A-B46E-A4C7039E0F1A}"/>
    <cellStyle name="Comma [0] 2 5 3" xfId="40176" xr:uid="{9705C882-BDA4-4C59-B481-94957CD5836C}"/>
    <cellStyle name="Comma [0] 2 6" xfId="11396" xr:uid="{92AB0774-FB50-4DEF-8C71-B4D384767C77}"/>
    <cellStyle name="Comma [0] 2 6 2" xfId="17532" xr:uid="{A1107EBB-C868-45E3-A8F7-072828E59D6A}"/>
    <cellStyle name="Comma [0] 2 6 2 2" xfId="42725" xr:uid="{DFE5069F-1E0E-43E6-A4E5-93DE88658ADB}"/>
    <cellStyle name="Comma [0] 2 6 3" xfId="41904" xr:uid="{A053317B-DB1C-4C1E-B89A-038EC7E9342F}"/>
    <cellStyle name="Comma [0] 2 7" xfId="15923" xr:uid="{C8D2E594-8B5B-4645-9083-B31C16C67A36}"/>
    <cellStyle name="Comma [0] 2 7 2" xfId="42385" xr:uid="{D7284F77-0BB8-4C87-9721-6FD209BF7382}"/>
    <cellStyle name="Comma [0] 2 8" xfId="16139" xr:uid="{200FCE7F-13B9-425D-A0F0-32CBB706B0CB}"/>
    <cellStyle name="Comma [0] 3" xfId="60" xr:uid="{B75181AE-5BB2-4775-A6FD-E53E4840C2FD}"/>
    <cellStyle name="Comma [0] 3 2" xfId="3972" xr:uid="{63DB66C8-F05E-497B-9834-889F4A65F452}"/>
    <cellStyle name="Comma [0] 3 2 2" xfId="8555" xr:uid="{E9776DBB-D00A-4A23-A911-63A7C8C3D8B2}"/>
    <cellStyle name="Comma [0] 3 2 2 2" xfId="11172" xr:uid="{D8A66F03-CBB3-4633-83C3-1E5AF3DC8EDB}"/>
    <cellStyle name="Comma [0] 3 2 2 3" xfId="39737" xr:uid="{76014539-F08A-4064-A1B3-8CD4BDDB566F}"/>
    <cellStyle name="Comma [0] 3 2 3" xfId="9025" xr:uid="{EE442EC4-8575-47E1-A02D-44296562C627}"/>
    <cellStyle name="Comma [0] 3 2 3 2" xfId="40081" xr:uid="{8F36646C-2EDB-4D74-ADB6-E17E497FD88C}"/>
    <cellStyle name="Comma [0] 3 2 4" xfId="16146" xr:uid="{C93F2161-A9E9-4317-B1E2-355048B83B60}"/>
    <cellStyle name="Comma [0] 3 2 5" xfId="37629" xr:uid="{689A5FFA-00DC-49EF-AD05-24C12CB137C5}"/>
    <cellStyle name="Comma [0] 3 3" xfId="5370" xr:uid="{AB15537B-20CD-4C2A-8011-9D489C353159}"/>
    <cellStyle name="Comma [0] 3 3 2" xfId="18159" xr:uid="{50A1863F-B34C-4656-ACDB-3887CCD42986}"/>
    <cellStyle name="Comma [0] 3 3 3" xfId="16147" xr:uid="{E67D9A12-8FCE-42C8-BA75-E1CCB4625839}"/>
    <cellStyle name="Comma [0] 3 4" xfId="9124" xr:uid="{429E0B91-B5AF-42DE-AF5B-F71AFBF23698}"/>
    <cellStyle name="Comma [0] 3 5" xfId="8829" xr:uid="{57028ED1-D659-4DB7-8D84-3FAAA43CEEFB}"/>
    <cellStyle name="Comma [0] 3 5 2" xfId="39885" xr:uid="{C38CF833-A99E-40D7-9FF2-3C5726545D97}"/>
    <cellStyle name="Comma [0] 3 6" xfId="15879" xr:uid="{1FEA03D2-312E-4081-84E6-9C10357A86B6}"/>
    <cellStyle name="Comma [0] 3 6 2" xfId="42361" xr:uid="{AD9929E7-ABFF-42A9-B466-F5CA026E3DE0}"/>
    <cellStyle name="Comma [0] 3 7" xfId="16145" xr:uid="{21C991B6-015D-4676-BD82-25654831A53E}"/>
    <cellStyle name="Comma [0] 3 8" xfId="37159" xr:uid="{9D5B759E-131F-49FF-AD42-5451788CAE4D}"/>
    <cellStyle name="Comma [0] 4" xfId="3977" xr:uid="{57542985-B4FD-44FD-ACB1-2E182C89064E}"/>
    <cellStyle name="Comma [0] 4 2" xfId="11180" xr:uid="{58ED3DE9-EC84-46D0-ACB7-0B88F07D7D14}"/>
    <cellStyle name="Comma [0] 4 2 2" xfId="19373" xr:uid="{13F1B2D0-76A9-4001-A394-6405008B5AA5}"/>
    <cellStyle name="Comma [0] 4 2 2 2" xfId="44296" xr:uid="{7B08E182-8805-484B-A00E-5585CFC4943D}"/>
    <cellStyle name="Comma [0] 4 2 3" xfId="41864" xr:uid="{F3CFF29B-3071-4C2E-80CD-DCB0F9119323}"/>
    <cellStyle name="Comma [0] 4 3" xfId="10950" xr:uid="{9ED6472B-6065-4C71-80FE-2B4FB0185620}"/>
    <cellStyle name="Comma [0] 4 4" xfId="9134" xr:uid="{3A284804-3C38-4983-8F94-562C2EA3A78A}"/>
    <cellStyle name="Comma [0] 4 4 2" xfId="17539" xr:uid="{02C3D637-0910-41CA-B5ED-D1466D46740F}"/>
    <cellStyle name="Comma [0] 4 4 2 2" xfId="42730" xr:uid="{D88E8C22-244A-49C4-B9CB-E33FE9B4B988}"/>
    <cellStyle name="Comma [0] 4 4 3" xfId="40182" xr:uid="{5C3453A5-A5FF-42DB-AC21-7781861ED487}"/>
    <cellStyle name="Comma [0] 4 5" xfId="15930" xr:uid="{7CD6F143-A7EB-47D3-B107-9A4175E78B30}"/>
    <cellStyle name="Comma [0] 4 5 2" xfId="42390" xr:uid="{CE43399B-914B-407A-B043-EC542E547C07}"/>
    <cellStyle name="Comma [0] 4 6" xfId="16148" xr:uid="{DE8CBA58-7EFB-4240-AA6F-2105AE97A627}"/>
    <cellStyle name="Comma [0] 5" xfId="8605" xr:uid="{FDD18A2B-6C22-4065-B409-4B4F76E94C79}"/>
    <cellStyle name="Comma [0] 5 2" xfId="16149" xr:uid="{87DD9250-FFEB-4F31-BA20-69DC2F06E08B}"/>
    <cellStyle name="Comma [0] 5 3" xfId="39748" xr:uid="{6CDC3192-DFA1-46B8-947D-30EB22763344}"/>
    <cellStyle name="Comma [0] 6" xfId="16150" xr:uid="{65E8D367-D47F-484D-A43B-6E9757F8D47A}"/>
    <cellStyle name="Comma [0] 7" xfId="16151" xr:uid="{1085A029-A25F-451F-AE2B-437E46A4F99D}"/>
    <cellStyle name="Comma [0] 8" xfId="16152" xr:uid="{A732D38E-A3A8-492C-ADA3-382EAAF03681}"/>
    <cellStyle name="Comma [0] 9" xfId="16153" xr:uid="{BF81B8E8-A17A-4AAA-A05B-D2233B22712E}"/>
    <cellStyle name="Comma [00]" xfId="337" xr:uid="{6A9C8B2F-57EB-4B4D-B3D4-4552D461B93E}"/>
    <cellStyle name="Comma [00] 2" xfId="338" xr:uid="{F8C58A30-9C35-45B4-A5B1-418BC8FB3AE1}"/>
    <cellStyle name="Comma [00] 3" xfId="2907" xr:uid="{13B4E24F-4EF6-46A9-B672-89E2E958C33D}"/>
    <cellStyle name="Comma [00] 4" xfId="12937" xr:uid="{EDCC7F06-36EC-41EF-B1F8-59668F24F828}"/>
    <cellStyle name="Comma 10" xfId="87" xr:uid="{F54A9DD6-57B0-44FE-92D9-93A4C4327408}"/>
    <cellStyle name="Comma 10 10" xfId="108" xr:uid="{4B2946B6-F1F1-4347-B759-4E27AAA83708}"/>
    <cellStyle name="Comma 10 10 2" xfId="9224" xr:uid="{A58871C1-DC86-447E-898E-226DD7818BB2}"/>
    <cellStyle name="Comma 10 10 2 2" xfId="40196" xr:uid="{17E09F26-6F6F-43B2-B75C-460BBC980BD8}"/>
    <cellStyle name="Comma 10 11" xfId="11446" xr:uid="{24D2815F-DC45-44C3-B647-882AFA5AD8BF}"/>
    <cellStyle name="Comma 10 11 2" xfId="41939" xr:uid="{D4206FC4-683B-41C6-81C2-A1AAFF0530BE}"/>
    <cellStyle name="Comma 10 12" xfId="12938" xr:uid="{594EFD94-6AC4-4770-9EB4-349FEDCEC663}"/>
    <cellStyle name="Comma 10 13" xfId="16154" xr:uid="{7EED4AF5-6BA2-4878-BEC6-966926AF06B0}"/>
    <cellStyle name="Comma 10 14" xfId="37170" xr:uid="{C25AC5D1-540D-4C32-A1A3-F9E5BC9EC93F}"/>
    <cellStyle name="Comma 10 2" xfId="102" xr:uid="{0240A26F-9148-4996-8B2F-FBB4E53D4D30}"/>
    <cellStyle name="Comma 10 2 2" xfId="340" xr:uid="{0CF007C3-D3B3-44AF-BC36-8F229E2D0C55}"/>
    <cellStyle name="Comma 10 2 2 2" xfId="8557" xr:uid="{BCF18678-EB98-4076-8608-629442A00C36}"/>
    <cellStyle name="Comma 10 2 3" xfId="12939" xr:uid="{D11E3FD6-F824-4F1E-9146-2D1B7FCA5B5D}"/>
    <cellStyle name="Comma 10 2 4" xfId="16155" xr:uid="{445C312E-3146-4839-9804-797928977945}"/>
    <cellStyle name="Comma 10 3" xfId="341" xr:uid="{96B37C10-7306-4CC2-92CE-C6608B4C360F}"/>
    <cellStyle name="Comma 10 3 2" xfId="12940" xr:uid="{159F7E08-3F71-432D-A0EF-3671124C1B4D}"/>
    <cellStyle name="Comma 10 3 2 2" xfId="16157" xr:uid="{4C676A8B-5F3D-4A84-96A6-1F1A29BEC93A}"/>
    <cellStyle name="Comma 10 3 3" xfId="19104" xr:uid="{C9129C22-0F21-4736-95A1-24001E88243D}"/>
    <cellStyle name="Comma 10 3 4" xfId="16156" xr:uid="{D683F5F6-E900-43F1-970A-1773972CB673}"/>
    <cellStyle name="Comma 10 4" xfId="342" xr:uid="{17286E82-1516-482F-9485-A1B6DF1CD8A7}"/>
    <cellStyle name="Comma 10 4 2" xfId="12941" xr:uid="{92E9B1C5-D931-43C3-9F8B-CE38431E5F10}"/>
    <cellStyle name="Comma 10 4 2 2" xfId="19105" xr:uid="{4456AECB-3E95-40BD-92C2-DA5A71F8B840}"/>
    <cellStyle name="Comma 10 4 3" xfId="16158" xr:uid="{EDAD45C1-91CA-4750-9BF2-C79ED96BF8FE}"/>
    <cellStyle name="Comma 10 5" xfId="343" xr:uid="{A1D55BAF-65A1-4A98-9BC8-B0F4B039F5A2}"/>
    <cellStyle name="Comma 10 5 2" xfId="15888" xr:uid="{0F9F3FA5-F804-4A12-8317-B80B0BF37D23}"/>
    <cellStyle name="Comma 10 5 2 2" xfId="19106" xr:uid="{AE0EA22B-F41E-4910-9C9F-07AC070ECEC0}"/>
    <cellStyle name="Comma 10 5 2 3" xfId="42364" xr:uid="{B6ACD5CB-1435-4BCB-8279-0870DB711431}"/>
    <cellStyle name="Comma 10 5 3" xfId="16159" xr:uid="{7CA422B8-02B0-4856-9503-BFB5167A8009}"/>
    <cellStyle name="Comma 10 5 3 2" xfId="42478" xr:uid="{35494DDB-266F-4740-8634-786F4622EBA5}"/>
    <cellStyle name="Comma 10 6" xfId="339" xr:uid="{070ED54A-0A4E-45A4-95EA-A63DBD77A393}"/>
    <cellStyle name="Comma 10 6 2" xfId="8178" xr:uid="{792EAA49-642D-4034-84DA-F7ADF756CAB2}"/>
    <cellStyle name="Comma 10 7" xfId="3975" xr:uid="{BD57B6D2-EABB-44A3-81BD-943118782883}"/>
    <cellStyle name="Comma 10 7 2" xfId="8570" xr:uid="{4043F921-A8B2-4771-ACFF-C4183B6F2E75}"/>
    <cellStyle name="Comma 10 7 2 2" xfId="11247" xr:uid="{D594E026-CA56-4146-A995-0D122701DC1B}"/>
    <cellStyle name="Comma 10 7 2 2 2" xfId="41866" xr:uid="{DCCA9D4D-2546-4070-9498-52886B6C3DBC}"/>
    <cellStyle name="Comma 10 7 2 3" xfId="39739" xr:uid="{61DC99C6-F42D-4119-8623-2EBC9499EFCD}"/>
    <cellStyle name="Comma 10 7 3" xfId="19375" xr:uid="{CF996EC8-61EE-4CA5-B091-ABD1D241AA61}"/>
    <cellStyle name="Comma 10 7 3 2" xfId="44297" xr:uid="{84460F56-E6B2-4A32-8CEE-40365F05D022}"/>
    <cellStyle name="Comma 10 8" xfId="147" xr:uid="{3B407487-700F-4070-BFD1-640E299F125C}"/>
    <cellStyle name="Comma 10 8 2" xfId="9473" xr:uid="{952F895F-8288-4714-83A0-AA64DBE51660}"/>
    <cellStyle name="Comma 10 9" xfId="4094" xr:uid="{C93D2701-83A7-4FBA-BFD3-AC8696504F39}"/>
    <cellStyle name="Comma 10 9 2" xfId="17578" xr:uid="{78360D6F-1A65-4908-9E47-3339578DEB98}"/>
    <cellStyle name="Comma 10 9 2 2" xfId="42744" xr:uid="{93419E63-84DF-46CE-8908-36D21B10D254}"/>
    <cellStyle name="Comma 10_8.Accounting Detail_08_2013_Final" xfId="12942" xr:uid="{1C7772BF-D90A-4672-9B4A-E55681605EEF}"/>
    <cellStyle name="Comma 100" xfId="4192" xr:uid="{8989F804-7471-43BE-9378-B1B1DE4B9C53}"/>
    <cellStyle name="Comma 100 2" xfId="7439" xr:uid="{C1414855-D2D1-4FAD-8E2B-1ABF8D102DDB}"/>
    <cellStyle name="Comma 100 2 2" xfId="11182" xr:uid="{82341091-9CA6-4298-BDFC-D215F7C61A55}"/>
    <cellStyle name="Comma 100 2 3" xfId="39595" xr:uid="{1FE61A1C-B074-4358-8B8E-3F3E5110B654}"/>
    <cellStyle name="Comma 100 3" xfId="10951" xr:uid="{2173C752-AF1C-4399-BB19-DEB96AF4A68D}"/>
    <cellStyle name="Comma 100 3 2" xfId="19107" xr:uid="{6C823128-32D5-4EDF-89FA-46B28048C387}"/>
    <cellStyle name="Comma 100 3 2 2" xfId="44175" xr:uid="{A754B6E9-1FB5-472C-8008-F667D5602112}"/>
    <cellStyle name="Comma 100 3 3" xfId="41724" xr:uid="{C63A5273-74E6-4D74-9796-6B8A23C91ED7}"/>
    <cellStyle name="Comma 101" xfId="4236" xr:uid="{49075E35-4704-4B98-AA5F-5942C645FE36}"/>
    <cellStyle name="Comma 101 2" xfId="8290" xr:uid="{22C6D7D4-3D82-4D30-BA0F-1F8957E34EB9}"/>
    <cellStyle name="Comma 101 3" xfId="7440" xr:uid="{A5F5FFAA-C586-4DD5-ADE3-2AEC9DB8D520}"/>
    <cellStyle name="Comma 102" xfId="4157" xr:uid="{E1A2CC65-1128-46B7-A727-FC16261CD913}"/>
    <cellStyle name="Comma 102 2" xfId="8328" xr:uid="{CE7F801B-C73A-46E3-BF96-94481D7C2624}"/>
    <cellStyle name="Comma 102 3" xfId="7986" xr:uid="{350F9CF5-4E4C-4A23-B2BB-A93B7306BAB7}"/>
    <cellStyle name="Comma 103" xfId="3988" xr:uid="{48A0F329-49BD-4F1F-93DA-E5F59593ABA1}"/>
    <cellStyle name="Comma 103 2" xfId="8330" xr:uid="{AEF36466-2A3B-4D24-AE3C-C5E0B3392B63}"/>
    <cellStyle name="Comma 104" xfId="3969" xr:uid="{A9F0B6CF-CC96-43E7-B91A-7ACEFA3BEEDF}"/>
    <cellStyle name="Comma 104 2" xfId="8369" xr:uid="{B9400200-C4CB-4137-A813-89AB613F3152}"/>
    <cellStyle name="Comma 104 2 2" xfId="11145" xr:uid="{13D90720-8498-4D46-BD78-2FF992F86ED3}"/>
    <cellStyle name="Comma 104 2 3" xfId="9023" xr:uid="{54CCA16E-FAC7-442A-987A-CED5BFB68CF7}"/>
    <cellStyle name="Comma 104 2 3 2" xfId="40079" xr:uid="{D24BCA81-C2CA-4076-8314-B70CCC69066D}"/>
    <cellStyle name="Comma 104 3" xfId="8022" xr:uid="{CF308E51-8A00-49FD-ACE5-89B584C40E45}"/>
    <cellStyle name="Comma 104 4" xfId="8827" xr:uid="{9874209E-629C-4B81-AE85-6541DC622CC0}"/>
    <cellStyle name="Comma 104 4 2" xfId="39883" xr:uid="{663249B3-AA43-406D-B8CA-83DE62505245}"/>
    <cellStyle name="Comma 104 5" xfId="37627" xr:uid="{F12F3516-DF72-486B-9A02-2830F7EC7784}"/>
    <cellStyle name="Comma 105" xfId="46" xr:uid="{AD2EE873-F5DA-4EC1-9C73-F809C1DD1B58}"/>
    <cellStyle name="Comma 105 2" xfId="47" xr:uid="{C6E416D5-C3F8-4E80-9BA6-AFAB72483939}"/>
    <cellStyle name="Comma 105 2 2" xfId="8571" xr:uid="{5D135977-39D2-440B-95A2-C46527145383}"/>
    <cellStyle name="Comma 105 2 2 2" xfId="39740" xr:uid="{70050315-0AD5-41F2-AE1F-3FFB1BE64408}"/>
    <cellStyle name="Comma 105 2 3" xfId="8399" xr:uid="{95421575-6BFF-4CEB-B9E9-DF68CCBB17DD}"/>
    <cellStyle name="Comma 105 2 4" xfId="37151" xr:uid="{4AD49581-03CC-4756-9DF2-B0BE032086D0}"/>
    <cellStyle name="Comma 105 3" xfId="4202" xr:uid="{F7F4E388-BC5B-4615-9EDD-8DAE079591A0}"/>
    <cellStyle name="Comma 105 3 2" xfId="8561" xr:uid="{CB4CB91E-B7DA-4334-9C82-1AE25853E5A2}"/>
    <cellStyle name="Comma 105 3 2 2" xfId="39738" xr:uid="{63AAADEA-42AB-463B-9092-A6435F4AC951}"/>
    <cellStyle name="Comma 105 3 3" xfId="11132" xr:uid="{4A545558-C3D7-4E9B-A75B-2B549C1398C1}"/>
    <cellStyle name="Comma 105 4" xfId="8055" xr:uid="{D8F29FFD-57E4-4B93-B965-62117BEC2094}"/>
    <cellStyle name="Comma 105 5" xfId="37150" xr:uid="{BB9C0F97-2D1E-4461-8CEA-B950E9C92BD0}"/>
    <cellStyle name="Comma 106" xfId="4006" xr:uid="{99FB5F0B-AD67-4CCA-9D7D-64FCE95C43E4}"/>
    <cellStyle name="Comma 107" xfId="4206" xr:uid="{FDA86222-4818-469E-912F-80BCB9C79B8E}"/>
    <cellStyle name="Comma 107 2" xfId="8061" xr:uid="{E38E1DB7-0C1A-4AEE-B317-DB4108753406}"/>
    <cellStyle name="Comma 108" xfId="4188" xr:uid="{851B02A3-B03D-4603-843A-EB7CA36C4A67}"/>
    <cellStyle name="Comma 108 2" xfId="8418" xr:uid="{4DBEE75D-B5C1-4FE2-9BD7-C40B79786CCC}"/>
    <cellStyle name="Comma 108 3" xfId="11147" xr:uid="{8DD0DFFF-4BF2-4ED9-A30D-14B24F9BDCCA}"/>
    <cellStyle name="Comma 109" xfId="4187" xr:uid="{E7010147-E250-4C52-B2F4-2373A14ED25E}"/>
    <cellStyle name="Comma 109 2" xfId="8460" xr:uid="{9648A350-0BB5-4C34-8C68-D3C505B693BC}"/>
    <cellStyle name="Comma 109 3" xfId="11152" xr:uid="{88BC5101-D00E-4BA9-9891-91F18CE18D67}"/>
    <cellStyle name="Comma 11" xfId="51" xr:uid="{5535931D-7E02-420A-AEC0-6BFA95C56415}"/>
    <cellStyle name="Comma 11 10" xfId="11447" xr:uid="{7CAF669C-8F0B-43B8-9DCA-150A2FAA64E8}"/>
    <cellStyle name="Comma 11 10 2" xfId="17579" xr:uid="{639EB319-578A-440F-A2ED-B82EB1D49F9F}"/>
    <cellStyle name="Comma 11 10 3" xfId="41940" xr:uid="{4B667E45-0E71-43F6-8F27-11C6D3E4F402}"/>
    <cellStyle name="Comma 11 11" xfId="12943" xr:uid="{F7BDD745-7620-46ED-A9AB-66D8DE7E8EC6}"/>
    <cellStyle name="Comma 11 12" xfId="16160" xr:uid="{6B096A42-D6F0-4603-B770-31FD82A076A3}"/>
    <cellStyle name="Comma 11 2" xfId="345" xr:uid="{EB2CED17-8B0E-4D4F-833C-76521384868C}"/>
    <cellStyle name="Comma 11 2 10" xfId="16161" xr:uid="{3760424B-9E66-407A-8E50-2BFD2C1CF9B5}"/>
    <cellStyle name="Comma 11 2 2" xfId="12944" xr:uid="{1C86F1DF-D4F6-47D7-AC8A-A605F43CD5CD}"/>
    <cellStyle name="Comma 11 2 2 2" xfId="16163" xr:uid="{B9A3E0E8-9C3A-424A-A8AD-27CC64E714A4}"/>
    <cellStyle name="Comma 11 2 2 2 2" xfId="16164" xr:uid="{D9A940E6-7F37-430B-A6D7-4D157ECD18DF}"/>
    <cellStyle name="Comma 11 2 2 3" xfId="16165" xr:uid="{13449902-1B44-414F-9B0F-A567354EAA78}"/>
    <cellStyle name="Comma 11 2 2 4" xfId="16166" xr:uid="{FF88469E-3193-4975-9BF9-40AEF137CE85}"/>
    <cellStyle name="Comma 11 2 2 5" xfId="16167" xr:uid="{17670BA4-520E-40AF-847C-FAA34EDDF247}"/>
    <cellStyle name="Comma 11 2 2 6" xfId="16168" xr:uid="{F0A541C2-8CC0-4FF0-BF70-451F5FE16252}"/>
    <cellStyle name="Comma 11 2 2 7" xfId="16169" xr:uid="{D4863295-FF09-4217-80BA-EB6EFD201D60}"/>
    <cellStyle name="Comma 11 2 2 8" xfId="16162" xr:uid="{4028C756-322C-4DA4-8044-90D75945854F}"/>
    <cellStyle name="Comma 11 2 3" xfId="16170" xr:uid="{E5B1F561-3B9B-4E52-8B24-B5D309977ECF}"/>
    <cellStyle name="Comma 11 2 4" xfId="16171" xr:uid="{60678CB0-5754-4504-B6EA-2D85BCC86461}"/>
    <cellStyle name="Comma 11 2 4 2" xfId="16172" xr:uid="{592B8A53-346E-4F11-8E5D-A9EBC381B469}"/>
    <cellStyle name="Comma 11 2 5" xfId="16173" xr:uid="{FE41DE5D-0049-4BCF-99E1-67E0D532CE3A}"/>
    <cellStyle name="Comma 11 2 5 2" xfId="16174" xr:uid="{FEBD158A-518B-4124-AB01-9EEE0A2DCD40}"/>
    <cellStyle name="Comma 11 2 6" xfId="16175" xr:uid="{A9362AE9-2009-4557-B67D-3E2D85707022}"/>
    <cellStyle name="Comma 11 2 6 2" xfId="16176" xr:uid="{239C1531-1D6B-4577-A462-3DC176B1CC70}"/>
    <cellStyle name="Comma 11 2 7" xfId="16177" xr:uid="{3A17919A-72EC-40EA-85CF-37E623DD481B}"/>
    <cellStyle name="Comma 11 2 8" xfId="16178" xr:uid="{DA389952-E530-44BA-80AA-16FA0B4EBE17}"/>
    <cellStyle name="Comma 11 2 9" xfId="19108" xr:uid="{81D73086-0913-4DD8-AC2D-655176424484}"/>
    <cellStyle name="Comma 11 3" xfId="346" xr:uid="{D682E59E-9FF0-4142-A4C7-DF177B0BF790}"/>
    <cellStyle name="Comma 11 3 2" xfId="12945" xr:uid="{CA32DF7E-2ADA-4CD5-8AF1-86D239ED2F2D}"/>
    <cellStyle name="Comma 11 3 2 2" xfId="16180" xr:uid="{6F63C7BD-F664-444A-8F9D-316674B25948}"/>
    <cellStyle name="Comma 11 3 3" xfId="16181" xr:uid="{D2D717D4-48B3-41E5-B4B3-526B14983537}"/>
    <cellStyle name="Comma 11 3 4" xfId="19109" xr:uid="{5FD3B518-ECF2-4EB0-820C-C82680CD4FF8}"/>
    <cellStyle name="Comma 11 3 5" xfId="16179" xr:uid="{9A29AD7F-2F17-440E-B985-096B6302061B}"/>
    <cellStyle name="Comma 11 4" xfId="347" xr:uid="{16BC35A9-F8B4-422A-AF6D-0B989EF5F6E9}"/>
    <cellStyle name="Comma 11 4 2" xfId="12946" xr:uid="{C0DC5496-C676-4599-972F-7362F349EB5B}"/>
    <cellStyle name="Comma 11 4 2 2" xfId="19110" xr:uid="{25640166-45AA-427E-804B-3661B1B8D081}"/>
    <cellStyle name="Comma 11 4 3" xfId="16182" xr:uid="{512AE060-AB79-4F22-8948-A42E2A47D1D5}"/>
    <cellStyle name="Comma 11 5" xfId="348" xr:uid="{B3C3261B-E4B0-40E7-95BF-8C09AF9BE321}"/>
    <cellStyle name="Comma 11 5 2" xfId="15913" xr:uid="{FED3BE09-0E54-473D-9C2C-AE09D9DF0E1C}"/>
    <cellStyle name="Comma 11 5 2 2" xfId="19111" xr:uid="{D6275490-9FEB-4DD6-98DE-C0CB3DF80E61}"/>
    <cellStyle name="Comma 11 5 3" xfId="16183" xr:uid="{2360D82E-E61B-416D-A708-7039DDC37D23}"/>
    <cellStyle name="Comma 11 6" xfId="344" xr:uid="{0481FE6B-4154-46A8-B0FD-761C2EEAE7C3}"/>
    <cellStyle name="Comma 11 6 2" xfId="8310" xr:uid="{915AF323-AB07-484D-9625-58F9AA033539}"/>
    <cellStyle name="Comma 11 6 3" xfId="7933" xr:uid="{759FCA56-704B-4055-8C98-36CD07D7EE89}"/>
    <cellStyle name="Comma 11 6 4" xfId="16184" xr:uid="{18834FE1-55ED-4D3C-99C3-4D8B2401D6B0}"/>
    <cellStyle name="Comma 11 7" xfId="4001" xr:uid="{40F131D3-DDD8-420A-A48F-36E69ED6AA0C}"/>
    <cellStyle name="Comma 11 7 2" xfId="8337" xr:uid="{566DB7EB-EF1D-4CFE-840C-2097D7E40B82}"/>
    <cellStyle name="Comma 11 7 3" xfId="19339" xr:uid="{01120858-6A18-43B7-83EC-B0F532C77A1D}"/>
    <cellStyle name="Comma 11 7 4" xfId="16185" xr:uid="{01B67A34-C4AB-44AC-9112-A803A1585310}"/>
    <cellStyle name="Comma 11 7 4 2" xfId="42479" xr:uid="{71E189C8-2BFC-4FF6-AD3E-D9961605FC05}"/>
    <cellStyle name="Comma 11 8" xfId="8060" xr:uid="{B0C0E28B-C2E8-4BF1-9BFC-19B06F161B2C}"/>
    <cellStyle name="Comma 11 8 2" xfId="8406" xr:uid="{5BAE7FF3-9529-42AE-9728-ED9C156A276B}"/>
    <cellStyle name="Comma 11 9" xfId="4013" xr:uid="{CEDD8AF0-5A36-4296-9903-B06FC1A9C418}"/>
    <cellStyle name="Comma 11_8.Accounting Detail_08_2013_Final" xfId="12947" xr:uid="{52144807-4264-4D95-AEDC-C89CBCCC4F30}"/>
    <cellStyle name="Comma 110" xfId="4155" xr:uid="{9DD98EAB-52C5-4F83-9117-9884138BFA27}"/>
    <cellStyle name="Comma 110 2" xfId="8485" xr:uid="{3241869F-B99B-4BE6-B23E-83787414D63E}"/>
    <cellStyle name="Comma 110 3" xfId="11157" xr:uid="{7124F5F3-BEF3-4EAA-B5BB-3602A00B55A6}"/>
    <cellStyle name="Comma 111" xfId="4199" xr:uid="{59012071-92B1-4128-8CE5-9BDE3FFE1109}"/>
    <cellStyle name="Comma 111 2" xfId="17527" xr:uid="{2A396233-1827-4CA4-A6B1-0F882C634ADE}"/>
    <cellStyle name="Comma 111 2 2" xfId="42721" xr:uid="{60D54190-2E46-4A82-9E54-373E27D99718}"/>
    <cellStyle name="Comma 112" xfId="4259" xr:uid="{408937E3-03A6-47D5-8FD5-AF3BEBDCCB8F}"/>
    <cellStyle name="Comma 112 2" xfId="17540" xr:uid="{2CC5B412-048E-4F5B-90C4-AEED67AE8F81}"/>
    <cellStyle name="Comma 112 2 2" xfId="42731" xr:uid="{6C29D449-26B8-4932-A185-72516FBDB2D5}"/>
    <cellStyle name="Comma 113" xfId="4213" xr:uid="{C3ED83E7-DC39-4511-B603-1BE55641732D}"/>
    <cellStyle name="Comma 114" xfId="4221" xr:uid="{B3CFB611-FA81-4E22-AC77-8900F14C27BE}"/>
    <cellStyle name="Comma 115" xfId="4227" xr:uid="{74E2D5E9-BE27-4080-B2D5-DC41EC23C779}"/>
    <cellStyle name="Comma 116" xfId="4183" xr:uid="{F86EA5F3-1E50-4178-809A-7CC65140FC58}"/>
    <cellStyle name="Comma 117" xfId="4252" xr:uid="{94CE11AD-DAB6-4002-A21D-56F276400A53}"/>
    <cellStyle name="Comma 118" xfId="4191" xr:uid="{A5814CD7-B2FE-498C-9872-D2800833AD1A}"/>
    <cellStyle name="Comma 119" xfId="4269" xr:uid="{54A8A86C-40FF-47BA-A735-12FF5579D4B7}"/>
    <cellStyle name="Comma 12" xfId="349" xr:uid="{258C680D-7631-4A04-A8E1-5EBDDEA701DD}"/>
    <cellStyle name="Comma 12 10" xfId="5371" xr:uid="{B319F926-D122-44E1-A17F-79CA17EAF82B}"/>
    <cellStyle name="Comma 12 10 2" xfId="9895" xr:uid="{96E3B629-3088-49E5-A05C-CE12F1AF2EA7}"/>
    <cellStyle name="Comma 12 10 2 2" xfId="18160" xr:uid="{C94E19B1-3520-444A-A254-94AB5B61A2DF}"/>
    <cellStyle name="Comma 12 10 2 2 2" xfId="43304" xr:uid="{12CD083E-9D1C-4CDF-8393-DB9341CBC105}"/>
    <cellStyle name="Comma 12 10 2 3" xfId="40788" xr:uid="{C3C90598-3A11-4E02-A72F-97CEEE2678DB}"/>
    <cellStyle name="Comma 12 10 3" xfId="16187" xr:uid="{7E16B902-8A47-4B31-A464-65490A4FD374}"/>
    <cellStyle name="Comma 12 10 4" xfId="38594" xr:uid="{793B88D7-71DC-4CFE-BFCF-BDF4F084C995}"/>
    <cellStyle name="Comma 12 11" xfId="8603" xr:uid="{D3A1006B-19A3-4863-B2D8-702F9BE981D5}"/>
    <cellStyle name="Comma 12 11 2" xfId="16188" xr:uid="{FCCB7056-407A-4C79-8B14-94BB0F778191}"/>
    <cellStyle name="Comma 12 11 3" xfId="39746" xr:uid="{2E729C8E-D07B-41E5-926D-23AF9BE0E11B}"/>
    <cellStyle name="Comma 12 12" xfId="11401" xr:uid="{C5829DB6-C9FD-45BD-931D-D9B7ED1EE44B}"/>
    <cellStyle name="Comma 12 12 2" xfId="17580" xr:uid="{A36DF4EB-EE1C-41AB-B306-8BC335ED4ADF}"/>
    <cellStyle name="Comma 12 13" xfId="12948" xr:uid="{6F4D5DEE-7F50-4652-B8F7-AE8AB50E2C6D}"/>
    <cellStyle name="Comma 12 14" xfId="16186" xr:uid="{CA6A4621-CE72-483B-AB4C-3DE9F36C4ABF}"/>
    <cellStyle name="Comma 12 2" xfId="350" xr:uid="{8F5EBE15-31E4-46A6-988E-2333D376EC08}"/>
    <cellStyle name="Comma 12 2 2" xfId="3948" xr:uid="{DE5E72FE-9FE1-4C9A-AB41-377ED0506888}"/>
    <cellStyle name="Comma 12 2 2 2" xfId="8575" xr:uid="{03B8631C-2318-46EA-9A91-F520350670DF}"/>
    <cellStyle name="Comma 12 2 2 2 2" xfId="15833" xr:uid="{6DAFD3FB-F694-4197-8493-6FDD55642EAB}"/>
    <cellStyle name="Comma 12 2 2 3" xfId="15832" xr:uid="{5105E856-BA21-468A-A628-3FFE562F8C1B}"/>
    <cellStyle name="Comma 12 2 2 4" xfId="16190" xr:uid="{BB480BE1-AE75-4CA1-B0D9-E1FDED97AF93}"/>
    <cellStyle name="Comma 12 2 3" xfId="5372" xr:uid="{AF276FD5-3A41-4280-BC00-8218DC48EC73}"/>
    <cellStyle name="Comma 12 2 3 2" xfId="9896" xr:uid="{AC4D0813-5EB3-494E-86E8-BB2235237E75}"/>
    <cellStyle name="Comma 12 2 3 2 2" xfId="40789" xr:uid="{CE856EC6-F139-472A-96DA-71068760D6F8}"/>
    <cellStyle name="Comma 12 2 3 3" xfId="16191" xr:uid="{A51580C3-088E-49F2-B99A-40B1581D96FB}"/>
    <cellStyle name="Comma 12 2 3 4" xfId="38595" xr:uid="{82DCFAB6-444D-4D86-BB05-F860DBCF7C85}"/>
    <cellStyle name="Comma 12 2 4" xfId="15519" xr:uid="{8840A268-E974-449B-B20C-2C611D78ACE2}"/>
    <cellStyle name="Comma 12 2 4 2" xfId="16192" xr:uid="{C0DF0F21-2BBA-4390-BDD6-16AFE255C71B}"/>
    <cellStyle name="Comma 12 2 5" xfId="16193" xr:uid="{025CE3B5-EF1B-461E-B52C-234B9FB210FE}"/>
    <cellStyle name="Comma 12 2 6" xfId="16194" xr:uid="{2265E709-B8A4-41B8-BCBE-3B38AABD4527}"/>
    <cellStyle name="Comma 12 2 7" xfId="18161" xr:uid="{8756D286-1F05-4C45-93BE-8DF53E039751}"/>
    <cellStyle name="Comma 12 2 7 2" xfId="43305" xr:uid="{4C3125E5-4AE0-4B8C-969B-A4C6449DDD2F}"/>
    <cellStyle name="Comma 12 2 8" xfId="16189" xr:uid="{70AF6640-6801-4086-B6B7-E2563392514A}"/>
    <cellStyle name="Comma 12 3" xfId="351" xr:uid="{68A85AB5-DE8C-4CD4-A1D2-06A0AE54C337}"/>
    <cellStyle name="Comma 12 3 2" xfId="15835" xr:uid="{11562ACD-C66B-4778-A078-BF525B0151E2}"/>
    <cellStyle name="Comma 12 3 2 2" xfId="16197" xr:uid="{54F78A42-A55E-45CC-ADBA-73E982AEFEA4}"/>
    <cellStyle name="Comma 12 3 2 2 2" xfId="16198" xr:uid="{71DC173D-DBFA-4F98-BDD3-2181604035DD}"/>
    <cellStyle name="Comma 12 3 2 3" xfId="16196" xr:uid="{EF76BCC2-0072-48C6-9A41-9EA800A92797}"/>
    <cellStyle name="Comma 12 3 3" xfId="15834" xr:uid="{752BB231-473C-447E-9308-5E812B7FF631}"/>
    <cellStyle name="Comma 12 3 3 2" xfId="16199" xr:uid="{79D855DB-2A86-4033-AC4F-1081357A9EFC}"/>
    <cellStyle name="Comma 12 3 4" xfId="19112" xr:uid="{FE8052B3-E4D0-43E3-8059-15A67E1389A2}"/>
    <cellStyle name="Comma 12 3 5" xfId="16195" xr:uid="{DC15BA33-0035-4CE5-A61D-115063422B73}"/>
    <cellStyle name="Comma 12 4" xfId="352" xr:uid="{53377F02-8A85-4DA6-807D-B61C71C91289}"/>
    <cellStyle name="Comma 12 4 2" xfId="15836" xr:uid="{3EE5D812-E5CB-4C49-83B3-0A7FBC2064BD}"/>
    <cellStyle name="Comma 12 4 2 2" xfId="16201" xr:uid="{FB2C59BC-A635-43BE-8052-5906E492E51B}"/>
    <cellStyle name="Comma 12 4 3" xfId="19113" xr:uid="{64F2E755-D8B4-47DC-B1F0-C4C4A0353D4F}"/>
    <cellStyle name="Comma 12 4 4" xfId="16200" xr:uid="{D3F15B7E-4590-4BD9-9015-824910DFBD98}"/>
    <cellStyle name="Comma 12 5" xfId="353" xr:uid="{9FE74AF1-C2F7-42FC-AC41-B91E4BA5C890}"/>
    <cellStyle name="Comma 12 5 2" xfId="16203" xr:uid="{2E3A15AC-834D-4CEA-BD44-72479CCFFD0F}"/>
    <cellStyle name="Comma 12 5 3" xfId="19114" xr:uid="{153A0969-0CC0-4626-8508-FF81CFE83223}"/>
    <cellStyle name="Comma 12 5 4" xfId="16202" xr:uid="{E568C71E-27C9-4A25-8274-67742AD6D521}"/>
    <cellStyle name="Comma 12 6" xfId="2908" xr:uid="{9236DE7D-7465-4C52-8546-E1F90C14BB48}"/>
    <cellStyle name="Comma 12 6 2" xfId="8305" xr:uid="{CB05B4AD-8B96-459C-B351-E077C0D8A2AA}"/>
    <cellStyle name="Comma 12 6 2 2" xfId="19365" xr:uid="{B5C9937C-720C-47F6-9EDE-6DBF6D1D416F}"/>
    <cellStyle name="Comma 12 6 2 3" xfId="16205" xr:uid="{BB615808-6883-4E1E-BA5F-09A42B498E70}"/>
    <cellStyle name="Comma 12 6 3" xfId="7928" xr:uid="{2B497DF6-70FA-4261-BD82-13824CDB61A4}"/>
    <cellStyle name="Comma 12 6 4" xfId="16204" xr:uid="{7CEAA561-9A4E-4875-8FE6-39CB0D28473D}"/>
    <cellStyle name="Comma 12 7" xfId="3992" xr:uid="{9E30AD28-F64E-4394-89A5-D8025E9594E9}"/>
    <cellStyle name="Comma 12 7 2" xfId="8332" xr:uid="{B52A6324-A240-4ED2-A958-8BCDC1053ED2}"/>
    <cellStyle name="Comma 12 7 3" xfId="19336" xr:uid="{B8294CBF-02E0-4ED6-845A-C5BEB70D2078}"/>
    <cellStyle name="Comma 12 7 4" xfId="16206" xr:uid="{1BA76382-7541-4E21-8D61-0B8D5C92C299}"/>
    <cellStyle name="Comma 12 8" xfId="8057" xr:uid="{A0909E69-2722-4F45-93DF-25EC661922EA}"/>
    <cellStyle name="Comma 12 8 2" xfId="8401" xr:uid="{77EB58B5-ABC7-46BC-BA97-F20F5B513C57}"/>
    <cellStyle name="Comma 12 8 3" xfId="19341" xr:uid="{40C2F7F1-AAD2-47A6-9C5E-ED05CD6ADE72}"/>
    <cellStyle name="Comma 12 8 4" xfId="16207" xr:uid="{55CF94A9-8D5A-4B3D-8C0B-4515E57B44C8}"/>
    <cellStyle name="Comma 12 9" xfId="4008" xr:uid="{0856415D-5A30-47A4-926F-3F00DD844EA9}"/>
    <cellStyle name="Comma 12 9 2" xfId="19343" xr:uid="{DA1ED7E4-828C-487A-95F9-F2E25EAA8294}"/>
    <cellStyle name="Comma 12 9 3" xfId="16208" xr:uid="{0A71D1F8-3982-4867-92CD-343E440B21BC}"/>
    <cellStyle name="Comma 120" xfId="4256" xr:uid="{ABB0C18C-FE16-42E5-9029-206BEBF31F01}"/>
    <cellStyle name="Comma 121" xfId="4134" xr:uid="{9982153A-135A-4CF1-B371-5F2D8538A703}"/>
    <cellStyle name="Comma 122" xfId="4167" xr:uid="{812D78C4-DBED-447B-B85B-18EA61650C21}"/>
    <cellStyle name="Comma 123" xfId="4211" xr:uid="{5695CD48-3D98-487F-BE5D-FD8384C8AD28}"/>
    <cellStyle name="Comma 124" xfId="4141" xr:uid="{57EF6B5D-0E86-48EF-BE82-51875FF90B16}"/>
    <cellStyle name="Comma 125" xfId="4198" xr:uid="{C10E9F41-5106-4BBC-B075-A06649E38C64}"/>
    <cellStyle name="Comma 126" xfId="4249" xr:uid="{2DCF74F4-7FD3-4DA5-9F32-41A78258C330}"/>
    <cellStyle name="Comma 127" xfId="4208" xr:uid="{1132876B-E5C3-4C9F-A436-04229F04ADE6}"/>
    <cellStyle name="Comma 128" xfId="4245" xr:uid="{64DB5E8E-B7AC-4DA1-A4C8-E06C5ED1E09E}"/>
    <cellStyle name="Comma 129" xfId="4214" xr:uid="{C6FF0009-FB71-4EC3-A562-F2241DC33AEA}"/>
    <cellStyle name="Comma 13" xfId="354" xr:uid="{33A1359F-8F19-4FA9-9665-18C7F6FE16E0}"/>
    <cellStyle name="Comma 13 10" xfId="16209" xr:uid="{E296E912-5911-46C5-995A-CB27202D8E61}"/>
    <cellStyle name="Comma 13 2" xfId="355" xr:uid="{1881FF56-08AF-47AD-9FC3-BE1B7B664CBE}"/>
    <cellStyle name="Comma 13 2 2" xfId="5374" xr:uid="{8B54F726-DF93-4F4B-929C-C39E9453FEA1}"/>
    <cellStyle name="Comma 13 2 2 2" xfId="9898" xr:uid="{6CEEDA10-BCB4-4276-8C6C-98F59B8D0E25}"/>
    <cellStyle name="Comma 13 2 2 2 2" xfId="40791" xr:uid="{E07F63EC-FB72-4ECD-86DE-19B2A4B95CA1}"/>
    <cellStyle name="Comma 13 2 2 3" xfId="38597" xr:uid="{C844F946-316B-4286-8411-9AF658D2A96B}"/>
    <cellStyle name="Comma 13 2 3" xfId="15837" xr:uid="{E7614084-5736-4095-9392-6045029682CE}"/>
    <cellStyle name="Comma 13 2 4" xfId="18163" xr:uid="{4ADA115A-0793-4CBB-9F58-48BED3F99632}"/>
    <cellStyle name="Comma 13 2 4 2" xfId="43307" xr:uid="{05A86102-90E1-4E58-80D4-3E4689416B10}"/>
    <cellStyle name="Comma 13 3" xfId="356" xr:uid="{8447F49D-317F-4CCD-BAFF-7BCA43067DA9}"/>
    <cellStyle name="Comma 13 3 2" xfId="8257" xr:uid="{FE1525FE-84A4-484B-80B6-39A5D3E2AD27}"/>
    <cellStyle name="Comma 13 3 3" xfId="6064" xr:uid="{780748D3-DEFA-495F-86F3-6486BE512048}"/>
    <cellStyle name="Comma 13 4" xfId="357" xr:uid="{4C4D33BC-E9E1-4A82-8C13-9FD6CDE8B787}"/>
    <cellStyle name="Comma 13 5" xfId="2909" xr:uid="{DEF252DF-05F6-4010-B231-609767E2A8F9}"/>
    <cellStyle name="Comma 13 5 2" xfId="8277" xr:uid="{1E005404-1453-4274-8B91-7A95F9663489}"/>
    <cellStyle name="Comma 13 5 3" xfId="6671" xr:uid="{A76EAAAC-F765-42DE-B92C-47637BB8C40F}"/>
    <cellStyle name="Comma 13 6" xfId="5373" xr:uid="{A833E2EA-345F-4EA4-B4EB-AC027F7D6C23}"/>
    <cellStyle name="Comma 13 6 2" xfId="9897" xr:uid="{BFB6D677-452E-401C-94ED-66D26758DE14}"/>
    <cellStyle name="Comma 13 6 2 2" xfId="40790" xr:uid="{53397351-7C63-48E2-949D-4E363AEEC897}"/>
    <cellStyle name="Comma 13 6 3" xfId="18162" xr:uid="{DA3DD4CB-3C12-428E-954E-C6D03916C45F}"/>
    <cellStyle name="Comma 13 6 3 2" xfId="43306" xr:uid="{4E38942F-0C9D-4EF4-B7A4-AC342DC560FF}"/>
    <cellStyle name="Comma 13 6 4" xfId="38596" xr:uid="{FAF2D811-FC63-439B-BEED-68108CA59D60}"/>
    <cellStyle name="Comma 13 7" xfId="9225" xr:uid="{4ACF3F54-9D0B-4381-8FC0-92A970BA0357}"/>
    <cellStyle name="Comma 13 8" xfId="11453" xr:uid="{797C540A-E87E-4505-ABD7-1360BBA5075B}"/>
    <cellStyle name="Comma 13 9" xfId="12949" xr:uid="{64DE38B5-5AC2-4868-9769-DA4E25FD89AF}"/>
    <cellStyle name="Comma 130" xfId="4268" xr:uid="{9912C1B1-9DD4-476A-AD51-1CCA3FE5407D}"/>
    <cellStyle name="Comma 131" xfId="4201" xr:uid="{4CCD47D7-18A3-4152-A56E-4A966739FC7E}"/>
    <cellStyle name="Comma 132" xfId="4226" xr:uid="{464CB352-29B3-47DA-BAD7-0833256DF80D}"/>
    <cellStyle name="Comma 133" xfId="4278" xr:uid="{AEF9450C-FF9A-4F9B-8E45-C4C38C5FB8F5}"/>
    <cellStyle name="Comma 134" xfId="4264" xr:uid="{F7328410-B2BB-448C-BB5C-E53B74C678F5}"/>
    <cellStyle name="Comma 135" xfId="4240" xr:uid="{D2F31452-EDE1-466B-8CB0-616F4A3B3804}"/>
    <cellStyle name="Comma 136" xfId="4257" xr:uid="{94D87B8C-4D1A-47E2-835B-760D07E6912B}"/>
    <cellStyle name="Comma 137" xfId="4185" xr:uid="{57E7772A-F616-4712-9209-B5D9783D7461}"/>
    <cellStyle name="Comma 138" xfId="4273" xr:uid="{98C58CD9-3049-4896-9F24-32DD1837F854}"/>
    <cellStyle name="Comma 139" xfId="4180" xr:uid="{078A0F51-9603-4C44-994D-439B33228D88}"/>
    <cellStyle name="Comma 14" xfId="358" xr:uid="{8C39B842-8425-439F-95F5-14E5D6B01DFA}"/>
    <cellStyle name="Comma 14 10" xfId="12950" xr:uid="{89EC926D-C1F3-4158-A07C-D8918ACD1738}"/>
    <cellStyle name="Comma 14 10 2" xfId="16211" xr:uid="{898DF29E-8965-4E8E-90B1-088D30216D4E}"/>
    <cellStyle name="Comma 14 11" xfId="16210" xr:uid="{1FAAB333-6073-4A99-AF34-621AA7044DAE}"/>
    <cellStyle name="Comma 14 2" xfId="359" xr:uid="{10BBAD31-7663-4F6F-9EC2-0CB994D9788A}"/>
    <cellStyle name="Comma 14 2 2" xfId="360" xr:uid="{49B9B8E7-29ED-46DF-BDD8-20F7F0B82711}"/>
    <cellStyle name="Comma 14 2 2 2" xfId="7441" xr:uid="{F9325A2E-2F27-4D32-B9F6-FC315CC3684A}"/>
    <cellStyle name="Comma 14 2 2 2 2" xfId="8937" xr:uid="{5D8DEA1D-5C30-4321-885C-C417C8843C3F}"/>
    <cellStyle name="Comma 14 2 2 2 2 2" xfId="39993" xr:uid="{EC6CFAF8-12F0-4C9E-B851-CC713E8E2ED2}"/>
    <cellStyle name="Comma 14 2 2 2 3" xfId="39596" xr:uid="{721F48D0-B8FC-4A29-AEBB-AF6F77DC595B}"/>
    <cellStyle name="Comma 14 2 2 3" xfId="10952" xr:uid="{1DFD1A46-E6D1-42AD-9FEA-4ADB1EC71C7C}"/>
    <cellStyle name="Comma 14 2 2 3 2" xfId="41725" xr:uid="{49EB436E-BDAF-4C6C-BDF7-0089C691CE96}"/>
    <cellStyle name="Comma 14 2 2 4" xfId="8678" xr:uid="{ADD29154-2630-44BA-B6DE-8ECF2C1C26FC}"/>
    <cellStyle name="Comma 14 2 2 4 2" xfId="39797" xr:uid="{6B346DC0-6274-4429-BCC4-AF3A3F935FA6}"/>
    <cellStyle name="Comma 14 2 2 5" xfId="19116" xr:uid="{7A3FB811-8962-4BFD-8647-236C79AE153C}"/>
    <cellStyle name="Comma 14 2 2 5 2" xfId="44176" xr:uid="{650ED235-ECB8-4AA9-BFCF-054B29704411}"/>
    <cellStyle name="Comma 14 2 2 6" xfId="37208" xr:uid="{4F194345-69C0-442E-8782-B2A2A38480CC}"/>
    <cellStyle name="Comma 14 2 3" xfId="2910" xr:uid="{410313DD-BFE6-49A2-91BB-A848AF0D09BF}"/>
    <cellStyle name="Comma 14 2 3 2" xfId="19115" xr:uid="{E57260B1-0719-447B-A4F5-1961BE8A12CD}"/>
    <cellStyle name="Comma 14 2 4" xfId="15838" xr:uid="{405F08CA-DE58-4302-8763-0BAF1C299268}"/>
    <cellStyle name="Comma 14 2 5" xfId="16212" xr:uid="{14BA2391-BEC7-4A39-80B7-88912C2B31D7}"/>
    <cellStyle name="Comma 14 3" xfId="361" xr:uid="{0CDA280A-EA24-4E09-925C-AD1F41A8298A}"/>
    <cellStyle name="Comma 14 4" xfId="362" xr:uid="{2E4BF25D-9A1C-4C1C-8BDE-778D94AC13C2}"/>
    <cellStyle name="Comma 14 4 2" xfId="7442" xr:uid="{C382A62F-FCC6-4561-9408-4DC4B3FDBF84}"/>
    <cellStyle name="Comma 14 4 2 2" xfId="8938" xr:uid="{D8B26912-AC92-4F17-AE29-3B0DB941684D}"/>
    <cellStyle name="Comma 14 4 2 2 2" xfId="39994" xr:uid="{8A895B1D-00D0-46A3-989A-334DD0DE4E66}"/>
    <cellStyle name="Comma 14 4 2 3" xfId="39597" xr:uid="{1EFE6BEB-F696-404E-B3A9-A8222D12A8B5}"/>
    <cellStyle name="Comma 14 4 3" xfId="10953" xr:uid="{6FAF248F-1F4E-4FB6-BB0D-0C8D424BA054}"/>
    <cellStyle name="Comma 14 4 3 2" xfId="41726" xr:uid="{6FAF214F-21F8-4D44-9409-0CE4ED048E1F}"/>
    <cellStyle name="Comma 14 4 4" xfId="8679" xr:uid="{2E5C8101-EEB3-4E86-AB91-7D5D47297FD2}"/>
    <cellStyle name="Comma 14 4 4 2" xfId="39798" xr:uid="{87BEB6FC-0C0F-4A2D-8671-0A4ED091FB69}"/>
    <cellStyle name="Comma 14 4 5" xfId="19117" xr:uid="{E089A489-8DFF-440E-93C0-8ED5D8E232B8}"/>
    <cellStyle name="Comma 14 4 5 2" xfId="44177" xr:uid="{41925E0D-C547-474E-8933-7CCC89A93D00}"/>
    <cellStyle name="Comma 14 4 6" xfId="37209" xr:uid="{04166302-2E0B-4498-B2FB-4DA7613F9D99}"/>
    <cellStyle name="Comma 14 5" xfId="8226" xr:uid="{02EC155C-C46D-4F30-A76E-43C57DA2FAE0}"/>
    <cellStyle name="Comma 14 6" xfId="5375" xr:uid="{9F459B42-2BA4-42C7-8083-90536871E327}"/>
    <cellStyle name="Comma 14 6 2" xfId="11272" xr:uid="{48C298B7-21A8-4EC9-91B3-4ACCB172DFDE}"/>
    <cellStyle name="Comma 14 6 2 2" xfId="41868" xr:uid="{80B89156-755A-4033-A2BE-462318D1B756}"/>
    <cellStyle name="Comma 14 6 3" xfId="19379" xr:uid="{2F8DCAC5-7854-4833-9502-36D0B9C3223E}"/>
    <cellStyle name="Comma 14 6 3 2" xfId="44298" xr:uid="{C2966323-3270-4557-B6D1-01EE2B5775B4}"/>
    <cellStyle name="Comma 14 7" xfId="9899" xr:uid="{2055EDA4-D721-400A-AFAB-D0271F989FEE}"/>
    <cellStyle name="Comma 14 8" xfId="9251" xr:uid="{FA4F4566-5F35-4469-AFC7-7904F16F8137}"/>
    <cellStyle name="Comma 14 8 2" xfId="17586" xr:uid="{735B429D-C695-46DC-9520-E622B1E7A39F}"/>
    <cellStyle name="Comma 14 8 2 2" xfId="42746" xr:uid="{0A3DCFE5-B64D-4576-B49A-7BA56A98F7F6}"/>
    <cellStyle name="Comma 14 8 3" xfId="40201" xr:uid="{7D7590E4-011D-4346-A65B-65EEB7173700}"/>
    <cellStyle name="Comma 14 9" xfId="11457" xr:uid="{2EC6C6FF-9100-4937-8D22-E22A514566AA}"/>
    <cellStyle name="Comma 140" xfId="4239" xr:uid="{CAFAF854-12B4-4F63-BCC0-DF663077382B}"/>
    <cellStyle name="Comma 141" xfId="4145" xr:uid="{4AA80C1B-1B58-4041-8D7A-8F23A6DA1838}"/>
    <cellStyle name="Comma 142" xfId="4166" xr:uid="{6E33557E-2020-4F59-BCD1-CC5E21AC9796}"/>
    <cellStyle name="Comma 143" xfId="4217" xr:uid="{C6C7F948-C3E5-4B42-B89B-4C5710B84D32}"/>
    <cellStyle name="Comma 144" xfId="4205" xr:uid="{4E972C26-5E80-4C03-9829-2C74BA2ADB97}"/>
    <cellStyle name="Comma 145" xfId="4228" xr:uid="{F1FDB2BC-159C-49DD-99C0-61D47A2AD4B3}"/>
    <cellStyle name="Comma 146" xfId="4223" xr:uid="{90D989F0-85E0-439F-B052-8446D06CAF01}"/>
    <cellStyle name="Comma 147" xfId="4283" xr:uid="{9E5B7772-9600-430C-A029-E5BB16626216}"/>
    <cellStyle name="Comma 148" xfId="4204" xr:uid="{E85644B7-9093-4715-A74B-C060DC003419}"/>
    <cellStyle name="Comma 149" xfId="4272" xr:uid="{EE999B82-8E05-4329-8D25-4D2B0F505B7D}"/>
    <cellStyle name="Comma 15" xfId="363" xr:uid="{B495D83A-DB8F-401C-9D84-658B5642D8DE}"/>
    <cellStyle name="Comma 15 2" xfId="364" xr:uid="{FA290C0A-E6B7-43D2-93B8-F70B2D3C148B}"/>
    <cellStyle name="Comma 15 2 2" xfId="5377" xr:uid="{636C6CF1-49E9-4740-B734-1E0849B3C6BD}"/>
    <cellStyle name="Comma 15 2 2 2" xfId="9900" xr:uid="{D30322FC-C456-4AE6-BBF4-9713E24DE60B}"/>
    <cellStyle name="Comma 15 2 2 2 2" xfId="40792" xr:uid="{FF3F66F5-F060-4732-B9D0-8A7C1B52D21A}"/>
    <cellStyle name="Comma 15 2 2 3" xfId="18164" xr:uid="{B11B3BA3-0253-4AAF-8548-BB4D477F6A0F}"/>
    <cellStyle name="Comma 15 2 2 3 2" xfId="43308" xr:uid="{F7956DA7-C2AD-4CD2-B0DB-2443E6758DA7}"/>
    <cellStyle name="Comma 15 2 2 4" xfId="38599" xr:uid="{C58EC5AF-F7C3-4B71-81B6-1CA522C52A96}"/>
    <cellStyle name="Comma 15 3" xfId="365" xr:uid="{3B491861-F7A1-491D-A581-F960DCF10934}"/>
    <cellStyle name="Comma 15 4" xfId="3951" xr:uid="{69DDFAE4-57FD-44FB-8699-5CF526FA94D8}"/>
    <cellStyle name="Comma 15 4 2" xfId="9012" xr:uid="{299C79FC-B683-49FC-97DF-8762064C919C}"/>
    <cellStyle name="Comma 15 4 2 2" xfId="40068" xr:uid="{9BA216FE-8E59-435B-B8A5-5C2ED4C77493}"/>
    <cellStyle name="Comma 15 4 3" xfId="8816" xr:uid="{84389B6F-08DC-4426-B3C0-27BB50534D17}"/>
    <cellStyle name="Comma 15 4 3 2" xfId="39872" xr:uid="{379011E6-1E81-4B58-B894-BE1AAA202736}"/>
    <cellStyle name="Comma 15 4 4" xfId="17601" xr:uid="{D81DA0C5-833F-46A7-A537-6DDCB03C5403}"/>
    <cellStyle name="Comma 15 4 4 2" xfId="42761" xr:uid="{14074680-7C8D-46E9-BC79-8DC899CE8CB5}"/>
    <cellStyle name="Comma 15 4 5" xfId="37616" xr:uid="{E930E5AA-E1D4-4A2B-8A8A-D2647A90F3C9}"/>
    <cellStyle name="Comma 15 5" xfId="5376" xr:uid="{A52AB1A9-ED3C-4EB3-8119-614BFFD4C30E}"/>
    <cellStyle name="Comma 15 5 2" xfId="9268" xr:uid="{6C9B6CAD-7A71-4854-8007-15D65673477A}"/>
    <cellStyle name="Comma 15 5 2 2" xfId="40218" xr:uid="{6A28E506-736E-4AEE-9777-367A3731752F}"/>
    <cellStyle name="Comma 15 5 3" xfId="38598" xr:uid="{D3E3DCE3-FBEC-4107-9AC3-5A06528FD56F}"/>
    <cellStyle name="Comma 15 6" xfId="11479" xr:uid="{5F6311AD-076C-40A6-9C93-1DE93FC07D50}"/>
    <cellStyle name="Comma 15 6 2" xfId="41964" xr:uid="{C925615A-79CF-470B-BE29-300BE74099CF}"/>
    <cellStyle name="Comma 15 7" xfId="12951" xr:uid="{E48A89A4-009C-4263-95C0-F3A89FFE1480}"/>
    <cellStyle name="Comma 15 8" xfId="16213" xr:uid="{4D4A6620-598D-4324-A1C6-2CB863816C29}"/>
    <cellStyle name="Comma 150" xfId="4121" xr:uid="{CAC6BF36-7269-4808-ACE7-176EDF99080B}"/>
    <cellStyle name="Comma 151" xfId="4225" xr:uid="{C8C231BB-B712-421B-AC21-309A1DEBE687}"/>
    <cellStyle name="Comma 152" xfId="4152" xr:uid="{0727C6D4-AE46-4BC4-9F8F-6A72F10F3CE6}"/>
    <cellStyle name="Comma 153" xfId="4181" xr:uid="{DA26D185-BF44-4A81-8EF8-487448AAB7EC}"/>
    <cellStyle name="Comma 153 3" xfId="4605" xr:uid="{96ABA9E2-30F1-4FD3-AC6E-2C43FD1677EA}"/>
    <cellStyle name="Comma 153 3 2" xfId="9454" xr:uid="{43BA31A8-4082-4F2B-A7C8-D9FBF2A0F92A}"/>
    <cellStyle name="Comma 153 3 2 2" xfId="40373" xr:uid="{C59062FE-DF07-472D-A65A-E5939246E5FB}"/>
    <cellStyle name="Comma 153 3 3" xfId="17750" xr:uid="{E07A0897-3458-439A-BC1F-188F710D4AB6}"/>
    <cellStyle name="Comma 153 3 3 2" xfId="42909" xr:uid="{D218A8A0-95E7-4719-9AAA-DBE67156D19F}"/>
    <cellStyle name="Comma 153 3 4" xfId="38044" xr:uid="{1D1350E2-BC99-4BC8-BD0A-61463CF88477}"/>
    <cellStyle name="Comma 154" xfId="4277" xr:uid="{F8EF83CD-A09B-4C01-9A03-EF8C388D34EB}"/>
    <cellStyle name="Comma 155" xfId="4271" xr:uid="{75931196-BAE8-44D2-921E-30DC0CA2C0F2}"/>
    <cellStyle name="Comma 156" xfId="4130" xr:uid="{5AFD7AD9-C138-4C88-BE70-C23D6F467165}"/>
    <cellStyle name="Comma 157" xfId="4158" xr:uid="{72B4ADD6-14CB-47FE-9DC7-8F04E6E116DB}"/>
    <cellStyle name="Comma 158" xfId="4284" xr:uid="{29C88ED3-C45C-44F1-85B2-B5FE1C131D38}"/>
    <cellStyle name="Comma 159" xfId="4219" xr:uid="{587D4DDC-ECBB-4894-807B-0D97F698C928}"/>
    <cellStyle name="Comma 16" xfId="366" xr:uid="{212A028A-04D1-4411-8D60-BD296ABD7E2D}"/>
    <cellStyle name="Comma 16 10" xfId="37210" xr:uid="{9B15EB61-5E9B-4C07-8924-511AD88B34D2}"/>
    <cellStyle name="Comma 16 2" xfId="367" xr:uid="{2149749E-B083-492F-8614-C54DC0AF3F1C}"/>
    <cellStyle name="Comma 16 2 2" xfId="5379" xr:uid="{C0AE6BF0-54FD-40DA-85E8-207923B2416F}"/>
    <cellStyle name="Comma 16 2 2 2" xfId="9902" xr:uid="{84383F9D-9975-4286-BD4D-A9C035583F29}"/>
    <cellStyle name="Comma 16 2 2 2 2" xfId="40794" xr:uid="{21945F42-4E22-411F-87F0-AE9491187B64}"/>
    <cellStyle name="Comma 16 2 2 3" xfId="18166" xr:uid="{E647C973-2EC8-42DE-844D-33C97411EC15}"/>
    <cellStyle name="Comma 16 2 2 3 2" xfId="43310" xr:uid="{CFC0EF00-53A0-49C4-809D-6393318D49A4}"/>
    <cellStyle name="Comma 16 2 2 4" xfId="38601" xr:uid="{766DF659-714A-4DE7-96D0-404472748063}"/>
    <cellStyle name="Comma 16 2 3" xfId="11435" xr:uid="{9C197EDD-578C-45DE-8D7F-2314B5CCFDF7}"/>
    <cellStyle name="Comma 16 2 4" xfId="16215" xr:uid="{BD23CC29-6DAE-47CB-8B17-F96B98A696E3}"/>
    <cellStyle name="Comma 16 3" xfId="5378" xr:uid="{08845D57-BD00-48E1-8B28-CD580D9B0E85}"/>
    <cellStyle name="Comma 16 3 2" xfId="11274" xr:uid="{4279BD01-F4D8-46FE-86BE-5FDA9211A1D9}"/>
    <cellStyle name="Comma 16 3 2 2" xfId="15864" xr:uid="{B3D19132-BB9A-4669-BCAA-6E709AD752F4}"/>
    <cellStyle name="Comma 16 3 2 2 2" xfId="15869" xr:uid="{A2A60179-3ADB-4F2A-8E70-195E5E98267F}"/>
    <cellStyle name="Comma 16 3 3" xfId="8939" xr:uid="{3DB3138C-0704-47E0-8B57-BE52502E7268}"/>
    <cellStyle name="Comma 16 3 3 2" xfId="39995" xr:uid="{7ED4D735-EECA-455B-AC0B-71202498D829}"/>
    <cellStyle name="Comma 16 3 4" xfId="38600" xr:uid="{6CA3C0AE-7CE5-495D-892E-9D0906CE1896}"/>
    <cellStyle name="Comma 16 4" xfId="9901" xr:uid="{B20A5EE1-F828-4F8E-9B09-1ECA4C266E31}"/>
    <cellStyle name="Comma 16 4 2" xfId="18165" xr:uid="{F680E942-C555-4E1D-91D5-0C0D7D4A20CD}"/>
    <cellStyle name="Comma 16 4 2 2" xfId="43309" xr:uid="{A00CA838-D46F-4B38-BF9C-C348E9930C28}"/>
    <cellStyle name="Comma 16 4 3" xfId="40793" xr:uid="{8686B6E4-AD0D-4325-9D8E-3FA6EE3FFB13}"/>
    <cellStyle name="Comma 16 5" xfId="9283" xr:uid="{69DB06AB-2D0E-4EA4-A874-7EF0C43E794C}"/>
    <cellStyle name="Comma 16 6" xfId="8680" xr:uid="{2BF7FB3A-0DEA-4407-87D9-696CD862113F}"/>
    <cellStyle name="Comma 16 6 2" xfId="39799" xr:uid="{B05B1EA7-5653-4EB3-A969-8CEFA287ABC3}"/>
    <cellStyle name="Comma 16 7" xfId="11404" xr:uid="{7502D7A1-E05B-417B-8407-0421427596A7}"/>
    <cellStyle name="Comma 16 8" xfId="12952" xr:uid="{34F301AA-2ADA-464F-9380-2CAB2CDF0EB3}"/>
    <cellStyle name="Comma 16 9" xfId="16214" xr:uid="{20B11CC2-6170-4F69-9536-7C0B5C0D5351}"/>
    <cellStyle name="Comma 160" xfId="4142" xr:uid="{C5114EB9-F3D1-4B6C-BB73-85CA1BF0308F}"/>
    <cellStyle name="Comma 161" xfId="4151" xr:uid="{64921EE8-C60C-4B78-A2C2-9F20458185A4}"/>
    <cellStyle name="Comma 162" xfId="104" xr:uid="{08D235F2-07D9-48DF-BC24-EE0C7E57BED2}"/>
    <cellStyle name="Comma 162 2" xfId="9115" xr:uid="{21E5232E-5884-4ECC-9A5F-2727C2371EBC}"/>
    <cellStyle name="Comma 162 2 2" xfId="40171" xr:uid="{4A994F1F-D12F-4EDA-8AB3-5B4D7B494C18}"/>
    <cellStyle name="Comma 163" xfId="103" xr:uid="{AFE94D04-9915-4667-8F8F-8FF912923C03}"/>
    <cellStyle name="Comma 163 2" xfId="11122" xr:uid="{ECDA33D5-B55C-4CE6-AA1D-D1D0BF1A8862}"/>
    <cellStyle name="Comma 163 2 2" xfId="41837" xr:uid="{BE4BB253-A66A-4AAB-A98D-079D0484CA3A}"/>
    <cellStyle name="Comma 164" xfId="4586" xr:uid="{CE419008-3E61-4ACF-AC4A-8BD5482A79B1}"/>
    <cellStyle name="Comma 164 2" xfId="11357" xr:uid="{C9001C09-069A-4A21-AC65-22A7965F28FB}"/>
    <cellStyle name="Comma 164 2 2" xfId="41888" xr:uid="{7CEEEE70-9349-4301-B843-C8C6F4C5E338}"/>
    <cellStyle name="Comma 165" xfId="4298" xr:uid="{106F95CD-C5CD-46CB-9D3E-0FBD40CF940F}"/>
    <cellStyle name="Comma 165 2" xfId="11361" xr:uid="{B0BFBB57-DE6F-417F-8322-7BE4F96B0860}"/>
    <cellStyle name="Comma 165 2 2" xfId="41892" xr:uid="{500FBF1C-187A-46E5-B42D-266BEFB7BA33}"/>
    <cellStyle name="Comma 166" xfId="4593" xr:uid="{2A82D292-CDD5-4B7F-BE7F-A048F603DB81}"/>
    <cellStyle name="Comma 166 2" xfId="38037" xr:uid="{1EE4C010-D438-4527-A151-F9AD5E04E67D}"/>
    <cellStyle name="Comma 167" xfId="4597" xr:uid="{EFC10F23-4D48-4778-9D43-9DFAE5752263}"/>
    <cellStyle name="Comma 167 2" xfId="38039" xr:uid="{C370BA46-055E-4282-BAF5-04B92541582D}"/>
    <cellStyle name="Comma 168" xfId="4599" xr:uid="{3B644361-C692-4B7F-B81E-D21587BB35A9}"/>
    <cellStyle name="Comma 168 2" xfId="38041" xr:uid="{4DDE6E5F-61CF-4051-A54D-5CC255EF60B7}"/>
    <cellStyle name="Comma 169" xfId="7911" xr:uid="{A2AA295E-D008-4A73-9DF6-17FB29EDF0C4}"/>
    <cellStyle name="Comma 169 2" xfId="39707" xr:uid="{FE3BA1B1-B773-443A-8A54-B6BE885F8192}"/>
    <cellStyle name="Comma 17" xfId="368" xr:uid="{19E56616-6EBC-425D-B49B-0705323313F1}"/>
    <cellStyle name="Comma 17 2" xfId="5381" xr:uid="{15BABDFE-55AE-4988-84B8-DE043CE37656}"/>
    <cellStyle name="Comma 17 2 2" xfId="9903" xr:uid="{32CD3B52-116A-4F93-805D-9B0DDAE6A2D2}"/>
    <cellStyle name="Comma 17 2 2 2" xfId="18167" xr:uid="{EAA6AEDD-B454-4041-9084-B4C54D064591}"/>
    <cellStyle name="Comma 17 2 2 2 2" xfId="43311" xr:uid="{239EB4EC-6D7F-4892-B608-A58933D32C2E}"/>
    <cellStyle name="Comma 17 2 2 3" xfId="40795" xr:uid="{9D300575-28CA-4E0C-9552-D76F266EB124}"/>
    <cellStyle name="Comma 17 2 3" xfId="8940" xr:uid="{049BD9EC-07D4-4FCF-987A-3A6331587317}"/>
    <cellStyle name="Comma 17 2 3 2" xfId="39996" xr:uid="{6F1C80E5-47F4-4E71-9DDF-7E91B75CAC1A}"/>
    <cellStyle name="Comma 17 2 4" xfId="16217" xr:uid="{F4BCD2F5-B334-4AC7-B3D3-048B2A15CC2B}"/>
    <cellStyle name="Comma 17 2 5" xfId="38603" xr:uid="{8436F769-43BC-480D-B74B-837641B048E2}"/>
    <cellStyle name="Comma 17 3" xfId="5380" xr:uid="{60774280-812A-4E4F-8A01-410E5AAA7D92}"/>
    <cellStyle name="Comma 17 3 2" xfId="9302" xr:uid="{6A85D6A8-0916-4BA2-AAB4-7FF408D2A83B}"/>
    <cellStyle name="Comma 17 3 2 2" xfId="40234" xr:uid="{DA0F967C-45E7-41D7-94E9-6C22468F2D26}"/>
    <cellStyle name="Comma 17 3 3" xfId="17616" xr:uid="{6253FC94-D5EB-499E-8B89-518C6CD7BD7A}"/>
    <cellStyle name="Comma 17 3 3 2" xfId="42775" xr:uid="{0334DDA0-63A4-48D0-AAC3-9954F9611EF8}"/>
    <cellStyle name="Comma 17 3 4" xfId="38602" xr:uid="{E4349F79-E0B7-4C20-BCF6-6ED3E2D71CB0}"/>
    <cellStyle name="Comma 17 4" xfId="8681" xr:uid="{383BE2D3-56D6-413D-927B-1C2CFBCE3C2A}"/>
    <cellStyle name="Comma 17 4 2" xfId="39800" xr:uid="{8AFE0226-89E2-4D26-B970-88D7333F1253}"/>
    <cellStyle name="Comma 17 5" xfId="11480" xr:uid="{4A139A64-2ED9-4538-BF06-E438D8A70FE2}"/>
    <cellStyle name="Comma 17 5 2" xfId="41965" xr:uid="{FE652953-FDDE-4C3E-8F42-4D99596D6F7D}"/>
    <cellStyle name="Comma 17 6" xfId="12953" xr:uid="{D7D24D6F-33BB-42D7-AB6F-964E6CE96484}"/>
    <cellStyle name="Comma 17 7" xfId="16216" xr:uid="{975735D2-0935-4386-B3D0-EA74C981576F}"/>
    <cellStyle name="Comma 17 8" xfId="11373" xr:uid="{5660F471-ECF3-4609-984B-BD37CF8B2BD0}"/>
    <cellStyle name="Comma 17 9" xfId="37211" xr:uid="{22302E43-1DA9-4F88-86FB-20CB015CD78D}"/>
    <cellStyle name="Comma 170" xfId="8616" xr:uid="{FA03B492-6200-46E9-9A84-88328AF27D80}"/>
    <cellStyle name="Comma 170 2" xfId="39754" xr:uid="{45BD2C3E-FF6C-43F3-B4BD-8D69854129D0}"/>
    <cellStyle name="Comma 171" xfId="8609" xr:uid="{F7C6A5DA-2F91-4078-8B98-44E9CD6FF44A}"/>
    <cellStyle name="Comma 171 2" xfId="39752" xr:uid="{882C7A68-63CB-4925-A2AA-864089A40448}"/>
    <cellStyle name="Comma 172" xfId="8635" xr:uid="{591D9A02-8E16-4EEF-9B6D-4ABB2E06CD0E}"/>
    <cellStyle name="Comma 172 2" xfId="39763" xr:uid="{35422F35-9880-4334-AB1B-E5A2A214F4A3}"/>
    <cellStyle name="Comma 173" xfId="8630" xr:uid="{5CEDB718-3846-4AA6-9AE1-9AC83C79CD13}"/>
    <cellStyle name="Comma 173 2" xfId="39760" xr:uid="{C3BA8715-1046-4A41-8B95-C851AA660774}"/>
    <cellStyle name="Comma 174" xfId="8604" xr:uid="{533B9E0B-479D-44E2-87C0-24067BD13C42}"/>
    <cellStyle name="Comma 174 2" xfId="39747" xr:uid="{6673A60B-E15B-4E55-88D1-79370EE3355F}"/>
    <cellStyle name="Comma 175" xfId="8590" xr:uid="{5D09F56F-AB78-405C-9E14-449296A76383}"/>
    <cellStyle name="Comma 175 2" xfId="39743" xr:uid="{3F719163-8757-403A-A743-8ED94F531A56}"/>
    <cellStyle name="Comma 176" xfId="8639" xr:uid="{B72CAFFA-7092-439C-9A52-0ADDBD91393B}"/>
    <cellStyle name="Comma 177" xfId="8657" xr:uid="{40DA6E93-DAC7-473A-A299-D8B36C2966D2}"/>
    <cellStyle name="Comma 178" xfId="8813" xr:uid="{910B3343-EB0C-49FB-9755-5ADB1E913A5E}"/>
    <cellStyle name="Comma 179" xfId="10923" xr:uid="{2770B994-9C2F-4ABA-8A69-A2950247C6A1}"/>
    <cellStyle name="Comma 18" xfId="369" xr:uid="{6A1C678A-02CC-4339-91DB-367E9E3A0128}"/>
    <cellStyle name="Comma 18 2" xfId="3964" xr:uid="{E0BF4394-5032-4908-9981-53808E30CE50}"/>
    <cellStyle name="Comma 18 2 2" xfId="5383" xr:uid="{83F2899E-268C-4D7A-AB61-7E7D0AFB50CE}"/>
    <cellStyle name="Comma 18 2 2 2" xfId="9019" xr:uid="{D9BF2404-A1CC-402E-ADAD-EA72D79B108E}"/>
    <cellStyle name="Comma 18 2 2 2 2" xfId="40075" xr:uid="{91F6FE91-63B6-4572-B841-6818F12F9C30}"/>
    <cellStyle name="Comma 18 2 2 3" xfId="18168" xr:uid="{3401A479-2838-49A1-86D0-B17B45486FBE}"/>
    <cellStyle name="Comma 18 2 2 3 2" xfId="43312" xr:uid="{9A32C8A5-A9A2-4AD5-A9A3-69056D11DC87}"/>
    <cellStyle name="Comma 18 2 2 4" xfId="38605" xr:uid="{A4965806-E3A1-4AB2-A971-EB9F51ED85CB}"/>
    <cellStyle name="Comma 18 2 3" xfId="9904" xr:uid="{FB8E868B-F449-4C1C-9CEA-E45285ED80A7}"/>
    <cellStyle name="Comma 18 2 3 2" xfId="40796" xr:uid="{CE4375E7-84A9-4E4F-ADA8-464B33D325E0}"/>
    <cellStyle name="Comma 18 2 4" xfId="8823" xr:uid="{E0AB41DE-5D12-4EEF-B9A7-CE44D7DD2E7E}"/>
    <cellStyle name="Comma 18 2 4 2" xfId="39879" xr:uid="{83A8EE97-02F6-45B1-AAE4-5F50DC3CCB34}"/>
    <cellStyle name="Comma 18 2 5" xfId="15672" xr:uid="{C6996551-406C-4A85-84BF-EFD22FBD24C2}"/>
    <cellStyle name="Comma 18 2 5 2" xfId="42304" xr:uid="{87146BF7-063E-4BDB-B9D6-E3F71B119786}"/>
    <cellStyle name="Comma 18 2 6" xfId="16219" xr:uid="{59422D97-F0E8-42E9-84E9-049E0C539097}"/>
    <cellStyle name="Comma 18 2 7" xfId="37623" xr:uid="{6CFD9342-299D-4224-8690-32AB462E72A6}"/>
    <cellStyle name="Comma 18 3" xfId="5382" xr:uid="{EB3C4EEA-A68E-4575-9C3B-1BD6A8735036}"/>
    <cellStyle name="Comma 18 3 2" xfId="9317" xr:uid="{98BD4BA4-2E26-4B4F-88E2-9CD11355F1F5}"/>
    <cellStyle name="Comma 18 3 2 2" xfId="40249" xr:uid="{D4035998-5D7A-4BCC-8DFC-72DF69B49B9E}"/>
    <cellStyle name="Comma 18 3 3" xfId="15753" xr:uid="{78A876A7-DC4A-402C-96FE-EF37DE40D701}"/>
    <cellStyle name="Comma 18 3 4" xfId="17631" xr:uid="{1CC39DE0-9318-49E8-BF08-14E4FB63DA25}"/>
    <cellStyle name="Comma 18 3 4 2" xfId="42790" xr:uid="{DEF8AD86-7B42-4A77-8312-F81D7E7F1C4B}"/>
    <cellStyle name="Comma 18 3 5" xfId="38604" xr:uid="{04675EAC-4FF8-4272-B911-B367A095E65A}"/>
    <cellStyle name="Comma 18 4" xfId="12954" xr:uid="{5FEEADC4-D9DE-43F0-B3E2-E7930BE02B04}"/>
    <cellStyle name="Comma 18 4 2" xfId="42008" xr:uid="{A500BCCD-513D-4F6F-B22B-E5CB14CE2B1D}"/>
    <cellStyle name="Comma 18 5" xfId="16218" xr:uid="{5AA9126A-A769-41EB-9F3A-435D6243D498}"/>
    <cellStyle name="Comma 180" xfId="11366" xr:uid="{5B0716E1-0EA5-42DD-8265-2CEB1EDB3501}"/>
    <cellStyle name="Comma 180 2" xfId="41894" xr:uid="{A3A56460-F970-4C63-B9DE-A1835AD07892}"/>
    <cellStyle name="Comma 181" xfId="11464" xr:uid="{2B258637-DFC7-4B0D-AE8F-0AA6746A0AD5}"/>
    <cellStyle name="Comma 181 2" xfId="41949" xr:uid="{8DD62DF4-455D-4833-9973-DF25794BF562}"/>
    <cellStyle name="Comma 182" xfId="11495" xr:uid="{7D34DEE2-C913-4E9A-A0F4-2E6FD9479AF5}"/>
    <cellStyle name="Comma 182 2" xfId="41980" xr:uid="{4DD7FBB5-C305-4DEE-8CF0-9C5ACB0FFCC7}"/>
    <cellStyle name="Comma 183" xfId="11492" xr:uid="{642D5440-43AE-4DCE-A04F-8727C9A87647}"/>
    <cellStyle name="Comma 183 2" xfId="41977" xr:uid="{87C6455A-1C0C-45D0-A714-8A35FD95A91B}"/>
    <cellStyle name="Comma 184" xfId="11488" xr:uid="{ADA17123-DC3E-4B2C-9ECD-0FE6ABC41BA5}"/>
    <cellStyle name="Comma 184 2" xfId="41973" xr:uid="{0E98ECB2-D474-44F5-A931-5A7C5AFD98E2}"/>
    <cellStyle name="Comma 185" xfId="11481" xr:uid="{0863731C-6637-4CA8-BD70-11798BED2E7F}"/>
    <cellStyle name="Comma 185 2" xfId="41966" xr:uid="{6D140E51-717F-40DB-86D8-C7F45A472846}"/>
    <cellStyle name="Comma 186" xfId="11475" xr:uid="{8C53E4DF-336A-45D3-92C4-509127B8AFFB}"/>
    <cellStyle name="Comma 186 2" xfId="41960" xr:uid="{745EF5AD-B6E8-45F6-A283-055DF691E92E}"/>
    <cellStyle name="Comma 187" xfId="11489" xr:uid="{7F63AFB0-ABAF-450D-9CDF-5A50DBF36AB8}"/>
    <cellStyle name="Comma 187 2" xfId="41974" xr:uid="{8C8702DF-C941-4CC8-B752-F693364A725F}"/>
    <cellStyle name="Comma 188" xfId="11509" xr:uid="{8C70AD0A-9780-4F40-90D1-B2D1ED32FE23}"/>
    <cellStyle name="Comma 188 2" xfId="41994" xr:uid="{0D450D2C-D17E-4C16-944E-80060AC50D0C}"/>
    <cellStyle name="Comma 189" xfId="11490" xr:uid="{4FB050CB-6AA1-4DE1-9AEA-A4FA00028901}"/>
    <cellStyle name="Comma 189 2" xfId="41975" xr:uid="{31E04969-10FF-41D3-AA09-F40DD0D4F865}"/>
    <cellStyle name="Comma 19" xfId="69" xr:uid="{901A16B2-7249-4CDD-B40B-E79CCD29A230}"/>
    <cellStyle name="Comma 19 2" xfId="3967" xr:uid="{65535D8C-F22B-4BB9-A3CA-69A98C3CC8F1}"/>
    <cellStyle name="Comma 19 2 2" xfId="5385" xr:uid="{50C2FA5B-3B59-4C64-BFB4-4D0CA3856F97}"/>
    <cellStyle name="Comma 19 2 2 2" xfId="9022" xr:uid="{D601A974-053A-4B10-B682-68FF913841F4}"/>
    <cellStyle name="Comma 19 2 2 2 2" xfId="40078" xr:uid="{857A3E86-DE35-4D34-A92C-201D17FFC774}"/>
    <cellStyle name="Comma 19 2 2 3" xfId="18169" xr:uid="{50819394-662B-4697-BD86-919E4603FD00}"/>
    <cellStyle name="Comma 19 2 2 3 2" xfId="43313" xr:uid="{224661FD-FA31-4B76-AD4D-67A52CE61F51}"/>
    <cellStyle name="Comma 19 2 2 4" xfId="38607" xr:uid="{A21EFE51-E72B-47DF-B5E2-8C9920F75EE1}"/>
    <cellStyle name="Comma 19 2 3" xfId="9905" xr:uid="{73594A2E-A6A7-4748-8286-C036A37F601B}"/>
    <cellStyle name="Comma 19 2 3 2" xfId="40797" xr:uid="{DE548D68-99C5-4F9D-A16B-C0998E2EF029}"/>
    <cellStyle name="Comma 19 2 4" xfId="8826" xr:uid="{C03A8FEE-8CD5-4BF3-94F3-92263CEA8F66}"/>
    <cellStyle name="Comma 19 2 4 2" xfId="39882" xr:uid="{A25137FE-4D04-454E-92E7-9A9C1828F5B1}"/>
    <cellStyle name="Comma 19 2 5" xfId="15726" xr:uid="{3483C2E4-86E0-42A3-81EB-C096438D1B6C}"/>
    <cellStyle name="Comma 19 2 5 2" xfId="42331" xr:uid="{FEFAAA11-EEA7-48D8-88B5-18B97C6A5A90}"/>
    <cellStyle name="Comma 19 2 6" xfId="16221" xr:uid="{F221980B-5543-46DC-8771-215FB55BDA11}"/>
    <cellStyle name="Comma 19 2 7" xfId="37626" xr:uid="{1276D60D-804F-4CDD-B2C1-7776D6B476B9}"/>
    <cellStyle name="Comma 19 3" xfId="4118" xr:uid="{35A2F7F1-E9F7-4BF1-956B-CF90FA07A7F6}"/>
    <cellStyle name="Comma 19 3 2" xfId="15809" xr:uid="{9D705003-4A5C-46E4-8182-B5A306F16708}"/>
    <cellStyle name="Comma 19 4" xfId="370" xr:uid="{F44776FF-4229-402B-A797-0D6D99CAA5DD}"/>
    <cellStyle name="Comma 19 4 2" xfId="9332" xr:uid="{8B7FED76-B170-41E4-AB99-87826AA7F70C}"/>
    <cellStyle name="Comma 19 4 2 2" xfId="40264" xr:uid="{16942D88-C0E5-4608-9991-906278179FBD}"/>
    <cellStyle name="Comma 19 4 3" xfId="16222" xr:uid="{B498FA1C-0B4C-4B5E-B934-67EA8C367396}"/>
    <cellStyle name="Comma 19 5" xfId="5384" xr:uid="{33F0C817-9508-4B8E-A192-3135BD2730E3}"/>
    <cellStyle name="Comma 19 5 2" xfId="17646" xr:uid="{C08F6FF9-FE0B-4DC2-91F1-0875194578CC}"/>
    <cellStyle name="Comma 19 5 2 2" xfId="42805" xr:uid="{B9A28A94-037D-4172-B129-C7FDBD75E82B}"/>
    <cellStyle name="Comma 19 5 3" xfId="38606" xr:uid="{C705030B-7E61-4CA3-94CA-5975BE37572F}"/>
    <cellStyle name="Comma 19 6" xfId="12955" xr:uid="{1464D6AB-0849-495D-860E-3FBF8D3351D5}"/>
    <cellStyle name="Comma 19 6 2" xfId="42009" xr:uid="{FD337D9F-2EC7-47B9-BD5F-51AD76379102}"/>
    <cellStyle name="Comma 19 7" xfId="16220" xr:uid="{FA365155-7063-4E1F-866E-BD81389B7A6D}"/>
    <cellStyle name="Comma 19 8" xfId="37164" xr:uid="{2E2C6357-992E-449B-8C04-844E10133DD3}"/>
    <cellStyle name="Comma 190" xfId="11482" xr:uid="{26DD0B69-DB85-4863-AB51-0DD04801BAAA}"/>
    <cellStyle name="Comma 190 2" xfId="41967" xr:uid="{0ED3AE02-5088-4766-ACE8-9E8FAEE3E381}"/>
    <cellStyle name="Comma 191" xfId="11508" xr:uid="{E2A3C7E8-5D26-4104-B8D5-BA0A6E1898A1}"/>
    <cellStyle name="Comma 191 2" xfId="41993" xr:uid="{A2F18D38-6255-416D-B359-F4E233C79110}"/>
    <cellStyle name="Comma 192" xfId="11491" xr:uid="{B8AE395B-7335-441D-8EEE-03C6A0112C9E}"/>
    <cellStyle name="Comma 192 2" xfId="41976" xr:uid="{D6C8ADC3-54E5-4A0C-979B-851201B567D2}"/>
    <cellStyle name="Comma 193" xfId="11485" xr:uid="{CC85B8D8-5219-4148-8BF4-F353C372ACC9}"/>
    <cellStyle name="Comma 193 2" xfId="41970" xr:uid="{6BBE2AD5-73AB-41C8-A9D1-80901F61D22A}"/>
    <cellStyle name="Comma 194" xfId="11460" xr:uid="{D124883F-24F0-4E54-9138-3EDA2562FA4D}"/>
    <cellStyle name="Comma 194 2" xfId="41945" xr:uid="{C3F6C374-DF45-46F8-8047-F2C61F0C9995}"/>
    <cellStyle name="Comma 195" xfId="11514" xr:uid="{43B2B9C2-1247-447E-BBEC-4A35F2D2E140}"/>
    <cellStyle name="Comma 196" xfId="15935" xr:uid="{B656C2EF-5B72-4004-A398-CE16AAE33559}"/>
    <cellStyle name="Comma 196 2" xfId="42393" xr:uid="{49DBDCD3-CA23-44EA-A60A-0533A07F3BAF}"/>
    <cellStyle name="Comma 197" xfId="18469" xr:uid="{DE92D37B-25A6-486A-85C8-F6745EA83197}"/>
    <cellStyle name="Comma 197 2" xfId="43582" xr:uid="{499B8DC8-3215-4612-AC49-27EC2B84432C}"/>
    <cellStyle name="Comma 198" xfId="19397" xr:uid="{020FEE76-1422-4B15-88BA-186F4A36D38F}"/>
    <cellStyle name="Comma 198 2" xfId="44314" xr:uid="{5DEA37B2-0C60-4F82-BD85-49D5EA5CFB53}"/>
    <cellStyle name="Comma 199" xfId="19400" xr:uid="{81996534-7467-4222-A812-E8864087AA6A}"/>
    <cellStyle name="Comma 2" xfId="4" xr:uid="{84D522DE-B020-4C8C-A41A-34072EE20452}"/>
    <cellStyle name="Comma 2 10" xfId="372" xr:uid="{1AD516D2-18D1-48A9-BDBB-66E34D6894A2}"/>
    <cellStyle name="Comma 2 10 2" xfId="7443" xr:uid="{CA9DB102-9818-477F-B9EA-BD49EC443A40}"/>
    <cellStyle name="Comma 2 10 2 2" xfId="8941" xr:uid="{2E4E2F56-2252-439D-94DA-3537791C2432}"/>
    <cellStyle name="Comma 2 10 2 2 2" xfId="39997" xr:uid="{BB21066D-DDF0-40BA-BAFB-B68C426A1F3D}"/>
    <cellStyle name="Comma 2 10 2 3" xfId="15683" xr:uid="{2FBD1A95-A587-47C1-BB52-B6B143D5D73E}"/>
    <cellStyle name="Comma 2 10 2 3 2" xfId="42312" xr:uid="{34119C1D-F8C3-4DFA-B5E9-10832CACB433}"/>
    <cellStyle name="Comma 2 10 2 4" xfId="16225" xr:uid="{75D6378F-AAEC-4A2F-B6F8-BBCEE3988D33}"/>
    <cellStyle name="Comma 2 10 2 5" xfId="39598" xr:uid="{90D2824D-40E7-4AAF-9FDE-E22E9938DE08}"/>
    <cellStyle name="Comma 2 10 3" xfId="10954" xr:uid="{FD6ECF32-D090-4B4E-966E-E20CB40B896A}"/>
    <cellStyle name="Comma 2 10 3 2" xfId="16226" xr:uid="{F775F0A6-9DAC-4428-8687-8B27E0B2A7A1}"/>
    <cellStyle name="Comma 2 10 3 3" xfId="41727" xr:uid="{9122F08E-E19E-4010-9080-833D9042FC87}"/>
    <cellStyle name="Comma 2 10 4" xfId="8682" xr:uid="{39B00A5F-8D5E-4872-BD24-CC7BFDE4EBEE}"/>
    <cellStyle name="Comma 2 10 4 2" xfId="19118" xr:uid="{E732352F-F80F-40BA-B9A1-B66663A182FE}"/>
    <cellStyle name="Comma 2 10 4 2 2" xfId="44178" xr:uid="{F4AB9455-F53D-4DDC-B984-5A8F1C8F2051}"/>
    <cellStyle name="Comma 2 10 4 3" xfId="39801" xr:uid="{12F6CC32-616D-4006-BC54-B1CE0CD83C95}"/>
    <cellStyle name="Comma 2 10 5" xfId="12956" xr:uid="{FF8014EC-04D4-4180-8F47-16628FB5A4D0}"/>
    <cellStyle name="Comma 2 10 5 2" xfId="42010" xr:uid="{ECD1B09D-AF19-4B4A-859F-115BD98FB362}"/>
    <cellStyle name="Comma 2 10 6" xfId="16224" xr:uid="{996D70DF-6E5E-405D-90BB-C5E6E956E8B6}"/>
    <cellStyle name="Comma 2 10 7" xfId="37212" xr:uid="{236F3FBE-8F97-470B-92CF-BCD65519AC2F}"/>
    <cellStyle name="Comma 2 11" xfId="373" xr:uid="{667FCB42-DDD3-4306-A6E2-63C2CFB1A0CD}"/>
    <cellStyle name="Comma 2 11 2" xfId="12957" xr:uid="{39D78AE0-CC01-4C48-9003-DEE5469D8706}"/>
    <cellStyle name="Comma 2 11 2 2" xfId="16228" xr:uid="{B019AF0E-9A12-454A-A403-2D5A1A9D40FE}"/>
    <cellStyle name="Comma 2 11 3" xfId="16229" xr:uid="{EFBEE500-B229-47FE-95EC-EFC0D6189C71}"/>
    <cellStyle name="Comma 2 11 4" xfId="16227" xr:uid="{5304BD0A-20BA-4E62-84C7-142AEF29D8F3}"/>
    <cellStyle name="Comma 2 11 4 2" xfId="42480" xr:uid="{9AB1173F-E578-4D81-B64E-9EF998652AA6}"/>
    <cellStyle name="Comma 2 12" xfId="374" xr:uid="{08EAA7EC-C3DD-4118-B8D0-6D6CD0D93A37}"/>
    <cellStyle name="Comma 2 12 2" xfId="8291" xr:uid="{13C68484-1D09-4422-B5C3-0B5A82BC3C2F}"/>
    <cellStyle name="Comma 2 12 3" xfId="12958" xr:uid="{2D258E56-A74B-4E6F-9A15-B1DF8C976FB9}"/>
    <cellStyle name="Comma 2 12 3 2" xfId="19119" xr:uid="{6CC195BE-9B56-439D-ADEF-033E69885B59}"/>
    <cellStyle name="Comma 2 12 3 3" xfId="42011" xr:uid="{311F2157-0A56-443E-9023-6C17C1DE5F52}"/>
    <cellStyle name="Comma 2 12 4" xfId="16230" xr:uid="{7AFBD547-5ADD-42D0-8CA9-1C0A677798B4}"/>
    <cellStyle name="Comma 2 13" xfId="375" xr:uid="{4139FCB3-D5B8-4618-A0C5-AA4865222902}"/>
    <cellStyle name="Comma 2 13 2" xfId="15528" xr:uid="{8D64BB97-E2F4-4396-94AC-AD4AB93981A5}"/>
    <cellStyle name="Comma 2 13 2 2" xfId="19120" xr:uid="{95F4A4E4-3615-482F-B135-603F8B35BB17}"/>
    <cellStyle name="Comma 2 13 3" xfId="16231" xr:uid="{5095B5A8-D082-445E-8BA6-011F75179C0F}"/>
    <cellStyle name="Comma 2 14" xfId="371" xr:uid="{964A668D-4742-493C-8986-95C0EA2E3670}"/>
    <cellStyle name="Comma 2 14 2" xfId="8098" xr:uid="{C9FC82D8-F814-40CE-B219-12B1605D3106}"/>
    <cellStyle name="Comma 2 14 3" xfId="15872" xr:uid="{2D66FFC0-AEFB-41E3-9DC1-A864A0F0FFD9}"/>
    <cellStyle name="Comma 2 14 4" xfId="16232" xr:uid="{423E8E72-5ABC-484A-94F7-8DBD0C608E7C}"/>
    <cellStyle name="Comma 2 15" xfId="109" xr:uid="{27D63638-B4F5-4F11-8922-F077A7DDB127}"/>
    <cellStyle name="Comma 2 15 2" xfId="8562" xr:uid="{0B9EC51B-D01C-42B2-800D-B3865360CD65}"/>
    <cellStyle name="Comma 2 15 2 2" xfId="19368" xr:uid="{ED7A6D39-417C-4E9E-A62F-B680301B896B}"/>
    <cellStyle name="Comma 2 15 2 2 2" xfId="44292" xr:uid="{AACCD680-EA3F-41F9-BECA-DB54BB419290}"/>
    <cellStyle name="Comma 2 15 3" xfId="11168" xr:uid="{15AC3CE9-ABFB-4A14-8BA4-D3FA2F5535B6}"/>
    <cellStyle name="Comma 2 15 3 2" xfId="41859" xr:uid="{2DA56286-A310-45EA-8033-C8EF8435B7F0}"/>
    <cellStyle name="Comma 2 15 4" xfId="16233" xr:uid="{65ADA43F-489D-4BCF-A352-B34E166E6298}"/>
    <cellStyle name="Comma 2 15 4 2" xfId="42481" xr:uid="{ADFF1C31-43F6-497A-B9C3-AE9513089F03}"/>
    <cellStyle name="Comma 2 16" xfId="9117" xr:uid="{D365700F-A724-4790-9BD3-3F2C4708B636}"/>
    <cellStyle name="Comma 2 16 2" xfId="15931" xr:uid="{9E0E67F1-78C2-4303-9A57-8D8C437C0AD7}"/>
    <cellStyle name="Comma 2 16 3" xfId="15918" xr:uid="{64F13C81-F59C-45C7-B30D-06096A3D6A44}"/>
    <cellStyle name="Comma 2 16 3 2" xfId="42382" xr:uid="{7BA803E4-1F79-4EB6-9303-8AD5B1CBCD47}"/>
    <cellStyle name="Comma 2 16 4" xfId="17528" xr:uid="{C52CBE5A-C040-4659-BA1C-2FB4A810980E}"/>
    <cellStyle name="Comma 2 16 4 2" xfId="42722" xr:uid="{C3D90649-CEDB-4342-A7FA-344E123D6DC3}"/>
    <cellStyle name="Comma 2 16 5" xfId="40172" xr:uid="{34D04FDE-F308-4BD5-9576-7E21BCEBB139}"/>
    <cellStyle name="Comma 2 17" xfId="16223" xr:uid="{E58D8593-EB3D-426F-A868-39526E219AAE}"/>
    <cellStyle name="Comma 2 2" xfId="45" xr:uid="{DD5DFCA7-6953-40C3-970B-2E861724A0DD}"/>
    <cellStyle name="Comma 2 2 10" xfId="376" xr:uid="{F74F4020-A3D9-4CE6-A03B-45DD6B9E5386}"/>
    <cellStyle name="Comma 2 2 10 2" xfId="9906" xr:uid="{DB794D8F-9B5F-4185-B778-DD3728890950}"/>
    <cellStyle name="Comma 2 2 10 3" xfId="15925" xr:uid="{A28ACAE2-1C3A-4A95-9DC5-DF53C58027DF}"/>
    <cellStyle name="Comma 2 2 10 4" xfId="16234" xr:uid="{024118F2-A238-4BAB-8537-F4AD925B8184}"/>
    <cellStyle name="Comma 2 2 11" xfId="4095" xr:uid="{8EA51D49-0794-4A9C-B53A-24DF82E452E5}"/>
    <cellStyle name="Comma 2 2 11 2" xfId="16235" xr:uid="{3D0875DB-FBF1-4343-A550-D921C0038F92}"/>
    <cellStyle name="Comma 2 2 11 2 2" xfId="42482" xr:uid="{D093F5BD-2132-4C99-A854-F6AFD14480BB}"/>
    <cellStyle name="Comma 2 2 12" xfId="110" xr:uid="{354400C5-024E-4E94-9DAC-654AC7D92FCE}"/>
    <cellStyle name="Comma 2 2 12 2" xfId="9127" xr:uid="{438BC350-501F-44B3-B6F2-2A2BABDCC1AC}"/>
    <cellStyle name="Comma 2 2 12 3" xfId="16236" xr:uid="{B324EBCD-3D7B-4632-B3C1-31B37614728C}"/>
    <cellStyle name="Comma 2 2 13" xfId="4595" xr:uid="{501A7EEB-4F43-4BFE-A07E-E3DB5260187F}"/>
    <cellStyle name="Comma 2 2 13 2" xfId="17534" xr:uid="{64026AD2-ADAC-46B7-A504-E1508E3EBF61}"/>
    <cellStyle name="Comma 2 2 14" xfId="5386" xr:uid="{A3503049-159F-4320-983A-BDC1CACDF979}"/>
    <cellStyle name="Comma 2 2 15" xfId="11411" xr:uid="{C3A4EFB1-6802-4287-9941-BBDC4E21F443}"/>
    <cellStyle name="Comma 2 2 15 2" xfId="41910" xr:uid="{BD96F2F3-1362-45D6-AE34-2A450426680A}"/>
    <cellStyle name="Comma 2 2 16" xfId="12959" xr:uid="{01F314F7-C413-4724-AE2B-CB99D5FAF1BB}"/>
    <cellStyle name="Comma 2 2 2" xfId="377" xr:uid="{4B2426F3-588A-4C5A-A1C9-CE3955D53D68}"/>
    <cellStyle name="Comma 2 2 2 2" xfId="378" xr:uid="{857FBE0E-F4F4-42BA-B5CE-B9D989F9718B}"/>
    <cellStyle name="Comma 2 2 2 2 2" xfId="379" xr:uid="{D30EE112-3D51-46DB-9CB6-1A54A2051C3A}"/>
    <cellStyle name="Comma 2 2 2 2 2 2" xfId="12962" xr:uid="{B5BC09E7-056A-4D2B-A3DE-E0E7885FB83E}"/>
    <cellStyle name="Comma 2 2 2 2 2 2 2" xfId="19121" xr:uid="{8BDA9003-DDA8-4212-B393-738A203A9399}"/>
    <cellStyle name="Comma 2 2 2 2 2 3" xfId="16238" xr:uid="{59F57911-B983-45E3-BC7F-FD747A01C037}"/>
    <cellStyle name="Comma 2 2 2 2 3" xfId="5387" xr:uid="{ED85A071-B4D3-4313-B973-B6072652E8B8}"/>
    <cellStyle name="Comma 2 2 2 2 3 2" xfId="9907" xr:uid="{33A1B156-0FB3-467B-BC7A-DA36D2512201}"/>
    <cellStyle name="Comma 2 2 2 2 3 2 2" xfId="40798" xr:uid="{472DDFAA-64C7-49D4-8003-795167868E2F}"/>
    <cellStyle name="Comma 2 2 2 2 3 3" xfId="12963" xr:uid="{34BF06C8-B390-4EE0-BCDC-78FA58143FD0}"/>
    <cellStyle name="Comma 2 2 2 2 3 4" xfId="16239" xr:uid="{60322FF1-6ABA-4BF7-AE8B-78DF83FEDBD4}"/>
    <cellStyle name="Comma 2 2 2 2 3 5" xfId="38608" xr:uid="{FE4A691C-0911-4AA4-AB1B-A0BE856791FA}"/>
    <cellStyle name="Comma 2 2 2 2 4" xfId="12961" xr:uid="{496A1441-CE1A-407D-AA5B-B774202D03C7}"/>
    <cellStyle name="Comma 2 2 2 2 4 2" xfId="18170" xr:uid="{3DBAC1F6-81A6-40CC-9875-F19B4571A830}"/>
    <cellStyle name="Comma 2 2 2 2 4 2 2" xfId="43314" xr:uid="{F4829382-7408-4040-B670-CA6EEE4400AA}"/>
    <cellStyle name="Comma 2 2 2 3" xfId="380" xr:uid="{CC95F795-D8DA-4959-9563-B2AAC29BF950}"/>
    <cellStyle name="Comma 2 2 2 3 2" xfId="12965" xr:uid="{3724034C-7E95-4E0A-85D0-E78FD02F8E24}"/>
    <cellStyle name="Comma 2 2 2 3 2 2" xfId="19122" xr:uid="{D1DDF0A3-29C9-4F33-9259-79E8F6E907E3}"/>
    <cellStyle name="Comma 2 2 2 3 3" xfId="12964" xr:uid="{FFAC2C6B-C059-4748-9BDC-F56A24FBA5BD}"/>
    <cellStyle name="Comma 2 2 2 3 4" xfId="16240" xr:uid="{9C35AD76-007D-4200-83D0-5C8F3B643FFD}"/>
    <cellStyle name="Comma 2 2 2 4" xfId="3949" xr:uid="{6F28521E-08A0-4596-8BBF-1CDE96D10FA4}"/>
    <cellStyle name="Comma 2 2 2 4 2" xfId="8096" xr:uid="{574349AB-6AF3-4D11-8A7F-C4FA35B6B139}"/>
    <cellStyle name="Comma 2 2 2 4 3" xfId="12966" xr:uid="{8F8486B4-54A3-44FB-8B41-AAC91532E727}"/>
    <cellStyle name="Comma 2 2 2 4 4" xfId="16241" xr:uid="{EA939A65-52C9-452D-BA1B-AE89A4CFBC25}"/>
    <cellStyle name="Comma 2 2 2 5" xfId="4603" xr:uid="{1257EABB-EB7E-4BBE-8E17-68708FCB881A}"/>
    <cellStyle name="Comma 2 2 2 5 2" xfId="11249" xr:uid="{CE8C10CC-6A96-475B-93C7-CB4DF7AFA5B0}"/>
    <cellStyle name="Comma 2 2 2 6" xfId="9452" xr:uid="{8E3838FD-B127-4F20-BF55-DD36EBF79572}"/>
    <cellStyle name="Comma 2 2 2 7" xfId="9227" xr:uid="{87845FD1-172B-4DFD-A459-69656B6E60FF}"/>
    <cellStyle name="Comma 2 2 2 8" xfId="12960" xr:uid="{B340BDB3-0E07-436E-9A9E-E62F309386C9}"/>
    <cellStyle name="Comma 2 2 2 9" xfId="16237" xr:uid="{F8465CC0-EE81-438F-8B8F-6B5058286718}"/>
    <cellStyle name="Comma 2 2 2_8.Accounting Detail_08_2013_Final" xfId="12967" xr:uid="{1F70E320-62E6-4700-A8DB-6D116E40230E}"/>
    <cellStyle name="Comma 2 2 3" xfId="381" xr:uid="{7E8CA664-BFD7-4E7B-8683-A44AAE520601}"/>
    <cellStyle name="Comma 2 2 3 2" xfId="382" xr:uid="{E0E0C386-C757-4373-985D-3B3BFB76BB6B}"/>
    <cellStyle name="Comma 2 2 3 2 2" xfId="5388" xr:uid="{25FEE016-12F3-4CE7-A8C8-079A19A258A4}"/>
    <cellStyle name="Comma 2 2 3 2 2 2" xfId="9908" xr:uid="{70E15956-D821-4BA6-AB58-23FFD5694D35}"/>
    <cellStyle name="Comma 2 2 3 2 2 2 2" xfId="40799" xr:uid="{9B35D5EF-C07B-45EE-8187-FE897C919D09}"/>
    <cellStyle name="Comma 2 2 3 2 2 3" xfId="18171" xr:uid="{F3F18BB8-6E8D-41E5-826A-CB191B3B8504}"/>
    <cellStyle name="Comma 2 2 3 2 2 3 2" xfId="43315" xr:uid="{17C32E11-E98C-41EC-936F-8BB16C3FABB9}"/>
    <cellStyle name="Comma 2 2 3 2 2 4" xfId="38609" xr:uid="{D3BE6A9C-CA14-49D7-8B58-A965895A59DB}"/>
    <cellStyle name="Comma 2 2 3 2 3" xfId="12969" xr:uid="{A6922283-28BF-4D0A-9F42-306F75522DB1}"/>
    <cellStyle name="Comma 2 2 3 2 4" xfId="16242" xr:uid="{10F1A8A1-84FE-4856-B5F5-898CDBA1D96D}"/>
    <cellStyle name="Comma 2 2 3 3" xfId="4602" xr:uid="{6A49FDBF-128C-44D1-B3C1-C6D2563CCBE8}"/>
    <cellStyle name="Comma 2 2 3 3 2" xfId="8942" xr:uid="{61456D21-13FA-49F0-8765-34D4530C1DCA}"/>
    <cellStyle name="Comma 2 2 3 3 2 2" xfId="39998" xr:uid="{7BED06FB-1AEA-4D0A-BED8-9DF063953F82}"/>
    <cellStyle name="Comma 2 2 3 4" xfId="9451" xr:uid="{1230EAE8-D402-4F51-B39C-F7E5305E4FE5}"/>
    <cellStyle name="Comma 2 2 3 5" xfId="8683" xr:uid="{E78FE802-0709-416E-A135-7AA1AC788BEF}"/>
    <cellStyle name="Comma 2 2 3 5 2" xfId="39802" xr:uid="{2052E9DD-3E09-4BA4-B19C-47B690CE27F5}"/>
    <cellStyle name="Comma 2 2 3 6" xfId="12968" xr:uid="{72D538B2-F269-4680-B12C-3717C8179823}"/>
    <cellStyle name="Comma 2 2 3 7" xfId="37213" xr:uid="{A31EEC6E-19DD-4861-8513-E4DD66E7B350}"/>
    <cellStyle name="Comma 2 2 4" xfId="383" xr:uid="{CAEAF743-0C64-4C76-879A-051B8115DE02}"/>
    <cellStyle name="Comma 2 2 4 2" xfId="384" xr:uid="{F50B0669-CF4E-4233-8E60-C229F08759DB}"/>
    <cellStyle name="Comma 2 2 4 2 2" xfId="5390" xr:uid="{02468B28-6F7E-40FC-BCBB-7D0145B1A9C7}"/>
    <cellStyle name="Comma 2 2 4 2 2 2" xfId="8944" xr:uid="{E60AC8E4-8AA8-487B-A1D6-B819988F057D}"/>
    <cellStyle name="Comma 2 2 4 2 2 2 2" xfId="40000" xr:uid="{00A80361-AC54-44A4-B02F-4054634F33AE}"/>
    <cellStyle name="Comma 2 2 4 2 2 3" xfId="18173" xr:uid="{B0975AE9-5E5A-44AE-8E06-7389F45F8F7E}"/>
    <cellStyle name="Comma 2 2 4 2 2 3 2" xfId="43317" xr:uid="{108CD98C-3F97-4AB4-8EFB-01754D74F10F}"/>
    <cellStyle name="Comma 2 2 4 2 2 4" xfId="38611" xr:uid="{AB485C77-2DC0-4E9D-8527-5FDB6BA46307}"/>
    <cellStyle name="Comma 2 2 4 2 3" xfId="9910" xr:uid="{A4FDF60E-A569-46C4-B72A-DFC8213F7E28}"/>
    <cellStyle name="Comma 2 2 4 2 3 2" xfId="40801" xr:uid="{ED40248A-22FB-4216-A08F-159B8B2711B8}"/>
    <cellStyle name="Comma 2 2 4 2 4" xfId="8685" xr:uid="{E46E21D1-690B-4E57-907C-39987ACDA3D6}"/>
    <cellStyle name="Comma 2 2 4 2 4 2" xfId="39804" xr:uid="{60EA5B97-D8B5-4217-9BB2-8F4752C028BD}"/>
    <cellStyle name="Comma 2 2 4 2 5" xfId="12971" xr:uid="{C9D20FF0-A53D-4B1A-B248-B519E48FC2A0}"/>
    <cellStyle name="Comma 2 2 4 2 6" xfId="16244" xr:uid="{88387A3B-36FA-44B9-B3C5-5BD024FB8D8B}"/>
    <cellStyle name="Comma 2 2 4 2 7" xfId="37215" xr:uid="{44D606E3-B50F-4C06-A9E0-2D07F36A189E}"/>
    <cellStyle name="Comma 2 2 4 3" xfId="5389" xr:uid="{D91FB4AA-CF0E-4977-A955-5C96AE3D044D}"/>
    <cellStyle name="Comma 2 2 4 3 2" xfId="8943" xr:uid="{6523612B-9C76-43BC-8C25-8F48F9229790}"/>
    <cellStyle name="Comma 2 2 4 3 2 2" xfId="39999" xr:uid="{455E1732-86A7-47FB-AFDA-EEDBB9785915}"/>
    <cellStyle name="Comma 2 2 4 3 3" xfId="18172" xr:uid="{5317126D-1F5D-4872-8A74-434A24AE8645}"/>
    <cellStyle name="Comma 2 2 4 3 3 2" xfId="43316" xr:uid="{010B93C7-8C38-4128-9BDA-53DB53327D3E}"/>
    <cellStyle name="Comma 2 2 4 3 4" xfId="38610" xr:uid="{033CF91C-9C19-4F6B-BEED-8A63C9996523}"/>
    <cellStyle name="Comma 2 2 4 4" xfId="9909" xr:uid="{A9B6EF07-8657-40EB-A03D-744595485779}"/>
    <cellStyle name="Comma 2 2 4 4 2" xfId="40800" xr:uid="{E201089E-08C6-454E-AEA5-408076AA0588}"/>
    <cellStyle name="Comma 2 2 4 5" xfId="8684" xr:uid="{AC0EB726-709F-4DFB-8B50-5A0F925AE7B8}"/>
    <cellStyle name="Comma 2 2 4 5 2" xfId="39803" xr:uid="{8EDFD2B7-07A9-492B-ABDA-B2CAA1D9B069}"/>
    <cellStyle name="Comma 2 2 4 6" xfId="12970" xr:uid="{661959E1-9A70-4690-9DD9-CA787C43BB59}"/>
    <cellStyle name="Comma 2 2 4 7" xfId="16243" xr:uid="{0E873E66-1B52-4601-AB62-5659C5E3EC62}"/>
    <cellStyle name="Comma 2 2 4 8" xfId="37214" xr:uid="{25BC25FF-C543-40F1-B771-F60F0B1EC92F}"/>
    <cellStyle name="Comma 2 2 5" xfId="385" xr:uid="{1D86BBC4-DD2A-40D7-9AC6-E73EE8B8A051}"/>
    <cellStyle name="Comma 2 2 5 2" xfId="386" xr:uid="{6CBE432D-CE96-46DE-B9D5-8F5B17917A6A}"/>
    <cellStyle name="Comma 2 2 5 2 2" xfId="5392" xr:uid="{D4E1445B-A70E-4693-8C46-71E1F615302C}"/>
    <cellStyle name="Comma 2 2 5 2 2 2" xfId="9912" xr:uid="{986BC065-E47A-42CD-8081-8FC109DE99DD}"/>
    <cellStyle name="Comma 2 2 5 2 2 2 2" xfId="40803" xr:uid="{36BB99BE-2AF3-4289-AEC0-995175CE6BD7}"/>
    <cellStyle name="Comma 2 2 5 2 2 3" xfId="18175" xr:uid="{A9793006-86CC-4572-91A2-59C4CA5A3B20}"/>
    <cellStyle name="Comma 2 2 5 2 2 3 2" xfId="43319" xr:uid="{2F79EDA5-BDE1-42EB-BD27-9096841A926D}"/>
    <cellStyle name="Comma 2 2 5 2 2 4" xfId="38613" xr:uid="{66A0880C-E7FD-4A8A-817C-A36BB398FB9B}"/>
    <cellStyle name="Comma 2 2 5 2 3" xfId="16246" xr:uid="{AB7157DE-CA50-4892-8F51-7A3E811404B8}"/>
    <cellStyle name="Comma 2 2 5 3" xfId="5391" xr:uid="{083A5E01-70E3-4720-97C2-93CC3C433DB7}"/>
    <cellStyle name="Comma 2 2 5 3 2" xfId="9911" xr:uid="{8A12BE61-7A8D-4CA6-A448-E662E83700F7}"/>
    <cellStyle name="Comma 2 2 5 3 2 2" xfId="40802" xr:uid="{DC78A67E-05F5-40AB-ABF1-871AD66CE267}"/>
    <cellStyle name="Comma 2 2 5 3 3" xfId="16247" xr:uid="{27372A41-88F4-4686-876C-C2C2FD0DE42B}"/>
    <cellStyle name="Comma 2 2 5 3 4" xfId="38612" xr:uid="{27F2B08A-C072-4F0E-A8A4-175CA4EA95F2}"/>
    <cellStyle name="Comma 2 2 5 4" xfId="12972" xr:uid="{FDA4A7CC-FEB6-47E1-B2FC-23F943FC8D09}"/>
    <cellStyle name="Comma 2 2 5 4 2" xfId="18174" xr:uid="{08A234AE-A514-46C7-A0A7-812965AE4FAA}"/>
    <cellStyle name="Comma 2 2 5 4 2 2" xfId="43318" xr:uid="{A2B44217-92AD-4050-A434-F332D3440C4D}"/>
    <cellStyle name="Comma 2 2 5 5" xfId="16245" xr:uid="{9FCFE19C-31E0-4330-8F0B-1347DA602B12}"/>
    <cellStyle name="Comma 2 2 6" xfId="387" xr:uid="{496B0A89-D983-4345-8599-D39CA26B0142}"/>
    <cellStyle name="Comma 2 2 6 2" xfId="7445" xr:uid="{6DA0A87A-6AB2-4635-832F-29D9DF017F74}"/>
    <cellStyle name="Comma 2 2 6 2 2" xfId="8945" xr:uid="{FA097EBD-178C-4001-AB25-1FF23B7F83BD}"/>
    <cellStyle name="Comma 2 2 6 2 2 2" xfId="40001" xr:uid="{B7EF410E-601C-4DC5-8FAF-C172F04606C5}"/>
    <cellStyle name="Comma 2 2 6 2 3" xfId="19123" xr:uid="{6E75C152-BB1A-49FD-A213-F1C3E7CEFFEE}"/>
    <cellStyle name="Comma 2 2 6 2 3 2" xfId="44179" xr:uid="{777927FF-AF2F-42AB-9876-43CAB43E997D}"/>
    <cellStyle name="Comma 2 2 6 2 4" xfId="39599" xr:uid="{9E21CC89-D7F9-461A-A489-48AED0017729}"/>
    <cellStyle name="Comma 2 2 6 3" xfId="10955" xr:uid="{CE245D65-68CC-4133-B15F-81F186EC7143}"/>
    <cellStyle name="Comma 2 2 6 3 2" xfId="41728" xr:uid="{F298D9A7-50C3-4D82-8061-91FE77E5B2FA}"/>
    <cellStyle name="Comma 2 2 6 4" xfId="8686" xr:uid="{44F7A5C7-9A67-4EEC-AA7B-100E8E6AEAFA}"/>
    <cellStyle name="Comma 2 2 6 4 2" xfId="39805" xr:uid="{3C5C26AA-56EC-48E8-8B72-53532BEC0675}"/>
    <cellStyle name="Comma 2 2 6 5" xfId="12973" xr:uid="{87C20E0E-8FA4-48F6-857D-B236A07CD66E}"/>
    <cellStyle name="Comma 2 2 6 6" xfId="16248" xr:uid="{9A1D71E0-7100-4B2A-9EA2-978872AA76A5}"/>
    <cellStyle name="Comma 2 2 6 7" xfId="37216" xr:uid="{5AFABCB3-7F96-4508-863A-9D6F352C4DF3}"/>
    <cellStyle name="Comma 2 2 7" xfId="388" xr:uid="{8FB02BA8-FA6D-4942-92BC-87D44474622C}"/>
    <cellStyle name="Comma 2 2 7 2" xfId="7446" xr:uid="{74B77BD2-E225-4050-B4F5-EA546457162E}"/>
    <cellStyle name="Comma 2 2 7 2 2" xfId="8946" xr:uid="{6664DE32-90F0-4503-A6E4-291CFE5A86AC}"/>
    <cellStyle name="Comma 2 2 7 2 2 2" xfId="40002" xr:uid="{5858439E-917F-44C4-A651-8A19309B84D3}"/>
    <cellStyle name="Comma 2 2 7 2 3" xfId="19124" xr:uid="{C4549EB8-DF3E-4623-9ABA-2A4D9C7AA5CD}"/>
    <cellStyle name="Comma 2 2 7 2 3 2" xfId="44180" xr:uid="{A3E41049-3151-4A41-A93D-0C265AB3253A}"/>
    <cellStyle name="Comma 2 2 7 2 4" xfId="39600" xr:uid="{B7818DED-85CE-4D05-B9A1-81467BD9A1CE}"/>
    <cellStyle name="Comma 2 2 7 3" xfId="10956" xr:uid="{055B9393-A2F8-4108-B09D-B6F020E38FC7}"/>
    <cellStyle name="Comma 2 2 7 3 2" xfId="41729" xr:uid="{8678EAA0-CD26-4898-8BAE-FE361D063B65}"/>
    <cellStyle name="Comma 2 2 7 4" xfId="8687" xr:uid="{CB8A15D4-6675-4B17-BF28-F72BAE8DFD34}"/>
    <cellStyle name="Comma 2 2 7 4 2" xfId="39806" xr:uid="{856FBCFF-8649-4384-A6B1-D89C4F9D090F}"/>
    <cellStyle name="Comma 2 2 7 5" xfId="12974" xr:uid="{37574EF6-0488-4AC6-B1AE-F7853B16FE2F}"/>
    <cellStyle name="Comma 2 2 7 6" xfId="16249" xr:uid="{DD127E19-BE1F-4E5E-9277-EE442537C3A8}"/>
    <cellStyle name="Comma 2 2 7 7" xfId="37217" xr:uid="{ADC294D5-B5B7-4A72-98B7-3EEF10424FE5}"/>
    <cellStyle name="Comma 2 2 8" xfId="389" xr:uid="{0DEF46A9-6CBF-4810-A2A6-D24A0DEDFFE1}"/>
    <cellStyle name="Comma 2 2 8 2" xfId="7447" xr:uid="{47370AAB-EBEC-46BF-8391-3583CBC8DDD6}"/>
    <cellStyle name="Comma 2 2 8 2 2" xfId="8947" xr:uid="{F619B832-8245-4627-8B89-F4F62BBB8FCA}"/>
    <cellStyle name="Comma 2 2 8 2 2 2" xfId="40003" xr:uid="{88AD685F-DD9F-4E18-B289-72B00F71EE44}"/>
    <cellStyle name="Comma 2 2 8 2 3" xfId="19125" xr:uid="{3F42AB31-1C58-4E1B-91FB-23C545DA1883}"/>
    <cellStyle name="Comma 2 2 8 2 3 2" xfId="44181" xr:uid="{B0BC1ABA-B95A-4ABC-8F9F-AA3F874F79BF}"/>
    <cellStyle name="Comma 2 2 8 2 4" xfId="39601" xr:uid="{B8FAB0AF-E609-4A7C-9C9C-CD3DF3CC893D}"/>
    <cellStyle name="Comma 2 2 8 3" xfId="10957" xr:uid="{E72567ED-1065-4A4A-8CA4-8C9E84356ACD}"/>
    <cellStyle name="Comma 2 2 8 3 2" xfId="41730" xr:uid="{299F4DDB-80FC-407F-BA02-EA8440A83169}"/>
    <cellStyle name="Comma 2 2 8 4" xfId="8688" xr:uid="{4F8A29D1-0376-4B11-9A96-62AD96EF93C6}"/>
    <cellStyle name="Comma 2 2 8 4 2" xfId="39807" xr:uid="{3E0701DF-B92A-4A69-8233-A646E6CA15D0}"/>
    <cellStyle name="Comma 2 2 8 5" xfId="12975" xr:uid="{23C549FA-8F17-4151-B060-493B8AD8F01F}"/>
    <cellStyle name="Comma 2 2 8 6" xfId="16250" xr:uid="{9060163F-3B7E-41E0-8D04-BB97CC6204BF}"/>
    <cellStyle name="Comma 2 2 8 7" xfId="37218" xr:uid="{9371B5AA-FA40-4BCC-AE0D-24F6F0E40E21}"/>
    <cellStyle name="Comma 2 2 9" xfId="2911" xr:uid="{B4EA6785-A8B3-448A-B3FA-5A7979D601E8}"/>
    <cellStyle name="Comma 2 2 9 2" xfId="8563" xr:uid="{3365D473-B871-409F-937C-01355430D68E}"/>
    <cellStyle name="Comma 2 2 9 2 2" xfId="11175" xr:uid="{C70B23A9-F044-4DFB-97CF-78425445B0A7}"/>
    <cellStyle name="Comma 2 2 9 3" xfId="15503" xr:uid="{99518738-1987-47ED-8A07-B1F5D97ABC9E}"/>
    <cellStyle name="Comma 2 2 9 4" xfId="16251" xr:uid="{B53D5BD7-02CA-456C-BA42-482BA6DF1E6A}"/>
    <cellStyle name="Comma 2 2_8.Accounting Detail_08_2013_Final" xfId="12976" xr:uid="{BAC22B5D-DBB4-4A89-93EF-06618855BB9D}"/>
    <cellStyle name="Comma 2 3" xfId="48" xr:uid="{F72FAA72-CA30-472E-A47A-FA3FA230B367}"/>
    <cellStyle name="Comma 2 3 2" xfId="391" xr:uid="{C41A4D79-63A0-403F-95E5-7C77E347E43B}"/>
    <cellStyle name="Comma 2 3 2 2" xfId="392" xr:uid="{42ECB2C2-0D56-43DE-845D-247C0FCDDC3F}"/>
    <cellStyle name="Comma 2 3 2 2 2" xfId="15867" xr:uid="{079E0592-B15C-474E-A4BE-412F2FA4E791}"/>
    <cellStyle name="Comma 2 3 2 2 2 2" xfId="19126" xr:uid="{FBF4CFA6-8BD4-4D73-A834-69F5301B1D9E}"/>
    <cellStyle name="Comma 2 3 2 2 3" xfId="16254" xr:uid="{ADA9D838-65F8-4EFD-B791-BF11D704FC8D}"/>
    <cellStyle name="Comma 2 3 2 3" xfId="11250" xr:uid="{3C4D65F7-05AC-4E8F-8341-B03EFB5A58EC}"/>
    <cellStyle name="Comma 2 3 2 4" xfId="10958" xr:uid="{EB8D58DA-835D-490F-B885-61126CE44F4B}"/>
    <cellStyle name="Comma 2 3 2 5" xfId="9228" xr:uid="{57A54CF0-4918-4848-A543-8DB50BCDA4C9}"/>
    <cellStyle name="Comma 2 3 2 6" xfId="12977" xr:uid="{736ABFBC-F98F-4371-B664-FED3D46A5A28}"/>
    <cellStyle name="Comma 2 3 2 7" xfId="16253" xr:uid="{CC5DCDCF-43AA-4B54-8AD4-89A42336A08E}"/>
    <cellStyle name="Comma 2 3 3" xfId="393" xr:uid="{567156D9-6102-442B-966F-1E6C2896FC7B}"/>
    <cellStyle name="Comma 2 3 3 2" xfId="12978" xr:uid="{EA82023B-81B6-4FAF-BA77-C4203D01C508}"/>
    <cellStyle name="Comma 2 3 3 2 2" xfId="19127" xr:uid="{68A29509-B997-4703-9337-0D11054CD7D9}"/>
    <cellStyle name="Comma 2 3 3 3" xfId="16255" xr:uid="{706297FB-2F4F-4FBE-A2AF-8926B3C6CC77}"/>
    <cellStyle name="Comma 2 3 4" xfId="394" xr:uid="{4AB3E474-6D5E-49BC-803D-D868A3FAEC24}"/>
    <cellStyle name="Comma 2 3 4 2" xfId="7448" xr:uid="{461F12B3-C1CE-4B32-AAA4-290100B2BDD6}"/>
    <cellStyle name="Comma 2 3 4 2 2" xfId="8948" xr:uid="{955733D2-108E-4E32-A934-39C94C0644EC}"/>
    <cellStyle name="Comma 2 3 4 2 2 2" xfId="40004" xr:uid="{C4AE3F24-31FD-4D8F-A73A-37FA7D56B701}"/>
    <cellStyle name="Comma 2 3 4 2 3" xfId="19128" xr:uid="{EAC3932A-4E62-4C39-AE57-281899C18C7C}"/>
    <cellStyle name="Comma 2 3 4 2 3 2" xfId="44182" xr:uid="{2B6BC3BD-61AF-433F-BF92-F4FA7DCE34AC}"/>
    <cellStyle name="Comma 2 3 4 2 4" xfId="39602" xr:uid="{4C19EF35-7EC0-4ACD-ABE4-90561D5B83B7}"/>
    <cellStyle name="Comma 2 3 4 3" xfId="10959" xr:uid="{EB0ED07C-1A60-4B17-AFFD-857B54D04171}"/>
    <cellStyle name="Comma 2 3 4 3 2" xfId="41731" xr:uid="{C582A4A7-0ED2-4BA9-8802-05D23E7A98B3}"/>
    <cellStyle name="Comma 2 3 4 4" xfId="8689" xr:uid="{AF383243-F205-4BDD-BBBD-D5707BBFF1C7}"/>
    <cellStyle name="Comma 2 3 4 4 2" xfId="39808" xr:uid="{8D24F8CE-2793-4624-9A0D-5A8B5F13D532}"/>
    <cellStyle name="Comma 2 3 4 5" xfId="12979" xr:uid="{4076EA01-B6F1-452E-AB69-54FF44E63AA0}"/>
    <cellStyle name="Comma 2 3 4 6" xfId="16256" xr:uid="{8A117241-7016-4772-9520-602E45E866B6}"/>
    <cellStyle name="Comma 2 3 4 7" xfId="37219" xr:uid="{CC4E2762-D73F-4BE6-8208-0E4890F98481}"/>
    <cellStyle name="Comma 2 3 5" xfId="2912" xr:uid="{AD269707-DA9D-4BA6-AC56-A463DAC8956F}"/>
    <cellStyle name="Comma 2 3 5 2" xfId="8569" xr:uid="{DA911177-40EC-4058-9C3D-27B6D00FD27E}"/>
    <cellStyle name="Comma 2 3 5 3" xfId="16257" xr:uid="{29F5A161-1D8E-4D58-A45B-8C83D1348D0D}"/>
    <cellStyle name="Comma 2 3 6" xfId="390" xr:uid="{46CE8463-60B3-481B-A2A8-0B9AF08C2124}"/>
    <cellStyle name="Comma 2 3 6 2" xfId="16258" xr:uid="{F1C35CC2-EE48-4841-B30A-8401065905F3}"/>
    <cellStyle name="Comma 2 3 6 2 2" xfId="42483" xr:uid="{343EF17D-0D86-4AB0-8184-DA9B1143E0C3}"/>
    <cellStyle name="Comma 2 3 7" xfId="4096" xr:uid="{B2A63F46-A831-4DDE-95CD-1E7D71C5464B}"/>
    <cellStyle name="Comma 2 3 7 2" xfId="17537" xr:uid="{43C04E59-A799-452D-8F57-3D5A99874070}"/>
    <cellStyle name="Comma 2 3 8" xfId="111" xr:uid="{7F847688-63CD-40F0-98B8-CFCE6AA43D3D}"/>
    <cellStyle name="Comma 2 3 9" xfId="16252" xr:uid="{AF17356D-8CD0-4250-BB37-49B994BC6525}"/>
    <cellStyle name="Comma 2 4" xfId="55" xr:uid="{4F681B9B-7B81-4E0A-A97D-353D14D2CD2E}"/>
    <cellStyle name="Comma 2 4 2" xfId="396" xr:uid="{504B76CB-0365-4CD8-856B-31615DB49063}"/>
    <cellStyle name="Comma 2 4 2 2" xfId="7449" xr:uid="{A5DD446C-21CB-40E8-9402-C08D0C4E92BD}"/>
    <cellStyle name="Comma 2 4 2 2 2" xfId="8950" xr:uid="{0CC86C46-A492-4C82-9F56-13E052456CB7}"/>
    <cellStyle name="Comma 2 4 2 2 2 2" xfId="15839" xr:uid="{89D3167C-8907-4C80-BE51-93A8E57FA452}"/>
    <cellStyle name="Comma 2 4 2 2 2 3" xfId="40006" xr:uid="{3E9D7882-B169-456C-9A73-A681737BD339}"/>
    <cellStyle name="Comma 2 4 2 2 3" xfId="12981" xr:uid="{4F4346FA-060A-4F84-91FC-7BF33C8F6A80}"/>
    <cellStyle name="Comma 2 4 2 2 3 2 2" xfId="15862" xr:uid="{2B5BA67C-9660-4F46-B8F4-1B35281B293F}"/>
    <cellStyle name="Comma 2 4 2 2 4" xfId="16260" xr:uid="{FFE63C88-250F-4106-8E7E-DAF120D272A4}"/>
    <cellStyle name="Comma 2 4 2 2 5" xfId="39603" xr:uid="{63CE0183-0F03-4ED2-ADFC-838C223EE2D4}"/>
    <cellStyle name="Comma 2 4 2 3" xfId="10960" xr:uid="{6DDFBBB7-F1BC-4806-993E-26B0B0622FAB}"/>
    <cellStyle name="Comma 2 4 2 3 2" xfId="15840" xr:uid="{F4C106B4-AEAA-4D62-BDD8-E0F61B580585}"/>
    <cellStyle name="Comma 2 4 2 3 3" xfId="19129" xr:uid="{15A0863E-E9E5-40C1-A5E8-ED0D493F2925}"/>
    <cellStyle name="Comma 2 4 2 3 3 2" xfId="44183" xr:uid="{35C8D13C-548F-40D3-8801-56C2E0FC34B0}"/>
    <cellStyle name="Comma 2 4 2 3 4" xfId="41732" xr:uid="{526A9A84-1395-445E-8A45-53BF6F8F9571}"/>
    <cellStyle name="Comma 2 4 2 4" xfId="8691" xr:uid="{47B889D4-93CE-471E-B3E6-49CD9630B98E}"/>
    <cellStyle name="Comma 2 4 2 4 2" xfId="39810" xr:uid="{9ED36DEB-549F-43AD-B4DE-3E89BB49680E}"/>
    <cellStyle name="Comma 2 4 2 5" xfId="12980" xr:uid="{7297ED79-62E3-4D69-A2FF-B6A211A4401C}"/>
    <cellStyle name="Comma 2 4 2 6" xfId="16259" xr:uid="{A61083E6-5699-4F85-B209-1BC515AED78E}"/>
    <cellStyle name="Comma 2 4 2 7" xfId="37221" xr:uid="{63B43BB3-9D44-4880-80EB-0311073993B2}"/>
    <cellStyle name="Comma 2 4 3" xfId="112" xr:uid="{BA87F11A-CE31-4463-91B5-DC9C78016C9F}"/>
    <cellStyle name="Comma 2 4 3 2" xfId="8573" xr:uid="{012071B1-9956-41A3-8201-2AB66306819E}"/>
    <cellStyle name="Comma 2 4 3 2 2" xfId="19376" xr:uid="{55E49EB2-0945-4E34-B46F-9E795DFF6D74}"/>
    <cellStyle name="Comma 2 4 3 3" xfId="11248" xr:uid="{5D475158-3665-4FFB-94B4-E5B8F3D42B95}"/>
    <cellStyle name="Comma 2 4 3 4" xfId="16261" xr:uid="{97FE28F2-CED1-4531-BC53-EA530CB5FA84}"/>
    <cellStyle name="Comma 2 4 3 4 2" xfId="42484" xr:uid="{DBC5814D-331C-4293-93CD-DD96A8F1FE7B}"/>
    <cellStyle name="Comma 2 4 4" xfId="5393" xr:uid="{6ECC6EC7-D989-4BD2-B186-C40693A85DF8}"/>
    <cellStyle name="Comma 2 4 4 2" xfId="12982" xr:uid="{2E5C3491-B540-49A5-8DB5-1A7B2E920741}"/>
    <cellStyle name="Comma 2 4 5" xfId="9226" xr:uid="{B8C9EA3D-09EB-42D9-9BF0-34BEC1332592}"/>
    <cellStyle name="Comma 2 4 5 2" xfId="15882" xr:uid="{8C2784DE-3F76-48E4-9304-8DCA492F5882}"/>
    <cellStyle name="Comma 2 5" xfId="113" xr:uid="{5504F310-CDE1-4A26-BFEC-6916AE6E59AB}"/>
    <cellStyle name="Comma 2 5 2" xfId="398" xr:uid="{0AB71F84-2975-49D5-A0CC-4269B9489141}"/>
    <cellStyle name="Comma 2 5 2 2" xfId="15841" xr:uid="{B23960A1-2E9F-46C9-8EC4-81FA8C17AF6B}"/>
    <cellStyle name="Comma 2 5 2 2 2" xfId="16263" xr:uid="{331BA1C7-E0F7-46E1-9523-31C9047556F7}"/>
    <cellStyle name="Comma 2 5 2 3" xfId="16262" xr:uid="{7C1247C6-6CD4-4D3A-8A5D-0557916AB73A}"/>
    <cellStyle name="Comma 2 5 3" xfId="2913" xr:uid="{E0DBD4F4-4AD4-49E4-AB4E-D7D1E7332AF2}"/>
    <cellStyle name="Comma 2 5 3 2" xfId="7450" xr:uid="{6FB37662-D6D3-44CF-8BA0-5FC70D31A2C0}"/>
    <cellStyle name="Comma 2 5 3 3" xfId="15871" xr:uid="{D004228A-1D6C-423A-9DBD-88D858EEA295}"/>
    <cellStyle name="Comma 2 5 3 3 2" xfId="42357" xr:uid="{63C4A4DE-DB57-44FD-B08A-24EB7377CC76}"/>
    <cellStyle name="Comma 2 5 3 4" xfId="16264" xr:uid="{6DB8564E-C2F2-416B-A100-1D354E38BD08}"/>
    <cellStyle name="Comma 2 5 4" xfId="397" xr:uid="{C5843E4E-C2D9-4422-BF49-C7B13B148D5F}"/>
    <cellStyle name="Comma 2 5 5" xfId="4097" xr:uid="{48045A63-F04D-4A31-A196-0E234691940E}"/>
    <cellStyle name="Comma 2 5 6" xfId="12983" xr:uid="{71873FED-59BA-405E-AB43-6A74D545D323}"/>
    <cellStyle name="Comma 2 6" xfId="399" xr:uid="{EA100C93-3CDB-4971-84F1-A5D10BA05499}"/>
    <cellStyle name="Comma 2 6 2" xfId="7451" xr:uid="{B67EA3F9-8811-483A-B0F8-60379A959288}"/>
    <cellStyle name="Comma 2 6 2 2" xfId="8951" xr:uid="{E4495577-F77E-4180-9478-19FED13A7B98}"/>
    <cellStyle name="Comma 2 6 2 2 2" xfId="16267" xr:uid="{9B117BFE-DB64-42EC-A323-04437461F574}"/>
    <cellStyle name="Comma 2 6 2 2 3" xfId="40007" xr:uid="{28BBF7A4-5044-4404-A2E8-7D1BF904BE41}"/>
    <cellStyle name="Comma 2 6 2 3" xfId="15675" xr:uid="{C93A89FB-87D1-49AD-9386-769BABF2AF9B}"/>
    <cellStyle name="Comma 2 6 2 3 2" xfId="42307" xr:uid="{55145EA6-CADF-4997-B5DE-A1BFCA706CD9}"/>
    <cellStyle name="Comma 2 6 2 4" xfId="16266" xr:uid="{730BA15E-9F2A-4D61-8B7F-85333D972E36}"/>
    <cellStyle name="Comma 2 6 2 5" xfId="39604" xr:uid="{D893E749-D5F4-48FC-944E-9FE3AA41AA08}"/>
    <cellStyle name="Comma 2 6 3" xfId="10961" xr:uid="{CE237F8F-B43E-46A4-8F07-38BCB99E40D7}"/>
    <cellStyle name="Comma 2 6 3 2" xfId="16268" xr:uid="{8D51F95B-7B25-4C2C-B673-866B03D1500F}"/>
    <cellStyle name="Comma 2 6 3 3" xfId="41733" xr:uid="{365E4EFB-4A56-49F6-B475-A67AC129FC7E}"/>
    <cellStyle name="Comma 2 6 4" xfId="8692" xr:uid="{699EC0D4-BA5A-4753-B099-C0E9C5F99B30}"/>
    <cellStyle name="Comma 2 6 4 2" xfId="19130" xr:uid="{9F8F2198-7207-42AE-AEF2-D994AB5CD502}"/>
    <cellStyle name="Comma 2 6 4 2 2" xfId="44184" xr:uid="{478E244E-91DE-417D-A19F-961FA026A5A5}"/>
    <cellStyle name="Comma 2 6 4 3" xfId="39811" xr:uid="{74C1B6F3-624F-48F0-9B13-E14D5B8C5F05}"/>
    <cellStyle name="Comma 2 6 5" xfId="12984" xr:uid="{CD8D6CE1-0B02-4BD3-B686-6DE8A4484559}"/>
    <cellStyle name="Comma 2 6 5 2" xfId="42012" xr:uid="{1BA620D3-5267-4088-8A01-1969ECAFD8DA}"/>
    <cellStyle name="Comma 2 6 6" xfId="16265" xr:uid="{6FE86C6C-66E2-4469-8FD5-193204863734}"/>
    <cellStyle name="Comma 2 6 7" xfId="37222" xr:uid="{53BBE603-1C97-41BE-9A30-68B5F80737AC}"/>
    <cellStyle name="Comma 2 7" xfId="400" xr:uid="{A54522D9-7C11-45FF-BD7D-162789C5D16D}"/>
    <cellStyle name="Comma 2 7 2" xfId="15705" xr:uid="{DE77CB40-337B-4D1E-A9B8-4E26A7DF10DC}"/>
    <cellStyle name="Comma 2 7 2 2" xfId="16270" xr:uid="{34E8EBBB-A53F-465C-87A3-09184CAA9581}"/>
    <cellStyle name="Comma 2 7 2 3" xfId="42322" xr:uid="{B6305A87-BF17-496E-BAE3-BB058D474AF8}"/>
    <cellStyle name="Comma 2 7 3" xfId="12985" xr:uid="{4AECFD07-5125-40B0-8612-F0F7DB8F404A}"/>
    <cellStyle name="Comma 2 7 3 2" xfId="19131" xr:uid="{36F1DAC6-076D-42F8-8785-F872D8BC7F16}"/>
    <cellStyle name="Comma 2 7 3 3" xfId="42013" xr:uid="{3BDCAA39-C65B-4C09-B721-15C70EA704FD}"/>
    <cellStyle name="Comma 2 7 4" xfId="16269" xr:uid="{D5B36689-EECE-479E-AE99-35750822993B}"/>
    <cellStyle name="Comma 2 8" xfId="401" xr:uid="{8F872E77-7259-4674-9786-5E2D133973FE}"/>
    <cellStyle name="Comma 2 8 2" xfId="7452" xr:uid="{9F6A4E02-5D08-42AA-B5C5-2AD520213539}"/>
    <cellStyle name="Comma 2 8 2 2" xfId="8952" xr:uid="{37229665-4C24-4AF8-8A24-EA9036207A18}"/>
    <cellStyle name="Comma 2 8 2 2 2" xfId="40008" xr:uid="{EDA880F9-F8CF-4FC3-80AD-C5649FCF7A60}"/>
    <cellStyle name="Comma 2 8 2 3" xfId="15722" xr:uid="{A3EBCC23-61CC-4810-AA2F-0A114A8BEEBC}"/>
    <cellStyle name="Comma 2 8 2 3 2" xfId="42327" xr:uid="{BDB85272-E437-4ECE-9FF6-B8E4DEA68F60}"/>
    <cellStyle name="Comma 2 8 2 4" xfId="16272" xr:uid="{9E039B46-5972-48AD-BEE9-FA93971EF992}"/>
    <cellStyle name="Comma 2 8 2 5" xfId="39605" xr:uid="{A6E0BE4B-1BC0-413E-A344-15A5E455815B}"/>
    <cellStyle name="Comma 2 8 3" xfId="10962" xr:uid="{5BA4129D-B5A7-4549-864A-F78F2F9D6CE1}"/>
    <cellStyle name="Comma 2 8 3 2" xfId="19132" xr:uid="{4C7000AA-48F3-4382-8129-CA8A45FC5517}"/>
    <cellStyle name="Comma 2 8 3 2 2" xfId="44185" xr:uid="{9BC0043C-8D9B-4BF9-AA7D-0AA6A6B204A8}"/>
    <cellStyle name="Comma 2 8 3 3" xfId="41734" xr:uid="{81E1D18F-A8E8-4B32-BC3E-E463FCA305DE}"/>
    <cellStyle name="Comma 2 8 4" xfId="8693" xr:uid="{88185F64-9DC0-4331-B3B5-12B5C09CE931}"/>
    <cellStyle name="Comma 2 8 4 2" xfId="39812" xr:uid="{19086965-FA64-4E36-8DA2-8E8E06C93DB8}"/>
    <cellStyle name="Comma 2 8 5" xfId="12986" xr:uid="{64071BA8-B1C4-481F-A7B8-765A9714792A}"/>
    <cellStyle name="Comma 2 8 5 2" xfId="42014" xr:uid="{65BF3B82-FAE5-403C-AD8B-B59563236147}"/>
    <cellStyle name="Comma 2 8 6" xfId="16271" xr:uid="{268261D5-EDD3-442B-90B1-8CBF6868F235}"/>
    <cellStyle name="Comma 2 8 7" xfId="37223" xr:uid="{80B24056-29F9-449A-AD70-E3D8851E1C1C}"/>
    <cellStyle name="Comma 2 9" xfId="402" xr:uid="{5AF59319-983B-458E-AF4A-DE8771170FE9}"/>
    <cellStyle name="Comma 2 9 2" xfId="15735" xr:uid="{CB62C69C-143E-423D-9781-D3A1E0E29FE0}"/>
    <cellStyle name="Comma 2 9 2 2" xfId="16274" xr:uid="{B195BB23-9C26-4046-9208-C3A763107AA4}"/>
    <cellStyle name="Comma 2 9 2 3" xfId="42339" xr:uid="{2CC00501-2CC6-4302-B917-93D10ABD1ED9}"/>
    <cellStyle name="Comma 2 9 3" xfId="12987" xr:uid="{59BBF57D-1A87-4022-BEDA-E31A2F41D010}"/>
    <cellStyle name="Comma 2 9 3 2" xfId="16275" xr:uid="{E22D7C26-5B4B-4FC1-BA7B-0A64AB8D5FFA}"/>
    <cellStyle name="Comma 2 9 3 3" xfId="42015" xr:uid="{324844A1-E052-49C3-A35E-8D94BB3068EF}"/>
    <cellStyle name="Comma 2 9 4" xfId="16276" xr:uid="{333078B7-9025-4132-BB5C-840EB07C9C6E}"/>
    <cellStyle name="Comma 2 9 5" xfId="19133" xr:uid="{F7DA2BEB-5C2C-4E04-AB0D-A03D151EF5A7}"/>
    <cellStyle name="Comma 2 9 6" xfId="16273" xr:uid="{943C56CD-6284-4193-B49F-A53A17230C50}"/>
    <cellStyle name="Comma 2_08(1).12.31 PTT Phenol FS - TH" xfId="2914" xr:uid="{0BE46ED8-6746-4A13-972E-9DC87B0CF6FC}"/>
    <cellStyle name="Comma 20" xfId="403" xr:uid="{F212866A-72F9-48A9-AE97-0914C2ED5C68}"/>
    <cellStyle name="Comma 20 2" xfId="5395" xr:uid="{3E9BCE30-E585-44C5-916D-DC1F5372500F}"/>
    <cellStyle name="Comma 20 2 2" xfId="9913" xr:uid="{4CE08459-B656-4023-BAB0-C9774ECA203B}"/>
    <cellStyle name="Comma 20 2 2 2" xfId="18176" xr:uid="{2364E68B-E02B-44EC-921D-F28F56B620FE}"/>
    <cellStyle name="Comma 20 2 2 2 2" xfId="43320" xr:uid="{46805080-8401-4700-88EC-BCC41C140F2B}"/>
    <cellStyle name="Comma 20 2 2 3" xfId="40804" xr:uid="{6095E0CF-3A3F-4AED-AF2F-D3F0C2541BF2}"/>
    <cellStyle name="Comma 20 2 3" xfId="15738" xr:uid="{CCC83498-414B-48A8-A0B1-B22556A24406}"/>
    <cellStyle name="Comma 20 2 3 2" xfId="42342" xr:uid="{89C972CE-F09E-497D-A2EA-55BB0B882FD0}"/>
    <cellStyle name="Comma 20 2 4" xfId="16278" xr:uid="{6ADEC083-77B7-41CA-9482-A695FAA0EAE0}"/>
    <cellStyle name="Comma 20 2 5" xfId="38615" xr:uid="{2E007499-1A4C-4C56-9B2F-05150F3C7C54}"/>
    <cellStyle name="Comma 20 3" xfId="5394" xr:uid="{53123A11-3A3C-44D6-B572-245BDB53DA43}"/>
    <cellStyle name="Comma 20 3 2" xfId="9347" xr:uid="{1EDD95AB-A9A9-4D8E-AF44-B9FC226FF954}"/>
    <cellStyle name="Comma 20 3 2 2" xfId="40279" xr:uid="{3062CEC3-13B8-4EE7-AFF9-CAF84CA2D409}"/>
    <cellStyle name="Comma 20 3 3" xfId="17661" xr:uid="{85B64D2E-75F0-406A-8F94-D8829818D9DE}"/>
    <cellStyle name="Comma 20 3 3 2" xfId="42820" xr:uid="{22D01EA4-7D36-4079-ACD3-59557C5C606A}"/>
    <cellStyle name="Comma 20 3 4" xfId="38614" xr:uid="{C9062BEA-D1D0-4D45-9C02-9846CF5FF65A}"/>
    <cellStyle name="Comma 20 4" xfId="12988" xr:uid="{E101F8ED-64E0-4ACE-85A9-9C8DC3FB11E6}"/>
    <cellStyle name="Comma 20 4 2" xfId="42016" xr:uid="{D9792078-CA72-4323-84F2-C7FD676685CB}"/>
    <cellStyle name="Comma 20 5" xfId="16277" xr:uid="{ED697EE9-AF45-42D7-AD76-CEEF82863DC6}"/>
    <cellStyle name="Comma 200" xfId="19403" xr:uid="{402D0B94-18DA-4435-BBBF-EC0AF79F0141}"/>
    <cellStyle name="Comma 201" xfId="19406" xr:uid="{B87E291B-AA98-48BA-98BA-E4C2AE776224}"/>
    <cellStyle name="Comma 202" xfId="19408" xr:uid="{62173D5C-6B21-489C-A8E8-5E4174DA07DC}"/>
    <cellStyle name="Comma 202 2" xfId="44319" xr:uid="{0507BE2D-7065-4F54-BC9E-447152FE69F0}"/>
    <cellStyle name="Comma 203" xfId="19410" xr:uid="{F54478EF-A349-45B7-AF17-06E85F6CC62D}"/>
    <cellStyle name="Comma 204" xfId="39" xr:uid="{AD7BC33C-6B96-45E9-9674-32418BE2D230}"/>
    <cellStyle name="Comma 205" xfId="8646" xr:uid="{058E0D14-CE87-4009-BCF2-D1F5525BF291}"/>
    <cellStyle name="Comma 206" xfId="21624" xr:uid="{2BBC503E-1491-4BA8-AFE6-67F1CBDDE9D9}"/>
    <cellStyle name="Comma 207" xfId="19747" xr:uid="{7C317BC9-2A16-4763-BA39-E13F3E156D94}"/>
    <cellStyle name="Comma 208" xfId="27129" xr:uid="{957FF3A4-596B-4049-9E3D-ED335E511CF5}"/>
    <cellStyle name="Comma 209" xfId="24143" xr:uid="{7EC79AF6-B9EC-4A9A-A45D-9BFBD4BD490A}"/>
    <cellStyle name="Comma 21" xfId="404" xr:uid="{4FAC8F4F-3CC2-4010-9C51-65D9BD56CA3B}"/>
    <cellStyle name="Comma 21 2" xfId="5397" xr:uid="{6FFD66F6-2BE9-4DF4-87E1-A5E9D03C42A7}"/>
    <cellStyle name="Comma 21 2 2" xfId="9914" xr:uid="{0B37B1BD-5D4C-4EE5-A4F5-3E9D866CAA37}"/>
    <cellStyle name="Comma 21 2 2 2" xfId="18177" xr:uid="{DB3B8007-2B71-4686-B334-314847E92692}"/>
    <cellStyle name="Comma 21 2 2 2 2" xfId="43321" xr:uid="{EAEA0880-54BD-4050-8999-171C9371BC4A}"/>
    <cellStyle name="Comma 21 2 2 3" xfId="40805" xr:uid="{7110BBE0-EF4A-426F-9168-EFE7D1596ECF}"/>
    <cellStyle name="Comma 21 2 3" xfId="15739" xr:uid="{36C3A84F-5E6D-49E2-9C95-859BB485774E}"/>
    <cellStyle name="Comma 21 2 3 2" xfId="42343" xr:uid="{110553B1-8E83-4832-A3D6-ADCF964CC617}"/>
    <cellStyle name="Comma 21 2 4" xfId="16280" xr:uid="{C8EB0D44-3C6A-4483-96FB-846E201DCE1A}"/>
    <cellStyle name="Comma 21 2 5" xfId="38617" xr:uid="{B16B75ED-4D89-4E67-BD2F-1C829B222124}"/>
    <cellStyle name="Comma 21 3" xfId="5396" xr:uid="{EB4461D1-209B-4C5C-8640-275562AC8A79}"/>
    <cellStyle name="Comma 21 3 2" xfId="9362" xr:uid="{C5B4A0F2-A8C6-431B-A51B-6D73945C3270}"/>
    <cellStyle name="Comma 21 3 2 2" xfId="40294" xr:uid="{C08A6A57-C791-4397-8984-5695807B585F}"/>
    <cellStyle name="Comma 21 3 3" xfId="16281" xr:uid="{39037EB0-8379-4CE3-9CAD-A230E8CC23A3}"/>
    <cellStyle name="Comma 21 3 4" xfId="38616" xr:uid="{FE747A2C-253D-4A0F-A697-254D8AC5E79A}"/>
    <cellStyle name="Comma 21 4" xfId="12989" xr:uid="{B86CE22F-EC13-4D44-B22D-CE439E24CAE9}"/>
    <cellStyle name="Comma 21 4 2" xfId="17675" xr:uid="{C459355D-913F-4A1C-A984-8C74C2F6D9A5}"/>
    <cellStyle name="Comma 21 4 2 2" xfId="42834" xr:uid="{1C44A202-FBDA-4096-AF23-102D181E4723}"/>
    <cellStyle name="Comma 21 4 3" xfId="42017" xr:uid="{F2F9976D-A10B-4384-911A-65AD19D49DB0}"/>
    <cellStyle name="Comma 21 5" xfId="16279" xr:uid="{87146403-11DF-4FC9-B046-BAB842281B10}"/>
    <cellStyle name="Comma 210" xfId="23143" xr:uid="{5302CB57-5CDE-4D82-AE5D-7D28F39BD39F}"/>
    <cellStyle name="Comma 211" xfId="32027" xr:uid="{AF90E099-1527-4560-94B4-1DAA750984A6}"/>
    <cellStyle name="Comma 212" xfId="25484" xr:uid="{C2B401C5-0C49-4314-BE59-7CF4380F177C}"/>
    <cellStyle name="Comma 213" xfId="23717" xr:uid="{1734B4D9-DE75-4A02-8E15-AD595EDA7B0B}"/>
    <cellStyle name="Comma 214" xfId="33375" xr:uid="{8CC39269-5F73-4432-AF62-A944E74C1385}"/>
    <cellStyle name="Comma 215" xfId="22602" xr:uid="{DF27F1FB-E96B-4D80-AF85-7C844896B007}"/>
    <cellStyle name="Comma 216" xfId="22200" xr:uid="{9C058DCB-A2D1-4827-9CF6-1519DAF35272}"/>
    <cellStyle name="Comma 217" xfId="36716" xr:uid="{61CF20E5-3386-42A3-ACAF-364D91166F92}"/>
    <cellStyle name="Comma 217 2" xfId="149" xr:uid="{5EB0D517-A008-4AF0-B47E-424C06B44E6A}"/>
    <cellStyle name="Comma 217 2 2" xfId="8923" xr:uid="{7E1F2056-BBAB-4651-918D-BFCC3947819A}"/>
    <cellStyle name="Comma 217 2 2 2" xfId="39979" xr:uid="{3FEE7E1F-A0AA-4720-B266-FCA153972B31}"/>
    <cellStyle name="Comma 217 2 3" xfId="8663" xr:uid="{3A85CEE9-D132-451C-BEA7-20B17A030571}"/>
    <cellStyle name="Comma 217 2 3 2" xfId="39783" xr:uid="{360CD5DD-6546-485F-B413-633B58D8B92F}"/>
    <cellStyle name="Comma 217 2 4" xfId="37190" xr:uid="{8EF490F9-9AF1-41D6-8C8A-920ACAFB6A71}"/>
    <cellStyle name="Comma 218" xfId="37148" xr:uid="{2FB3933D-DB07-42CB-B998-69F86A386ACB}"/>
    <cellStyle name="Comma 219" xfId="37613" xr:uid="{0D99CAF5-F4ED-4F80-9EFD-0ACA8EDFF397}"/>
    <cellStyle name="Comma 22" xfId="405" xr:uid="{481E06F5-C968-4DEC-A94A-96D92450EA7B}"/>
    <cellStyle name="Comma 22 2" xfId="5399" xr:uid="{2B63EDED-4DE0-4A22-AEE8-43FAD7FB4F97}"/>
    <cellStyle name="Comma 22 2 2" xfId="9915" xr:uid="{02F35C40-9F33-4340-A25E-75744B6B7535}"/>
    <cellStyle name="Comma 22 2 2 2" xfId="18178" xr:uid="{1FE86847-2508-4B2E-8E31-9D2652C8B9F9}"/>
    <cellStyle name="Comma 22 2 2 2 2" xfId="43322" xr:uid="{10D1D414-F93C-4351-B0EC-EC0665317A06}"/>
    <cellStyle name="Comma 22 2 2 3" xfId="40806" xr:uid="{64CC0A44-0EA1-4634-B67E-1C2A069FAA47}"/>
    <cellStyle name="Comma 22 2 3" xfId="15740" xr:uid="{A0AFE3EB-0A04-4C29-AE0F-DD6E2CCBD9F9}"/>
    <cellStyle name="Comma 22 2 3 2" xfId="42344" xr:uid="{846910BD-EC51-46D1-A56C-0941B7E1EF9C}"/>
    <cellStyle name="Comma 22 2 4" xfId="16283" xr:uid="{85647135-9913-42EF-B85A-0F96F96E698F}"/>
    <cellStyle name="Comma 22 2 5" xfId="38619" xr:uid="{82896E13-081C-4293-ABD1-015F2BE641A5}"/>
    <cellStyle name="Comma 22 3" xfId="5398" xr:uid="{6C281194-9BEE-4D80-942A-F621DA42AF89}"/>
    <cellStyle name="Comma 22 3 2" xfId="9377" xr:uid="{E85626B5-8E12-4486-9C70-124B25FCB245}"/>
    <cellStyle name="Comma 22 3 2 2" xfId="40309" xr:uid="{7486D663-7F3F-4FBA-9209-C6151E8B1D3E}"/>
    <cellStyle name="Comma 22 3 3" xfId="17689" xr:uid="{985F51FD-DE7F-4A58-A1DA-213C23D79CF4}"/>
    <cellStyle name="Comma 22 3 3 2" xfId="42848" xr:uid="{D6D2967E-959E-41D1-A244-6DFEB55B277A}"/>
    <cellStyle name="Comma 22 3 4" xfId="38618" xr:uid="{1F1DE0B7-6D98-4BBF-90B1-57C00DB55C4F}"/>
    <cellStyle name="Comma 22 4" xfId="12990" xr:uid="{352F9C4B-2C09-459B-A7DD-B113B7DF1BDA}"/>
    <cellStyle name="Comma 22 4 2" xfId="42018" xr:uid="{4FE8F73E-D649-4BB1-9837-D57EC4EA4BAD}"/>
    <cellStyle name="Comma 22 5" xfId="16282" xr:uid="{D820104C-8C6A-4EA1-A245-6EFF6F40FB23}"/>
    <cellStyle name="Comma 23" xfId="406" xr:uid="{0759304F-8E91-48A6-88BC-B4EBB50CDFC9}"/>
    <cellStyle name="Comma 23 2" xfId="5401" xr:uid="{295B8038-EBC0-456D-BA84-49005753BF81}"/>
    <cellStyle name="Comma 23 2 2" xfId="9916" xr:uid="{3722C253-D47D-42A0-9505-461D4B95DD6C}"/>
    <cellStyle name="Comma 23 2 2 2" xfId="18179" xr:uid="{6BFB2560-E83F-4EE7-8D26-5B9661092E9E}"/>
    <cellStyle name="Comma 23 2 2 2 2" xfId="43323" xr:uid="{94ECCD00-5607-47C7-86F8-8BD9CA3F2B9C}"/>
    <cellStyle name="Comma 23 2 2 3" xfId="40807" xr:uid="{FB222CC8-AD53-4F9B-A0C3-6FE084EB7AC1}"/>
    <cellStyle name="Comma 23 2 3" xfId="15741" xr:uid="{DE3939A3-0713-4A72-BBB5-D86F33AF7605}"/>
    <cellStyle name="Comma 23 2 3 2" xfId="42345" xr:uid="{8F41622D-A28C-490C-9A2D-27E1D97FC3A7}"/>
    <cellStyle name="Comma 23 2 4" xfId="16285" xr:uid="{EC3B0DCD-1F22-4F97-A7D2-0D6F711BBB56}"/>
    <cellStyle name="Comma 23 2 5" xfId="38621" xr:uid="{B49A1C87-91C0-4D49-8B87-DF410C1AE243}"/>
    <cellStyle name="Comma 23 3" xfId="5400" xr:uid="{F09943EC-E88D-4539-B49F-BBDB39C9DDB4}"/>
    <cellStyle name="Comma 23 3 2" xfId="9392" xr:uid="{9520ED25-7A87-4FAE-ABC7-18DA7494B359}"/>
    <cellStyle name="Comma 23 3 2 2" xfId="40324" xr:uid="{5D16425D-0209-4FB6-BF8D-B48866B43953}"/>
    <cellStyle name="Comma 23 3 3" xfId="17704" xr:uid="{D04B12CD-CA83-424E-80DA-713DFBA44851}"/>
    <cellStyle name="Comma 23 3 3 2" xfId="42863" xr:uid="{788624BF-1516-4887-8C70-D760D1F55A52}"/>
    <cellStyle name="Comma 23 3 4" xfId="38620" xr:uid="{BD4CDF06-563D-4454-B55B-FC65A59B3F3B}"/>
    <cellStyle name="Comma 23 4" xfId="12991" xr:uid="{85A52F55-8208-4B03-9B9D-12EAE4F23A69}"/>
    <cellStyle name="Comma 23 4 2" xfId="42019" xr:uid="{641624CA-DBD5-4CB1-BC6E-9B7A0140038D}"/>
    <cellStyle name="Comma 23 5" xfId="16284" xr:uid="{31CF46FF-5856-4633-8194-52BC7C53C623}"/>
    <cellStyle name="Comma 24" xfId="72" xr:uid="{750B7075-26CF-4DA3-B36B-2744836D3AA9}"/>
    <cellStyle name="Comma 24 2" xfId="407" xr:uid="{47F8E40A-98B1-4BA6-A9E3-4428B6CEEED9}"/>
    <cellStyle name="Comma 24 2 2" xfId="5403" xr:uid="{5D287789-2E4F-4563-A572-75353BDE54F1}"/>
    <cellStyle name="Comma 24 2 2 2" xfId="18180" xr:uid="{C252468D-CAC1-4C7D-8789-D5DFFA95CE80}"/>
    <cellStyle name="Comma 24 2 2 2 2" xfId="43324" xr:uid="{7CFC96E7-90FF-41AE-90E5-BBED668FFEBA}"/>
    <cellStyle name="Comma 24 2 2 3" xfId="38623" xr:uid="{965DF7DC-2462-4808-9C8A-B00818B55CED}"/>
    <cellStyle name="Comma 24 2 3" xfId="9917" xr:uid="{1E880CB8-5C91-4E6F-A023-6CE11EB645C6}"/>
    <cellStyle name="Comma 24 2 3 2" xfId="40808" xr:uid="{2AC21295-E7DA-432A-8716-B0A4990F07C9}"/>
    <cellStyle name="Comma 24 2 4" xfId="15742" xr:uid="{983BCD18-70A2-441C-92C4-47E48BEF3E22}"/>
    <cellStyle name="Comma 24 2 4 2" xfId="42346" xr:uid="{70F604B9-DDB5-45A5-9508-E1BAA5C91870}"/>
    <cellStyle name="Comma 24 2 5" xfId="16287" xr:uid="{27305E2B-1ECF-41DF-98BB-5A81420827F5}"/>
    <cellStyle name="Comma 24 3" xfId="5402" xr:uid="{1A52985B-9AA8-4660-BFBA-4130CDF1C7BF}"/>
    <cellStyle name="Comma 24 3 2" xfId="9407" xr:uid="{2A1E9F1E-D8FA-4373-B573-5D63CEAB4124}"/>
    <cellStyle name="Comma 24 3 2 2" xfId="40339" xr:uid="{69982990-B1F6-49E2-8966-EEBFC0C254FA}"/>
    <cellStyle name="Comma 24 3 3" xfId="17718" xr:uid="{2B5E435D-BD91-4C63-80AA-4214DF22E69B}"/>
    <cellStyle name="Comma 24 3 3 2" xfId="42877" xr:uid="{64E1C110-CEA5-4AD5-9207-2E358625BC6C}"/>
    <cellStyle name="Comma 24 3 4" xfId="38622" xr:uid="{CB36B9FA-4349-4E1A-8DE4-215257EE2178}"/>
    <cellStyle name="Comma 24 4" xfId="12992" xr:uid="{E93281F8-C751-47FC-9287-B6FCF91324A5}"/>
    <cellStyle name="Comma 24 4 2" xfId="42020" xr:uid="{6361014F-6A3D-40CD-B74A-7E320D11DB16}"/>
    <cellStyle name="Comma 24 5" xfId="16286" xr:uid="{57AFC8AD-F4CB-4678-A0AD-715ADCF846D2}"/>
    <cellStyle name="Comma 24 6" xfId="37166" xr:uid="{ACDBE0C6-8EDC-46FE-9146-C39F1B7D9CAD}"/>
    <cellStyle name="Comma 25" xfId="99" xr:uid="{4332E81D-7DB3-40DC-B152-9DCC52B0BD42}"/>
    <cellStyle name="Comma 25 2" xfId="408" xr:uid="{BC3FF3EF-F34B-4E24-AD17-30D96E69590F}"/>
    <cellStyle name="Comma 25 2 2" xfId="5405" xr:uid="{C524E42C-24CD-43A9-8D4C-A86B7E3D4B93}"/>
    <cellStyle name="Comma 25 2 2 2" xfId="18181" xr:uid="{58ED5A10-D591-4562-A462-E818C08F3600}"/>
    <cellStyle name="Comma 25 2 2 2 2" xfId="43325" xr:uid="{20D21E07-C37B-48BF-A791-0F3759FE1A3D}"/>
    <cellStyle name="Comma 25 2 2 3" xfId="38625" xr:uid="{F5D091FB-BF1E-428C-A524-874BE566F7B4}"/>
    <cellStyle name="Comma 25 2 3" xfId="9918" xr:uid="{50CB279C-CCD4-4839-8E3A-3E1D5AD2D9E8}"/>
    <cellStyle name="Comma 25 2 3 2" xfId="40809" xr:uid="{743BE2E1-3FA6-46D2-9C1E-4ABAFC0AFAB1}"/>
    <cellStyle name="Comma 25 2 4" xfId="15743" xr:uid="{490A8168-1C3A-4406-B293-2D2C300A512B}"/>
    <cellStyle name="Comma 25 2 4 2" xfId="42347" xr:uid="{8EB5EE40-88CE-40B1-8727-B5E08D0A4FDE}"/>
    <cellStyle name="Comma 25 2 5" xfId="16289" xr:uid="{61FB2394-0134-4FCD-9E9B-322DA7F23B46}"/>
    <cellStyle name="Comma 25 3" xfId="5404" xr:uid="{AA519DC2-DE09-48EF-ABA2-C471FA533353}"/>
    <cellStyle name="Comma 25 3 2" xfId="9422" xr:uid="{D5AB2AFA-FC57-4505-9BAF-D224EA6C264F}"/>
    <cellStyle name="Comma 25 3 2 2" xfId="40354" xr:uid="{92B1CF72-E578-453E-84DF-6EA8351B6342}"/>
    <cellStyle name="Comma 25 3 3" xfId="15896" xr:uid="{804A00F9-5631-4EE8-B460-24D8A4E72959}"/>
    <cellStyle name="Comma 25 3 4" xfId="17732" xr:uid="{F0F1D0BB-DD9C-4954-973F-D743397FB180}"/>
    <cellStyle name="Comma 25 3 4 2" xfId="42891" xr:uid="{815CE159-BAF6-4E45-9EA2-1D9C07A8230D}"/>
    <cellStyle name="Comma 25 3 5" xfId="38624" xr:uid="{96698E13-EBA9-488F-B53F-E53B9E50E957}"/>
    <cellStyle name="Comma 25 4" xfId="12993" xr:uid="{91B1FC2C-39D8-4FCE-A53D-6D6F2C946D34}"/>
    <cellStyle name="Comma 25 4 2" xfId="42021" xr:uid="{2CE2B4BD-0B1D-4359-A893-BC16A11E1D6D}"/>
    <cellStyle name="Comma 25 5" xfId="16288" xr:uid="{A2EEAD1D-61B3-4F8E-8683-ECBE9169FC8E}"/>
    <cellStyle name="Comma 26" xfId="409" xr:uid="{EAA6CFDC-3000-4C2F-B95C-623BD54ED8A0}"/>
    <cellStyle name="Comma 26 2" xfId="5407" xr:uid="{962D7961-EE23-4F1C-902D-C0C42614A9DB}"/>
    <cellStyle name="Comma 26 2 2" xfId="9919" xr:uid="{76E6C9BF-71E5-4007-9ADE-734061C775E5}"/>
    <cellStyle name="Comma 26 2 2 2" xfId="18182" xr:uid="{6311924D-7E75-4071-96C8-766AF2F6748A}"/>
    <cellStyle name="Comma 26 2 2 2 2" xfId="43326" xr:uid="{FFE0B0A4-7305-4D16-8A61-51A279CA39AE}"/>
    <cellStyle name="Comma 26 2 2 3" xfId="40810" xr:uid="{E274651B-6821-42B1-8BCA-CBDCDD42F51C}"/>
    <cellStyle name="Comma 26 2 3" xfId="15744" xr:uid="{83222179-0181-4183-B97A-D752DEDF5B30}"/>
    <cellStyle name="Comma 26 2 3 2" xfId="42348" xr:uid="{9015C9A2-F5AA-45BC-ACAE-1D37CB0E6246}"/>
    <cellStyle name="Comma 26 2 4" xfId="16291" xr:uid="{A7BBAB4F-EB67-450F-8A6F-C9EFB1A18430}"/>
    <cellStyle name="Comma 26 2 5" xfId="38627" xr:uid="{D11E7CC2-3957-4CF1-BAE2-401EF627AA52}"/>
    <cellStyle name="Comma 26 3" xfId="5406" xr:uid="{7AD36C05-5E5D-4CF9-80E3-BD35369EC77B}"/>
    <cellStyle name="Comma 26 3 2" xfId="9438" xr:uid="{60B7458D-186B-47B1-B4B9-F60CB62EB7A4}"/>
    <cellStyle name="Comma 26 3 2 2" xfId="40370" xr:uid="{5B9A8FE9-9EFB-49DF-8A16-589DC8BDA8C2}"/>
    <cellStyle name="Comma 26 3 3" xfId="17747" xr:uid="{F542BD1D-06ED-4AB8-8B91-62E8420806EE}"/>
    <cellStyle name="Comma 26 3 3 2" xfId="42906" xr:uid="{DDA5D4B9-93FD-4DFD-8EAF-D023CE52F7E9}"/>
    <cellStyle name="Comma 26 3 4" xfId="38626" xr:uid="{1419A2CF-7C01-40C4-8B6C-6C1F73FD8AED}"/>
    <cellStyle name="Comma 26 4" xfId="12994" xr:uid="{777A159E-3A33-4A8B-ACCA-F8696E36E911}"/>
    <cellStyle name="Comma 26 4 2" xfId="42022" xr:uid="{22D1DB1D-6B85-4974-8E23-A302B9B3ABE8}"/>
    <cellStyle name="Comma 26 5" xfId="16290" xr:uid="{B2552EA5-7E34-4200-A488-0CC270C41421}"/>
    <cellStyle name="Comma 27" xfId="410" xr:uid="{89EFAD68-A472-41CB-B832-1308838AE51F}"/>
    <cellStyle name="Comma 27 2" xfId="5409" xr:uid="{2C77AD81-4E82-4253-AC82-3235BDD75149}"/>
    <cellStyle name="Comma 27 2 2" xfId="9921" xr:uid="{475EE81E-1B77-4439-B5AD-106373CA1C46}"/>
    <cellStyle name="Comma 27 2 2 2" xfId="18184" xr:uid="{36FDE0F3-F69C-4DBD-BD22-8ACA78FFB476}"/>
    <cellStyle name="Comma 27 2 2 2 2" xfId="43328" xr:uid="{B3026DDB-EFCB-4720-8FE5-C07B3EFC16B7}"/>
    <cellStyle name="Comma 27 2 2 3" xfId="40812" xr:uid="{31BA3341-5F93-45AE-A173-940A3E179305}"/>
    <cellStyle name="Comma 27 2 3" xfId="15686" xr:uid="{51A4B06F-F2D7-4468-AD52-4AB0AFB0CE00}"/>
    <cellStyle name="Comma 27 2 4" xfId="16293" xr:uid="{16588B16-663C-4CAB-A038-BE17F2B72911}"/>
    <cellStyle name="Comma 27 2 5" xfId="38629" xr:uid="{4D822EA6-0040-4CD4-9174-C5F043C283C5}"/>
    <cellStyle name="Comma 27 3" xfId="5408" xr:uid="{E5C5C769-C197-4978-8884-B588A826597B}"/>
    <cellStyle name="Comma 27 3 2" xfId="11185" xr:uid="{6B17E4F0-D9BF-4BB3-9F38-4D69ADB4D2A5}"/>
    <cellStyle name="Comma 27 3 3" xfId="38628" xr:uid="{5F19B256-EB57-4ABE-952E-BE2DCA85CBFD}"/>
    <cellStyle name="Comma 27 4" xfId="9920" xr:uid="{BEE21070-F093-4CAB-99CE-7843B0A0FB16}"/>
    <cellStyle name="Comma 27 4 2" xfId="18183" xr:uid="{3FD2467F-B8AA-4F50-9EA2-B328FB6829CD}"/>
    <cellStyle name="Comma 27 4 2 2" xfId="43327" xr:uid="{8DC89D81-7816-404B-8DC0-55700915D898}"/>
    <cellStyle name="Comma 27 4 3" xfId="40811" xr:uid="{224DD2C2-FF03-4E6C-B408-7C1E91733202}"/>
    <cellStyle name="Comma 27 5" xfId="9138" xr:uid="{C7856FCB-553F-4D14-BA23-80BD201C517C}"/>
    <cellStyle name="Comma 27 6" xfId="12995" xr:uid="{D1688C7A-940E-4A86-9E5F-6357ECA69BD9}"/>
    <cellStyle name="Comma 27 7" xfId="16292" xr:uid="{A6FE5B65-1E3E-4E93-B163-74785142D87D}"/>
    <cellStyle name="Comma 28" xfId="411" xr:uid="{AB708BD7-705A-41FB-8325-8E5A62B4054E}"/>
    <cellStyle name="Comma 28 2" xfId="5411" xr:uid="{EB6D1FF0-6F48-4FD9-B2FC-CB52090BDC86}"/>
    <cellStyle name="Comma 28 2 2" xfId="9923" xr:uid="{DA86612D-6F3C-4454-B146-F28409D1C6E5}"/>
    <cellStyle name="Comma 28 2 2 2" xfId="18186" xr:uid="{2D511143-1681-475D-BD06-DDA42C2DE480}"/>
    <cellStyle name="Comma 28 2 2 2 2" xfId="43330" xr:uid="{99F174B3-BD20-433E-B721-4326744E7013}"/>
    <cellStyle name="Comma 28 2 2 3" xfId="40814" xr:uid="{046294C2-B2D7-43A4-9023-5E7F63D2C35F}"/>
    <cellStyle name="Comma 28 2 3" xfId="15506" xr:uid="{AF09B7B8-6AD6-49D6-9015-8FD8BC50A038}"/>
    <cellStyle name="Comma 28 2 4" xfId="16295" xr:uid="{90B822B6-5F0E-4E22-BF31-358EE022EE33}"/>
    <cellStyle name="Comma 28 2 5" xfId="38631" xr:uid="{D792FFA1-5635-4195-822D-5E32F0A07B8A}"/>
    <cellStyle name="Comma 28 3" xfId="5410" xr:uid="{ABC4CCB3-17F5-4F9B-B2C1-B721B59EBACC}"/>
    <cellStyle name="Comma 28 3 2" xfId="11265" xr:uid="{36F08418-F7D3-4BFA-AC7E-AD0DAB1EA855}"/>
    <cellStyle name="Comma 28 3 3" xfId="38630" xr:uid="{61DB607F-D678-43DD-B9C6-069B3B9AC8A3}"/>
    <cellStyle name="Comma 28 4" xfId="9922" xr:uid="{D461BAEF-FF83-42A6-95CD-7CC1C0459945}"/>
    <cellStyle name="Comma 28 4 2" xfId="18185" xr:uid="{69652B4B-2E25-4E15-8EA4-3BE305DB0795}"/>
    <cellStyle name="Comma 28 4 2 2" xfId="43329" xr:uid="{0DB3622D-4159-4769-81D1-55C8B9A55BC1}"/>
    <cellStyle name="Comma 28 4 3" xfId="40813" xr:uid="{1F6A2659-C9E5-4A87-B5DF-BEEAFD0E9CFB}"/>
    <cellStyle name="Comma 28 5" xfId="9249" xr:uid="{BA52CADD-9EC4-452C-BECF-448A17065225}"/>
    <cellStyle name="Comma 28 6" xfId="12996" xr:uid="{5CB1A753-B16A-4947-A30E-F7D28E885E4E}"/>
    <cellStyle name="Comma 28 6 2" xfId="42023" xr:uid="{C3D7E08B-3A82-4C18-A4EA-5A6F12C94FA0}"/>
    <cellStyle name="Comma 28 7" xfId="16294" xr:uid="{9653B687-B4E7-494B-AB13-3A3CD1831DD0}"/>
    <cellStyle name="Comma 29" xfId="412" xr:uid="{FC425F3E-59BD-4A65-9686-E8D94BCA3755}"/>
    <cellStyle name="Comma 29 2" xfId="5413" xr:uid="{DD553AFE-DB51-4D0F-9E18-ACBD3701B436}"/>
    <cellStyle name="Comma 29 2 2" xfId="9925" xr:uid="{D16E90F8-3BC9-45D7-BCB0-8F1B93588DB5}"/>
    <cellStyle name="Comma 29 2 2 2" xfId="18188" xr:uid="{525B95EE-13A9-4BBF-9172-01D3EB99BA52}"/>
    <cellStyle name="Comma 29 2 2 2 2" xfId="43332" xr:uid="{1D7BD1F4-4E47-4050-8676-E509E3F292BF}"/>
    <cellStyle name="Comma 29 2 2 3" xfId="40816" xr:uid="{80792957-C17F-4D0B-89A7-E2AD4FDDCF8A}"/>
    <cellStyle name="Comma 29 2 3" xfId="16297" xr:uid="{EAAEFE48-9997-42DE-9FC3-CF76EB4DA30D}"/>
    <cellStyle name="Comma 29 2 4" xfId="38633" xr:uid="{846586F0-1773-4909-8432-CA735D5E5D0E}"/>
    <cellStyle name="Comma 29 3" xfId="5412" xr:uid="{40F5B715-4DC0-4A73-A9F5-E84208167FFA}"/>
    <cellStyle name="Comma 29 3 2" xfId="11305" xr:uid="{D922724B-4A37-4C05-B2E6-864F583E132E}"/>
    <cellStyle name="Comma 29 3 3" xfId="38632" xr:uid="{A1F21DAD-66DE-4573-A28F-A1171AF4D156}"/>
    <cellStyle name="Comma 29 4" xfId="9924" xr:uid="{A6E4DEA5-CBAC-4E42-8FB0-A18007357BFB}"/>
    <cellStyle name="Comma 29 4 2" xfId="18187" xr:uid="{0F02DF8A-0B3F-4072-88CC-79F73941225D}"/>
    <cellStyle name="Comma 29 4 2 2" xfId="43331" xr:uid="{4B76810B-60E4-4769-87C8-C6AD08464DC5}"/>
    <cellStyle name="Comma 29 4 3" xfId="40815" xr:uid="{EC1CD742-8B55-4BD4-923D-AE2ACD9EFE77}"/>
    <cellStyle name="Comma 29 5" xfId="9443" xr:uid="{89B29A03-4930-40C1-95A5-27DEDE1DE62C}"/>
    <cellStyle name="Comma 29 6" xfId="12997" xr:uid="{C1D3499E-F322-44FA-B34B-8384138A4D40}"/>
    <cellStyle name="Comma 29 6 2" xfId="42024" xr:uid="{08F9DB3F-8D39-4E23-9A9E-0D26FBAA22A2}"/>
    <cellStyle name="Comma 29 7" xfId="16296" xr:uid="{E13C419C-E36A-4734-9EF1-C349F495DC87}"/>
    <cellStyle name="Comma 3" xfId="62" xr:uid="{506BDE7F-8B87-4B41-BF2E-EF6CA66E2FDA}"/>
    <cellStyle name="Comma 3 10" xfId="414" xr:uid="{99D3C5A0-7A4E-44CF-B07D-C4684E535ACA}"/>
    <cellStyle name="Comma 3 10 2" xfId="15920" xr:uid="{81E15245-7DA3-49CF-AEA4-17AAF9744909}"/>
    <cellStyle name="Comma 3 10 2 2" xfId="19134" xr:uid="{8260E6CB-127B-4381-ACF3-30148F284221}"/>
    <cellStyle name="Comma 3 10 2 3" xfId="42383" xr:uid="{48EC5473-A2DA-446C-B0BA-BD005566DC60}"/>
    <cellStyle name="Comma 3 10 3" xfId="16298" xr:uid="{23536C34-136A-460B-A1CE-6F11F0AAE334}"/>
    <cellStyle name="Comma 3 11" xfId="4002" xr:uid="{47777B11-0726-4857-9E74-922262DAC5C6}"/>
    <cellStyle name="Comma 3 11 2" xfId="8564" xr:uid="{A2C90AE2-6B43-47EE-B2C6-DFCBA2FF84A7}"/>
    <cellStyle name="Comma 3 11 2 2" xfId="9455" xr:uid="{120E5F8A-3578-49ED-9EAE-93CD45676EB0}"/>
    <cellStyle name="Comma 3 11 3" xfId="16299" xr:uid="{C9019C36-9F4A-4AF0-A27D-6EBA57FC9804}"/>
    <cellStyle name="Comma 3 12" xfId="413" xr:uid="{2BDFBBA1-4686-411D-ABB0-E2E62BD98955}"/>
    <cellStyle name="Comma 3 12 2" xfId="16300" xr:uid="{186DC7F1-BD29-42F5-8B7C-8925987D09D5}"/>
    <cellStyle name="Comma 3 13" xfId="4098" xr:uid="{92C5A73D-B1BF-45B3-B69B-BC332084F680}"/>
    <cellStyle name="Comma 3 13 2" xfId="16301" xr:uid="{414B4E7E-8075-4A76-A301-92B756F96997}"/>
    <cellStyle name="Comma 3 13 2 2" xfId="42485" xr:uid="{B1C1C456-1648-4D52-A786-418F628347F8}"/>
    <cellStyle name="Comma 3 14" xfId="114" xr:uid="{49227742-8A6C-4A36-9ABB-0FE99D9991A2}"/>
    <cellStyle name="Comma 3 14 2" xfId="9120" xr:uid="{758F9356-307E-4C92-BB3E-F03D658D498D}"/>
    <cellStyle name="Comma 3 14 2 2" xfId="40174" xr:uid="{F4A4132E-E596-4D46-A8C9-D00523C59590}"/>
    <cellStyle name="Comma 3 14 3" xfId="17529" xr:uid="{86D8C75E-7C3B-43BE-8334-3F340DF24619}"/>
    <cellStyle name="Comma 3 14 3 2" xfId="42723" xr:uid="{2F6B5BCE-43C2-4871-93B9-0D6BBE87AAB5}"/>
    <cellStyle name="Comma 3 15" xfId="8626" xr:uid="{F748AAC6-8DA9-4920-B500-2107E6B16EC6}"/>
    <cellStyle name="Comma 3 16" xfId="11376" xr:uid="{54F76D8B-65F7-4F74-9D31-85729624FDB6}"/>
    <cellStyle name="Comma 3 16 2" xfId="41896" xr:uid="{28EBE441-1CE9-4D8F-9E63-5D65832D1671}"/>
    <cellStyle name="Comma 3 2" xfId="415" xr:uid="{68A666AC-3064-4612-A2FA-BEDA61BAB3F7}"/>
    <cellStyle name="Comma 3 2 10" xfId="9926" xr:uid="{3246D12E-9B46-4F22-A9A1-F2301E699D8D}"/>
    <cellStyle name="Comma 3 2 10 2" xfId="18189" xr:uid="{E427744B-53AF-4FBF-A7D0-E413ECA76CF6}"/>
    <cellStyle name="Comma 3 2 10 2 2" xfId="43333" xr:uid="{1D3AC2DA-57FA-48FA-812D-F840228D79CC}"/>
    <cellStyle name="Comma 3 2 10 3" xfId="16303" xr:uid="{3F05F0B1-DB29-4748-B1E6-C8FAC9E0683A}"/>
    <cellStyle name="Comma 3 2 10 4" xfId="40817" xr:uid="{A51BAC72-F4A0-49E1-8446-6D0050EA0787}"/>
    <cellStyle name="Comma 3 2 11" xfId="9229" xr:uid="{C661700D-A1AB-4A70-9B7B-DD1B2560E236}"/>
    <cellStyle name="Comma 3 2 11 2" xfId="16304" xr:uid="{3A0ABB74-C768-41AB-AEE9-B197289B64DE}"/>
    <cellStyle name="Comma 3 2 12" xfId="16305" xr:uid="{3D19D39D-AB5A-4EC0-AEB2-291377C43F7C}"/>
    <cellStyle name="Comma 3 2 13" xfId="16306" xr:uid="{114F035D-1BF8-4F5D-9773-0C3C9B3D1CF4}"/>
    <cellStyle name="Comma 3 2 13 2" xfId="42486" xr:uid="{F2DC8B7F-1E27-4155-8D9C-AE16A00CCD29}"/>
    <cellStyle name="Comma 3 2 14" xfId="17581" xr:uid="{6CB554B3-FACB-47AC-A752-CCA5722F639A}"/>
    <cellStyle name="Comma 3 2 15" xfId="16302" xr:uid="{864CBC4F-485D-4F88-A8A7-CB5D6A9BC926}"/>
    <cellStyle name="Comma 3 2 2" xfId="416" xr:uid="{A00BBCA6-3349-41BE-8AC1-1F948C264976}"/>
    <cellStyle name="Comma 3 2 2 10" xfId="16307" xr:uid="{E3FC3D8F-3FC2-461B-A289-1329CAB25EC8}"/>
    <cellStyle name="Comma 3 2 2 10 2" xfId="16308" xr:uid="{8E9ED002-5055-473E-9C85-10410852539E}"/>
    <cellStyle name="Comma 3 2 2 11" xfId="16309" xr:uid="{8F40F277-1F7B-418D-BDE9-5889C76A72A4}"/>
    <cellStyle name="Comma 3 2 2 11 2" xfId="16310" xr:uid="{403AAE25-3A01-4CA3-8B57-485A008A3250}"/>
    <cellStyle name="Comma 3 2 2 12" xfId="16311" xr:uid="{C8BD99B2-256B-4838-9719-42F6E4D8E590}"/>
    <cellStyle name="Comma 3 2 2 12 2" xfId="16312" xr:uid="{E26014A6-0EB6-469C-A6AA-2AB794AA3B23}"/>
    <cellStyle name="Comma 3 2 2 13" xfId="16313" xr:uid="{6FC6584C-0E5A-4417-A1B7-924F147523E7}"/>
    <cellStyle name="Comma 3 2 2 13 2" xfId="16314" xr:uid="{C492AD00-43C6-470C-9DD2-6E68F645B3DC}"/>
    <cellStyle name="Comma 3 2 2 13 3" xfId="16315" xr:uid="{266B3939-072F-4795-9CF6-CAC1AE7C68B9}"/>
    <cellStyle name="Comma 3 2 2 14" xfId="16316" xr:uid="{38EAE76C-47A9-4200-9917-F4FBD0FC1A35}"/>
    <cellStyle name="Comma 3 2 2 15" xfId="16317" xr:uid="{A3BD4032-B4D4-433E-B43B-5069D1D319AE}"/>
    <cellStyle name="Comma 3 2 2 16" xfId="16318" xr:uid="{3FAD4EE3-6B1A-411C-B570-32BD65EE3695}"/>
    <cellStyle name="Comma 3 2 2 17" xfId="16319" xr:uid="{69622A43-0A54-4FF9-A7E4-3740695831EF}"/>
    <cellStyle name="Comma 3 2 2 18" xfId="16320" xr:uid="{CAEF0AA0-B472-4FF4-8C12-96CF0A8C8779}"/>
    <cellStyle name="Comma 3 2 2 19" xfId="16321" xr:uid="{2B1A6C0C-C613-4CFD-A238-8F1ED67EDF43}"/>
    <cellStyle name="Comma 3 2 2 2" xfId="417" xr:uid="{67AD39D1-8E25-42AC-9910-FCF043BD28B1}"/>
    <cellStyle name="Comma 3 2 2 2 2" xfId="5417" xr:uid="{65D77C70-A587-4FD9-A6C3-19500E8658AF}"/>
    <cellStyle name="Comma 3 2 2 2 2 2" xfId="9929" xr:uid="{60A0882B-4EA4-4614-A965-B4E14D9DF710}"/>
    <cellStyle name="Comma 3 2 2 2 2 2 2" xfId="18192" xr:uid="{E44CDA52-B589-4FB8-8FE1-AC1EBF63A1AD}"/>
    <cellStyle name="Comma 3 2 2 2 2 2 2 2" xfId="43336" xr:uid="{40C14290-D4EA-47E2-9111-86B23B03B514}"/>
    <cellStyle name="Comma 3 2 2 2 2 2 3" xfId="40820" xr:uid="{04BA9EA9-E47C-4F80-A9B2-73D0DEE7E13F}"/>
    <cellStyle name="Comma 3 2 2 2 2 3" xfId="16323" xr:uid="{8A353319-B6E2-4E46-8BE5-6275CEB00858}"/>
    <cellStyle name="Comma 3 2 2 2 2 4" xfId="38637" xr:uid="{42CB90EB-1BD8-4C64-B8D8-40DA0BF57278}"/>
    <cellStyle name="Comma 3 2 2 2 3" xfId="5416" xr:uid="{FAB97EFA-80DB-4961-BED5-6E45D72D7EB3}"/>
    <cellStyle name="Comma 3 2 2 2 3 2" xfId="9928" xr:uid="{BA79285F-1414-4036-927E-61A9886AC48A}"/>
    <cellStyle name="Comma 3 2 2 2 3 2 2" xfId="40819" xr:uid="{312AFFFD-F348-4AF6-80A5-8AA9097D09E4}"/>
    <cellStyle name="Comma 3 2 2 2 3 3" xfId="18191" xr:uid="{1BEDB182-E6D1-4E54-A080-AAA8B671E1FC}"/>
    <cellStyle name="Comma 3 2 2 2 3 3 2" xfId="43335" xr:uid="{13E76473-F24B-49FA-AD8A-A2C411473651}"/>
    <cellStyle name="Comma 3 2 2 2 3 4" xfId="38636" xr:uid="{DDFFC894-0A71-499A-898E-106728A32F97}"/>
    <cellStyle name="Comma 3 2 2 2 4" xfId="16322" xr:uid="{EB414D84-6E5A-4745-9A88-D16390DBC793}"/>
    <cellStyle name="Comma 3 2 2 20" xfId="18190" xr:uid="{602DB047-8F3D-44C2-BE71-E125B4229FC0}"/>
    <cellStyle name="Comma 3 2 2 20 2" xfId="43334" xr:uid="{AF80BFCE-FD6A-4F55-9030-1CC613AF0DC0}"/>
    <cellStyle name="Comma 3 2 2 21" xfId="37224" xr:uid="{F1BA0B72-CE7C-43E5-8C5D-C93ACBCA2529}"/>
    <cellStyle name="Comma 3 2 2 3" xfId="418" xr:uid="{C90EA6EF-624D-472A-B5E8-C1DB9937F13A}"/>
    <cellStyle name="Comma 3 2 2 3 2" xfId="5418" xr:uid="{79AA362C-A4D8-4B14-A2E1-2A66C6C2FFBE}"/>
    <cellStyle name="Comma 3 2 2 3 2 2" xfId="9930" xr:uid="{D6E3EDC5-DF4A-419E-8155-6DE7307F30B7}"/>
    <cellStyle name="Comma 3 2 2 3 2 2 2" xfId="40821" xr:uid="{243B1486-1A52-44E4-B534-52A7B839D22F}"/>
    <cellStyle name="Comma 3 2 2 3 2 3" xfId="18193" xr:uid="{3ECF3B4D-0D1E-4032-BAD5-79CB835B85A2}"/>
    <cellStyle name="Comma 3 2 2 3 2 3 2" xfId="43337" xr:uid="{5214A179-3C0A-48CB-B041-75BB19DC6B4D}"/>
    <cellStyle name="Comma 3 2 2 3 2 4" xfId="38638" xr:uid="{DA2FEDFE-FB6F-4454-B644-5EF3D3CDB552}"/>
    <cellStyle name="Comma 3 2 2 3 3" xfId="16324" xr:uid="{DE3EA9E8-DEB2-407C-8206-AB06152353B2}"/>
    <cellStyle name="Comma 3 2 2 4" xfId="2916" xr:uid="{1D337898-EEF9-45D5-B210-FED512C96F48}"/>
    <cellStyle name="Comma 3 2 2 4 2" xfId="16325" xr:uid="{8B6D721D-BDD7-447A-8DD6-EF09E95528D1}"/>
    <cellStyle name="Comma 3 2 2 5" xfId="5415" xr:uid="{31C75AF7-04D9-40D3-A482-028954736374}"/>
    <cellStyle name="Comma 3 2 2 5 2" xfId="8953" xr:uid="{C0DCA682-3CDE-4944-AD98-049E553E6299}"/>
    <cellStyle name="Comma 3 2 2 5 2 2" xfId="40009" xr:uid="{24941F6A-F6EE-40F7-9018-F2F4F9FDF675}"/>
    <cellStyle name="Comma 3 2 2 5 3" xfId="16326" xr:uid="{D5C8C462-5B35-4E95-A48C-53F731B04248}"/>
    <cellStyle name="Comma 3 2 2 5 4" xfId="38635" xr:uid="{F08E94D5-2573-462E-8163-4C3D0B65558B}"/>
    <cellStyle name="Comma 3 2 2 6" xfId="9927" xr:uid="{4764E874-7185-4FA2-AEC6-3A119274C723}"/>
    <cellStyle name="Comma 3 2 2 6 2" xfId="16327" xr:uid="{44AA7C37-464A-4D88-A959-07F8092FB83A}"/>
    <cellStyle name="Comma 3 2 2 6 3" xfId="40818" xr:uid="{C1634ACA-F7F1-4C43-BACD-4E8A59AC189D}"/>
    <cellStyle name="Comma 3 2 2 7" xfId="8694" xr:uid="{7FBB9290-68AE-4737-8400-BA6DF8B10A3B}"/>
    <cellStyle name="Comma 3 2 2 7 2" xfId="16329" xr:uid="{6E8C18C4-76AF-4F01-BA29-35BF83263333}"/>
    <cellStyle name="Comma 3 2 2 7 3" xfId="16330" xr:uid="{C698276E-CEDA-4B69-94F2-1F61EF49ECDE}"/>
    <cellStyle name="Comma 3 2 2 7 4" xfId="16328" xr:uid="{E9D4914F-5EB3-4A34-A631-373B07BD0A2B}"/>
    <cellStyle name="Comma 3 2 2 7 5" xfId="39813" xr:uid="{C06D7199-1D67-42E5-866B-691B1E229CB3}"/>
    <cellStyle name="Comma 3 2 2 8" xfId="12998" xr:uid="{0440E570-F765-48CB-80A0-1970067381D7}"/>
    <cellStyle name="Comma 3 2 2 8 2" xfId="16332" xr:uid="{E16A0ADC-500C-4629-9543-4A715887EBBE}"/>
    <cellStyle name="Comma 3 2 2 8 3" xfId="16333" xr:uid="{5FAA6E83-E941-47F7-9FF7-54B136466F8C}"/>
    <cellStyle name="Comma 3 2 2 8 4" xfId="16331" xr:uid="{4961B2E6-ECB0-49E0-A3F0-BC9A39EF5EF7}"/>
    <cellStyle name="Comma 3 2 2 9" xfId="16334" xr:uid="{142272C3-FAC8-48B6-9928-C36B677CD418}"/>
    <cellStyle name="Comma 3 2 3" xfId="419" xr:uid="{B2D3626C-AFBB-4634-9C66-BB7B5ED8D8F9}"/>
    <cellStyle name="Comma 3 2 3 2" xfId="2917" xr:uid="{4AEBB17F-11B4-4E74-959C-772D557FAD97}"/>
    <cellStyle name="Comma 3 2 3 2 2" xfId="5420" xr:uid="{40D1F39A-0A8E-4243-82DB-B56F42D201E7}"/>
    <cellStyle name="Comma 3 2 3 2 2 2" xfId="9932" xr:uid="{B922863F-3413-47F2-85FE-A9ECCEF9E66E}"/>
    <cellStyle name="Comma 3 2 3 2 2 2 2" xfId="40823" xr:uid="{41E13E74-301A-4E8E-A253-2C3BFCCEE65A}"/>
    <cellStyle name="Comma 3 2 3 2 2 3" xfId="16337" xr:uid="{BE6EFC50-17D3-4E65-93C5-3516693C0086}"/>
    <cellStyle name="Comma 3 2 3 2 2 4" xfId="38640" xr:uid="{0ADDC4CC-D5A8-4897-BDC4-A87C0CC4F4D7}"/>
    <cellStyle name="Comma 3 2 3 2 3" xfId="16338" xr:uid="{F66AB45E-73AD-4F71-BA00-366AE79CB0E1}"/>
    <cellStyle name="Comma 3 2 3 2 4" xfId="16339" xr:uid="{4F02AF61-3C58-4FAC-9FA3-556C92D6F59B}"/>
    <cellStyle name="Comma 3 2 3 2 5" xfId="16340" xr:uid="{B3A44232-66FE-4222-A7B5-482615AF1E92}"/>
    <cellStyle name="Comma 3 2 3 2 6" xfId="16341" xr:uid="{146E5F3A-36ED-4B76-AEEE-B022C7ADBEE2}"/>
    <cellStyle name="Comma 3 2 3 2 7" xfId="18195" xr:uid="{AEC6EA41-2D61-4C46-9FAA-9A55E9B8CECE}"/>
    <cellStyle name="Comma 3 2 3 2 7 2" xfId="43339" xr:uid="{B6E9FEE2-4C6B-4717-8F64-82F446EB77AC}"/>
    <cellStyle name="Comma 3 2 3 2 8" xfId="16336" xr:uid="{7958840E-E1F5-4D4D-908C-3AD97AB7D041}"/>
    <cellStyle name="Comma 3 2 3 3" xfId="5419" xr:uid="{70802B5B-8747-47AD-9D8B-CE4AD3370600}"/>
    <cellStyle name="Comma 3 2 3 3 2" xfId="9931" xr:uid="{CC6E01C3-C367-4980-B449-02EA82031D30}"/>
    <cellStyle name="Comma 3 2 3 3 2 2" xfId="40822" xr:uid="{F6B74178-9378-41B5-9A7F-C3F5EF18F654}"/>
    <cellStyle name="Comma 3 2 3 3 3" xfId="16342" xr:uid="{D4F21D85-FC4B-4134-92C7-38EACE3DBC68}"/>
    <cellStyle name="Comma 3 2 3 3 4" xfId="38639" xr:uid="{EE01CBCF-4534-4E8F-ACE7-21A53E3F67A9}"/>
    <cellStyle name="Comma 3 2 3 4" xfId="16343" xr:uid="{F57FA823-BDCA-4F1A-BBB2-85AABA8D3B3F}"/>
    <cellStyle name="Comma 3 2 3 5" xfId="16344" xr:uid="{D9530011-0974-43C1-925F-AD4436AD8938}"/>
    <cellStyle name="Comma 3 2 3 6" xfId="18194" xr:uid="{6805AC66-014E-462A-B130-1CB4C4F9A07D}"/>
    <cellStyle name="Comma 3 2 3 6 2" xfId="43338" xr:uid="{04601BFB-FF48-4AD3-885D-43DF2D76F00E}"/>
    <cellStyle name="Comma 3 2 3 7" xfId="16335" xr:uid="{AA30C82D-52BC-47FE-9420-133F2BB4331F}"/>
    <cellStyle name="Comma 3 2 4" xfId="420" xr:uid="{7E1AFFBD-7C2E-4E94-B2ED-D6B037D56585}"/>
    <cellStyle name="Comma 3 2 4 2" xfId="2918" xr:uid="{D62052CD-A326-4BE8-ABEC-706D56E2E895}"/>
    <cellStyle name="Comma 3 2 4 2 2" xfId="5422" xr:uid="{C072DC39-BC42-4880-AD32-A0E492A6F8D0}"/>
    <cellStyle name="Comma 3 2 4 2 2 2" xfId="9934" xr:uid="{A047EA48-4641-4A4D-B6ED-083F84D3D2D4}"/>
    <cellStyle name="Comma 3 2 4 2 2 2 2" xfId="40825" xr:uid="{EACDF1E0-3777-47CB-B383-08CD7EEDB7F7}"/>
    <cellStyle name="Comma 3 2 4 2 2 3" xfId="18197" xr:uid="{DDE9D04B-C8AA-4B9F-A428-F777EDC4CB58}"/>
    <cellStyle name="Comma 3 2 4 2 2 3 2" xfId="43341" xr:uid="{607C74E6-E8E1-42B8-857A-8B48C5DADA7F}"/>
    <cellStyle name="Comma 3 2 4 2 2 4" xfId="38642" xr:uid="{C1AD5DD9-4CA2-499B-9D7B-DFBE1FD39549}"/>
    <cellStyle name="Comma 3 2 4 2 3" xfId="16346" xr:uid="{C397555A-DD53-4175-92CE-22BA8E3C62E6}"/>
    <cellStyle name="Comma 3 2 4 3" xfId="5421" xr:uid="{C18363AD-6B7A-4F53-A840-281914BD25C1}"/>
    <cellStyle name="Comma 3 2 4 3 2" xfId="9933" xr:uid="{91B19191-ED3B-4C21-BA03-960C8EEF8AD3}"/>
    <cellStyle name="Comma 3 2 4 3 2 2" xfId="40824" xr:uid="{691190C5-4D1C-4EEC-9C6C-4BD8F5190C7B}"/>
    <cellStyle name="Comma 3 2 4 3 3" xfId="18196" xr:uid="{3948D261-C9A8-4DCC-B692-594707E885CE}"/>
    <cellStyle name="Comma 3 2 4 3 3 2" xfId="43340" xr:uid="{A74D3D91-C092-4C11-A59B-CF63A6B264DF}"/>
    <cellStyle name="Comma 3 2 4 3 4" xfId="38641" xr:uid="{5E7CEB39-33CB-4E52-9CEC-FED9FB27A323}"/>
    <cellStyle name="Comma 3 2 4 4" xfId="16345" xr:uid="{B8635489-2FF4-4E61-A4A6-03FF9004E9F5}"/>
    <cellStyle name="Comma 3 2 5" xfId="421" xr:uid="{D86D7BA5-0334-444C-8CFD-B2A18D979FC8}"/>
    <cellStyle name="Comma 3 2 5 2" xfId="5424" xr:uid="{F87BEB89-35F4-4001-ADDF-872BD82DB940}"/>
    <cellStyle name="Comma 3 2 5 2 2" xfId="9936" xr:uid="{0D5F4690-159A-4869-8E5E-776DD1E8057D}"/>
    <cellStyle name="Comma 3 2 5 2 2 2" xfId="18199" xr:uid="{DAF0F70E-1B5F-4A09-A995-51134C7ECECC}"/>
    <cellStyle name="Comma 3 2 5 2 2 2 2" xfId="43343" xr:uid="{B58F9487-D7DC-4623-8129-86C4F05A82C7}"/>
    <cellStyle name="Comma 3 2 5 2 2 3" xfId="40827" xr:uid="{8AAFA3E6-0737-45AD-B056-03C6A69F8AD3}"/>
    <cellStyle name="Comma 3 2 5 2 3" xfId="16348" xr:uid="{CBC8EB8B-B723-4E6E-992D-5371853C3E59}"/>
    <cellStyle name="Comma 3 2 5 2 4" xfId="38644" xr:uid="{CF70801E-2C2F-4EA9-8B43-2E2F811C1465}"/>
    <cellStyle name="Comma 3 2 5 3" xfId="5423" xr:uid="{07BF8FD9-3D61-4261-9F0B-26E176389778}"/>
    <cellStyle name="Comma 3 2 5 3 2" xfId="9935" xr:uid="{BC55F985-52CE-4D04-8904-8C7B634B52A6}"/>
    <cellStyle name="Comma 3 2 5 3 2 2" xfId="40826" xr:uid="{8E11CB57-5403-4982-921C-073A89C420F6}"/>
    <cellStyle name="Comma 3 2 5 3 3" xfId="18198" xr:uid="{F39F9119-3DE7-4588-910D-E027A0A6A33B}"/>
    <cellStyle name="Comma 3 2 5 3 3 2" xfId="43342" xr:uid="{691133E6-03B4-4E09-BEE9-AF3BF75C3E6A}"/>
    <cellStyle name="Comma 3 2 5 3 4" xfId="38643" xr:uid="{B1AF39C6-6404-4984-B57C-96232390A907}"/>
    <cellStyle name="Comma 3 2 5 4" xfId="16347" xr:uid="{84A9AC69-A7FA-4BB6-B548-659662D3A28E}"/>
    <cellStyle name="Comma 3 2 6" xfId="2915" xr:uid="{0A98AB97-FBAD-4349-A14A-89566F2FA49B}"/>
    <cellStyle name="Comma 3 2 6 2" xfId="5426" xr:uid="{8467686C-258A-4A5B-B76B-E9199C11ADC0}"/>
    <cellStyle name="Comma 3 2 6 2 2" xfId="9938" xr:uid="{88CC45E1-D89F-4E57-B547-CD2C53D9AA6A}"/>
    <cellStyle name="Comma 3 2 6 2 2 2" xfId="40829" xr:uid="{C6178104-D150-4ADC-B6B2-F7ABA0C58C9E}"/>
    <cellStyle name="Comma 3 2 6 2 3" xfId="18201" xr:uid="{CCCA21AE-A34E-4069-835B-5C2EA1A9518C}"/>
    <cellStyle name="Comma 3 2 6 2 3 2" xfId="43345" xr:uid="{5C9FAE04-AD69-4241-BC76-A81E4FADE779}"/>
    <cellStyle name="Comma 3 2 6 2 4" xfId="38646" xr:uid="{F8457A37-34C1-4996-8F68-2C86724FDCFB}"/>
    <cellStyle name="Comma 3 2 6 3" xfId="5425" xr:uid="{49227EE1-8179-4055-A40A-AA544D8890A7}"/>
    <cellStyle name="Comma 3 2 6 3 2" xfId="9937" xr:uid="{5C265F00-AB2F-42D5-8B01-B81785B29ABA}"/>
    <cellStyle name="Comma 3 2 6 3 2 2" xfId="40828" xr:uid="{68FA790A-33D4-4617-B75E-62CDA754562E}"/>
    <cellStyle name="Comma 3 2 6 3 3" xfId="18200" xr:uid="{AA946B34-2BE4-4586-A891-145D1AB4305F}"/>
    <cellStyle name="Comma 3 2 6 3 3 2" xfId="43344" xr:uid="{27EFB0D6-9FFD-435C-9022-A5DFED349359}"/>
    <cellStyle name="Comma 3 2 6 3 4" xfId="38645" xr:uid="{3E928C46-FD77-4F03-A244-AD7154AF42A4}"/>
    <cellStyle name="Comma 3 2 6 4" xfId="16349" xr:uid="{2ECE8DFB-D120-4B9C-B442-017D30C28712}"/>
    <cellStyle name="Comma 3 2 7" xfId="5427" xr:uid="{86E0FBDB-DAFC-41F0-AE5B-664347D1F873}"/>
    <cellStyle name="Comma 3 2 7 2" xfId="5428" xr:uid="{1A7843B8-B0EF-4911-885F-A80050943581}"/>
    <cellStyle name="Comma 3 2 7 2 2" xfId="9940" xr:uid="{F38FDEB6-B23E-4B13-9D57-703E816CB8A3}"/>
    <cellStyle name="Comma 3 2 7 2 2 2" xfId="18203" xr:uid="{1F496785-155E-40AC-97DD-B6449F9E5BB8}"/>
    <cellStyle name="Comma 3 2 7 2 2 2 2" xfId="43347" xr:uid="{56F1F52F-0BEF-42AE-8EA4-F79DA1A44789}"/>
    <cellStyle name="Comma 3 2 7 2 2 3" xfId="40831" xr:uid="{D296DDD1-D385-4E50-8DDB-597556168C66}"/>
    <cellStyle name="Comma 3 2 7 2 3" xfId="16351" xr:uid="{A6B95173-69C8-4610-B3D2-95E66C37E70F}"/>
    <cellStyle name="Comma 3 2 7 2 4" xfId="38648" xr:uid="{BF9E6192-87CF-47DC-8FF4-ADB2C6825333}"/>
    <cellStyle name="Comma 3 2 7 3" xfId="9939" xr:uid="{49B3ACD6-01D0-474E-A289-DB8D5D6F8CCE}"/>
    <cellStyle name="Comma 3 2 7 3 2" xfId="18202" xr:uid="{40E7713B-86B1-48B8-A075-83F2546248E2}"/>
    <cellStyle name="Comma 3 2 7 3 2 2" xfId="43346" xr:uid="{B3EA218E-201E-4AE2-BBA7-530AC6023117}"/>
    <cellStyle name="Comma 3 2 7 3 3" xfId="40830" xr:uid="{55419F5C-1B87-4FF5-A7BE-6ABEBE1D7BA2}"/>
    <cellStyle name="Comma 3 2 7 4" xfId="16350" xr:uid="{967A7DC7-B6C1-40E7-B54D-E1E3BF0647C8}"/>
    <cellStyle name="Comma 3 2 7 5" xfId="38647" xr:uid="{BD1609E2-A5B0-4888-B294-4AFB5FCB1C3E}"/>
    <cellStyle name="Comma 3 2 8" xfId="5429" xr:uid="{830FF54A-00E7-43E6-8730-E69A8DC712F9}"/>
    <cellStyle name="Comma 3 2 8 2" xfId="9941" xr:uid="{888A7535-E5A4-4109-9FDE-872081132660}"/>
    <cellStyle name="Comma 3 2 8 2 2" xfId="16353" xr:uid="{EFE2DDE5-D762-47E4-80C9-D6DE1C9EB49D}"/>
    <cellStyle name="Comma 3 2 8 2 3" xfId="40832" xr:uid="{67F9A969-7AC2-4437-842A-25B783192811}"/>
    <cellStyle name="Comma 3 2 8 3" xfId="16354" xr:uid="{7EDC502A-EED8-43B6-899A-0C2DFC0C9F03}"/>
    <cellStyle name="Comma 3 2 8 4" xfId="18204" xr:uid="{404D7D61-B590-4C3B-B897-7CBE13295F89}"/>
    <cellStyle name="Comma 3 2 8 4 2" xfId="43348" xr:uid="{F37BD3EE-0C82-4D84-B691-393BB2DF732C}"/>
    <cellStyle name="Comma 3 2 8 5" xfId="16352" xr:uid="{0A6828E5-B0A0-4A48-9F7D-6EB2FD15F91B}"/>
    <cellStyle name="Comma 3 2 8 6" xfId="38649" xr:uid="{A5ED4AB8-06E1-4B15-9DBE-A39FB47BF02D}"/>
    <cellStyle name="Comma 3 2 9" xfId="5414" xr:uid="{DF9A1FFB-29A4-4BCC-9C33-5A3C9D2E944C}"/>
    <cellStyle name="Comma 3 2 9 2" xfId="11251" xr:uid="{2F892524-6C5E-4DF6-BA96-BFCDB63B7A7D}"/>
    <cellStyle name="Comma 3 2 9 2 2" xfId="16356" xr:uid="{25C3B983-8056-431F-846F-5A379C085027}"/>
    <cellStyle name="Comma 3 2 9 3" xfId="16357" xr:uid="{F01B3D13-71BF-482D-8F8F-00672EDF28AC}"/>
    <cellStyle name="Comma 3 2 9 4" xfId="19377" xr:uid="{00BB0FD0-1077-45C6-B774-2645CD57D110}"/>
    <cellStyle name="Comma 3 2 9 5" xfId="16355" xr:uid="{3B53FAA1-8186-45BC-A7C5-04AC563D2C06}"/>
    <cellStyle name="Comma 3 2 9 6" xfId="38634" xr:uid="{3C178444-AA2A-4193-8DE2-67BD401BDFFA}"/>
    <cellStyle name="Comma 3 3" xfId="422" xr:uid="{A98BF154-23CF-40F4-B3D7-B3D5F4AE26AD}"/>
    <cellStyle name="Comma 3 3 2" xfId="423" xr:uid="{060CFC53-A706-4780-AAF1-6596261A3CF1}"/>
    <cellStyle name="Comma 3 3 2 2" xfId="424" xr:uid="{484DEC1C-4C74-4FC9-B9C2-7C16FA97F0C4}"/>
    <cellStyle name="Comma 3 3 2 2 2" xfId="19135" xr:uid="{074BC9E6-3182-4655-B442-374F6F1A2C53}"/>
    <cellStyle name="Comma 3 3 2 2 3" xfId="16359" xr:uid="{6119F477-8C1D-49AA-9A1E-4E0870FB7896}"/>
    <cellStyle name="Comma 3 3 2 3" xfId="5431" xr:uid="{3A44FB4E-E24C-47EF-B1FC-00B6AED34C59}"/>
    <cellStyle name="Comma 3 3 2 3 2" xfId="8954" xr:uid="{AE631E00-8F0A-4266-BB82-5AF2A1F634B5}"/>
    <cellStyle name="Comma 3 3 2 3 2 2" xfId="40010" xr:uid="{A072115A-9795-4C1A-A50D-CFCE6E862D3B}"/>
    <cellStyle name="Comma 3 3 2 3 3" xfId="18206" xr:uid="{A3086A58-9E46-4421-ACD8-AF5B7282B75B}"/>
    <cellStyle name="Comma 3 3 2 3 3 2" xfId="43350" xr:uid="{88522B68-9854-4CC9-876A-2954B1A2B033}"/>
    <cellStyle name="Comma 3 3 2 3 4" xfId="38651" xr:uid="{8ABD2907-3D5C-42D2-8D8A-3BADABAFF71C}"/>
    <cellStyle name="Comma 3 3 2 4" xfId="9943" xr:uid="{C42DEA89-C70F-46A8-9091-BE4E08334658}"/>
    <cellStyle name="Comma 3 3 2 4 2" xfId="40834" xr:uid="{B18B7F2C-4E9A-4529-99AB-178E51AD941F}"/>
    <cellStyle name="Comma 3 3 2 5" xfId="8695" xr:uid="{271A72E5-30A8-4612-9446-B4D5F70758CE}"/>
    <cellStyle name="Comma 3 3 2 5 2" xfId="39814" xr:uid="{AD625B1A-60DD-4691-97CD-F822526DC939}"/>
    <cellStyle name="Comma 3 3 2 6" xfId="13000" xr:uid="{A3657A73-5EBA-4485-8061-D2B75E694E8C}"/>
    <cellStyle name="Comma 3 3 2 7" xfId="37225" xr:uid="{1A84CECC-FFDC-4C1E-850B-403EAE414B19}"/>
    <cellStyle name="Comma 3 3 3" xfId="425" xr:uid="{84A9AC19-87F8-4F78-9CED-1257E18F554D}"/>
    <cellStyle name="Comma 3 3 3 2" xfId="13001" xr:uid="{CBD23617-FB0B-4922-B541-90D8AA680292}"/>
    <cellStyle name="Comma 3 3 3 2 2" xfId="19136" xr:uid="{1FEBDCA8-54BC-4B6B-BEF5-5F6DFECEFDE6}"/>
    <cellStyle name="Comma 3 3 3 3" xfId="16360" xr:uid="{6223252A-2F50-462B-AA63-B8A4EC48C442}"/>
    <cellStyle name="Comma 3 3 3 3 2" xfId="42487" xr:uid="{88670FBD-0B22-4317-84C0-E8DCF30378C4}"/>
    <cellStyle name="Comma 3 3 4" xfId="426" xr:uid="{F67EFC70-06BB-482F-8F90-1AC63C0420C2}"/>
    <cellStyle name="Comma 3 3 4 2" xfId="13002" xr:uid="{0F7BC19B-44D6-4CBC-BF7B-1B72B6D344AF}"/>
    <cellStyle name="Comma 3 3 5" xfId="427" xr:uid="{C7BBE4B9-821D-4C05-B8B5-B7216ED39BE6}"/>
    <cellStyle name="Comma 3 3 6" xfId="2919" xr:uid="{CE8F7F45-712E-45A5-9B9C-D1FF54279B9F}"/>
    <cellStyle name="Comma 3 3 6 2" xfId="18205" xr:uid="{AA41B88A-8A2E-4098-B1C8-8D861DFF1A4A}"/>
    <cellStyle name="Comma 3 3 6 2 2" xfId="43349" xr:uid="{2ACA1DAF-5CDE-4C8D-BA06-4F38C7489C8D}"/>
    <cellStyle name="Comma 3 3 7" xfId="5430" xr:uid="{FD481E7A-2688-4196-84DE-A71D24893BD4}"/>
    <cellStyle name="Comma 3 3 7 2" xfId="9942" xr:uid="{DB0C68EA-A984-4EAF-8114-4D77D0E9CF18}"/>
    <cellStyle name="Comma 3 3 7 2 2" xfId="40833" xr:uid="{7357EEBC-1BF9-4904-903A-B63AFE0382A6}"/>
    <cellStyle name="Comma 3 3 7 3" xfId="38650" xr:uid="{9A252B46-CB63-408D-B47C-7A76239C2262}"/>
    <cellStyle name="Comma 3 3 8" xfId="12999" xr:uid="{5D314F70-DE59-41FF-97ED-16133D3B488F}"/>
    <cellStyle name="Comma 3 3 9" xfId="16358" xr:uid="{B9B6DD7B-2618-4FEA-BBF8-77D79E49B68F}"/>
    <cellStyle name="Comma 3 4" xfId="428" xr:uid="{E71BD7A2-9315-434F-99EC-31DE1F942A36}"/>
    <cellStyle name="Comma 3 4 2" xfId="429" xr:uid="{6FC5712F-1EBC-4E9C-BE67-F81AA7007BAC}"/>
    <cellStyle name="Comma 3 4 2 2" xfId="430" xr:uid="{BF11F4FC-51BA-4E52-A255-246090AF9AFF}"/>
    <cellStyle name="Comma 3 4 2 3" xfId="5433" xr:uid="{622BCB7B-B7E2-4662-8BA6-0D2CE9B91430}"/>
    <cellStyle name="Comma 3 4 2 3 2" xfId="9945" xr:uid="{8B399F53-2B1A-4D74-A3A0-AD299DA33E5C}"/>
    <cellStyle name="Comma 3 4 2 3 2 2" xfId="40836" xr:uid="{5B29BB10-05A6-4CF0-9D12-1D5A41DC7533}"/>
    <cellStyle name="Comma 3 4 2 3 3" xfId="18208" xr:uid="{0A7644D1-FADE-42A8-B3D1-BA080B248850}"/>
    <cellStyle name="Comma 3 4 2 3 3 2" xfId="43352" xr:uid="{900DFDBE-2D90-40E6-8F66-5FA045AA9BE2}"/>
    <cellStyle name="Comma 3 4 2 3 4" xfId="38653" xr:uid="{807EEF50-3FBA-419F-A0BC-E65C666D91C0}"/>
    <cellStyle name="Comma 3 4 2 4" xfId="16362" xr:uid="{DFAC4E9F-3FAE-4FB0-8FD8-2E2F74D86565}"/>
    <cellStyle name="Comma 3 4 3" xfId="431" xr:uid="{469B062B-0F06-49AB-AD44-4E7F9CC5F658}"/>
    <cellStyle name="Comma 3 4 4" xfId="432" xr:uid="{3C3289E3-CF47-406D-9421-1302B0E54C46}"/>
    <cellStyle name="Comma 3 4 5" xfId="5432" xr:uid="{9736C202-7A1A-4B10-8A5A-FB35CB404DF7}"/>
    <cellStyle name="Comma 3 4 5 2" xfId="9944" xr:uid="{8BCE8203-97EA-4683-B895-32C70DBD73B8}"/>
    <cellStyle name="Comma 3 4 5 2 2" xfId="40835" xr:uid="{CEE14323-445B-4CDB-A2B3-193E4C33716C}"/>
    <cellStyle name="Comma 3 4 5 3" xfId="18207" xr:uid="{A22BB98A-93CB-4B04-A240-23A9CB7885A6}"/>
    <cellStyle name="Comma 3 4 5 3 2" xfId="43351" xr:uid="{5C0DC8B1-55AC-495A-A1DE-5AA2E282E58F}"/>
    <cellStyle name="Comma 3 4 5 4" xfId="38652" xr:uid="{88AA75A2-709B-4F8C-9EFE-06DBA647E672}"/>
    <cellStyle name="Comma 3 4 6" xfId="13003" xr:uid="{0791D177-E9B2-4033-9D08-1A9FFFEAFF6D}"/>
    <cellStyle name="Comma 3 4 7" xfId="16361" xr:uid="{862670E5-8D6F-4E64-BFE5-76A5E2B1D64B}"/>
    <cellStyle name="Comma 3 5" xfId="433" xr:uid="{9F9ADD6D-9E11-4953-AAEA-4D5D4A884C8C}"/>
    <cellStyle name="Comma 3 5 2" xfId="434" xr:uid="{165F326A-B1D3-4337-9BF1-A5ACFA7E70E3}"/>
    <cellStyle name="Comma 3 5 2 2" xfId="5434" xr:uid="{BDFF73D2-71AE-4A7A-BA32-C3AC680FDF18}"/>
    <cellStyle name="Comma 3 5 2 2 2" xfId="9946" xr:uid="{16F5ECB5-6643-4469-B31B-F4533C597926}"/>
    <cellStyle name="Comma 3 5 2 2 2 2" xfId="40837" xr:uid="{E4F812C3-9622-4D2B-851D-3AF6997E4C92}"/>
    <cellStyle name="Comma 3 5 2 2 3" xfId="15496" xr:uid="{80772F02-165F-4DB5-B30A-7896A553A663}"/>
    <cellStyle name="Comma 3 5 2 2 4" xfId="38654" xr:uid="{B3D21456-1C40-48AE-BAFB-41FB0B7A1D00}"/>
    <cellStyle name="Comma 3 5 2 3" xfId="13005" xr:uid="{BBAD1A11-98E4-48D0-B507-D02D65D9E27F}"/>
    <cellStyle name="Comma 3 5 2 4" xfId="18209" xr:uid="{AA8D113D-E4B0-4E5B-BD9A-26332B6D7508}"/>
    <cellStyle name="Comma 3 5 2 4 2" xfId="43353" xr:uid="{8833442B-443D-49F9-BD78-BD6C3AC8F837}"/>
    <cellStyle name="Comma 3 5 3" xfId="435" xr:uid="{B8B5A2CD-3B43-4F1D-A898-A57EF39EF239}"/>
    <cellStyle name="Comma 3 5 3 2" xfId="15475" xr:uid="{C24D6B94-CA1F-42A8-A059-673F3A7C3F7A}"/>
    <cellStyle name="Comma 3 5 4" xfId="7930" xr:uid="{68CE4FA4-AF79-4660-ACCB-01762A2D4F44}"/>
    <cellStyle name="Comma 3 5 4 2" xfId="8307" xr:uid="{FB6BCD23-4F4E-4DEE-B307-7CA530C2D31E}"/>
    <cellStyle name="Comma 3 5 5" xfId="3994" xr:uid="{CF8943C1-A140-48DF-A861-9840FF107ADC}"/>
    <cellStyle name="Comma 3 5 5 2" xfId="8334" xr:uid="{ABB93392-B0B4-4706-AFAB-7A156631DE1B}"/>
    <cellStyle name="Comma 3 5 6" xfId="8058" xr:uid="{4194E656-3676-4EDE-B1D0-FA1EAA7D72C9}"/>
    <cellStyle name="Comma 3 5 6 2" xfId="8403" xr:uid="{8C29E543-5A25-441D-8FE1-49FEEBE260CD}"/>
    <cellStyle name="Comma 3 5 7" xfId="4010" xr:uid="{37171962-9E04-44B4-86FF-17F270850709}"/>
    <cellStyle name="Comma 3 5 8" xfId="13004" xr:uid="{B865DC69-0649-4DE0-8131-79FBC2A12548}"/>
    <cellStyle name="Comma 3 5 8 2" xfId="17757" xr:uid="{0125A2F8-58B9-4451-949C-FFA7C96F85A1}"/>
    <cellStyle name="Comma 3 5 9" xfId="16363" xr:uid="{0D4BD1F5-C04A-4EF3-95ED-1E35EDE6D759}"/>
    <cellStyle name="Comma 3 6" xfId="436" xr:uid="{39669FE0-9AE7-4ABD-A321-B0A3012F124E}"/>
    <cellStyle name="Comma 3 6 2" xfId="437" xr:uid="{F49CC4C8-63B9-4BAA-989D-6C23582DDD8A}"/>
    <cellStyle name="Comma 3 6 2 2" xfId="5436" xr:uid="{40306ADB-2980-47C0-9136-67440F55D7A8}"/>
    <cellStyle name="Comma 3 6 2 2 2" xfId="9948" xr:uid="{0653E0BB-5EE2-486D-9F72-90A283B34CA5}"/>
    <cellStyle name="Comma 3 6 2 2 2 2" xfId="40839" xr:uid="{8B0E7DE4-45B7-4F7C-A318-9D810D033E24}"/>
    <cellStyle name="Comma 3 6 2 2 3" xfId="18211" xr:uid="{59BFA3FA-B9D1-422E-98ED-3F08A32CC704}"/>
    <cellStyle name="Comma 3 6 2 2 3 2" xfId="43355" xr:uid="{A6CBCFD2-BA62-44BE-A885-F7F7EE945A2F}"/>
    <cellStyle name="Comma 3 6 2 2 4" xfId="38656" xr:uid="{7C7143BA-032A-41ED-AC1E-3DFE599A5905}"/>
    <cellStyle name="Comma 3 6 2 3" xfId="15480" xr:uid="{6CD8467A-4618-4720-B9BD-E40D69AEAADD}"/>
    <cellStyle name="Comma 3 6 3" xfId="5435" xr:uid="{17C42CE1-4017-42EB-BA80-6B39BAA32DB7}"/>
    <cellStyle name="Comma 3 6 3 2" xfId="8955" xr:uid="{C840F425-23A4-44BF-A48E-E519189C728C}"/>
    <cellStyle name="Comma 3 6 3 2 2" xfId="40011" xr:uid="{96D99A4A-5EDA-4954-BC9F-9878DFC864EF}"/>
    <cellStyle name="Comma 3 6 3 3" xfId="18210" xr:uid="{5CAE8F64-2795-4918-B9CA-2C5D786C5C2D}"/>
    <cellStyle name="Comma 3 6 3 3 2" xfId="43354" xr:uid="{20B37C71-232A-4A17-BBF4-9F66144F2033}"/>
    <cellStyle name="Comma 3 6 3 4" xfId="38655" xr:uid="{7B7C2930-30ED-4565-A82E-DD43083FDCEC}"/>
    <cellStyle name="Comma 3 6 4" xfId="9947" xr:uid="{0F72AAAE-D7BD-420C-AE23-FFAAC27D4335}"/>
    <cellStyle name="Comma 3 6 4 2" xfId="40838" xr:uid="{CA171D64-AEB7-42D5-A616-24DFE9633A54}"/>
    <cellStyle name="Comma 3 6 5" xfId="8696" xr:uid="{7F23C797-5E6F-4E4D-A260-1695DA2492AD}"/>
    <cellStyle name="Comma 3 6 5 2" xfId="39815" xr:uid="{98CBCA6D-F42A-4219-9416-4798DEF753A8}"/>
    <cellStyle name="Comma 3 6 6" xfId="13006" xr:uid="{B3566453-E2E2-43CE-AD2A-1E7C1FFA14EC}"/>
    <cellStyle name="Comma 3 6 7" xfId="37226" xr:uid="{711E0F08-C560-4AA4-9F27-1EB30CDEAD74}"/>
    <cellStyle name="Comma 3 7" xfId="438" xr:uid="{4B27C783-3C85-47EF-B289-C7E1548CC2F7}"/>
    <cellStyle name="Comma 3 7 2" xfId="5438" xr:uid="{3DA62D71-CA74-438F-8BB4-9734532B43E4}"/>
    <cellStyle name="Comma 3 7 2 2" xfId="9950" xr:uid="{12855B3F-C5FF-4CAF-BDB6-64F3EE8B6B37}"/>
    <cellStyle name="Comma 3 7 2 2 2" xfId="18213" xr:uid="{ADCDA055-2DCA-4BD5-BA5F-7B8BC7348EEE}"/>
    <cellStyle name="Comma 3 7 2 2 2 2" xfId="43357" xr:uid="{5EBE824F-0167-401E-96E8-CFFC4632C23D}"/>
    <cellStyle name="Comma 3 7 2 2 3" xfId="40841" xr:uid="{B2E6380A-B885-4170-992B-4C0A3723F1FA}"/>
    <cellStyle name="Comma 3 7 2 3" xfId="16365" xr:uid="{C9881451-934A-4155-9CCB-F57D773C5DB6}"/>
    <cellStyle name="Comma 3 7 2 4" xfId="38658" xr:uid="{53A2F4BA-A347-4390-8724-D2C75AC88DA9}"/>
    <cellStyle name="Comma 3 7 3" xfId="5437" xr:uid="{11BF019D-8C9F-46FB-BB4D-97BA709AD7AF}"/>
    <cellStyle name="Comma 3 7 3 2" xfId="9949" xr:uid="{7BC693A1-DA08-4C87-80FB-AEE41DFCFFB8}"/>
    <cellStyle name="Comma 3 7 3 2 2" xfId="40840" xr:uid="{66FF1FA1-B545-4158-950C-242B7391F4A5}"/>
    <cellStyle name="Comma 3 7 3 3" xfId="16366" xr:uid="{DEC0ACF8-D425-46F9-9DF9-78F50A7A874F}"/>
    <cellStyle name="Comma 3 7 3 4" xfId="38657" xr:uid="{C9B86A61-B876-4051-B371-CA7AC12396F9}"/>
    <cellStyle name="Comma 3 7 4" xfId="13007" xr:uid="{8D68FA53-2955-48F2-BB95-C9C1305BB45E}"/>
    <cellStyle name="Comma 3 7 4 2" xfId="18212" xr:uid="{BD222CC2-61A4-46C0-BABE-BBC0D2A569A6}"/>
    <cellStyle name="Comma 3 7 4 2 2" xfId="43356" xr:uid="{86548231-4876-4002-AC48-C2650994E32E}"/>
    <cellStyle name="Comma 3 7 5" xfId="16364" xr:uid="{EDC31F0E-0FCE-443B-8E23-B37A317B85B4}"/>
    <cellStyle name="Comma 3 8" xfId="439" xr:uid="{B80CF161-8977-483E-86C8-6DAE5596707C}"/>
    <cellStyle name="Comma 3 8 2" xfId="5440" xr:uid="{945C7434-36A4-4E31-970D-36A7ABAAAC47}"/>
    <cellStyle name="Comma 3 8 2 2" xfId="9952" xr:uid="{FF1E4DDC-813C-40FC-BADA-7D8F3CCD36CC}"/>
    <cellStyle name="Comma 3 8 2 2 2" xfId="18215" xr:uid="{956B1049-3FC9-47B7-B9E5-05D2141B83ED}"/>
    <cellStyle name="Comma 3 8 2 2 2 2" xfId="43359" xr:uid="{B6E8D59B-9824-455D-92B1-60E823DDC5D0}"/>
    <cellStyle name="Comma 3 8 2 2 3" xfId="40843" xr:uid="{8EED8953-B629-4F93-A6EC-B1C7A26D5199}"/>
    <cellStyle name="Comma 3 8 2 3" xfId="16368" xr:uid="{527C308A-9B64-4911-977B-7BC41B2D66A8}"/>
    <cellStyle name="Comma 3 8 2 4" xfId="38660" xr:uid="{BE3D3F5A-BC78-4F95-B3B1-E2F27A218FC5}"/>
    <cellStyle name="Comma 3 8 3" xfId="5439" xr:uid="{13E2B4E0-F6EB-4664-B0F3-2D2B9308488D}"/>
    <cellStyle name="Comma 3 8 3 2" xfId="9951" xr:uid="{EFF07129-1840-4710-ADF5-B96AAF792074}"/>
    <cellStyle name="Comma 3 8 3 2 2" xfId="40842" xr:uid="{73876325-9B15-4137-8F12-2C11390941EE}"/>
    <cellStyle name="Comma 3 8 3 3" xfId="16369" xr:uid="{7DE2272D-431B-46D4-A22E-4C398F90E5EE}"/>
    <cellStyle name="Comma 3 8 3 4" xfId="38659" xr:uid="{E6495B85-7E6E-45DE-BE5D-03360DC38BAB}"/>
    <cellStyle name="Comma 3 8 4" xfId="15371" xr:uid="{145BF040-F6C4-4BBF-977B-FD82F3DB0CF7}"/>
    <cellStyle name="Comma 3 8 4 2" xfId="18214" xr:uid="{3849BBAA-3EC2-4301-8409-B61249C1C02C}"/>
    <cellStyle name="Comma 3 8 4 2 2" xfId="43358" xr:uid="{A918E619-DE1D-4E46-9E95-91978C92308D}"/>
    <cellStyle name="Comma 3 8 5" xfId="16367" xr:uid="{9A32792B-DF34-41DD-89D1-35515A1F7443}"/>
    <cellStyle name="Comma 3 9" xfId="440" xr:uid="{3DF3C5A6-1215-432C-B6FD-C393447A32AD}"/>
    <cellStyle name="Comma 3 9 2" xfId="5441" xr:uid="{2D606218-4D6F-408A-861C-579B4E533307}"/>
    <cellStyle name="Comma 3_8.Accounting Detail_08_2013_Final" xfId="13008" xr:uid="{28873174-D456-418E-9A23-7D175A186486}"/>
    <cellStyle name="Comma 30" xfId="441" xr:uid="{2DD9D71C-2511-4118-8C07-28CE5470E683}"/>
    <cellStyle name="Comma 30 2" xfId="5443" xr:uid="{D14AA9AC-2C59-41FF-B9BE-47166EBD9330}"/>
    <cellStyle name="Comma 30 2 2" xfId="9954" xr:uid="{0F199B63-110E-4086-B793-D68A262FBF68}"/>
    <cellStyle name="Comma 30 2 2 2" xfId="18217" xr:uid="{A8116CEE-F6FD-4ECC-B37F-8EB103D46A67}"/>
    <cellStyle name="Comma 30 2 2 2 2" xfId="43361" xr:uid="{E89382FB-C572-4BF8-AF12-75B6A95C7249}"/>
    <cellStyle name="Comma 30 2 2 3" xfId="40845" xr:uid="{F0706D2B-F223-4EE2-ADE7-D14F5A53134E}"/>
    <cellStyle name="Comma 30 2 3" xfId="16371" xr:uid="{3A94DA6D-59AF-484C-A9D6-FBE03795CD40}"/>
    <cellStyle name="Comma 30 2 4" xfId="38662" xr:uid="{28D9E5BE-E70D-4252-B6D0-B53421BD8E06}"/>
    <cellStyle name="Comma 30 3" xfId="5442" xr:uid="{E3969D00-4A9B-4E99-BE97-1D5E3886458E}"/>
    <cellStyle name="Comma 30 3 2" xfId="11307" xr:uid="{7CD10E7F-4B22-41ED-89C1-3CD1552C4B8B}"/>
    <cellStyle name="Comma 30 3 3" xfId="38661" xr:uid="{900241A9-07AD-4C56-819B-DDCF57E447C6}"/>
    <cellStyle name="Comma 30 4" xfId="9953" xr:uid="{5F523933-9828-446E-A7D3-7239E81FD6C7}"/>
    <cellStyle name="Comma 30 4 2" xfId="18216" xr:uid="{EB4B34AD-4EC2-4240-96D7-A3BEAC0D96BC}"/>
    <cellStyle name="Comma 30 4 2 2" xfId="43360" xr:uid="{31109A5B-11DC-4636-9E79-F4DC7A8C2217}"/>
    <cellStyle name="Comma 30 4 3" xfId="40844" xr:uid="{1345A280-4FDC-4278-974D-0BBD9A0CF87E}"/>
    <cellStyle name="Comma 30 5" xfId="9445" xr:uid="{93512CAA-51F5-4A2C-A5B5-ECC5DFCDA305}"/>
    <cellStyle name="Comma 30 6" xfId="13009" xr:uid="{73724CAD-71C5-4910-A007-1D733448976A}"/>
    <cellStyle name="Comma 30 6 2" xfId="42025" xr:uid="{99ED7BED-72A0-48ED-9A05-BD083FDD080F}"/>
    <cellStyle name="Comma 30 7" xfId="16370" xr:uid="{EE0E674C-CE88-4048-8045-4871E5A78C7C}"/>
    <cellStyle name="Comma 31" xfId="88" xr:uid="{543AC499-4095-42EF-A5D7-A2B3C56C729A}"/>
    <cellStyle name="Comma 31 2" xfId="442" xr:uid="{CD48D432-2131-4F86-A402-A0FA3E1AE146}"/>
    <cellStyle name="Comma 31 2 2" xfId="5445" xr:uid="{A5BE8E6A-33D3-40F9-B7A5-71ADEDF3AA93}"/>
    <cellStyle name="Comma 31 2 2 2" xfId="18219" xr:uid="{6CDD7501-BE97-4A42-B69E-98F638949799}"/>
    <cellStyle name="Comma 31 2 2 2 2" xfId="43363" xr:uid="{1EC7A793-191F-4DD1-A775-60337E9C0CAD}"/>
    <cellStyle name="Comma 31 2 2 3" xfId="38664" xr:uid="{2081D8A3-718D-4C51-80C8-090E489C107F}"/>
    <cellStyle name="Comma 31 2 3" xfId="9956" xr:uid="{10333259-C211-4870-9910-EFDD968290DF}"/>
    <cellStyle name="Comma 31 2 3 2" xfId="40847" xr:uid="{C23201F6-A2E3-4DA7-99AC-FBCB09B686B0}"/>
    <cellStyle name="Comma 31 2 4" xfId="16373" xr:uid="{09FA9EC1-0735-4B46-999F-93238F28FD64}"/>
    <cellStyle name="Comma 31 3" xfId="5444" xr:uid="{0112E034-E550-489C-B4DE-DCFFCCA274AC}"/>
    <cellStyle name="Comma 31 3 2" xfId="11303" xr:uid="{0DEABC52-E77B-40ED-9233-274D05BD8161}"/>
    <cellStyle name="Comma 31 3 3" xfId="38663" xr:uid="{9DF63A2B-BE7D-4EED-88D0-0FB4460F5E12}"/>
    <cellStyle name="Comma 31 4" xfId="9955" xr:uid="{7D75E412-DA93-4FF4-B1E7-099122D95DB1}"/>
    <cellStyle name="Comma 31 4 2" xfId="18218" xr:uid="{909EC21B-A957-4E11-AB05-53D4F80FE38D}"/>
    <cellStyle name="Comma 31 4 2 2" xfId="43362" xr:uid="{C5CA9B7F-4CE5-4ACD-BA80-2F06009AF2AE}"/>
    <cellStyle name="Comma 31 4 3" xfId="40846" xr:uid="{01A5D93C-9B35-4D0A-8D28-8F938CB192AB}"/>
    <cellStyle name="Comma 31 5" xfId="9441" xr:uid="{CC0C939B-B3EF-4D7A-8BD4-4430A70299E3}"/>
    <cellStyle name="Comma 31 6" xfId="13010" xr:uid="{0E20AC69-9CF6-4C76-8D93-354CC4F28D12}"/>
    <cellStyle name="Comma 31 6 2" xfId="42026" xr:uid="{AF2283D8-1E82-4AFE-AE5B-B6A41E215D00}"/>
    <cellStyle name="Comma 31 7" xfId="16372" xr:uid="{79014F38-0D68-4FEA-9B79-EF49325B0CCF}"/>
    <cellStyle name="Comma 31 8" xfId="37171" xr:uid="{95239EB1-DB36-49D8-9FA9-529F956409CE}"/>
    <cellStyle name="Comma 32" xfId="96" xr:uid="{00F843F9-FCD6-48AA-8D4B-61D59DDE5E82}"/>
    <cellStyle name="Comma 32 2" xfId="443" xr:uid="{251166D9-18A0-430F-B08C-842F77452415}"/>
    <cellStyle name="Comma 32 2 2" xfId="5447" xr:uid="{88D2B260-6BF3-4FE0-B142-D6B0DE30255A}"/>
    <cellStyle name="Comma 32 2 2 2" xfId="18221" xr:uid="{99F6CA52-911A-478D-BC5A-2C0EA771D695}"/>
    <cellStyle name="Comma 32 2 2 2 2" xfId="43365" xr:uid="{52A2D469-8A7C-4E96-BA13-5743A9248208}"/>
    <cellStyle name="Comma 32 2 2 3" xfId="38666" xr:uid="{63CED9BB-1402-49D2-9940-B6B7E3F8EE05}"/>
    <cellStyle name="Comma 32 2 3" xfId="9958" xr:uid="{3280C327-D714-4658-8B0F-16BF7C133A56}"/>
    <cellStyle name="Comma 32 2 3 2" xfId="40849" xr:uid="{3D130291-11F5-4574-A42B-2DCE8C9F1BA7}"/>
    <cellStyle name="Comma 32 2 4" xfId="16375" xr:uid="{99E892DB-4B13-422A-A99A-8FCE3F48C8FD}"/>
    <cellStyle name="Comma 32 3" xfId="5446" xr:uid="{71714658-1B2A-49FE-B77D-4A3791137C2B}"/>
    <cellStyle name="Comma 32 3 2" xfId="11301" xr:uid="{5A8B83E6-01F3-41EC-9D1C-CBBFFE3AF32D}"/>
    <cellStyle name="Comma 32 3 3" xfId="38665" xr:uid="{05340436-F03C-443E-B4E0-45081E3945E3}"/>
    <cellStyle name="Comma 32 4" xfId="9957" xr:uid="{9B09CBC6-4FEE-4550-9885-BC356895E72A}"/>
    <cellStyle name="Comma 32 4 2" xfId="18220" xr:uid="{F55E7C6C-5647-47AC-9DD2-B86747BCAA28}"/>
    <cellStyle name="Comma 32 4 2 2" xfId="43364" xr:uid="{F1EF6509-A0BB-4506-8553-60BC026F5DE2}"/>
    <cellStyle name="Comma 32 4 3" xfId="40848" xr:uid="{62F568C2-56E3-4758-BF28-4970C220BCAC}"/>
    <cellStyle name="Comma 32 5" xfId="9439" xr:uid="{35C50F2C-1887-48E0-9FA7-8F2AA70AE7C9}"/>
    <cellStyle name="Comma 32 6" xfId="13011" xr:uid="{A1E6D413-F9DF-442A-A68E-4EC9ECC2647D}"/>
    <cellStyle name="Comma 32 6 2" xfId="42027" xr:uid="{EE8AB76D-35DB-49C4-93A5-B036DEA93E03}"/>
    <cellStyle name="Comma 32 7" xfId="16374" xr:uid="{B87D545A-6BBF-4455-B6E1-6010520CA297}"/>
    <cellStyle name="Comma 32 8" xfId="37179" xr:uid="{DC69F59F-B41E-421B-84A4-D49E8922BF9A}"/>
    <cellStyle name="Comma 33" xfId="444" xr:uid="{30E105C4-0892-4DA4-8275-E2191F1C5272}"/>
    <cellStyle name="Comma 33 2" xfId="5449" xr:uid="{8A5B666E-750E-4921-8BCD-E956C940370F}"/>
    <cellStyle name="Comma 33 2 2" xfId="9960" xr:uid="{0676D41D-5B9B-4361-A79C-C8022B0DF57B}"/>
    <cellStyle name="Comma 33 2 2 2" xfId="18223" xr:uid="{3F20F80F-9F1B-44DB-9E05-F8A9A5CC767A}"/>
    <cellStyle name="Comma 33 2 2 2 2" xfId="43367" xr:uid="{040951E0-B416-424F-B442-0D0889F7ACB1}"/>
    <cellStyle name="Comma 33 2 2 3" xfId="40851" xr:uid="{435C72D0-171A-4074-B0E7-3667C32CD9BE}"/>
    <cellStyle name="Comma 33 2 3" xfId="16377" xr:uid="{22FBBF1C-FA46-48B2-8DF0-92D1057ACF2C}"/>
    <cellStyle name="Comma 33 2 4" xfId="38668" xr:uid="{99D80E6A-7710-42C6-A70B-D3437FC4656C}"/>
    <cellStyle name="Comma 33 3" xfId="5448" xr:uid="{C1568F29-4CC9-4316-81CE-7B93A464B23A}"/>
    <cellStyle name="Comma 33 3 2" xfId="11302" xr:uid="{6E858F3F-6A8E-461C-AA3B-21D0AEC47AE4}"/>
    <cellStyle name="Comma 33 3 3" xfId="38667" xr:uid="{8A056BCC-FC5B-4C56-A2D9-72136A0D1350}"/>
    <cellStyle name="Comma 33 4" xfId="9959" xr:uid="{C7F14EA4-25FB-425E-8BAA-459FDEC999D2}"/>
    <cellStyle name="Comma 33 4 2" xfId="18222" xr:uid="{262309EB-6649-4FDB-BF80-69BB74AE2B44}"/>
    <cellStyle name="Comma 33 4 2 2" xfId="43366" xr:uid="{DD0994F4-3663-492D-9A2E-B26A72A1A6E5}"/>
    <cellStyle name="Comma 33 4 3" xfId="40850" xr:uid="{79ADEDCB-BDDD-4537-8872-667204921E60}"/>
    <cellStyle name="Comma 33 5" xfId="9440" xr:uid="{7AC870A3-0B83-4A08-90A0-AF376E2D9FBC}"/>
    <cellStyle name="Comma 33 6" xfId="13012" xr:uid="{18606752-68A1-49D0-9AFD-2ABA771B70DF}"/>
    <cellStyle name="Comma 33 6 2" xfId="42028" xr:uid="{370B20CF-1099-4FFC-BAC0-3A31CECB18E7}"/>
    <cellStyle name="Comma 33 7" xfId="16376" xr:uid="{BE7D7FC8-9FDF-4895-81B4-34DA73178D97}"/>
    <cellStyle name="Comma 34" xfId="92" xr:uid="{4920BB29-7639-4627-B3CC-0D592B3EB267}"/>
    <cellStyle name="Comma 34 2" xfId="445" xr:uid="{08F5A368-A243-49F1-850C-2618AA895059}"/>
    <cellStyle name="Comma 34 2 2" xfId="5451" xr:uid="{25AF70E9-4517-409F-9D4E-51CE839C4F3C}"/>
    <cellStyle name="Comma 34 2 2 2" xfId="18225" xr:uid="{D40FEA1E-D61F-42CF-8EC3-963F708C0E85}"/>
    <cellStyle name="Comma 34 2 2 2 2" xfId="43369" xr:uid="{44889621-54C0-41BF-B2E0-D3A097A6CAEE}"/>
    <cellStyle name="Comma 34 2 2 3" xfId="38670" xr:uid="{90778A3C-921B-450F-A96F-7D6DA2F5EDB2}"/>
    <cellStyle name="Comma 34 2 3" xfId="9962" xr:uid="{61764980-CC8F-4E00-B0E7-51685E7BC10B}"/>
    <cellStyle name="Comma 34 2 3 2" xfId="40853" xr:uid="{07A2AB1E-CB66-4358-B2A2-45EAF9F196F0}"/>
    <cellStyle name="Comma 34 2 4" xfId="16379" xr:uid="{856C3C18-E483-4381-909E-1D4054A24174}"/>
    <cellStyle name="Comma 34 3" xfId="5450" xr:uid="{6FF613F8-4B9F-4010-99AB-478CEE352421}"/>
    <cellStyle name="Comma 34 3 2" xfId="11306" xr:uid="{87A174F2-2071-4E94-9A9A-F624D0DA92D3}"/>
    <cellStyle name="Comma 34 3 3" xfId="38669" xr:uid="{C8508C1B-F4C6-4EB1-8583-8A6C9BA03FDA}"/>
    <cellStyle name="Comma 34 4" xfId="9961" xr:uid="{362D863A-8919-4A7E-87ED-EEE58C8DFD9A}"/>
    <cellStyle name="Comma 34 4 2" xfId="18224" xr:uid="{492B22A2-E986-47C6-9AAB-E9B0F37B2F1D}"/>
    <cellStyle name="Comma 34 4 2 2" xfId="43368" xr:uid="{64DA2C93-6A14-4AAC-B3ED-10F6A462DA3E}"/>
    <cellStyle name="Comma 34 4 3" xfId="40852" xr:uid="{2020CD03-3CC2-4400-8723-DD05606424EB}"/>
    <cellStyle name="Comma 34 5" xfId="9444" xr:uid="{4C6E5386-9F7C-4CE8-A49D-4D74E0BC8DE7}"/>
    <cellStyle name="Comma 34 6" xfId="15343" xr:uid="{AABCF6FB-A437-47A7-9884-4827890CF00E}"/>
    <cellStyle name="Comma 34 6 2" xfId="42288" xr:uid="{8CFC2038-FABA-41B2-BB71-2B42F92BD6DA}"/>
    <cellStyle name="Comma 34 7" xfId="16378" xr:uid="{DFBEC407-7D31-47BA-BA36-97663944ACDA}"/>
    <cellStyle name="Comma 34 8" xfId="37175" xr:uid="{AD168C6F-E2FC-4474-B7A6-A83A25C5E306}"/>
    <cellStyle name="Comma 35" xfId="97" xr:uid="{FE279B40-07C5-42E6-9761-9830D62E37FC}"/>
    <cellStyle name="Comma 35 2" xfId="446" xr:uid="{4E051830-6D1E-47E4-B5AE-44236C42C9B2}"/>
    <cellStyle name="Comma 35 2 2" xfId="5453" xr:uid="{6450571D-C5A2-4B4C-BC41-C73854AA680A}"/>
    <cellStyle name="Comma 35 2 2 2" xfId="18227" xr:uid="{8227E3D7-BE51-49D8-B3FA-3E3973A58FA4}"/>
    <cellStyle name="Comma 35 2 2 2 2" xfId="43371" xr:uid="{E07A20EE-B481-4DB6-8C94-4716A22C5A3C}"/>
    <cellStyle name="Comma 35 2 2 3" xfId="38672" xr:uid="{88AC8C52-387E-4963-9733-6676482D2D0B}"/>
    <cellStyle name="Comma 35 2 3" xfId="9964" xr:uid="{D462BD72-3E8D-4B9D-B165-B42F0A72D0CF}"/>
    <cellStyle name="Comma 35 2 3 2" xfId="40855" xr:uid="{775526FA-CE23-4A9A-9E3C-7B521F50E8DD}"/>
    <cellStyle name="Comma 35 2 4" xfId="15894" xr:uid="{DE0C7522-AC4E-48B9-A575-C32A95B421D8}"/>
    <cellStyle name="Comma 35 2 4 2" xfId="42370" xr:uid="{41251D97-7366-4D3A-AEBE-6EFD9C87CAD2}"/>
    <cellStyle name="Comma 35 2 5" xfId="16381" xr:uid="{804195FF-CE31-4910-9016-5A9C0C2193E5}"/>
    <cellStyle name="Comma 35 3" xfId="5452" xr:uid="{4E370540-BF88-47F4-874C-75DDD93D9767}"/>
    <cellStyle name="Comma 35 3 2" xfId="11304" xr:uid="{25C6D63C-5BE5-44F0-BCAF-E8B44AE89007}"/>
    <cellStyle name="Comma 35 3 3" xfId="38671" xr:uid="{6DA8EE7C-5974-4FEA-B7DE-E663ED464632}"/>
    <cellStyle name="Comma 35 4" xfId="9963" xr:uid="{85191E7F-DE7C-45F8-A9FB-F4D84E9B341D}"/>
    <cellStyle name="Comma 35 4 2" xfId="18226" xr:uid="{43742041-6311-4166-86D5-7577527AF4FD}"/>
    <cellStyle name="Comma 35 4 2 2" xfId="43370" xr:uid="{62D1745D-9E1A-427F-BB42-B3747A4AD09E}"/>
    <cellStyle name="Comma 35 4 3" xfId="40854" xr:uid="{7024680A-39CE-4CD8-83AA-AA59FC24A1E0}"/>
    <cellStyle name="Comma 35 5" xfId="9442" xr:uid="{2150BD0E-889E-43E7-B086-BBD44CC4E18D}"/>
    <cellStyle name="Comma 35 6" xfId="15346" xr:uid="{BCA2C9FD-3208-474C-BB9B-C5D0E67BC174}"/>
    <cellStyle name="Comma 35 7" xfId="16380" xr:uid="{42C7A32D-ABA8-43E9-855C-43EF79483E31}"/>
    <cellStyle name="Comma 35 8" xfId="37180" xr:uid="{20B269B7-6212-4148-A825-74E45690061F}"/>
    <cellStyle name="Comma 36" xfId="447" xr:uid="{75C79F0F-2C16-4C04-BA20-914808C8D365}"/>
    <cellStyle name="Comma 36 2" xfId="5455" xr:uid="{EEB4E771-ADE6-4EA5-85A5-F11D388713ED}"/>
    <cellStyle name="Comma 36 2 2" xfId="9966" xr:uid="{B01C9CA1-5F7F-4D75-AF79-FD1C08A8291B}"/>
    <cellStyle name="Comma 36 2 2 2" xfId="18229" xr:uid="{502B5965-65AF-4E7D-968F-BA31FEC57B15}"/>
    <cellStyle name="Comma 36 2 2 2 2" xfId="43373" xr:uid="{361F625E-AB0E-46AD-8D6C-D356C08C60B2}"/>
    <cellStyle name="Comma 36 2 2 3" xfId="40857" xr:uid="{6182A95E-5919-4DFF-9DDC-A16258812AEA}"/>
    <cellStyle name="Comma 36 2 3" xfId="16383" xr:uid="{11FC1E01-82EB-4163-853A-417CE1D68ABB}"/>
    <cellStyle name="Comma 36 2 4" xfId="38674" xr:uid="{3E4DFEA5-DAD6-45C8-A4B0-DFAB4F8C984F}"/>
    <cellStyle name="Comma 36 3" xfId="5454" xr:uid="{42CEDC18-C879-4921-84C3-0B833F010CC8}"/>
    <cellStyle name="Comma 36 3 2" xfId="11308" xr:uid="{BDFBB765-B854-42E2-BFA8-10246DA7A295}"/>
    <cellStyle name="Comma 36 3 3" xfId="38673" xr:uid="{EF73DFFC-CE0E-46CD-A636-72BCE30ED110}"/>
    <cellStyle name="Comma 36 4" xfId="9965" xr:uid="{F61D1C25-9DED-46B0-B3C0-7D3997700596}"/>
    <cellStyle name="Comma 36 4 2" xfId="18228" xr:uid="{DE014775-CEB7-4C35-9308-709D3A1521D2}"/>
    <cellStyle name="Comma 36 4 2 2" xfId="43372" xr:uid="{E1AEA127-9A9F-4750-BE2E-368F99451978}"/>
    <cellStyle name="Comma 36 4 3" xfId="40856" xr:uid="{DD2C27FB-AF00-4918-9C9A-55528E111EDD}"/>
    <cellStyle name="Comma 36 5" xfId="9446" xr:uid="{FD7E0A26-2750-4AAB-A590-505AC91D0666}"/>
    <cellStyle name="Comma 36 6" xfId="15361" xr:uid="{C776850A-FD1E-45A3-8ADF-E5E522054EA3}"/>
    <cellStyle name="Comma 36 7" xfId="16382" xr:uid="{158F03DD-B8E8-48BA-BD17-C2476A6DB5F8}"/>
    <cellStyle name="Comma 37" xfId="448" xr:uid="{5DCB26AA-C163-449A-BC19-06D2E905018D}"/>
    <cellStyle name="Comma 37 2" xfId="5457" xr:uid="{D921E88E-CA88-46F9-874B-14F584A93688}"/>
    <cellStyle name="Comma 37 2 2" xfId="9968" xr:uid="{4FA59D66-A714-4D8A-864F-72D8D1D4D21A}"/>
    <cellStyle name="Comma 37 2 2 2" xfId="18231" xr:uid="{B49CE9CE-8666-48D6-8E1F-2DAF66BAF9C6}"/>
    <cellStyle name="Comma 37 2 2 2 2" xfId="43375" xr:uid="{F7151BE5-515A-447D-8BD1-6620D7F7718F}"/>
    <cellStyle name="Comma 37 2 2 3" xfId="40859" xr:uid="{8669760E-DE4F-43E0-A4ED-44AF4A7A3367}"/>
    <cellStyle name="Comma 37 2 3" xfId="16385" xr:uid="{E8F10D8E-D6DA-4744-8C0C-723A1F2D1625}"/>
    <cellStyle name="Comma 37 2 4" xfId="38676" xr:uid="{03A6C617-7E89-4736-8691-854FA8FE8065}"/>
    <cellStyle name="Comma 37 3" xfId="5456" xr:uid="{BB035C9C-5F35-4D82-87AC-10660300E864}"/>
    <cellStyle name="Comma 37 3 2" xfId="11310" xr:uid="{17F1255E-90C5-480D-88AC-CED3B1E141C0}"/>
    <cellStyle name="Comma 37 3 3" xfId="38675" xr:uid="{E30AD7AE-4D24-4D01-AB0C-7EF0CDFDF0F7}"/>
    <cellStyle name="Comma 37 4" xfId="9967" xr:uid="{8574E2CC-A821-4232-AF9C-3995E6A2A062}"/>
    <cellStyle name="Comma 37 4 2" xfId="18230" xr:uid="{E1EA578D-E35A-4C65-AA6A-655FCB7EAFFA}"/>
    <cellStyle name="Comma 37 4 2 2" xfId="43374" xr:uid="{C9CDF0FA-DDEB-444B-A7AF-31233C81158D}"/>
    <cellStyle name="Comma 37 4 3" xfId="40858" xr:uid="{EFE2D19A-7AD1-43D6-8A88-A076E97DACD6}"/>
    <cellStyle name="Comma 37 5" xfId="9448" xr:uid="{0D18A66D-F7CF-43B1-8D54-34703F151A29}"/>
    <cellStyle name="Comma 37 6" xfId="15476" xr:uid="{15807504-14CD-45AD-8957-DAB4969B6C70}"/>
    <cellStyle name="Comma 37 6 2" xfId="42294" xr:uid="{96AEE8B2-7F84-4B41-A290-112872B42823}"/>
    <cellStyle name="Comma 37 7" xfId="16384" xr:uid="{E0179E0D-429C-45E3-830E-4E69A42E98EB}"/>
    <cellStyle name="Comma 38" xfId="449" xr:uid="{6616A68F-9892-4073-BCFB-C872CF309DBA}"/>
    <cellStyle name="Comma 38 2" xfId="5459" xr:uid="{59C9E1BB-B764-4179-B14C-2035EEDCFB8F}"/>
    <cellStyle name="Comma 38 2 2" xfId="9970" xr:uid="{3ED2789B-A85B-45C8-A5A5-70B57ADFD62E}"/>
    <cellStyle name="Comma 38 2 2 2" xfId="18233" xr:uid="{3C72DA55-2633-4E04-BBDC-D34A614D60F4}"/>
    <cellStyle name="Comma 38 2 2 2 2" xfId="43377" xr:uid="{314A0692-4065-4AEA-A797-ED6ED5470F2E}"/>
    <cellStyle name="Comma 38 2 2 3" xfId="40861" xr:uid="{7534353C-16ED-41E4-B7E8-E9A60CD3A094}"/>
    <cellStyle name="Comma 38 2 3" xfId="16387" xr:uid="{FAB64D97-A689-4149-85C9-6A8AAA8373AE}"/>
    <cellStyle name="Comma 38 2 4" xfId="38678" xr:uid="{3FB42BD9-9B5D-4646-B644-F5E611C94F57}"/>
    <cellStyle name="Comma 38 3" xfId="5458" xr:uid="{0F450017-BBD9-463E-8282-ECA71A26320E}"/>
    <cellStyle name="Comma 38 3 2" xfId="11311" xr:uid="{348B99D8-07C6-4C44-8CCC-A6017E6F605D}"/>
    <cellStyle name="Comma 38 3 3" xfId="38677" xr:uid="{D9FA28DC-3E2D-45A0-9792-2BE5025CF454}"/>
    <cellStyle name="Comma 38 4" xfId="9969" xr:uid="{2A9AF33D-6889-453A-AF51-FD811A3D3F88}"/>
    <cellStyle name="Comma 38 4 2" xfId="18232" xr:uid="{328745E1-6194-4824-B0EF-C5EC01B0BE0C}"/>
    <cellStyle name="Comma 38 4 2 2" xfId="43376" xr:uid="{F2671EBE-B84A-407B-BCC6-7F0F7CB474B9}"/>
    <cellStyle name="Comma 38 4 3" xfId="40860" xr:uid="{272A56B3-F736-4976-8E19-A8D65E1B2FED}"/>
    <cellStyle name="Comma 38 5" xfId="9449" xr:uid="{380F26ED-8AFF-4C59-A756-4686233D4442}"/>
    <cellStyle name="Comma 38 6" xfId="15754" xr:uid="{C21D297C-F147-412E-B47F-E6CFC9D15AC9}"/>
    <cellStyle name="Comma 38 6 2" xfId="42349" xr:uid="{7E556BF7-E6E5-46D1-9267-CCB62993CF53}"/>
    <cellStyle name="Comma 38 7" xfId="16386" xr:uid="{C5E6EA0A-85AE-49F9-85B8-EF99F798A532}"/>
    <cellStyle name="Comma 39" xfId="450" xr:uid="{7040E168-498F-44F0-84AB-BFB643D04FDB}"/>
    <cellStyle name="Comma 39 2" xfId="5461" xr:uid="{10A32AA1-5524-4BBC-BA43-311F2A051639}"/>
    <cellStyle name="Comma 39 2 2" xfId="9972" xr:uid="{FE49A8D2-694E-49C6-B81A-42F5F681CC8C}"/>
    <cellStyle name="Comma 39 2 2 2" xfId="18235" xr:uid="{573C2FAF-B8C4-4B60-8336-74DFAF155985}"/>
    <cellStyle name="Comma 39 2 2 2 2" xfId="43379" xr:uid="{258F1766-D75F-444D-AE31-1058D4A4469F}"/>
    <cellStyle name="Comma 39 2 2 3" xfId="40863" xr:uid="{C0A3E52E-5882-4F3A-9B7E-DEF3E50B11B5}"/>
    <cellStyle name="Comma 39 2 3" xfId="16389" xr:uid="{22008C1B-93D3-426F-8BD5-0FD3CE38134B}"/>
    <cellStyle name="Comma 39 2 4" xfId="38680" xr:uid="{438B9E7A-D866-41BE-A84F-1E82A6388F09}"/>
    <cellStyle name="Comma 39 3" xfId="5460" xr:uid="{2E8D6CD3-F652-4692-AAE0-814D155B5BE7}"/>
    <cellStyle name="Comma 39 3 2" xfId="11309" xr:uid="{EF539AAB-7AB7-4D07-9D28-A3102C5003D4}"/>
    <cellStyle name="Comma 39 3 3" xfId="38679" xr:uid="{169D042A-8A84-48E2-8F69-32AF3051293C}"/>
    <cellStyle name="Comma 39 4" xfId="9971" xr:uid="{2238694E-FEEB-4E20-AF03-F0C1E1AB96C2}"/>
    <cellStyle name="Comma 39 4 2" xfId="18234" xr:uid="{D11004A4-4499-4685-907B-90A9F4F04586}"/>
    <cellStyle name="Comma 39 4 2 2" xfId="43378" xr:uid="{E4B47592-29C8-4866-BB57-4F4F1A583B50}"/>
    <cellStyle name="Comma 39 4 3" xfId="40862" xr:uid="{1F90AAF2-CF79-401F-8AAE-0887375AE94F}"/>
    <cellStyle name="Comma 39 5" xfId="9447" xr:uid="{546D435D-76CB-473D-9D07-31F30BEC2B2B}"/>
    <cellStyle name="Comma 39 6" xfId="15901" xr:uid="{4A848A04-9293-473A-8A3C-0846FE1023EA}"/>
    <cellStyle name="Comma 39 7" xfId="16388" xr:uid="{EDD6ED7C-7345-4BAE-B420-BCEB69357129}"/>
    <cellStyle name="Comma 4" xfId="59" xr:uid="{20D8A105-859C-497E-8633-1AB1728E6E4C}"/>
    <cellStyle name="Comma 4 10" xfId="962" xr:uid="{15FF0F31-06CA-4993-A47B-D4D92E114FEF}"/>
    <cellStyle name="Comma 4 10 2" xfId="7946" xr:uid="{CBAC07CB-1A13-437E-A721-A627F1C24122}"/>
    <cellStyle name="Comma 4 10 2 2" xfId="11127" xr:uid="{DFD1B744-E5B6-4553-B770-71A539F554A5}"/>
    <cellStyle name="Comma 4 10 2 2 2" xfId="41840" xr:uid="{19EE1A26-F1D8-4D50-81BC-0ECAA7777BAF}"/>
    <cellStyle name="Comma 4 10 2 3" xfId="39711" xr:uid="{9C857D66-74F4-4BFB-BDAC-0AE72E03225F}"/>
    <cellStyle name="Comma 4 10 3" xfId="19331" xr:uid="{D54A7A84-66A4-4E8D-A065-1E7AEF7F20CD}"/>
    <cellStyle name="Comma 4 10 3 2" xfId="44281" xr:uid="{5FE8E985-B92E-4B3F-B97C-75FD49FE7B2D}"/>
    <cellStyle name="Comma 4 11" xfId="3971" xr:uid="{34DE8EA2-231C-41AF-BA53-12E3929CBA92}"/>
    <cellStyle name="Comma 4 11 2" xfId="9024" xr:uid="{967C91EB-AD87-439B-BB59-36D81365EC20}"/>
    <cellStyle name="Comma 4 11 2 2" xfId="40080" xr:uid="{FCB200A7-A282-4B55-9533-78A661D0F240}"/>
    <cellStyle name="Comma 4 11 3" xfId="9457" xr:uid="{E5B0CEF4-B661-416D-A6A4-E46AA442BAD0}"/>
    <cellStyle name="Comma 4 11 4" xfId="8828" xr:uid="{59F8D0C0-8504-4466-A5FE-45B38B72D8AD}"/>
    <cellStyle name="Comma 4 11 4 2" xfId="39884" xr:uid="{08E00786-39C6-43CE-8402-536E4F5E6CF5}"/>
    <cellStyle name="Comma 4 11 5" xfId="37628" xr:uid="{A427DCD2-DC5B-44DE-B0D9-BBBD57C0E907}"/>
    <cellStyle name="Comma 4 12" xfId="451" xr:uid="{0FDD20B9-A9A4-439F-9BE3-7B17E3B9E70F}"/>
    <cellStyle name="Comma 4 13" xfId="4099" xr:uid="{3297A198-AE6C-42A6-9250-4D1700A996FB}"/>
    <cellStyle name="Comma 4 14" xfId="115" xr:uid="{1A85FB4B-390A-46B5-A9CF-107E7C7904E0}"/>
    <cellStyle name="Comma 4 15" xfId="4591" xr:uid="{05D08FF4-9BE8-4DE1-8502-EF690EFA3CDB}"/>
    <cellStyle name="Comma 4 15 2" xfId="38035" xr:uid="{D0ABCBE2-7DCE-4105-999D-79E120472A0D}"/>
    <cellStyle name="Comma 4 16" xfId="4606" xr:uid="{F09F351B-8685-428F-91F2-54CCEE1D698E}"/>
    <cellStyle name="Comma 4 17" xfId="11386" xr:uid="{4E2CEC7C-6161-49B5-8C12-8B577F5D6C5D}"/>
    <cellStyle name="Comma 4 17 2" xfId="41901" xr:uid="{E74E33CE-BBEE-467D-9995-55D4CF6E3EF9}"/>
    <cellStyle name="Comma 4 18" xfId="13013" xr:uid="{E8BD8151-2BFB-4AD2-937B-B4B7BB1F7490}"/>
    <cellStyle name="Comma 4 19" xfId="37158" xr:uid="{34056D37-581B-4BB8-B959-9202963611E6}"/>
    <cellStyle name="Comma 4 2" xfId="452" xr:uid="{D7B51853-BA86-413A-A605-59C10F3950B4}"/>
    <cellStyle name="Comma 4 2 10" xfId="13014" xr:uid="{5E1A2D59-1EDC-450D-BBF3-9B780BCAFBE5}"/>
    <cellStyle name="Comma 4 2 11" xfId="16390" xr:uid="{884F5CF1-0D6A-4201-99FB-887465857DD5}"/>
    <cellStyle name="Comma 4 2 2" xfId="453" xr:uid="{9C4F3E28-E527-4B5F-86E1-3CF4F594AC18}"/>
    <cellStyle name="Comma 4 2 2 2" xfId="454" xr:uid="{96B5F6B4-368F-4656-8B0B-44F5896A5AC6}"/>
    <cellStyle name="Comma 4 2 2 2 2" xfId="7453" xr:uid="{9B283C05-BA58-47DD-B79E-131792ABA942}"/>
    <cellStyle name="Comma 4 2 2 2 2 2" xfId="8957" xr:uid="{B5B6CC6A-54AE-4CB7-8FA2-EA0D67707B2B}"/>
    <cellStyle name="Comma 4 2 2 2 2 2 2" xfId="40013" xr:uid="{B2E86C9D-5494-4F01-9F77-0FF902F7E160}"/>
    <cellStyle name="Comma 4 2 2 2 2 3" xfId="19137" xr:uid="{E9698EFD-A311-42CE-98B5-7B3E70BE0611}"/>
    <cellStyle name="Comma 4 2 2 2 2 3 2" xfId="44186" xr:uid="{B1A97C23-2939-4436-88A7-62811EA157B6}"/>
    <cellStyle name="Comma 4 2 2 2 2 4" xfId="39606" xr:uid="{0A989F47-032E-4850-BA93-8A49E412939D}"/>
    <cellStyle name="Comma 4 2 2 2 3" xfId="10963" xr:uid="{545C91D2-18D4-443B-A823-77C558E7274D}"/>
    <cellStyle name="Comma 4 2 2 2 3 2" xfId="41735" xr:uid="{DED39D58-AA07-413C-988A-0F48DFF931D7}"/>
    <cellStyle name="Comma 4 2 2 2 4" xfId="8698" xr:uid="{48541F86-7A2D-4BA5-9FF9-2A61D807BB86}"/>
    <cellStyle name="Comma 4 2 2 2 4 2" xfId="39817" xr:uid="{A7F8CB08-A166-43E7-B426-1B4F4017398E}"/>
    <cellStyle name="Comma 4 2 2 2 5" xfId="16392" xr:uid="{D3E24FE8-99B4-4F6A-BF65-E2F875E481CE}"/>
    <cellStyle name="Comma 4 2 2 2 6" xfId="37228" xr:uid="{664D013E-0255-4A19-9754-431D45F9AFC7}"/>
    <cellStyle name="Comma 4 2 2 3" xfId="8227" xr:uid="{B561C00D-7901-464A-9106-CD99A2CFE9BB}"/>
    <cellStyle name="Comma 4 2 2 3 2" xfId="11135" xr:uid="{AD0D91D6-CF14-4B65-AE19-FF2CF5D0DB7E}"/>
    <cellStyle name="Comma 4 2 2 3 3" xfId="8956" xr:uid="{D093708C-AAD6-4769-B381-6BA9F974E96B}"/>
    <cellStyle name="Comma 4 2 2 3 3 2" xfId="40012" xr:uid="{F8B01017-D3CB-4EDE-B9AA-1E4E13960EE6}"/>
    <cellStyle name="Comma 4 2 2 3 4" xfId="16393" xr:uid="{DD18374E-7A42-4388-9026-EC97B5E6B517}"/>
    <cellStyle name="Comma 4 2 2 4" xfId="5462" xr:uid="{D89FDE2A-D34C-4F07-B837-F0A485595E7C}"/>
    <cellStyle name="Comma 4 2 2 5" xfId="8697" xr:uid="{7A195DB8-89AC-4815-93B6-643E5E6C704B}"/>
    <cellStyle name="Comma 4 2 2 5 2" xfId="39816" xr:uid="{179F13B9-01DC-46B6-9103-04449DD6F1B6}"/>
    <cellStyle name="Comma 4 2 2 6" xfId="11419" xr:uid="{A9414BC6-2E2C-4E5D-9BE0-F693B4E4D25B}"/>
    <cellStyle name="Comma 4 2 2 7" xfId="16391" xr:uid="{100284A9-3FDE-4049-9330-7FF2499DB6ED}"/>
    <cellStyle name="Comma 4 2 2 8" xfId="37227" xr:uid="{C19F1D69-9DE1-461E-83AE-A5515DB064A7}"/>
    <cellStyle name="Comma 4 2 3" xfId="455" xr:uid="{955EAAC5-781F-444E-B142-C7437976567C}"/>
    <cellStyle name="Comma 4 2 3 2" xfId="8228" xr:uid="{E514E1DD-FE50-461E-AC2F-889A11702BD1}"/>
    <cellStyle name="Comma 4 2 3 2 2" xfId="11136" xr:uid="{095FE1E1-B93A-49DA-8C92-23ED03045CAD}"/>
    <cellStyle name="Comma 4 2 3 2 3" xfId="8958" xr:uid="{EF44BE25-2917-44D5-B8CC-5A2A8F3CC6E7}"/>
    <cellStyle name="Comma 4 2 3 2 3 2" xfId="40014" xr:uid="{6D4793B5-C203-44B1-9927-03BFF74D4C0D}"/>
    <cellStyle name="Comma 4 2 3 3" xfId="5463" xr:uid="{6C690CF6-5078-4340-86EB-5D969EE888F3}"/>
    <cellStyle name="Comma 4 2 3 4" xfId="8699" xr:uid="{B71375F3-5700-4C61-A5D3-A88F2FF80D7D}"/>
    <cellStyle name="Comma 4 2 3 4 2" xfId="39818" xr:uid="{A1899551-FE2E-417B-9225-04AE84D1819C}"/>
    <cellStyle name="Comma 4 2 3 5" xfId="16394" xr:uid="{AA787CDD-18CA-4AA4-8F1E-E53120DECFDA}"/>
    <cellStyle name="Comma 4 2 3 6" xfId="37229" xr:uid="{88880608-56EB-4680-8C39-8A118F8FF827}"/>
    <cellStyle name="Comma 4 2 4" xfId="456" xr:uid="{7C1545DD-8EA2-463F-94ED-6B6B4C0DD4F3}"/>
    <cellStyle name="Comma 4 2 4 2" xfId="7454" xr:uid="{F95BDF95-34F5-483A-8DEA-94049FB80476}"/>
    <cellStyle name="Comma 4 2 4 2 2" xfId="8959" xr:uid="{C941B509-D202-4E56-92FB-89BB8146C970}"/>
    <cellStyle name="Comma 4 2 4 2 2 2" xfId="40015" xr:uid="{3FBA2AF7-EF5E-4F99-AB8B-90B191B1E9E7}"/>
    <cellStyle name="Comma 4 2 4 2 3" xfId="19138" xr:uid="{431C7E9A-2E75-4E92-828F-2C4BC067CA55}"/>
    <cellStyle name="Comma 4 2 4 2 3 2" xfId="44187" xr:uid="{BFB8D9A2-580B-4636-BA38-00012BE656E5}"/>
    <cellStyle name="Comma 4 2 4 2 4" xfId="39607" xr:uid="{FFFAC336-CB8A-461C-B69D-AC6CB74966AB}"/>
    <cellStyle name="Comma 4 2 4 3" xfId="10964" xr:uid="{7FD9AD43-94B8-48B7-9BA7-5C14AF42D953}"/>
    <cellStyle name="Comma 4 2 4 3 2" xfId="41736" xr:uid="{336A0490-F9B1-4CF7-A536-546187E917EA}"/>
    <cellStyle name="Comma 4 2 4 4" xfId="8700" xr:uid="{F7474E65-1B91-4B7C-B919-91B7D38CA572}"/>
    <cellStyle name="Comma 4 2 4 4 2" xfId="39819" xr:uid="{C55F6C59-F5EE-4799-A5FE-330B4DBC9E51}"/>
    <cellStyle name="Comma 4 2 4 5" xfId="16395" xr:uid="{87697A3A-63D8-4604-8C4E-FB4F23E1D000}"/>
    <cellStyle name="Comma 4 2 4 6" xfId="37230" xr:uid="{6AD8BC98-2044-419B-BEF9-DF226B11C2BF}"/>
    <cellStyle name="Comma 4 2 5" xfId="457" xr:uid="{97723011-C0D6-4738-96E7-1A7DE130D346}"/>
    <cellStyle name="Comma 4 2 6" xfId="458" xr:uid="{39A214F5-FEC5-49F4-9158-05BBC416482F}"/>
    <cellStyle name="Comma 4 2 7" xfId="4004" xr:uid="{307F76E8-A83D-4E17-A97D-723E9CA83F58}"/>
    <cellStyle name="Comma 4 2 8" xfId="4594" xr:uid="{95172221-0ED4-4FD9-B6BE-6F9DD69F6D0B}"/>
    <cellStyle name="Comma 4 2 9" xfId="11417" xr:uid="{1DE6ADC4-215B-495E-AB72-C876708C302C}"/>
    <cellStyle name="Comma 4 2 9 2" xfId="41914" xr:uid="{419EAE8F-00A4-44C5-9C88-535CFA32A9B2}"/>
    <cellStyle name="Comma 4 3" xfId="459" xr:uid="{E4E71CB2-E82D-4D1B-B8EC-50A6257AFF2E}"/>
    <cellStyle name="Comma 4 3 2" xfId="460" xr:uid="{31A64D7F-2027-4DB4-9C77-5D6252D1B1B0}"/>
    <cellStyle name="Comma 4 3 2 2" xfId="15719" xr:uid="{4C871B36-13B1-4EE2-BB36-8FC46516207C}"/>
    <cellStyle name="Comma 4 3 2 2 2" xfId="16398" xr:uid="{617AF2B3-7705-4DB1-B4F0-993D6FC9DE8B}"/>
    <cellStyle name="Comma 4 3 2 3" xfId="19140" xr:uid="{4386AE16-FE5E-479F-8782-169154C5B905}"/>
    <cellStyle name="Comma 4 3 2 4" xfId="16397" xr:uid="{1587D2C2-BBA1-4460-834F-0B7BF13D4A98}"/>
    <cellStyle name="Comma 4 3 3" xfId="461" xr:uid="{D4A936B2-389C-4405-B43E-29E937BAA0BB}"/>
    <cellStyle name="Comma 4 3 3 2" xfId="19141" xr:uid="{155B8F59-8EAF-45CC-99FD-0B1ABD1C7AD3}"/>
    <cellStyle name="Comma 4 3 3 3" xfId="16399" xr:uid="{A51CE8EE-3CE9-405F-88DD-EC26EBBAC5CD}"/>
    <cellStyle name="Comma 4 3 4" xfId="11370" xr:uid="{C682DBBE-CD1E-49B2-AB0F-8DCC39B27EC1}"/>
    <cellStyle name="Comma 4 3 4 2" xfId="16400" xr:uid="{F84939AD-F6AA-4F72-A991-BD11EBB6AFE3}"/>
    <cellStyle name="Comma 4 3 5" xfId="13015" xr:uid="{7F1B4056-C35E-4F2B-87FE-F24A2B2281B4}"/>
    <cellStyle name="Comma 4 3 5 2" xfId="19139" xr:uid="{61ADF2DC-8932-4D18-AA13-336202F463D1}"/>
    <cellStyle name="Comma 4 3 6" xfId="16396" xr:uid="{AC5FC37B-CF1A-4884-9BE4-65DC3FDB9B82}"/>
    <cellStyle name="Comma 4 4" xfId="462" xr:uid="{C444F525-7AB4-479C-A896-97436A4EF9F3}"/>
    <cellStyle name="Comma 4 4 2" xfId="463" xr:uid="{71E8C6A5-DE33-49AE-9709-063E9B0D5FAA}"/>
    <cellStyle name="Comma 4 4 2 2" xfId="7455" xr:uid="{7A027D53-9277-484A-A1B4-38D12FFD282E}"/>
    <cellStyle name="Comma 4 4 2 2 2" xfId="8960" xr:uid="{7979D104-FC63-40B5-A7A8-B2F363783291}"/>
    <cellStyle name="Comma 4 4 2 2 2 2" xfId="40016" xr:uid="{CD8B9851-247F-4762-A7C6-57B44F476098}"/>
    <cellStyle name="Comma 4 4 2 2 3" xfId="16403" xr:uid="{5E38EA1B-4AC4-43BE-8A5E-F6F0EBEEF077}"/>
    <cellStyle name="Comma 4 4 2 2 4" xfId="39608" xr:uid="{B5E26691-CAC6-45AE-B377-B05318ED8EBB}"/>
    <cellStyle name="Comma 4 4 2 3" xfId="10965" xr:uid="{84599285-8CAA-40CC-98B3-4321C0CB5B9F}"/>
    <cellStyle name="Comma 4 4 2 3 2" xfId="19143" xr:uid="{3DA2A630-C7FB-4FE0-A116-897E057F1C42}"/>
    <cellStyle name="Comma 4 4 2 3 2 2" xfId="44188" xr:uid="{0BE33A92-BF6C-4074-918B-B90AC633395C}"/>
    <cellStyle name="Comma 4 4 2 3 3" xfId="41737" xr:uid="{67973029-D681-4C31-A973-AF2D70D7FC7F}"/>
    <cellStyle name="Comma 4 4 2 4" xfId="8701" xr:uid="{0E932FEC-A27B-488D-A241-0DCA3A5A5C69}"/>
    <cellStyle name="Comma 4 4 2 4 2" xfId="39820" xr:uid="{CC6EFAFC-5C5D-4003-B351-2777F45CD8EB}"/>
    <cellStyle name="Comma 4 4 2 5" xfId="15508" xr:uid="{CD1A576E-E54C-4245-B642-D498AC66DD13}"/>
    <cellStyle name="Comma 4 4 2 6" xfId="16402" xr:uid="{11C4279A-7C91-4831-96CB-3BA407AC4089}"/>
    <cellStyle name="Comma 4 4 2 7" xfId="37231" xr:uid="{7278D248-2790-4A93-9C58-5243A63E3AA1}"/>
    <cellStyle name="Comma 4 4 3" xfId="8292" xr:uid="{1C8ED4E4-7843-4E17-99C3-412DDF01B8BE}"/>
    <cellStyle name="Comma 4 4 3 2" xfId="19360" xr:uid="{EF088936-E97C-4E2B-BF42-8C2A64E4B938}"/>
    <cellStyle name="Comma 4 4 3 3" xfId="16404" xr:uid="{38C6F2DB-7BBE-4426-A503-57E207B6964F}"/>
    <cellStyle name="Comma 4 4 4" xfId="13016" xr:uid="{D387EB85-E9B3-44AA-8F5A-989BEA68074B}"/>
    <cellStyle name="Comma 4 4 4 2" xfId="19142" xr:uid="{45240587-E407-4DBF-AF89-F93705F7CA82}"/>
    <cellStyle name="Comma 4 4 5" xfId="16401" xr:uid="{1DAD5A21-61AE-4CFF-8404-FB39BE2E1F8D}"/>
    <cellStyle name="Comma 4 5" xfId="464" xr:uid="{F7D39B7A-9522-44D7-8BA7-01892E549DD6}"/>
    <cellStyle name="Comma 4 5 2" xfId="15878" xr:uid="{79F58E6A-333F-4E30-931E-0F12FA1AE3EC}"/>
    <cellStyle name="Comma 4 5 2 2" xfId="42360" xr:uid="{345D0A35-AABC-4B5A-9A93-E657A277A2AB}"/>
    <cellStyle name="Comma 4 6" xfId="465" xr:uid="{20D2EF0A-694E-45AD-827F-91B686297612}"/>
    <cellStyle name="Comma 4 6 2" xfId="7456" xr:uid="{09F75C1F-82D6-4A85-BCAD-48958DCBDD8C}"/>
    <cellStyle name="Comma 4 6 2 2" xfId="8961" xr:uid="{6F62E235-7F30-475B-A9CC-F291E4C1DE1A}"/>
    <cellStyle name="Comma 4 6 2 2 2" xfId="40017" xr:uid="{223D4675-8832-4235-A78A-681F6CAE0AD0}"/>
    <cellStyle name="Comma 4 6 2 3" xfId="19144" xr:uid="{7F46080F-EEF9-4AF3-9293-C653CAFD50D0}"/>
    <cellStyle name="Comma 4 6 2 3 2" xfId="44189" xr:uid="{F5BA2D53-2B7C-4784-9A48-E32C92096B48}"/>
    <cellStyle name="Comma 4 6 2 4" xfId="39609" xr:uid="{AEDB91DF-7977-4FA3-9B1F-A0C33372088E}"/>
    <cellStyle name="Comma 4 6 3" xfId="10966" xr:uid="{F68681CF-E676-4E54-8021-F85E8437A121}"/>
    <cellStyle name="Comma 4 6 3 2" xfId="41738" xr:uid="{CC15C168-ED4C-446A-BE80-B05ED02CAFAA}"/>
    <cellStyle name="Comma 4 6 4" xfId="8702" xr:uid="{B297A88F-6A69-473D-918E-BB7666F5EFF7}"/>
    <cellStyle name="Comma 4 6 4 2" xfId="39821" xr:uid="{1FD96228-3CF4-4C19-B358-9BD70B36867B}"/>
    <cellStyle name="Comma 4 6 5" xfId="16405" xr:uid="{BB455AC7-0EB8-4383-8ECC-41EAF9A16B76}"/>
    <cellStyle name="Comma 4 6 6" xfId="37232" xr:uid="{43BFE478-C184-490B-9553-AE4A4C667C10}"/>
    <cellStyle name="Comma 4 7" xfId="466" xr:uid="{1B3DF558-4243-4503-802F-D382081B3994}"/>
    <cellStyle name="Comma 4 7 2" xfId="19145" xr:uid="{2C69A8B4-1692-4FBF-853E-19FF5CB82D19}"/>
    <cellStyle name="Comma 4 7 3" xfId="16406" xr:uid="{4FCD408C-4143-46AF-9FDE-E1F33AA3EF15}"/>
    <cellStyle name="Comma 4 7 3 2" xfId="42488" xr:uid="{9EF694DF-6989-4558-A41D-0D2BC6536882}"/>
    <cellStyle name="Comma 4 8" xfId="467" xr:uid="{C6FA9328-7A86-4F28-98E0-691B75CD1FB3}"/>
    <cellStyle name="Comma 4 9" xfId="468" xr:uid="{F20A2B94-76ED-438A-83FD-B35DD8630B94}"/>
    <cellStyle name="Comma 4_PTTICT Q1_2011 v1_Lek" xfId="2920" xr:uid="{91C444F7-F38B-4324-BBD5-579D194F8D2C}"/>
    <cellStyle name="Comma 40" xfId="469" xr:uid="{C72774B7-3D0C-4C5A-8769-7907929901F0}"/>
    <cellStyle name="Comma 40 2" xfId="5465" xr:uid="{23C82263-CD9E-4A73-BA7E-FBC811C47007}"/>
    <cellStyle name="Comma 40 2 2" xfId="9974" xr:uid="{10C027FF-65F7-42E8-A9A5-695C9A959DD0}"/>
    <cellStyle name="Comma 40 2 2 2" xfId="18237" xr:uid="{7F2D1E85-138B-4B4E-8E21-E5840A1409C3}"/>
    <cellStyle name="Comma 40 2 2 2 2" xfId="43381" xr:uid="{CA653C15-9B94-4B8B-88B2-285889390E86}"/>
    <cellStyle name="Comma 40 2 2 3" xfId="40865" xr:uid="{E4E4DB2F-DDFB-400E-9BA8-C8A6FF6FFCFC}"/>
    <cellStyle name="Comma 40 2 3" xfId="16408" xr:uid="{FA049A6E-1BDB-45C7-97B5-A38FC1D8CCDD}"/>
    <cellStyle name="Comma 40 2 4" xfId="38682" xr:uid="{A0100707-8B4A-48E0-8CCE-8E0D7263C9E6}"/>
    <cellStyle name="Comma 40 3" xfId="5464" xr:uid="{7CFA8DA4-43C1-45FC-9F41-FDFC6F118100}"/>
    <cellStyle name="Comma 40 3 2" xfId="9973" xr:uid="{D1F323DC-C8B1-472B-BFB7-275E2E5CAACF}"/>
    <cellStyle name="Comma 40 3 2 2" xfId="40864" xr:uid="{4FA45FC5-9C19-4A2B-A918-09F07F22D28C}"/>
    <cellStyle name="Comma 40 3 3" xfId="18236" xr:uid="{1E1C605C-DBD8-403C-9CCB-5087021366F4}"/>
    <cellStyle name="Comma 40 3 3 2" xfId="43380" xr:uid="{59AB9C51-34F0-4E09-9A05-D10AE3BB04DA}"/>
    <cellStyle name="Comma 40 3 4" xfId="38681" xr:uid="{ACE19457-CDF4-415B-A2B8-C68D6650C277}"/>
    <cellStyle name="Comma 40 4" xfId="15917" xr:uid="{1CE2CD4C-55A7-4D1E-8334-ACF59DF7E7D8}"/>
    <cellStyle name="Comma 40 4 2" xfId="42381" xr:uid="{FA2CF4B1-3E50-4A47-ACD4-A243C53F5E90}"/>
    <cellStyle name="Comma 40 5" xfId="16407" xr:uid="{C154D6D9-20E4-431E-9113-9FD42280D0DD}"/>
    <cellStyle name="Comma 41" xfId="116" xr:uid="{DA3B3590-E086-4A6B-A980-2E3A5CE13344}"/>
    <cellStyle name="Comma 41 2" xfId="321" xr:uid="{F1AA43A9-EBF1-41B7-8CEF-B73A72B87A78}"/>
    <cellStyle name="Comma 41 2 2" xfId="5467" xr:uid="{71073D71-C6E7-48DE-ADEF-10C0C9A2CAF6}"/>
    <cellStyle name="Comma 41 2 2 2" xfId="8936" xr:uid="{36901DEB-428B-44C5-B556-7DABF9A9BEE3}"/>
    <cellStyle name="Comma 41 2 2 2 2" xfId="39992" xr:uid="{1AA81754-2313-4101-9FB4-64289E573C2E}"/>
    <cellStyle name="Comma 41 2 2 3" xfId="18239" xr:uid="{9FFF9DCF-8ACE-48B5-B3BB-06620676AFD5}"/>
    <cellStyle name="Comma 41 2 2 3 2" xfId="43383" xr:uid="{043300CE-D698-484E-81D0-9E6A0B47F088}"/>
    <cellStyle name="Comma 41 2 2 4" xfId="38684" xr:uid="{C368801E-AB7A-4B07-B4AB-9EB08DDCD562}"/>
    <cellStyle name="Comma 41 2 3" xfId="9976" xr:uid="{5B6B6D59-F570-4528-8AED-0F77375F7DEF}"/>
    <cellStyle name="Comma 41 2 3 2" xfId="40867" xr:uid="{1BE94C4B-A593-43C1-816C-0072F3F15C3F}"/>
    <cellStyle name="Comma 41 2 4" xfId="8677" xr:uid="{9E10F948-C2E4-4BD3-BF1C-5005FAE052EE}"/>
    <cellStyle name="Comma 41 2 4 2" xfId="39796" xr:uid="{4DB5B85E-D258-40FE-AEA6-778BD035626C}"/>
    <cellStyle name="Comma 41 2 5" xfId="16410" xr:uid="{4D9D36CD-F87C-4966-B773-25C549FF7293}"/>
    <cellStyle name="Comma 41 2 6" xfId="37207" xr:uid="{3218460E-8207-4150-99EA-11D2316BE390}"/>
    <cellStyle name="Comma 41 3" xfId="4100" xr:uid="{EF2E38F1-9755-4E75-BAE5-E6498C7CBC0E}"/>
    <cellStyle name="Comma 41 3 2" xfId="18238" xr:uid="{2601BCC5-B026-4C76-830A-429238B2F89E}"/>
    <cellStyle name="Comma 41 3 2 2" xfId="43382" xr:uid="{8394ADEF-F805-4196-AC55-DFA08E955F25}"/>
    <cellStyle name="Comma 41 4" xfId="5466" xr:uid="{8159F6D2-62A8-4AFD-AB73-8BCC1C751DAF}"/>
    <cellStyle name="Comma 41 4 2" xfId="9975" xr:uid="{8D98E672-C1DB-413D-9FF6-ED58A0D06C77}"/>
    <cellStyle name="Comma 41 4 2 2" xfId="40866" xr:uid="{0EE3D65A-1581-43FD-AE97-50C5837B4CE8}"/>
    <cellStyle name="Comma 41 4 3" xfId="38683" xr:uid="{1938A69D-737C-4385-99B8-38A815E5745B}"/>
    <cellStyle name="Comma 41 5" xfId="15916" xr:uid="{07FB7212-F942-4AD5-8FC6-E868397126E5}"/>
    <cellStyle name="Comma 41 5 2" xfId="42380" xr:uid="{BC0C8ACC-E872-4E17-9B1F-5991D8881DD9}"/>
    <cellStyle name="Comma 41 6" xfId="16409" xr:uid="{B5CA21AE-2DD7-466C-B259-DD9F3F2F8841}"/>
    <cellStyle name="Comma 42" xfId="959" xr:uid="{85FCB8FE-7347-4474-BFEC-64F02B1AB677}"/>
    <cellStyle name="Comma 42 2" xfId="5469" xr:uid="{6069F4F9-74D0-4F0D-92D0-E358DDE69BE2}"/>
    <cellStyle name="Comma 42 2 2" xfId="9978" xr:uid="{11BB1458-42D5-4535-B7CE-6104E7A06FE2}"/>
    <cellStyle name="Comma 42 2 2 2" xfId="18241" xr:uid="{E99BC5CA-71FE-42B9-A185-48DF7BE94B30}"/>
    <cellStyle name="Comma 42 2 2 2 2" xfId="43385" xr:uid="{AB517F05-89FC-4747-9C8C-C61B8D5004DB}"/>
    <cellStyle name="Comma 42 2 2 3" xfId="40869" xr:uid="{A37DFFD1-5384-45A8-9A00-A6F79619B713}"/>
    <cellStyle name="Comma 42 2 3" xfId="16412" xr:uid="{8FF8AC4A-3520-4515-A87B-ACE775F3E6AA}"/>
    <cellStyle name="Comma 42 2 4" xfId="38686" xr:uid="{8554BC27-6CF8-47D7-A0DA-325746686096}"/>
    <cellStyle name="Comma 42 3" xfId="5468" xr:uid="{7515B3EF-43B3-4382-B95A-D3CF3C1BF091}"/>
    <cellStyle name="Comma 42 3 2" xfId="9977" xr:uid="{711FF26D-991A-405B-96CE-6DF8B6BF1381}"/>
    <cellStyle name="Comma 42 3 2 2" xfId="40868" xr:uid="{317D99FF-A4B0-410F-A07A-15366FA71B36}"/>
    <cellStyle name="Comma 42 3 3" xfId="18240" xr:uid="{1C899408-B142-4357-AD84-EF8E4F6D7C9A}"/>
    <cellStyle name="Comma 42 3 3 2" xfId="43384" xr:uid="{44C1826B-20A3-4766-B1B6-42A3DE5E4976}"/>
    <cellStyle name="Comma 42 3 4" xfId="38685" xr:uid="{155714EB-6A88-416B-BAF7-D3EDFB287967}"/>
    <cellStyle name="Comma 42 4" xfId="15933" xr:uid="{C268C50E-74EA-410D-B531-6335FF57850C}"/>
    <cellStyle name="Comma 42 5" xfId="16411" xr:uid="{69A9C602-D3D1-41FD-B735-9DCDB7A36E3E}"/>
    <cellStyle name="Comma 43" xfId="142" xr:uid="{DF239FF1-A88E-44DD-96FC-D131D42D989D}"/>
    <cellStyle name="Comma 43 2" xfId="5471" xr:uid="{CA886880-F0AF-47F5-A59C-BD466027D547}"/>
    <cellStyle name="Comma 43 2 2" xfId="9980" xr:uid="{80C944D9-FE6E-4A7D-95E5-CA5E9E922AE5}"/>
    <cellStyle name="Comma 43 2 2 2" xfId="18243" xr:uid="{A115D5CF-29EA-4057-8F60-934141537A04}"/>
    <cellStyle name="Comma 43 2 2 2 2" xfId="43387" xr:uid="{F37BE473-1AAD-487C-AE20-11082A94ECBD}"/>
    <cellStyle name="Comma 43 2 2 3" xfId="40871" xr:uid="{71917FC3-AC72-448E-B200-E481F8A5CAFB}"/>
    <cellStyle name="Comma 43 2 3" xfId="8921" xr:uid="{C06A48A1-F0E7-4F5E-8567-0D772E2D15F3}"/>
    <cellStyle name="Comma 43 2 3 2" xfId="39977" xr:uid="{988A2372-4E1B-47F5-A475-C6D72A5327CC}"/>
    <cellStyle name="Comma 43 2 4" xfId="16414" xr:uid="{F3BAAE04-38A8-4474-9E66-F048FEA1F3D5}"/>
    <cellStyle name="Comma 43 2 5" xfId="38688" xr:uid="{A01A04F9-1BEF-4DE5-AB7D-D2C575836FB3}"/>
    <cellStyle name="Comma 43 3" xfId="5470" xr:uid="{AD5010E5-1EE6-4F93-A739-44628EC68617}"/>
    <cellStyle name="Comma 43 3 2" xfId="9979" xr:uid="{495D5973-1AD8-4582-9357-4C21E4A02507}"/>
    <cellStyle name="Comma 43 3 2 2" xfId="40870" xr:uid="{49478C99-C36B-431C-A910-293115B64DCA}"/>
    <cellStyle name="Comma 43 3 3" xfId="16415" xr:uid="{DF3D3296-5DE0-487F-A77C-88217BA2DD23}"/>
    <cellStyle name="Comma 43 3 4" xfId="38687" xr:uid="{C7BA535D-7397-4A5D-ACC5-CF1FC4310864}"/>
    <cellStyle name="Comma 43 4" xfId="8661" xr:uid="{1D2B015C-08A0-459E-94CB-208341E2B37B}"/>
    <cellStyle name="Comma 43 4 2" xfId="18242" xr:uid="{61ECB3B8-153E-48E5-9CC0-BD6ABA002F91}"/>
    <cellStyle name="Comma 43 4 2 2" xfId="43386" xr:uid="{BC232BF2-0636-452D-A1FE-533B5AC44633}"/>
    <cellStyle name="Comma 43 4 3" xfId="39781" xr:uid="{455553D0-5E79-4792-A447-532A1416FD0B}"/>
    <cellStyle name="Comma 43 5" xfId="16413" xr:uid="{96B255A2-9747-4EB1-A8C6-F710D6B07C59}"/>
    <cellStyle name="Comma 43 6" xfId="37188" xr:uid="{332CDF8D-F384-4CF1-B5D8-234CCB306871}"/>
    <cellStyle name="Comma 44" xfId="395" xr:uid="{8F5F3006-7EBB-4738-B179-C2E88D2960D4}"/>
    <cellStyle name="Comma 44 2" xfId="5473" xr:uid="{4F7C54B7-BC6F-4963-80E3-EFDE2B41B0B3}"/>
    <cellStyle name="Comma 44 2 2" xfId="9982" xr:uid="{7A2E0DA8-8EA8-4414-98F2-63E442A94D0B}"/>
    <cellStyle name="Comma 44 2 2 2" xfId="18245" xr:uid="{C215E90B-B682-4072-985B-7CFB42B803DB}"/>
    <cellStyle name="Comma 44 2 2 2 2" xfId="43389" xr:uid="{319FFD55-A340-4474-94F8-7CF2E618709B}"/>
    <cellStyle name="Comma 44 2 2 3" xfId="40873" xr:uid="{4A2CD188-1FBB-4FB0-8D87-DDB7AF7E4F5D}"/>
    <cellStyle name="Comma 44 2 3" xfId="8949" xr:uid="{04EE46D4-4CED-4721-8768-AAEA8A6481A0}"/>
    <cellStyle name="Comma 44 2 3 2" xfId="40005" xr:uid="{1B7C13FA-4EE7-4699-AEB4-26F9D6832082}"/>
    <cellStyle name="Comma 44 2 4" xfId="16417" xr:uid="{7428A605-5A71-4698-A885-C58F17308D85}"/>
    <cellStyle name="Comma 44 2 5" xfId="38690" xr:uid="{5E15ABB4-0F3E-4279-A7AE-5E3BF5140312}"/>
    <cellStyle name="Comma 44 3" xfId="5472" xr:uid="{5D5FDE9E-8C3F-4956-B27D-0EC9DC6EE88F}"/>
    <cellStyle name="Comma 44 3 2" xfId="9981" xr:uid="{A6283927-A0A2-4FC4-833A-901B38568843}"/>
    <cellStyle name="Comma 44 3 2 2" xfId="40872" xr:uid="{F8B60CF1-717A-4A0F-AA8D-864B631502DC}"/>
    <cellStyle name="Comma 44 3 3" xfId="16418" xr:uid="{160E66E6-0574-4114-8CC8-15F669315E27}"/>
    <cellStyle name="Comma 44 3 4" xfId="38689" xr:uid="{9F2A39ED-6C3C-4A40-B25A-2BC201A9C425}"/>
    <cellStyle name="Comma 44 4" xfId="8690" xr:uid="{3EE74626-3BC7-40D3-A6DF-11563CF474C5}"/>
    <cellStyle name="Comma 44 4 2" xfId="18244" xr:uid="{AE88EB8E-FD37-4837-9746-296B095D20B5}"/>
    <cellStyle name="Comma 44 4 2 2" xfId="43388" xr:uid="{335C15EB-DC4B-4075-AC54-4AF78FCE6A6B}"/>
    <cellStyle name="Comma 44 4 3" xfId="39809" xr:uid="{CF69977A-CEB6-46C5-813C-DD67EF0EC5B7}"/>
    <cellStyle name="Comma 44 5" xfId="16416" xr:uid="{6B8DA0FA-4820-4442-B719-2CBF85BC7B9B}"/>
    <cellStyle name="Comma 44 6" xfId="37220" xr:uid="{03685DBC-7359-4BF4-9E39-24B8AD6DF388}"/>
    <cellStyle name="Comma 45" xfId="4089" xr:uid="{17B15842-DAEA-4644-97B6-698FBE85BF91}"/>
    <cellStyle name="Comma 45 2" xfId="5475" xr:uid="{6E280B3D-F990-40F0-B558-399B97B3E81E}"/>
    <cellStyle name="Comma 45 2 2" xfId="9984" xr:uid="{F33FE68D-7D60-4E11-9B6C-639089C558BD}"/>
    <cellStyle name="Comma 45 2 2 2" xfId="18247" xr:uid="{57F112FF-338B-41FD-BE37-644758A40B95}"/>
    <cellStyle name="Comma 45 2 2 2 2" xfId="43391" xr:uid="{3A976498-2408-4B85-9600-648DCA5A3148}"/>
    <cellStyle name="Comma 45 2 2 3" xfId="40875" xr:uid="{A80A7D69-EB1B-4CAB-B842-B9BE41A9EECD}"/>
    <cellStyle name="Comma 45 2 3" xfId="9111" xr:uid="{0FFFA207-CC3D-4F6A-AFA5-FC06E082B0A7}"/>
    <cellStyle name="Comma 45 2 3 2" xfId="40167" xr:uid="{165FBA65-6888-43A8-93D4-FEB505795F89}"/>
    <cellStyle name="Comma 45 2 4" xfId="16420" xr:uid="{2180EB2A-C549-4ABD-99FB-78CB86FD39BB}"/>
    <cellStyle name="Comma 45 2 5" xfId="38692" xr:uid="{054FA783-FAC3-4D75-93BE-F5521D2FED77}"/>
    <cellStyle name="Comma 45 3" xfId="5474" xr:uid="{C0790582-95F1-4742-854D-8CEEBA6B165D}"/>
    <cellStyle name="Comma 45 3 2" xfId="9983" xr:uid="{156FD1B4-3EA1-40E6-8C28-DF4B9CC0E7FD}"/>
    <cellStyle name="Comma 45 3 2 2" xfId="40874" xr:uid="{90CABF3D-1F19-4DCD-993F-E5B648F24703}"/>
    <cellStyle name="Comma 45 3 3" xfId="16421" xr:uid="{83C4680C-4337-4745-9120-A42B4C84D0D2}"/>
    <cellStyle name="Comma 45 3 4" xfId="38691" xr:uid="{1BAEA12A-9AA7-469A-AEC7-3060489DB7CA}"/>
    <cellStyle name="Comma 45 4" xfId="8915" xr:uid="{95BB3ABC-9AA0-4241-992B-ABB05FD60156}"/>
    <cellStyle name="Comma 45 4 2" xfId="18246" xr:uid="{FDC30391-E64A-4B58-A780-324D45087CDD}"/>
    <cellStyle name="Comma 45 4 2 2" xfId="43390" xr:uid="{F110B9CF-F207-4722-BACC-28FD7624BC65}"/>
    <cellStyle name="Comma 45 4 3" xfId="39971" xr:uid="{7D40BD4D-66C7-45D4-A17E-E507C9618DE0}"/>
    <cellStyle name="Comma 45 5" xfId="16419" xr:uid="{3399E1DF-989D-4C77-ABA0-2EBD34BE1F77}"/>
    <cellStyle name="Comma 45 6" xfId="37717" xr:uid="{A6F2A0AE-95F5-4B90-888A-BF1F89F75B2A}"/>
    <cellStyle name="Comma 46" xfId="4040" xr:uid="{C094A349-6AD8-4BAD-8215-C1A29B7C6FDB}"/>
    <cellStyle name="Comma 46 2" xfId="5477" xr:uid="{6A4C6692-05C3-4526-9FC4-516186725C6A}"/>
    <cellStyle name="Comma 46 2 2" xfId="9986" xr:uid="{F3CD189B-9B68-49BB-AC98-818AA08FB1F8}"/>
    <cellStyle name="Comma 46 2 2 2" xfId="18249" xr:uid="{EA65371A-3833-4CEE-BE62-36F73F1A5818}"/>
    <cellStyle name="Comma 46 2 2 2 2" xfId="43393" xr:uid="{E64D9E65-E6EC-42C6-BCA6-23CD26B9470C}"/>
    <cellStyle name="Comma 46 2 2 3" xfId="40877" xr:uid="{61B37E95-EAE1-4D31-8DA0-5B9128AC5F30}"/>
    <cellStyle name="Comma 46 2 3" xfId="9062" xr:uid="{E204359A-4136-4353-814D-FDC062DDFCC5}"/>
    <cellStyle name="Comma 46 2 3 2" xfId="40118" xr:uid="{FFDB9EF9-CDF3-48F6-9018-1EDDDA792629}"/>
    <cellStyle name="Comma 46 2 4" xfId="16423" xr:uid="{E303571C-9593-4C18-AAD9-9377D6F5D557}"/>
    <cellStyle name="Comma 46 2 5" xfId="38694" xr:uid="{D262D258-FFEF-4210-BAEC-FE202EDBFA50}"/>
    <cellStyle name="Comma 46 3" xfId="5476" xr:uid="{D5AABBA9-8ED6-4F1E-83CB-9D4898717A80}"/>
    <cellStyle name="Comma 46 3 2" xfId="9985" xr:uid="{A0FE1A2F-C66B-4ED2-A46F-BF9E3AE7B8CE}"/>
    <cellStyle name="Comma 46 3 2 2" xfId="40876" xr:uid="{B34D02F1-9307-4C79-AE44-EA9E0638A701}"/>
    <cellStyle name="Comma 46 3 3" xfId="18248" xr:uid="{D684BF31-4158-4F34-920D-37927A987880}"/>
    <cellStyle name="Comma 46 3 3 2" xfId="43392" xr:uid="{74B0705B-71A7-401B-A0B8-A547DE594F89}"/>
    <cellStyle name="Comma 46 3 4" xfId="38693" xr:uid="{F346FAF7-8777-4937-ACC0-6B26C4FDCDC8}"/>
    <cellStyle name="Comma 46 4" xfId="8866" xr:uid="{EB814B72-725E-489F-916D-A38007F59F31}"/>
    <cellStyle name="Comma 46 4 2" xfId="39922" xr:uid="{3FF4605B-8136-4E68-BACD-CF1AA4902B22}"/>
    <cellStyle name="Comma 46 5" xfId="16422" xr:uid="{D3C46411-E814-436D-8FCB-F721AFE1EF31}"/>
    <cellStyle name="Comma 46 6" xfId="37668" xr:uid="{3112B9FB-4174-4EAF-BEB0-F697136F2AD0}"/>
    <cellStyle name="Comma 47" xfId="4073" xr:uid="{F9F60584-64FE-489C-8BD3-617466415C24}"/>
    <cellStyle name="Comma 47 2" xfId="5479" xr:uid="{84A3F0F0-268E-425D-A400-AD36EC97338F}"/>
    <cellStyle name="Comma 47 2 2" xfId="9988" xr:uid="{BC3B0C9B-1028-4A87-A719-5CA20FA69465}"/>
    <cellStyle name="Comma 47 2 2 2" xfId="18251" xr:uid="{3604AD2E-E99F-4433-8216-A90B0A8928D7}"/>
    <cellStyle name="Comma 47 2 2 2 2" xfId="43395" xr:uid="{8280D6E9-6735-4704-8FB4-33F551EEFF47}"/>
    <cellStyle name="Comma 47 2 2 3" xfId="40879" xr:uid="{1AB70D37-3563-4E8B-8F6E-4BBE214176B3}"/>
    <cellStyle name="Comma 47 2 3" xfId="9095" xr:uid="{05D33FC2-26D4-4F09-958C-16144CC6F0E5}"/>
    <cellStyle name="Comma 47 2 3 2" xfId="40151" xr:uid="{A727D97C-5986-4FA0-AFE1-F7AD7597DB30}"/>
    <cellStyle name="Comma 47 2 4" xfId="16425" xr:uid="{C952AB8D-AFB4-4136-90A8-0A918DB36FB7}"/>
    <cellStyle name="Comma 47 2 5" xfId="38696" xr:uid="{3F4AED6D-F6F1-4CD8-A14E-498350869737}"/>
    <cellStyle name="Comma 47 3" xfId="5478" xr:uid="{0D59A1C5-9C6D-447D-B67A-9C2985BB7A27}"/>
    <cellStyle name="Comma 47 3 2" xfId="9987" xr:uid="{C032CD2C-C823-49F1-9223-4B90C6D7B2F1}"/>
    <cellStyle name="Comma 47 3 2 2" xfId="40878" xr:uid="{16993CDD-F9B8-45CD-A9D6-4163DF285F6F}"/>
    <cellStyle name="Comma 47 3 3" xfId="18250" xr:uid="{6DA0C284-3934-4B20-AE67-C42BA8F744D7}"/>
    <cellStyle name="Comma 47 3 3 2" xfId="43394" xr:uid="{F356E684-F618-44BE-9740-739C4BF202CD}"/>
    <cellStyle name="Comma 47 3 4" xfId="38695" xr:uid="{E798AEEC-8AE0-4948-AE36-8A52C5360801}"/>
    <cellStyle name="Comma 47 4" xfId="8899" xr:uid="{7B55BD3D-2A01-4683-9BFB-DA85F3186A54}"/>
    <cellStyle name="Comma 47 4 2" xfId="39955" xr:uid="{417F9C00-7ACB-4053-A6D2-0A75B7BEC8C5}"/>
    <cellStyle name="Comma 47 5" xfId="16424" xr:uid="{17624D8A-3337-41FA-A92A-EA49D958B6EA}"/>
    <cellStyle name="Comma 47 6" xfId="37701" xr:uid="{8517A534-71C2-4C41-874C-AEB60A43517F}"/>
    <cellStyle name="Comma 48" xfId="4054" xr:uid="{E47D29DD-90EE-4C28-A37F-CD778EFFDA5C}"/>
    <cellStyle name="Comma 48 2" xfId="5481" xr:uid="{C8ACFA83-1EAA-4117-A827-40724BAA45F2}"/>
    <cellStyle name="Comma 48 2 2" xfId="9990" xr:uid="{EE2C8BAC-C888-4685-A513-E275EF0D02FC}"/>
    <cellStyle name="Comma 48 2 2 2" xfId="18253" xr:uid="{C4950908-BAFA-4377-8D40-43BB67F9C93E}"/>
    <cellStyle name="Comma 48 2 2 2 2" xfId="43397" xr:uid="{AF2C1DD5-FD32-48C1-9A50-A284E3ED162E}"/>
    <cellStyle name="Comma 48 2 2 3" xfId="40881" xr:uid="{062B7AC3-2364-40D6-8CB2-F8C10D2AC142}"/>
    <cellStyle name="Comma 48 2 3" xfId="9076" xr:uid="{042C6FC8-62F1-4D22-ABFC-8DAB03EA7DAF}"/>
    <cellStyle name="Comma 48 2 3 2" xfId="40132" xr:uid="{9DC8D020-03D6-47C5-96BE-0670B365CCC1}"/>
    <cellStyle name="Comma 48 2 4" xfId="16427" xr:uid="{7D61086D-C56E-40AE-A365-77D5AFEFB182}"/>
    <cellStyle name="Comma 48 2 5" xfId="38698" xr:uid="{C6CE1B0D-C8BB-48C3-86F3-A94071FF132E}"/>
    <cellStyle name="Comma 48 3" xfId="5480" xr:uid="{1297748E-9AC1-4B7D-8DAC-813ADF555012}"/>
    <cellStyle name="Comma 48 3 2" xfId="9989" xr:uid="{84A96D3E-0CEF-489D-9FE4-F32CB539F8DE}"/>
    <cellStyle name="Comma 48 3 2 2" xfId="40880" xr:uid="{F06AF9C4-4BA3-4072-9814-7739CD81B38F}"/>
    <cellStyle name="Comma 48 3 3" xfId="18252" xr:uid="{13E8B7B8-F8E2-4D48-82F2-666CE954D182}"/>
    <cellStyle name="Comma 48 3 3 2" xfId="43396" xr:uid="{637B5A09-5EF5-4318-88C9-99C431472EDA}"/>
    <cellStyle name="Comma 48 3 4" xfId="38697" xr:uid="{040315BA-EF64-49DA-B317-E54042B13343}"/>
    <cellStyle name="Comma 48 4" xfId="8880" xr:uid="{88F2D3CC-AF07-4A37-AC8B-5BF02830C179}"/>
    <cellStyle name="Comma 48 4 2" xfId="39936" xr:uid="{2D8F54C9-952E-4576-85F7-5BD444326DC1}"/>
    <cellStyle name="Comma 48 5" xfId="16426" xr:uid="{6749AB4D-5478-4A87-B03F-C9C4DC8D9D6E}"/>
    <cellStyle name="Comma 48 6" xfId="37682" xr:uid="{A7606B6E-EB5E-4874-86CC-4CAC9291354E}"/>
    <cellStyle name="Comma 49" xfId="4020" xr:uid="{F5FEEAFA-AAF2-427F-8872-ADFACD53E5F5}"/>
    <cellStyle name="Comma 49 2" xfId="5483" xr:uid="{314F8A46-D250-49DA-B7E9-C19272A4880C}"/>
    <cellStyle name="Comma 49 2 2" xfId="9992" xr:uid="{733D53CF-A2BA-45F3-9343-48CDA28C4C5D}"/>
    <cellStyle name="Comma 49 2 2 2" xfId="18255" xr:uid="{A52252DB-5781-41CB-9250-0F2F2A8BA789}"/>
    <cellStyle name="Comma 49 2 2 2 2" xfId="43399" xr:uid="{4B83E097-E08F-48F5-A1A2-387A69946D57}"/>
    <cellStyle name="Comma 49 2 2 3" xfId="40883" xr:uid="{A09324C7-4327-454C-8285-185830A2BFB7}"/>
    <cellStyle name="Comma 49 2 3" xfId="9042" xr:uid="{79AF0404-535D-4C4A-9556-F9DF9C5212CE}"/>
    <cellStyle name="Comma 49 2 3 2" xfId="40098" xr:uid="{D7B233CE-700E-44EB-AE49-1B1BB9F1EC7C}"/>
    <cellStyle name="Comma 49 2 4" xfId="16429" xr:uid="{D315538B-036C-4F69-9084-835FC2D6B32B}"/>
    <cellStyle name="Comma 49 2 5" xfId="38700" xr:uid="{1D882ECE-9F31-4BCC-BEFB-FFCDACA481D1}"/>
    <cellStyle name="Comma 49 3" xfId="5482" xr:uid="{623EDCCB-22FE-417E-A36B-CD8B59CD782A}"/>
    <cellStyle name="Comma 49 3 2" xfId="9991" xr:uid="{571E2740-7C3F-4755-9987-030741464F8F}"/>
    <cellStyle name="Comma 49 3 2 2" xfId="40882" xr:uid="{C6020D99-6822-40B2-81AF-9B6FE022EE07}"/>
    <cellStyle name="Comma 49 3 3" xfId="18254" xr:uid="{F74D9F56-0F16-4784-A42F-7A517B12FDD5}"/>
    <cellStyle name="Comma 49 3 3 2" xfId="43398" xr:uid="{26ECDF6D-AB5D-4CC1-9A29-345BEC947EAA}"/>
    <cellStyle name="Comma 49 3 4" xfId="38699" xr:uid="{E1A70F43-CBEC-4EBD-A782-46F127F9558C}"/>
    <cellStyle name="Comma 49 4" xfId="8846" xr:uid="{7575301E-3CA9-440B-8B63-42652D36CD15}"/>
    <cellStyle name="Comma 49 4 2" xfId="39902" xr:uid="{A6257B41-E0A2-4FB1-A536-C893C33FEA43}"/>
    <cellStyle name="Comma 49 5" xfId="16428" xr:uid="{B001406F-E3E9-45B3-A3EF-A370C4745C2F}"/>
    <cellStyle name="Comma 49 6" xfId="37648" xr:uid="{33F9D352-4B5C-47BC-8F01-789864A4658E}"/>
    <cellStyle name="Comma 5" xfId="81" xr:uid="{17A53B93-0AC7-4835-AE46-82963BBCEBA0}"/>
    <cellStyle name="Comma 5 10" xfId="4649" xr:uid="{4878CAF8-69BF-4C0F-84A6-8A401E21428C}"/>
    <cellStyle name="Comma 5 11" xfId="13017" xr:uid="{92AD8A2D-B8BD-4E25-A1AF-808F9BA2CE09}"/>
    <cellStyle name="Comma 5 2" xfId="82" xr:uid="{D0F73F05-DA6E-4BA2-A824-78D89DDF2139}"/>
    <cellStyle name="Comma 5 2 2" xfId="472" xr:uid="{CB1D3C43-F569-4322-BD1C-768C5E7118AC}"/>
    <cellStyle name="Comma 5 2 2 2" xfId="5485" xr:uid="{B12F5D85-D43A-4E19-846C-A7105C57C48B}"/>
    <cellStyle name="Comma 5 2 2 2 2" xfId="9994" xr:uid="{3DDEC6E5-51B3-4DCE-9C8A-B7C9A3A893B5}"/>
    <cellStyle name="Comma 5 2 2 2 2 2" xfId="40885" xr:uid="{574B9B8D-4A36-4328-A987-F13B64D9B378}"/>
    <cellStyle name="Comma 5 2 2 2 3" xfId="18257" xr:uid="{CBC30D02-240C-4BEE-903A-FE02356D63F6}"/>
    <cellStyle name="Comma 5 2 2 2 3 2" xfId="43401" xr:uid="{6F47E54B-6AE8-4874-920E-892A4303F1E2}"/>
    <cellStyle name="Comma 5 2 2 2 4" xfId="38702" xr:uid="{69D4B976-DA6C-4D5D-B3E4-6640971ABDBE}"/>
    <cellStyle name="Comma 5 2 2 3" xfId="16430" xr:uid="{3B68C183-165E-415A-AB18-9B96F70AE76E}"/>
    <cellStyle name="Comma 5 2 3" xfId="473" xr:uid="{8ABB0F04-D405-4E74-BE20-A87A462F80A3}"/>
    <cellStyle name="Comma 5 2 3 2" xfId="19146" xr:uid="{FBF75593-EA48-4BD2-B380-F5A23E52F6F4}"/>
    <cellStyle name="Comma 5 2 3 3" xfId="16431" xr:uid="{6BCE7E60-BECE-4E8F-9A8E-0C4F83ECA949}"/>
    <cellStyle name="Comma 5 2 3 3 2" xfId="42489" xr:uid="{74F4AC50-01FB-4950-B294-1475EE815C12}"/>
    <cellStyle name="Comma 5 2 4" xfId="474" xr:uid="{9D947E8B-D7F0-4129-BFB7-5C13EB2485C3}"/>
    <cellStyle name="Comma 5 2 5" xfId="2921" xr:uid="{FECC64BE-5104-4FE2-9A35-406C414EC1AB}"/>
    <cellStyle name="Comma 5 2 5 2" xfId="18256" xr:uid="{2BEEA4C0-77ED-441E-BEE6-9B3CDB452FFA}"/>
    <cellStyle name="Comma 5 2 5 2 2" xfId="43400" xr:uid="{D5E1A0E1-A466-43EF-BFFB-F6DD16BD11E2}"/>
    <cellStyle name="Comma 5 2 6" xfId="471" xr:uid="{9DB4345C-3E66-43FE-A5BF-44B368B1F414}"/>
    <cellStyle name="Comma 5 2 6 2" xfId="9993" xr:uid="{64335BB3-8718-4799-B585-0990F90C02F1}"/>
    <cellStyle name="Comma 5 2 6 2 2" xfId="40884" xr:uid="{8B630EFF-D613-4970-B679-C5A0F96CA3A5}"/>
    <cellStyle name="Comma 5 2 7" xfId="5484" xr:uid="{FC3B31E0-F261-4E82-805B-83CE1EAE363C}"/>
    <cellStyle name="Comma 5 2 7 2" xfId="38701" xr:uid="{3E0E284A-0202-43D0-8085-A6F049A90E03}"/>
    <cellStyle name="Comma 5 2 8" xfId="13018" xr:uid="{62432843-472F-4F42-86CE-B84AA8862FA0}"/>
    <cellStyle name="Comma 5 2 9" xfId="37167" xr:uid="{7EDE30C1-47E9-4CD2-9167-A0EA955FC86F}"/>
    <cellStyle name="Comma 5 3" xfId="475" xr:uid="{382302D8-295F-4E94-B75C-AC956AAFBF7C}"/>
    <cellStyle name="Comma 5 3 2" xfId="476" xr:uid="{2427A0DF-C420-46EB-BEC4-A16DB3C6304D}"/>
    <cellStyle name="Comma 5 3 2 2" xfId="5487" xr:uid="{1CB8FF58-5413-4282-8747-89D9E6666D9D}"/>
    <cellStyle name="Comma 5 3 2 2 2" xfId="9996" xr:uid="{A16FFB26-802D-4699-ACF2-2876EC96A64B}"/>
    <cellStyle name="Comma 5 3 2 2 2 2" xfId="40887" xr:uid="{36681336-7BEA-4F67-8B4B-1CB8D1E45ED5}"/>
    <cellStyle name="Comma 5 3 2 2 3" xfId="18259" xr:uid="{17132BDC-E2A7-4453-BD6B-BCBA434DE119}"/>
    <cellStyle name="Comma 5 3 2 2 3 2" xfId="43403" xr:uid="{5DDD1AE2-81B6-4BEB-820A-30A00FDA0963}"/>
    <cellStyle name="Comma 5 3 2 2 4" xfId="38704" xr:uid="{9B1CB496-B2DB-4E18-A1C5-B8CE79FA2C7E}"/>
    <cellStyle name="Comma 5 3 2 3" xfId="16433" xr:uid="{10580E93-022C-49F3-8B7E-203CCC6CC221}"/>
    <cellStyle name="Comma 5 3 2 3 2" xfId="42490" xr:uid="{CE92195E-02E9-4EB5-AEF4-F1BCE9DD9C60}"/>
    <cellStyle name="Comma 5 3 3" xfId="477" xr:uid="{119AF61E-E751-4748-AB40-CAB7F901B1BB}"/>
    <cellStyle name="Comma 5 3 4" xfId="2922" xr:uid="{F53D2BBA-8573-4EDF-988A-F35CDA0840FE}"/>
    <cellStyle name="Comma 5 3 4 2" xfId="18258" xr:uid="{08621876-B578-425C-B038-80FC6AF5C600}"/>
    <cellStyle name="Comma 5 3 4 2 2" xfId="43402" xr:uid="{899DED4E-7350-491F-8067-51593330F2B2}"/>
    <cellStyle name="Comma 5 3 5" xfId="5486" xr:uid="{A49AE190-14F7-4768-9F1A-3E947C6BCA4F}"/>
    <cellStyle name="Comma 5 3 5 2" xfId="9995" xr:uid="{257AE9DD-813E-482E-8B33-D46B17C594CE}"/>
    <cellStyle name="Comma 5 3 5 2 2" xfId="40886" xr:uid="{C0B78083-69FA-4AFE-BFF1-5A5EEEABEE47}"/>
    <cellStyle name="Comma 5 3 5 3" xfId="38703" xr:uid="{36529B1A-D6DE-49F0-A186-849EEFA3923B}"/>
    <cellStyle name="Comma 5 3 6" xfId="13019" xr:uid="{85C1E551-700C-43A4-9340-13CB03AF737B}"/>
    <cellStyle name="Comma 5 3 7" xfId="16432" xr:uid="{A823A71A-F69F-4F57-A858-8D8C58B3DD8E}"/>
    <cellStyle name="Comma 5 4" xfId="478" xr:uid="{E3BD2312-F769-4390-97BD-342D33080D06}"/>
    <cellStyle name="Comma 5 4 2" xfId="5488" xr:uid="{8D13DB87-A823-4605-9B8E-2EB6952C039C}"/>
    <cellStyle name="Comma 5 4 2 2" xfId="9997" xr:uid="{332A6816-24F0-4FE2-87EA-B88E21BE7745}"/>
    <cellStyle name="Comma 5 4 2 2 2" xfId="40888" xr:uid="{948D5A60-1994-4324-997B-B9C89B739D61}"/>
    <cellStyle name="Comma 5 4 2 3" xfId="18260" xr:uid="{64736A18-1688-4FBA-90FE-923F1903AD0B}"/>
    <cellStyle name="Comma 5 4 2 3 2" xfId="43404" xr:uid="{914D5CB7-5E6A-4375-9D05-FE9E1B0A1C4F}"/>
    <cellStyle name="Comma 5 4 2 4" xfId="38705" xr:uid="{7079EA2D-6B59-4B83-9539-E36E7A7DBB92}"/>
    <cellStyle name="Comma 5 4 3" xfId="13020" xr:uid="{0FB75C87-B842-413B-A81E-03E6577012CA}"/>
    <cellStyle name="Comma 5 4 4" xfId="16434" xr:uid="{1C0E50CF-80CD-41E3-81F3-BB2A203C6C62}"/>
    <cellStyle name="Comma 5 5" xfId="479" xr:uid="{FD80C661-9E46-430E-A540-8DECFE068AA0}"/>
    <cellStyle name="Comma 5 5 2" xfId="13021" xr:uid="{10B7056B-14E6-4F9C-9C10-F491CB7E06A3}"/>
    <cellStyle name="Comma 5 5 2 2" xfId="16436" xr:uid="{BCD06B89-3CD1-44F6-8D22-CA76AC9F0AEB}"/>
    <cellStyle name="Comma 5 5 3" xfId="16437" xr:uid="{30C92E8A-E1A8-4D27-9716-A2D4371E0142}"/>
    <cellStyle name="Comma 5 5 4" xfId="16435" xr:uid="{EC7F0A05-D9E2-4FED-BCCA-67421876414A}"/>
    <cellStyle name="Comma 5 6" xfId="480" xr:uid="{D2AADB63-187A-4174-8F68-B217A551AA70}"/>
    <cellStyle name="Comma 5 6 2" xfId="15718" xr:uid="{8868622B-76A2-448C-A9C9-74AB04CA6FCB}"/>
    <cellStyle name="Comma 5 6 2 2" xfId="19147" xr:uid="{C849808C-9300-4DA8-A7C0-94EBC23552B6}"/>
    <cellStyle name="Comma 5 6 3" xfId="13022" xr:uid="{DF6E3677-D215-4B64-8B82-0052149E35D7}"/>
    <cellStyle name="Comma 5 6 4" xfId="16438" xr:uid="{59D30C75-B8AD-4F07-BA60-37E8C4C0E47D}"/>
    <cellStyle name="Comma 5 7" xfId="963" xr:uid="{4BFC0D2F-13C8-45BE-8113-09A783D2D879}"/>
    <cellStyle name="Comma 5 7 2" xfId="8102" xr:uid="{01098192-0041-447B-8599-9B1679BBA620}"/>
    <cellStyle name="Comma 5 7 2 2" xfId="15504" xr:uid="{15F06FDF-1AC6-476F-B3B7-088992C6B6A6}"/>
    <cellStyle name="Comma 5 7 3" xfId="13023" xr:uid="{6C818211-1AEC-422B-90C4-C72B77107468}"/>
    <cellStyle name="Comma 5 7 4" xfId="16439" xr:uid="{AC060B86-7B9C-49DD-99D9-F28DE496FE12}"/>
    <cellStyle name="Comma 5 8" xfId="470" xr:uid="{69FED6B1-43AE-4CE2-8C94-CFECE805ADD4}"/>
    <cellStyle name="Comma 5 8 2" xfId="15902" xr:uid="{9FDBF706-D27F-4649-8CF5-CFF8BE4B1B12}"/>
    <cellStyle name="Comma 5 8 2 2" xfId="42373" xr:uid="{05B4A46A-E5E4-4427-BF18-53AE42BD06C7}"/>
    <cellStyle name="Comma 5 8 3" xfId="16440" xr:uid="{119F82CD-9E16-435C-A050-9422125CEC12}"/>
    <cellStyle name="Comma 5 9" xfId="117" xr:uid="{652034CC-B2F8-42F5-81FD-50B18ECF666A}"/>
    <cellStyle name="Comma 5 9 2" xfId="9230" xr:uid="{BA103232-CC4B-4D45-9776-2789DE8F4C08}"/>
    <cellStyle name="Comma 5_8.Accounting Detail_08_2013_Final" xfId="13024" xr:uid="{B1427743-44B1-4719-BCA5-87BD026C51FE}"/>
    <cellStyle name="Comma 50" xfId="4082" xr:uid="{838C3215-779D-4F93-9DCD-79A40C849F45}"/>
    <cellStyle name="Comma 50 2" xfId="5490" xr:uid="{2967453D-5B40-4E0B-A7C2-BB6A2FC0395B}"/>
    <cellStyle name="Comma 50 2 2" xfId="9999" xr:uid="{E2E93EE6-51A9-44E4-B48C-493039399CF5}"/>
    <cellStyle name="Comma 50 2 2 2" xfId="18262" xr:uid="{1344C3F1-B383-44D2-9860-7EDFD07C79D7}"/>
    <cellStyle name="Comma 50 2 2 2 2" xfId="43406" xr:uid="{B203BFD3-3306-4103-8886-126365A501C2}"/>
    <cellStyle name="Comma 50 2 2 3" xfId="40890" xr:uid="{84CDAB5B-BBC2-43BE-8716-65D851DA353C}"/>
    <cellStyle name="Comma 50 2 3" xfId="9104" xr:uid="{BAA526D2-1997-409D-8EC8-99FACA14FB4C}"/>
    <cellStyle name="Comma 50 2 3 2" xfId="40160" xr:uid="{193FB08B-22DF-4366-834A-76B00486C3A4}"/>
    <cellStyle name="Comma 50 2 4" xfId="16442" xr:uid="{BB781611-D6D4-4096-9B24-5CE336E6773A}"/>
    <cellStyle name="Comma 50 2 5" xfId="38707" xr:uid="{9341AF05-C241-4D81-8677-20EA43A1B34C}"/>
    <cellStyle name="Comma 50 3" xfId="5489" xr:uid="{C84ABA4C-BDB1-41DD-8B1F-D04DDD82384F}"/>
    <cellStyle name="Comma 50 3 2" xfId="9998" xr:uid="{29AFC4F3-604C-414B-879D-20800A342489}"/>
    <cellStyle name="Comma 50 3 2 2" xfId="40889" xr:uid="{E9220A8C-FCED-40D9-A5C2-E0312E9A59DE}"/>
    <cellStyle name="Comma 50 3 3" xfId="18261" xr:uid="{05230178-ADFA-4133-9AF9-8277F37EADAA}"/>
    <cellStyle name="Comma 50 3 3 2" xfId="43405" xr:uid="{719D2691-977B-430D-B562-761C9D1E071A}"/>
    <cellStyle name="Comma 50 3 4" xfId="38706" xr:uid="{4BE0A72B-AB2A-4A45-9B5F-370AEE838169}"/>
    <cellStyle name="Comma 50 4" xfId="8908" xr:uid="{99BBC957-3ABB-4683-BA50-79A5AEA992F8}"/>
    <cellStyle name="Comma 50 4 2" xfId="39964" xr:uid="{3C60CE23-0D2D-4313-B68E-2BD53F463B1F}"/>
    <cellStyle name="Comma 50 5" xfId="16441" xr:uid="{6BE407B6-FFE2-4F1D-B6B0-26EC8247423B}"/>
    <cellStyle name="Comma 50 6" xfId="37710" xr:uid="{C040DAD0-0150-4269-88C2-87DD33559451}"/>
    <cellStyle name="Comma 51" xfId="4029" xr:uid="{0815398D-8C3B-4F75-9E60-D018EFBB300A}"/>
    <cellStyle name="Comma 51 2" xfId="5492" xr:uid="{5912B1D7-221A-481B-85CC-C9CA36F1DCD3}"/>
    <cellStyle name="Comma 51 2 2" xfId="10001" xr:uid="{CB6950CA-9442-4F8C-9C95-7AA3330503A4}"/>
    <cellStyle name="Comma 51 2 2 2" xfId="40892" xr:uid="{84ACFC7A-D8F3-42B1-8B7F-14A67037CD69}"/>
    <cellStyle name="Comma 51 2 3" xfId="9051" xr:uid="{25EA8D92-D960-47AF-AB26-EA02E8A43A8D}"/>
    <cellStyle name="Comma 51 2 3 2" xfId="40107" xr:uid="{9E7B6B02-70D3-4850-8C6E-BC8628B1BF9D}"/>
    <cellStyle name="Comma 51 2 4" xfId="18264" xr:uid="{402B9B53-51A3-429F-B663-D1EEFF2EF30A}"/>
    <cellStyle name="Comma 51 2 4 2" xfId="43408" xr:uid="{A86E5CD4-9505-4744-BEF8-9FF5E6BE1F49}"/>
    <cellStyle name="Comma 51 2 5" xfId="38709" xr:uid="{BBBFD903-8032-488E-8D24-3A66FF771919}"/>
    <cellStyle name="Comma 51 3" xfId="5491" xr:uid="{B7F9550E-7687-4E41-8BB6-6358C2624841}"/>
    <cellStyle name="Comma 51 3 2" xfId="10000" xr:uid="{EEEECBE9-540C-486A-B42A-EB7DCB473477}"/>
    <cellStyle name="Comma 51 3 2 2" xfId="40891" xr:uid="{CE3BA001-C6D9-40FD-8358-47379F6B4938}"/>
    <cellStyle name="Comma 51 3 3" xfId="18263" xr:uid="{0BF28D64-5E64-48ED-8AD7-DB65CEBD36E5}"/>
    <cellStyle name="Comma 51 3 3 2" xfId="43407" xr:uid="{0729B838-652C-49FC-9190-F50AC35999EE}"/>
    <cellStyle name="Comma 51 3 4" xfId="38708" xr:uid="{63D33E2D-B171-4BC8-8552-9606B366A2EC}"/>
    <cellStyle name="Comma 51 4" xfId="8855" xr:uid="{D9E54B91-4906-4708-BD12-3ADB5879F9BB}"/>
    <cellStyle name="Comma 51 4 2" xfId="39911" xr:uid="{896EF51F-07BD-4174-8A80-65656DE79663}"/>
    <cellStyle name="Comma 51 5" xfId="16443" xr:uid="{467A6401-593E-4360-BEA1-84672585A457}"/>
    <cellStyle name="Comma 51 6" xfId="37657" xr:uid="{A64F2C0C-8706-44D3-AB9D-5E3723776036}"/>
    <cellStyle name="Comma 52" xfId="4033" xr:uid="{1C6D64F7-4D2B-48C6-B7DB-186DAC215B2B}"/>
    <cellStyle name="Comma 52 2" xfId="5494" xr:uid="{1BBABE3C-BB58-4B67-8D16-F71684B2F83B}"/>
    <cellStyle name="Comma 52 2 2" xfId="10003" xr:uid="{0191C637-B293-4508-A1A3-DFE793E4F177}"/>
    <cellStyle name="Comma 52 2 2 2" xfId="40894" xr:uid="{DBE014FC-EBF4-4598-9FDC-ACE68D404BDB}"/>
    <cellStyle name="Comma 52 2 3" xfId="9055" xr:uid="{21572B49-77D4-4CEC-A77F-A369BA9C9476}"/>
    <cellStyle name="Comma 52 2 3 2" xfId="40111" xr:uid="{3E3642AB-01E6-4A48-88ED-A28F9AF05F51}"/>
    <cellStyle name="Comma 52 2 4" xfId="18266" xr:uid="{85B9ACA3-983E-473B-BE98-2782C393EDFC}"/>
    <cellStyle name="Comma 52 2 4 2" xfId="43410" xr:uid="{BEF13D20-5FD3-4673-A9CC-7D3E13C6EA2B}"/>
    <cellStyle name="Comma 52 2 5" xfId="38711" xr:uid="{BF842C4E-6B3C-4429-9717-B6BAC1775230}"/>
    <cellStyle name="Comma 52 3" xfId="5493" xr:uid="{7A4AEFB5-530D-4E6C-838B-CAF85E3F72AA}"/>
    <cellStyle name="Comma 52 3 2" xfId="10002" xr:uid="{247936BA-CA20-438A-BEE2-46325C90EE91}"/>
    <cellStyle name="Comma 52 3 2 2" xfId="40893" xr:uid="{D4CC318C-B4DF-4352-8B4E-E5AB41B96832}"/>
    <cellStyle name="Comma 52 3 3" xfId="18265" xr:uid="{09844110-C95E-42B7-81FB-5D700EB91700}"/>
    <cellStyle name="Comma 52 3 3 2" xfId="43409" xr:uid="{05BDFE7A-CE2A-4D65-8407-A51D820CB16B}"/>
    <cellStyle name="Comma 52 3 4" xfId="38710" xr:uid="{E5F41821-FD09-4A31-A5B6-EE7F0304E408}"/>
    <cellStyle name="Comma 52 4" xfId="8859" xr:uid="{BC122A8B-5A60-41E3-8E72-5CF4B910C3B7}"/>
    <cellStyle name="Comma 52 4 2" xfId="39915" xr:uid="{A651A37F-DF91-4F23-9CA7-7F0CFADFE644}"/>
    <cellStyle name="Comma 52 5" xfId="16444" xr:uid="{EE5A24D4-C99C-4230-BF3B-EB63C2AA7A18}"/>
    <cellStyle name="Comma 52 6" xfId="37661" xr:uid="{42FFBF06-F962-41D0-9158-D50DB78B8594}"/>
    <cellStyle name="Comma 53" xfId="4067" xr:uid="{FC71619B-1418-4EEE-A436-F9EA50FF4FF4}"/>
    <cellStyle name="Comma 53 2" xfId="5495" xr:uid="{38645394-0A66-431F-A9FA-A04FEF5E349A}"/>
    <cellStyle name="Comma 53 2 2" xfId="9089" xr:uid="{5AF02116-41DF-4C03-BE2A-76E1160BD287}"/>
    <cellStyle name="Comma 53 2 2 2" xfId="40145" xr:uid="{27FE9000-C388-45F7-BD88-041CD9F54760}"/>
    <cellStyle name="Comma 53 2 3" xfId="18267" xr:uid="{D0D29206-1C98-45F6-84DB-05E24A5302B1}"/>
    <cellStyle name="Comma 53 2 3 2" xfId="43411" xr:uid="{AEEC6628-8DBC-47A8-A86C-2A2AE693234E}"/>
    <cellStyle name="Comma 53 2 4" xfId="38712" xr:uid="{46166CD9-A95D-4225-AAA7-25E983F6772B}"/>
    <cellStyle name="Comma 53 3" xfId="10004" xr:uid="{EA1ECB17-DBB8-4258-8E6F-422BAA25BE69}"/>
    <cellStyle name="Comma 53 3 2" xfId="40895" xr:uid="{0E68D9F4-DD65-4D3D-8CAF-12A5A05C6213}"/>
    <cellStyle name="Comma 53 4" xfId="8893" xr:uid="{DE847F50-CB12-4C87-BFC7-213F73438D70}"/>
    <cellStyle name="Comma 53 4 2" xfId="39949" xr:uid="{9BE79A90-9062-4767-AE59-FCE2FB7AA49B}"/>
    <cellStyle name="Comma 53 5" xfId="16445" xr:uid="{25D24039-C183-4147-8B6D-DB271DA85E76}"/>
    <cellStyle name="Comma 53 6" xfId="37695" xr:uid="{4DFC5CB7-266C-467A-A2CC-5E89CFDCBC6C}"/>
    <cellStyle name="Comma 54" xfId="4037" xr:uid="{996722C4-2D48-459B-878E-123CEA90B36E}"/>
    <cellStyle name="Comma 54 2" xfId="8229" xr:uid="{212DC4D5-6FCC-4A08-8605-F768A22FD7EE}"/>
    <cellStyle name="Comma 54 2 2" xfId="11137" xr:uid="{082DED16-25D6-410A-BAE5-38629E33171F}"/>
    <cellStyle name="Comma 54 2 3" xfId="9059" xr:uid="{A3F13B42-B3CD-41E0-863C-B7552C4BAD65}"/>
    <cellStyle name="Comma 54 2 3 2" xfId="40115" xr:uid="{01A2F82C-DC46-465E-963D-491F6B5FB59E}"/>
    <cellStyle name="Comma 54 3" xfId="5496" xr:uid="{385D8E66-B935-453C-8B2F-2953746F09C5}"/>
    <cellStyle name="Comma 54 4" xfId="8863" xr:uid="{39AE8A35-5A2D-4985-8D0C-E481095814FD}"/>
    <cellStyle name="Comma 54 4 2" xfId="39919" xr:uid="{C242DA0A-0582-4877-87B8-515994B6EE27}"/>
    <cellStyle name="Comma 54 5" xfId="16446" xr:uid="{A8D2C8AF-165D-4DEE-AB8D-DF37ED730151}"/>
    <cellStyle name="Comma 54 6" xfId="37665" xr:uid="{575BCF12-E251-4424-8689-18F481462EBD}"/>
    <cellStyle name="Comma 55" xfId="4016" xr:uid="{2A5A20A5-9601-42F4-92B4-C845F3533947}"/>
    <cellStyle name="Comma 55 2" xfId="5497" xr:uid="{039EC4BE-5605-4CF9-AB41-A383DE59DCEE}"/>
    <cellStyle name="Comma 55 2 2" xfId="9038" xr:uid="{F19A4271-75A7-4F9A-9D60-D81E14EF66E5}"/>
    <cellStyle name="Comma 55 2 2 2" xfId="40094" xr:uid="{DD3E90C9-DCDD-4860-B6FC-92B66F5D9060}"/>
    <cellStyle name="Comma 55 2 3" xfId="18268" xr:uid="{38885A25-BC5D-4E3A-9E52-698C539D0CB0}"/>
    <cellStyle name="Comma 55 2 3 2" xfId="43412" xr:uid="{96ADDB31-736A-4F15-B518-2DEE71F570A0}"/>
    <cellStyle name="Comma 55 2 4" xfId="38713" xr:uid="{2785BA57-C3F2-451C-9FB6-B0229FC492A4}"/>
    <cellStyle name="Comma 55 3" xfId="10005" xr:uid="{7D70E381-FECE-45FC-825C-FC34EC893FB3}"/>
    <cellStyle name="Comma 55 3 2" xfId="40896" xr:uid="{D81F6B2C-224F-4757-9302-C130FB2B0DD7}"/>
    <cellStyle name="Comma 55 4" xfId="8842" xr:uid="{3D468559-65FD-475C-9453-C5FE0DE5D06E}"/>
    <cellStyle name="Comma 55 4 2" xfId="39898" xr:uid="{6DCA6980-233B-4436-B2D4-D471D4860B27}"/>
    <cellStyle name="Comma 55 5" xfId="16447" xr:uid="{B9B21C72-A40B-42B5-9E6D-EADAA8458E3B}"/>
    <cellStyle name="Comma 55 6" xfId="37644" xr:uid="{36FC655E-9BC0-4CAC-AA69-EA6D2E6FC167}"/>
    <cellStyle name="Comma 56" xfId="4028" xr:uid="{B6763354-B504-47DA-8C6F-40FEF59D15F8}"/>
    <cellStyle name="Comma 56 2" xfId="5498" xr:uid="{B06F8023-6C27-436E-A525-A20BAECD0BB8}"/>
    <cellStyle name="Comma 56 2 2" xfId="9050" xr:uid="{7788DDDB-9728-49A3-8D64-344AB3C1A571}"/>
    <cellStyle name="Comma 56 2 2 2" xfId="40106" xr:uid="{E523517B-B5FC-433D-8BFC-810E72CB3B29}"/>
    <cellStyle name="Comma 56 2 3" xfId="18269" xr:uid="{4E47AFEF-6186-4F88-B745-7880BAB81528}"/>
    <cellStyle name="Comma 56 2 3 2" xfId="43413" xr:uid="{A2EBDD1C-BAB9-49A3-967A-32960240A7B1}"/>
    <cellStyle name="Comma 56 2 4" xfId="38714" xr:uid="{A9F1D447-2788-46C9-A88B-745124F89615}"/>
    <cellStyle name="Comma 56 3" xfId="10006" xr:uid="{859BCC38-A026-4231-9528-2235EFA60A52}"/>
    <cellStyle name="Comma 56 3 2" xfId="40897" xr:uid="{F6AD72F5-B519-41D8-B7C6-232D456B80CB}"/>
    <cellStyle name="Comma 56 4" xfId="8854" xr:uid="{31F026D5-AD54-4B16-96DD-0E62B8D91B91}"/>
    <cellStyle name="Comma 56 4 2" xfId="39910" xr:uid="{2B48E536-7099-4ADB-BF69-105B10DEF1A3}"/>
    <cellStyle name="Comma 56 5" xfId="16448" xr:uid="{2F13AF88-1D6A-4C3A-89B6-D89A1FEB9B87}"/>
    <cellStyle name="Comma 56 6" xfId="37656" xr:uid="{78B005BA-08E2-42BF-8E4B-ECEBF2829D02}"/>
    <cellStyle name="Comma 57" xfId="4034" xr:uid="{6956FE32-EE88-4E50-BDA0-3FF05447ED55}"/>
    <cellStyle name="Comma 57 2" xfId="5499" xr:uid="{5E9121BD-AC1A-4B17-9134-6DE2A02CA38C}"/>
    <cellStyle name="Comma 57 2 2" xfId="9056" xr:uid="{FD916DB4-6DD7-4BC1-B664-739DED49EDDE}"/>
    <cellStyle name="Comma 57 2 2 2" xfId="40112" xr:uid="{179260FF-18D1-4D11-BBAB-DD69DC17C166}"/>
    <cellStyle name="Comma 57 2 3" xfId="18270" xr:uid="{CB0EFF2B-E7A2-442B-A0E1-04EEE92604E9}"/>
    <cellStyle name="Comma 57 2 3 2" xfId="43414" xr:uid="{05AC730C-178E-4B00-B064-46AA3405A623}"/>
    <cellStyle name="Comma 57 2 4" xfId="38715" xr:uid="{0B2DF47D-F12E-4887-B6C1-682538B73784}"/>
    <cellStyle name="Comma 57 3" xfId="10007" xr:uid="{8D644A69-CA06-41B5-B717-DF58A5C7F889}"/>
    <cellStyle name="Comma 57 3 2" xfId="40898" xr:uid="{4189EE0B-96ED-4D62-87E0-D6C697F62B94}"/>
    <cellStyle name="Comma 57 4" xfId="8860" xr:uid="{2B197A09-0D6E-41AF-98F8-577C03950287}"/>
    <cellStyle name="Comma 57 4 2" xfId="39916" xr:uid="{324D6CDC-CDCD-4EDD-9E50-15587BBB495C}"/>
    <cellStyle name="Comma 57 5" xfId="16449" xr:uid="{3F09E75B-B548-41B7-B791-839BE40541F9}"/>
    <cellStyle name="Comma 57 6" xfId="37662" xr:uid="{B77E1B53-15DB-4931-BB2A-7287190E0E7C}"/>
    <cellStyle name="Comma 58" xfId="4025" xr:uid="{A9D867C5-000A-4AA5-924B-C49D69C1A1A4}"/>
    <cellStyle name="Comma 58 2" xfId="5500" xr:uid="{38E1E1D5-908F-4AB9-80F2-DFD931A17C8D}"/>
    <cellStyle name="Comma 58 2 2" xfId="9047" xr:uid="{BDBFF5B2-04B2-4764-95A8-2D059B60587A}"/>
    <cellStyle name="Comma 58 2 2 2" xfId="40103" xr:uid="{DF30CCD6-A406-4562-B9B2-6BB6E3A7FFBA}"/>
    <cellStyle name="Comma 58 2 3" xfId="18271" xr:uid="{65550965-50FD-4AE4-A659-3B5D54C11CA3}"/>
    <cellStyle name="Comma 58 2 3 2" xfId="43415" xr:uid="{C7010115-97D7-4974-8C1B-56D46754912E}"/>
    <cellStyle name="Comma 58 2 4" xfId="38716" xr:uid="{D1F07A38-1A9B-4ACC-875A-D2D4C3D56CBB}"/>
    <cellStyle name="Comma 58 3" xfId="10008" xr:uid="{D4530FB6-0A6D-463F-8154-C1330296AFCA}"/>
    <cellStyle name="Comma 58 3 2" xfId="40899" xr:uid="{33393E87-C3BF-4CCC-9CD1-A8DB8C7B621F}"/>
    <cellStyle name="Comma 58 4" xfId="8851" xr:uid="{E0584FC0-714A-4036-AE21-0F508ED9E3F6}"/>
    <cellStyle name="Comma 58 4 2" xfId="39907" xr:uid="{6389E023-4D24-4053-84C7-0F957EDCE0C1}"/>
    <cellStyle name="Comma 58 5" xfId="16450" xr:uid="{9FA2743C-9B4A-4528-A385-04D2D4C399D1}"/>
    <cellStyle name="Comma 58 6" xfId="37653" xr:uid="{5FD8BC09-2F55-439D-A4FB-BF64E9EC4589}"/>
    <cellStyle name="Comma 59" xfId="4049" xr:uid="{679F749F-238E-4CD4-A79A-D406B18606D1}"/>
    <cellStyle name="Comma 59 2" xfId="5501" xr:uid="{FFE33CEB-939E-4692-8AF8-E9BF24AF26F0}"/>
    <cellStyle name="Comma 59 2 2" xfId="9071" xr:uid="{B825591E-69EF-4FE7-97B7-D06B3E358DED}"/>
    <cellStyle name="Comma 59 2 2 2" xfId="40127" xr:uid="{EF9C0295-EC4D-4305-B7ED-887D0318A966}"/>
    <cellStyle name="Comma 59 2 3" xfId="18272" xr:uid="{C4AFF370-E7DB-48D3-86C3-1D864643E207}"/>
    <cellStyle name="Comma 59 2 3 2" xfId="43416" xr:uid="{EB3F0622-5C0C-4AD0-9CAB-6DC218987BB9}"/>
    <cellStyle name="Comma 59 2 4" xfId="38717" xr:uid="{C2F0DB5D-087B-458D-84AB-F29BC8FA4B12}"/>
    <cellStyle name="Comma 59 3" xfId="10009" xr:uid="{102A3038-A7AB-43B2-BD87-73F9CE215B6D}"/>
    <cellStyle name="Comma 59 3 2" xfId="40900" xr:uid="{084A8BA4-4ABD-497F-95AB-1935DBE24EC4}"/>
    <cellStyle name="Comma 59 4" xfId="8875" xr:uid="{624C6E33-C88C-4485-90F2-66E8B5115EC6}"/>
    <cellStyle name="Comma 59 4 2" xfId="39931" xr:uid="{1D3CF934-ED5C-4D43-9914-87E49F33ED94}"/>
    <cellStyle name="Comma 59 5" xfId="16451" xr:uid="{F0E52CD4-1941-4617-BA5D-1340B1208B1C}"/>
    <cellStyle name="Comma 59 6" xfId="37677" xr:uid="{8FEBC1E4-FA22-46D5-B8F3-46D4496EF9EA}"/>
    <cellStyle name="Comma 6" xfId="61" xr:uid="{12497A5A-D47C-454B-B8B9-481F711A605E}"/>
    <cellStyle name="Comma 6 10" xfId="118" xr:uid="{3FCFE987-468B-4727-93F8-C1419B0D1115}"/>
    <cellStyle name="Comma 6 10 2" xfId="9231" xr:uid="{56EB490F-474D-40E6-9E08-D963C4008A50}"/>
    <cellStyle name="Comma 6 10 3" xfId="15880" xr:uid="{76547273-F38E-4749-9494-B07F7E038992}"/>
    <cellStyle name="Comma 6 11" xfId="11368" xr:uid="{B68F9434-B61F-41F9-B8AD-F915AE074ABB}"/>
    <cellStyle name="Comma 6 11 2" xfId="15887" xr:uid="{578F871C-473E-4BE9-AEB5-D6C8F9AE0BC7}"/>
    <cellStyle name="Comma 6 12" xfId="13025" xr:uid="{F339981F-3259-4856-84A7-F4AE791E3A1F}"/>
    <cellStyle name="Comma 6 12 2" xfId="42029" xr:uid="{ADC7AEAB-3863-44C8-8EA7-50ACBE13D61E}"/>
    <cellStyle name="Comma 6 2" xfId="86" xr:uid="{FE001999-ED33-4ABE-9466-BA1B80BE22ED}"/>
    <cellStyle name="Comma 6 2 10" xfId="16452" xr:uid="{60BC784B-422E-4968-9B87-8A63F346342C}"/>
    <cellStyle name="Comma 6 2 2" xfId="483" xr:uid="{6EBF505A-4183-4E86-AE60-F26AD9874E7D}"/>
    <cellStyle name="Comma 6 2 2 2" xfId="5503" xr:uid="{D9A931B8-E83D-4E1F-BDED-E66990D2E128}"/>
    <cellStyle name="Comma 6 2 2 2 2" xfId="10011" xr:uid="{3EEB528F-7C0D-4E57-8ECD-10335EE6FDAA}"/>
    <cellStyle name="Comma 6 2 2 2 2 2" xfId="40902" xr:uid="{EB9542DE-7D8B-47B8-86BC-736C25DFF76A}"/>
    <cellStyle name="Comma 6 2 2 2 3" xfId="15751" xr:uid="{5117BB2E-534C-44AF-985F-020847D4C3F4}"/>
    <cellStyle name="Comma 6 2 2 2 4" xfId="16454" xr:uid="{6757739B-E2F4-4CDA-A34E-250C491568ED}"/>
    <cellStyle name="Comma 6 2 2 2 4 2" xfId="42491" xr:uid="{89C0AF43-8106-4EB4-AF0B-E269E462BF82}"/>
    <cellStyle name="Comma 6 2 2 2 5" xfId="38719" xr:uid="{B2B4238B-20FE-4875-97D8-46C0836B03E2}"/>
    <cellStyle name="Comma 6 2 2 3" xfId="15525" xr:uid="{DC57DA7F-2759-4921-9C1A-0B817231CE29}"/>
    <cellStyle name="Comma 6 2 2 3 2" xfId="18274" xr:uid="{DF07230C-5B40-418D-B6D9-F5C91C88AE01}"/>
    <cellStyle name="Comma 6 2 2 3 2 2" xfId="43418" xr:uid="{07178F5B-9AB7-45D1-AB44-DCCACB1C1C30}"/>
    <cellStyle name="Comma 6 2 2 4" xfId="16453" xr:uid="{C32F64C4-449D-44D1-8CA8-3169AA45013C}"/>
    <cellStyle name="Comma 6 2 3" xfId="484" xr:uid="{5BB6813F-CFBC-44DF-94B2-E7CDA706D45B}"/>
    <cellStyle name="Comma 6 2 3 2" xfId="15535" xr:uid="{F1C45172-7CFA-42C6-B88B-90DB9822C980}"/>
    <cellStyle name="Comma 6 2 3 2 2" xfId="19148" xr:uid="{6E627F60-1E60-4A1E-B282-A3FA37D0F889}"/>
    <cellStyle name="Comma 6 2 3 3" xfId="16455" xr:uid="{1A8E28DF-62C5-40FF-9E21-F9C63B859171}"/>
    <cellStyle name="Comma 6 2 4" xfId="485" xr:uid="{40357C75-01E2-4A4D-8064-62FA500F8A29}"/>
    <cellStyle name="Comma 6 2 4 2" xfId="15547" xr:uid="{8E86C25F-B21A-4D28-82EB-4517760231CE}"/>
    <cellStyle name="Comma 6 2 4 2 2" xfId="16457" xr:uid="{B276BBC0-FE91-4375-ADF3-042B0BEF7C90}"/>
    <cellStyle name="Comma 6 2 4 3" xfId="19149" xr:uid="{2FD718D3-4E7A-46C2-B61D-5D147025CDFE}"/>
    <cellStyle name="Comma 6 2 4 4" xfId="16456" xr:uid="{DCF44BD6-82AC-447E-97CF-9007E95DAC6C}"/>
    <cellStyle name="Comma 6 2 5" xfId="2924" xr:uid="{B976E619-C999-4818-9D6D-E7F553E03226}"/>
    <cellStyle name="Comma 6 2 5 2" xfId="15868" xr:uid="{2176BEB8-4056-4C83-91D7-B58C4FE2C1F0}"/>
    <cellStyle name="Comma 6 2 5 2 2" xfId="16459" xr:uid="{8D7BB015-889A-425A-BC55-0F41AAE710BD}"/>
    <cellStyle name="Comma 6 2 5 2 2 2" xfId="42493" xr:uid="{CF277E3E-82E2-4CDC-9571-D26A23E71A82}"/>
    <cellStyle name="Comma 6 2 5 2 3" xfId="42356" xr:uid="{8EE80C2B-2866-4BFA-B940-070A8D3CB51B}"/>
    <cellStyle name="Comma 6 2 5 3" xfId="16458" xr:uid="{061FAE4E-0312-4542-9790-9058FA0A95C8}"/>
    <cellStyle name="Comma 6 2 5 3 2" xfId="42492" xr:uid="{8FE59F8C-B712-45A6-B9FC-9EF29D290065}"/>
    <cellStyle name="Comma 6 2 6" xfId="482" xr:uid="{DB41B4FC-AA3E-444F-8AA8-A9D60E764E80}"/>
    <cellStyle name="Comma 6 2 6 2" xfId="10010" xr:uid="{DEEF4BAD-BC30-4593-9123-42640040947C}"/>
    <cellStyle name="Comma 6 2 6 2 2" xfId="40901" xr:uid="{C5B2BF5B-BD41-415E-9E06-3C6B2F25C7BC}"/>
    <cellStyle name="Comma 6 2 6 3" xfId="16460" xr:uid="{84F7EBE1-5909-4966-B581-A3DBD1543091}"/>
    <cellStyle name="Comma 6 2 7" xfId="5502" xr:uid="{68D9965F-B5E1-4F3C-A753-012D1339D8BE}"/>
    <cellStyle name="Comma 6 2 7 2" xfId="16461" xr:uid="{ACC595EC-6DA3-47B6-8251-F5E3638258A6}"/>
    <cellStyle name="Comma 6 2 7 3" xfId="38718" xr:uid="{178687FA-7260-4BFF-931E-663161CD919C}"/>
    <cellStyle name="Comma 6 2 8" xfId="11439" xr:uid="{2F2E734C-5B3B-4035-8782-E2A70147ACDC}"/>
    <cellStyle name="Comma 6 2 8 2" xfId="18273" xr:uid="{10B82A63-BD86-4DAD-B951-8FF09F45A7C0}"/>
    <cellStyle name="Comma 6 2 8 2 2" xfId="43417" xr:uid="{518D72CF-F53B-4C0E-A129-FF6A0AB2BE1E}"/>
    <cellStyle name="Comma 6 2 8 3" xfId="41932" xr:uid="{E04B141F-8301-4C94-9D8E-87959970E869}"/>
    <cellStyle name="Comma 6 2 9" xfId="13026" xr:uid="{B737BF10-DDBF-40C0-8370-96323831CEBE}"/>
    <cellStyle name="Comma 6 3" xfId="486" xr:uid="{1F867216-77EC-4424-8874-55845C619126}"/>
    <cellStyle name="Comma 6 3 2" xfId="487" xr:uid="{566CB171-8464-4ED0-B03B-515C4A594348}"/>
    <cellStyle name="Comma 6 3 2 2" xfId="5505" xr:uid="{969E0A57-A596-4356-B8ED-4D1DCD53BF77}"/>
    <cellStyle name="Comma 6 3 2 2 2" xfId="10013" xr:uid="{743B77AF-3930-4681-9AE8-1988EE6E2456}"/>
    <cellStyle name="Comma 6 3 2 2 2 2" xfId="40904" xr:uid="{7EA38789-6A7C-4DB2-A70C-E96A6D799E8C}"/>
    <cellStyle name="Comma 6 3 2 2 3" xfId="18276" xr:uid="{103E40A3-12B6-4C22-8913-6C1D46913326}"/>
    <cellStyle name="Comma 6 3 2 2 3 2" xfId="43420" xr:uid="{E572CED5-44C9-44CF-9EFA-4221F0730947}"/>
    <cellStyle name="Comma 6 3 2 2 4" xfId="38721" xr:uid="{4E67C6B5-923A-4939-B869-D9AE2C6A0A6C}"/>
    <cellStyle name="Comma 6 3 2 3" xfId="15530" xr:uid="{8CEBF77D-BFA7-46F8-BBF7-7A9EDBF3FC74}"/>
    <cellStyle name="Comma 6 3 2 4" xfId="16462" xr:uid="{829D88C1-721C-4F7C-9FEA-D860AED3B1B1}"/>
    <cellStyle name="Comma 6 3 3" xfId="488" xr:uid="{ABA73818-6F57-4D9F-88B1-55A338B95DC8}"/>
    <cellStyle name="Comma 6 3 3 2" xfId="15543" xr:uid="{4DAD7BF0-E6E6-4228-8D56-6970A3293921}"/>
    <cellStyle name="Comma 6 3 4" xfId="2925" xr:uid="{A04F3545-9EEB-4975-A825-D9A38073DDC6}"/>
    <cellStyle name="Comma 6 3 4 2" xfId="15566" xr:uid="{6416FEF2-1F03-4DA5-AC8D-CE82235E7AAE}"/>
    <cellStyle name="Comma 6 3 4 3" xfId="18275" xr:uid="{43B38382-B7FE-4627-91B5-B5BECF1A8FA5}"/>
    <cellStyle name="Comma 6 3 4 3 2" xfId="43419" xr:uid="{9574EDF0-1DE2-41F8-8275-AC2F96577F9B}"/>
    <cellStyle name="Comma 6 3 5" xfId="5504" xr:uid="{C57F688E-4BB8-4D8C-9211-838307E4A7AA}"/>
    <cellStyle name="Comma 6 3 5 2" xfId="10012" xr:uid="{740DAA46-16D7-496A-9970-EF156A52EF8B}"/>
    <cellStyle name="Comma 6 3 5 2 2" xfId="40903" xr:uid="{3DEEFF19-E5DC-4789-A47F-640476A0D37A}"/>
    <cellStyle name="Comma 6 3 5 3" xfId="38720" xr:uid="{A49D8CF8-5F3C-456F-BD87-B444B7A0CD1F}"/>
    <cellStyle name="Comma 6 3 6" xfId="13027" xr:uid="{65FB1C0B-DB27-485F-A3CF-3201D14904F1}"/>
    <cellStyle name="Comma 6 4" xfId="489" xr:uid="{20C104DF-12C5-485C-AD19-C8443878BC93}"/>
    <cellStyle name="Comma 6 4 2" xfId="2926" xr:uid="{21DD1CDE-13AD-49B9-9292-52D87D91D192}"/>
    <cellStyle name="Comma 6 4 2 2" xfId="15531" xr:uid="{5FF0CB7C-D6BB-4E3F-8A45-704F1DA2AC54}"/>
    <cellStyle name="Comma 6 4 2 3" xfId="18277" xr:uid="{C2DEFC62-1143-4DF0-A1F0-58FAEAAF3A2B}"/>
    <cellStyle name="Comma 6 4 2 3 2" xfId="43421" xr:uid="{F76F584E-6150-4F38-AEA8-A456E852BFE7}"/>
    <cellStyle name="Comma 6 4 3" xfId="5506" xr:uid="{7C327ED8-D2D6-4229-B6A6-1D67A315B4D7}"/>
    <cellStyle name="Comma 6 4 3 2" xfId="10014" xr:uid="{A20D5822-3C9A-400D-88D7-9ECF21B4AFF4}"/>
    <cellStyle name="Comma 6 4 3 2 2" xfId="40905" xr:uid="{E39CC2CA-4180-49C9-9B2F-7BF9A6C8C35D}"/>
    <cellStyle name="Comma 6 4 3 3" xfId="15567" xr:uid="{023113F4-71A6-4BD2-9EA1-BB3D587E9852}"/>
    <cellStyle name="Comma 6 4 3 3 2" xfId="42301" xr:uid="{A5973D58-45DB-4C9A-A937-69C7F67F5076}"/>
    <cellStyle name="Comma 6 4 3 4" xfId="38722" xr:uid="{70B46D03-BBEE-461C-9005-5983F82BAA12}"/>
    <cellStyle name="Comma 6 4 4" xfId="13028" xr:uid="{6E49D9B8-C64E-47B0-BC03-827B879F5A35}"/>
    <cellStyle name="Comma 6 4 5" xfId="16463" xr:uid="{35EA9BF8-8149-4DCF-BD7D-39DE34F1EEBA}"/>
    <cellStyle name="Comma 6 5" xfId="490" xr:uid="{CB4BFADE-27C6-494C-976B-50820F39FEFA}"/>
    <cellStyle name="Comma 6 5 2" xfId="13029" xr:uid="{A9211B63-99E3-481A-90C4-B6310302B19D}"/>
    <cellStyle name="Comma 6 5 2 2" xfId="19150" xr:uid="{A988ED16-1BEE-4124-981D-AE9472B595AD}"/>
    <cellStyle name="Comma 6 5 3" xfId="16464" xr:uid="{C76CC7CC-C8D4-4D95-ABF7-6FD28DBDD526}"/>
    <cellStyle name="Comma 6 6" xfId="491" xr:uid="{22A85D05-0CD9-42AA-8E61-790E6294CFB8}"/>
    <cellStyle name="Comma 6 6 2" xfId="15481" xr:uid="{67F17BE8-7B5F-4B33-8CC9-54DD02782055}"/>
    <cellStyle name="Comma 6 6 3" xfId="13030" xr:uid="{CEE2B038-7812-41B4-9E76-BE4A72C0399C}"/>
    <cellStyle name="Comma 6 7" xfId="2923" xr:uid="{301AD07A-777C-416D-AD1C-D56D1B19E7E0}"/>
    <cellStyle name="Comma 6 7 2" xfId="8130" xr:uid="{187F0886-ECE0-46D0-BEB4-FF0C401F4297}"/>
    <cellStyle name="Comma 6 7 2 2" xfId="15507" xr:uid="{161CE4B4-153E-4C34-9E16-1DF7ECDBD904}"/>
    <cellStyle name="Comma 6 7 3" xfId="13031" xr:uid="{6DAB35E4-6FEB-4AB5-B268-75804E979099}"/>
    <cellStyle name="Comma 6 8" xfId="3973" xr:uid="{2AB8E6C9-0892-42FA-9718-1156557514E9}"/>
    <cellStyle name="Comma 6 8 2" xfId="15544" xr:uid="{2DB2410F-9E2F-4531-83FB-B299365FD041}"/>
    <cellStyle name="Comma 6 8 2 2" xfId="42299" xr:uid="{347A113A-B9CC-4AE4-9D00-4A9C9E98EB1E}"/>
    <cellStyle name="Comma 6 9" xfId="481" xr:uid="{A1334B53-B7EF-4A55-BB16-F07D5A619674}"/>
    <cellStyle name="Comma 6_THAPPLINE-Q1'11_Lek" xfId="2927" xr:uid="{212C74B4-36E2-4C79-8B22-8399F5C91477}"/>
    <cellStyle name="Comma 60" xfId="4045" xr:uid="{DDBE8371-6862-4279-BD79-3D63E2C607FD}"/>
    <cellStyle name="Comma 60 2" xfId="5507" xr:uid="{5A08C982-D2BE-43AA-9A8B-2A6BC05A2846}"/>
    <cellStyle name="Comma 60 2 2" xfId="9067" xr:uid="{ACED7024-0C12-4C91-96F1-54E278D3266B}"/>
    <cellStyle name="Comma 60 2 2 2" xfId="40123" xr:uid="{CDB9540F-9D5E-4F9C-A960-CAA428791A6C}"/>
    <cellStyle name="Comma 60 2 3" xfId="18278" xr:uid="{421B029C-D3D3-4926-8DEF-02568EC25852}"/>
    <cellStyle name="Comma 60 2 3 2" xfId="43422" xr:uid="{3C5379C1-2E0F-4F6A-BEAE-FEFC6AEC2C3A}"/>
    <cellStyle name="Comma 60 2 4" xfId="38723" xr:uid="{90CFEAA1-7F2D-4352-B311-089A1E2D09B1}"/>
    <cellStyle name="Comma 60 3" xfId="10015" xr:uid="{888955D3-4B63-4859-859E-7E503A33495D}"/>
    <cellStyle name="Comma 60 3 2" xfId="40906" xr:uid="{B0A6F545-974E-48D8-96AE-072A4B4701F0}"/>
    <cellStyle name="Comma 60 4" xfId="8871" xr:uid="{25BAA033-6ADB-4024-BA09-A51D0C95ABA9}"/>
    <cellStyle name="Comma 60 4 2" xfId="39927" xr:uid="{0052C16C-D157-4458-B527-A15CD39D5B50}"/>
    <cellStyle name="Comma 60 5" xfId="16465" xr:uid="{60604DCC-7F63-4C64-83C7-C6F666467D49}"/>
    <cellStyle name="Comma 60 6" xfId="37673" xr:uid="{B059F2D2-D87C-4E45-BFBE-C4B70697CDC3}"/>
    <cellStyle name="Comma 61" xfId="4069" xr:uid="{F16F5401-FE7C-43DB-817D-02D229E34EF0}"/>
    <cellStyle name="Comma 61 2" xfId="5508" xr:uid="{E71C2F78-4912-490B-AC60-93B7757B3C6B}"/>
    <cellStyle name="Comma 61 2 2" xfId="9091" xr:uid="{43D583B5-AB03-49B0-8923-C951DBC4E6F0}"/>
    <cellStyle name="Comma 61 2 2 2" xfId="40147" xr:uid="{42ED3E7A-66E0-492C-A2EC-0AE4D04BE9AC}"/>
    <cellStyle name="Comma 61 2 3" xfId="18279" xr:uid="{236429CD-E069-4D12-BA86-7C3F336BC098}"/>
    <cellStyle name="Comma 61 2 3 2" xfId="43423" xr:uid="{41DF3C8E-810B-4333-8AB4-9AD8B8BDFB1B}"/>
    <cellStyle name="Comma 61 2 4" xfId="38724" xr:uid="{61C2B57C-A525-4C5B-925E-0EA840802B83}"/>
    <cellStyle name="Comma 61 3" xfId="10016" xr:uid="{F410EF3B-FA82-46F3-812D-D8755BAA0FC9}"/>
    <cellStyle name="Comma 61 3 2" xfId="40907" xr:uid="{DAF392B2-EC4E-4FC4-919D-90611A07552B}"/>
    <cellStyle name="Comma 61 4" xfId="8895" xr:uid="{F5ACEC18-9BED-44CB-B9D7-E10CC1B0C3D0}"/>
    <cellStyle name="Comma 61 4 2" xfId="39951" xr:uid="{6F8C8DED-4795-4484-9FE1-CA41CF032205}"/>
    <cellStyle name="Comma 61 5" xfId="16466" xr:uid="{71392B00-2F27-4815-9262-9422BE9BCF53}"/>
    <cellStyle name="Comma 61 6" xfId="37697" xr:uid="{D4E4F7B5-CCDA-43CC-8C81-BA70632FD807}"/>
    <cellStyle name="Comma 62" xfId="4072" xr:uid="{F849729A-6A8D-457F-91F4-E4EAEA3AC2A6}"/>
    <cellStyle name="Comma 62 2" xfId="5509" xr:uid="{AD1FC9D3-A41A-4079-8B13-6B0D36AFBC42}"/>
    <cellStyle name="Comma 62 2 2" xfId="9094" xr:uid="{E3889C76-4416-448B-8E9F-9F1F925442DD}"/>
    <cellStyle name="Comma 62 2 2 2" xfId="40150" xr:uid="{E8F1048E-0F80-4803-96D0-8143AC21DA2E}"/>
    <cellStyle name="Comma 62 2 3" xfId="18280" xr:uid="{DD19C9F6-0BD6-4EF2-BF0A-7875FBD88910}"/>
    <cellStyle name="Comma 62 2 3 2" xfId="43424" xr:uid="{DF951BCC-5AC5-4B63-AD3D-17E825AD422B}"/>
    <cellStyle name="Comma 62 2 4" xfId="38725" xr:uid="{B190AF2F-9A52-46E5-9F3A-0B62C5D5D434}"/>
    <cellStyle name="Comma 62 3" xfId="10017" xr:uid="{547765BB-4CA6-4101-8233-C780E90586ED}"/>
    <cellStyle name="Comma 62 3 2" xfId="40908" xr:uid="{73518094-F173-4201-8C16-3C3EB0A01D1D}"/>
    <cellStyle name="Comma 62 4" xfId="8898" xr:uid="{695E6B12-FD7D-4DAE-8D05-0BB57F40876C}"/>
    <cellStyle name="Comma 62 4 2" xfId="39954" xr:uid="{D79C3357-4F16-4C56-A339-3E52C463EE5B}"/>
    <cellStyle name="Comma 62 5" xfId="16467" xr:uid="{E274FBAE-8B08-4388-ABE2-C99985074714}"/>
    <cellStyle name="Comma 62 6" xfId="37700" xr:uid="{ABB1D136-BBDD-4AAD-958A-059C0514D3BA}"/>
    <cellStyle name="Comma 63" xfId="4093" xr:uid="{65C551E6-6B6D-4773-A944-5A5DE953C208}"/>
    <cellStyle name="Comma 63 2" xfId="5510" xr:uid="{411390D6-CFE7-4AEB-9815-CAFC7322B548}"/>
    <cellStyle name="Comma 63 2 2" xfId="10018" xr:uid="{28674860-C78B-4B9C-AECC-F23D9A2126E3}"/>
    <cellStyle name="Comma 63 2 2 2" xfId="40909" xr:uid="{E5C070F8-7EDE-479E-A6F7-0E36CF4CAE0C}"/>
    <cellStyle name="Comma 63 2 3" xfId="18281" xr:uid="{88CEA841-7FFB-4E15-91F7-5DE9B0980BD6}"/>
    <cellStyle name="Comma 63 2 3 2" xfId="43425" xr:uid="{1057E1D3-7EC7-4971-8AEF-457CFD4F548F}"/>
    <cellStyle name="Comma 63 2 4" xfId="38726" xr:uid="{BA11E6AC-8356-41B5-A362-0523A093B22E}"/>
    <cellStyle name="Comma 63 3" xfId="16468" xr:uid="{2EF2CFE9-9433-4C24-B51E-C98EB708EE13}"/>
    <cellStyle name="Comma 64" xfId="4116" xr:uid="{87DBCC78-E681-4D62-BBB6-E3154BED3CFC}"/>
    <cellStyle name="Comma 64 2" xfId="5511" xr:uid="{BD372541-1F9F-45DE-BA3F-12AECEBE50BF}"/>
    <cellStyle name="Comma 64 2 2" xfId="10019" xr:uid="{973E545D-A548-4835-82BB-8BC5CBB39B85}"/>
    <cellStyle name="Comma 64 2 2 2" xfId="40910" xr:uid="{7CAA47A9-5EB3-4588-8BE2-0C21D500C324}"/>
    <cellStyle name="Comma 64 2 3" xfId="18282" xr:uid="{FA694CF2-7280-4641-818A-B5A706A6D39C}"/>
    <cellStyle name="Comma 64 2 3 2" xfId="43426" xr:uid="{280E05D2-CC47-4E76-88D5-822CB0EA7CAE}"/>
    <cellStyle name="Comma 64 2 4" xfId="38727" xr:uid="{32D44F22-473C-4CE3-957B-D9A878968221}"/>
    <cellStyle name="Comma 64 3" xfId="16469" xr:uid="{F291C519-C1EC-4A87-B86E-858A83BCE21C}"/>
    <cellStyle name="Comma 65" xfId="4080" xr:uid="{89CDF73E-630A-4E09-AC57-439A8853DC93}"/>
    <cellStyle name="Comma 65 2" xfId="5512" xr:uid="{DC365006-0F15-462F-9FC7-1A2EF4F102CB}"/>
    <cellStyle name="Comma 65 2 2" xfId="9102" xr:uid="{05839A9D-D456-4BBD-BB3C-65124C258D7B}"/>
    <cellStyle name="Comma 65 2 2 2" xfId="40158" xr:uid="{6DABB568-D5F5-4BE9-A0E5-0A00CD7F2542}"/>
    <cellStyle name="Comma 65 2 3" xfId="18283" xr:uid="{2A488A69-F64C-4EE2-AD36-1EB25269B456}"/>
    <cellStyle name="Comma 65 2 3 2" xfId="43427" xr:uid="{22067EC9-9A71-4721-B268-16479E713629}"/>
    <cellStyle name="Comma 65 2 4" xfId="38728" xr:uid="{E13D37DB-ABB6-4431-823E-E28128B429CE}"/>
    <cellStyle name="Comma 65 3" xfId="10020" xr:uid="{E08FFB0A-CB34-4F35-BB87-DAB7CBD04374}"/>
    <cellStyle name="Comma 65 3 2" xfId="40911" xr:uid="{5700EDB2-DDF1-41B3-8E04-CA1537AA30DC}"/>
    <cellStyle name="Comma 65 4" xfId="8906" xr:uid="{4E31B681-F6DE-4414-BF6D-36B53934494A}"/>
    <cellStyle name="Comma 65 4 2" xfId="39962" xr:uid="{1E2AC733-603D-4485-B945-38921C84F691}"/>
    <cellStyle name="Comma 65 5" xfId="16470" xr:uid="{831E2CB7-8B66-46D6-B477-C5CEA1B31272}"/>
    <cellStyle name="Comma 65 6" xfId="37708" xr:uid="{7252637B-8C86-4DF0-94D4-1B3CAD34ADAD}"/>
    <cellStyle name="Comma 66" xfId="4044" xr:uid="{587E2E80-0692-4FDA-9012-3007A22CB5DF}"/>
    <cellStyle name="Comma 66 2" xfId="5513" xr:uid="{50BA146A-DD12-480B-9883-75B1F717D569}"/>
    <cellStyle name="Comma 66 2 2" xfId="9066" xr:uid="{10EE11B1-2179-482E-82FF-446181570322}"/>
    <cellStyle name="Comma 66 2 2 2" xfId="40122" xr:uid="{626C1BBD-E2D5-45F3-B4E4-3EE8FA0C8999}"/>
    <cellStyle name="Comma 66 2 3" xfId="18284" xr:uid="{BE900CA4-7083-473B-AC1E-7802C0686D07}"/>
    <cellStyle name="Comma 66 2 3 2" xfId="43428" xr:uid="{794530E5-0421-4119-9F71-F6D6BBCAF3DE}"/>
    <cellStyle name="Comma 66 2 4" xfId="38729" xr:uid="{E956C2E1-18E1-4967-8E5D-2C950F0A25E2}"/>
    <cellStyle name="Comma 66 3" xfId="10021" xr:uid="{0789ED34-61CE-4FFA-97AE-E74A21EECEB3}"/>
    <cellStyle name="Comma 66 3 2" xfId="40912" xr:uid="{6BE027C2-50F0-4D35-8C3A-A296F20154A2}"/>
    <cellStyle name="Comma 66 4" xfId="8870" xr:uid="{88A286EB-F7D6-4BF1-A546-F6AB513FBE6B}"/>
    <cellStyle name="Comma 66 4 2" xfId="39926" xr:uid="{2B76863A-2F53-4CE4-BA2C-DF2D2F0605F5}"/>
    <cellStyle name="Comma 66 5" xfId="16471" xr:uid="{360A8852-B851-4C23-9CA3-F2D24FDC3A61}"/>
    <cellStyle name="Comma 66 6" xfId="37672" xr:uid="{3D59F46E-8C1F-4D40-9432-0D43ECC844A5}"/>
    <cellStyle name="Comma 67" xfId="4076" xr:uid="{421CFDDB-F636-4A81-8D98-00206AB866A4}"/>
    <cellStyle name="Comma 67 2" xfId="5514" xr:uid="{FF8736E7-1132-4537-A072-6145D7EEDE82}"/>
    <cellStyle name="Comma 67 2 2" xfId="9098" xr:uid="{866EB5E4-9397-4DBD-AEA2-CB97F6C49637}"/>
    <cellStyle name="Comma 67 2 2 2" xfId="40154" xr:uid="{5C7D0EBE-D421-4D69-A6FB-678E3CBB863A}"/>
    <cellStyle name="Comma 67 2 3" xfId="18285" xr:uid="{1E5E91D7-6763-45C4-B43B-8FB2FA93BEE1}"/>
    <cellStyle name="Comma 67 2 3 2" xfId="43429" xr:uid="{E0183D14-64F0-4332-AE3B-C50374DCD0CD}"/>
    <cellStyle name="Comma 67 2 4" xfId="38730" xr:uid="{5819C86D-2B77-425A-952C-D9364C7F2C30}"/>
    <cellStyle name="Comma 67 3" xfId="10022" xr:uid="{C9FE0DDD-ABC7-4846-B782-B3A9E3A46105}"/>
    <cellStyle name="Comma 67 3 2" xfId="40913" xr:uid="{8F3747A3-B83E-4E7F-9FD6-C6DE21755E72}"/>
    <cellStyle name="Comma 67 4" xfId="8902" xr:uid="{9A521CA7-CBCD-4719-8698-91B123DA11BA}"/>
    <cellStyle name="Comma 67 4 2" xfId="39958" xr:uid="{168D5518-DC6A-4E44-954E-FAAFB1985DD0}"/>
    <cellStyle name="Comma 67 5" xfId="16472" xr:uid="{06FA8B12-7BC5-4D76-8BE8-A205754DD211}"/>
    <cellStyle name="Comma 67 6" xfId="37704" xr:uid="{D324CE9B-3460-4833-BDCB-ABFACC625F6F}"/>
    <cellStyle name="Comma 68" xfId="4060" xr:uid="{DE646594-BBA0-4A39-B04C-B196EA05CCA2}"/>
    <cellStyle name="Comma 68 2" xfId="5515" xr:uid="{4F93EC42-8EF3-4481-A629-351E4D5501B4}"/>
    <cellStyle name="Comma 68 2 2" xfId="9082" xr:uid="{B42D7EC7-33A2-4B9B-AA74-2431592409E7}"/>
    <cellStyle name="Comma 68 2 2 2" xfId="40138" xr:uid="{F0FF5C48-3856-4156-852E-74DE41820431}"/>
    <cellStyle name="Comma 68 2 3" xfId="18286" xr:uid="{644CCE8F-7B42-408B-82E4-CB55CCC6AC9A}"/>
    <cellStyle name="Comma 68 2 3 2" xfId="43430" xr:uid="{3D1F9519-360B-496D-B381-012DCA27B56C}"/>
    <cellStyle name="Comma 68 2 4" xfId="38731" xr:uid="{6BB71B07-8C01-4F44-B5CB-197CDAAD4009}"/>
    <cellStyle name="Comma 68 3" xfId="10023" xr:uid="{E6995B97-ABDC-4854-A80B-3F7634F88185}"/>
    <cellStyle name="Comma 68 3 2" xfId="40914" xr:uid="{E2A2FECD-6AAF-4305-998F-FAB2C4CCB11D}"/>
    <cellStyle name="Comma 68 4" xfId="8886" xr:uid="{15D0128B-984E-47B0-B9CD-9E1B0191F341}"/>
    <cellStyle name="Comma 68 4 2" xfId="39942" xr:uid="{9AF2CEC3-BF15-4ED3-BBBB-1C14E325C2B0}"/>
    <cellStyle name="Comma 68 5" xfId="16473" xr:uid="{24803DE9-2268-4C4E-8186-2A582F30FC8C}"/>
    <cellStyle name="Comma 68 6" xfId="37688" xr:uid="{F795FE09-6C43-4518-93BE-73DCFAE8937E}"/>
    <cellStyle name="Comma 69" xfId="4084" xr:uid="{052B5870-518D-474F-8765-358EA7EE7706}"/>
    <cellStyle name="Comma 69 2" xfId="5516" xr:uid="{9087BED2-7625-476A-B160-88AFC3FDA282}"/>
    <cellStyle name="Comma 69 2 2" xfId="9106" xr:uid="{D194C576-4667-4B73-A083-926DAEA9149D}"/>
    <cellStyle name="Comma 69 2 2 2" xfId="40162" xr:uid="{F6B78637-8346-4E6C-B366-631AFE9F02D0}"/>
    <cellStyle name="Comma 69 2 3" xfId="18287" xr:uid="{29BD3D8F-F92B-423C-87EF-ECADD7C5243A}"/>
    <cellStyle name="Comma 69 2 3 2" xfId="43431" xr:uid="{CD7501CD-CD82-4BE3-AD44-125D65AF8C33}"/>
    <cellStyle name="Comma 69 2 4" xfId="38732" xr:uid="{D7621B9A-9543-4AAC-8151-1C6CD09A4D9F}"/>
    <cellStyle name="Comma 69 3" xfId="10024" xr:uid="{69FB3B79-C581-4852-A9B0-A3B7AE21E93C}"/>
    <cellStyle name="Comma 69 3 2" xfId="40915" xr:uid="{BBF3FB12-AFDB-40DB-B6E4-EE85EFE5C24D}"/>
    <cellStyle name="Comma 69 4" xfId="8910" xr:uid="{7F27D9E4-53BC-495C-8A9C-37C94BCB82FA}"/>
    <cellStyle name="Comma 69 4 2" xfId="39966" xr:uid="{EE981C22-EAC8-4D3F-90FA-E62BE85BC3F6}"/>
    <cellStyle name="Comma 69 5" xfId="16474" xr:uid="{29E2F526-116E-4838-B69A-36FFD5E6FEB8}"/>
    <cellStyle name="Comma 69 6" xfId="37712" xr:uid="{CBA524B5-FAF5-4078-9CD4-4E673C31B486}"/>
    <cellStyle name="Comma 7" xfId="119" xr:uid="{DEF246C3-A7B4-48C5-96BC-CAF47AA17BE2}"/>
    <cellStyle name="Comma 7 2" xfId="493" xr:uid="{6FCF09E1-0219-41A7-8E96-5AC4FF8DACA4}"/>
    <cellStyle name="Comma 7 2 2" xfId="494" xr:uid="{B6431D17-767A-4CE4-ADE5-89ECAE0927F6}"/>
    <cellStyle name="Comma 7 2 2 2" xfId="5518" xr:uid="{93C4DA89-5A00-4B3E-84BC-A5EBF21C8266}"/>
    <cellStyle name="Comma 7 2 2 2 2" xfId="10026" xr:uid="{420BF0DE-5D09-4F04-87AF-43196144CB2E}"/>
    <cellStyle name="Comma 7 2 2 2 2 2" xfId="40917" xr:uid="{420F29DA-0A0C-4F94-A386-2F7B6AA5E71B}"/>
    <cellStyle name="Comma 7 2 2 2 3" xfId="16477" xr:uid="{0DADD275-E5C1-4652-8C3D-A19C85BEEC1A}"/>
    <cellStyle name="Comma 7 2 2 2 4" xfId="38734" xr:uid="{9AB4CE24-9301-43A6-B4F1-208A5304A937}"/>
    <cellStyle name="Comma 7 2 2 3" xfId="18289" xr:uid="{2D6A511F-B7BC-458E-A494-78222F06F762}"/>
    <cellStyle name="Comma 7 2 2 3 2" xfId="43433" xr:uid="{466761E4-B702-4462-B3F8-0B2B26926323}"/>
    <cellStyle name="Comma 7 2 2 4" xfId="16476" xr:uid="{5DD4DDBD-A6FD-4722-BA15-756C6FCB0060}"/>
    <cellStyle name="Comma 7 2 3" xfId="495" xr:uid="{2935D2D1-8779-414D-996C-424888D52736}"/>
    <cellStyle name="Comma 7 2 3 2" xfId="19151" xr:uid="{1DD87A6D-A572-47D9-8F5B-51DA7A61F97A}"/>
    <cellStyle name="Comma 7 2 3 3" xfId="16478" xr:uid="{F2ADB508-F344-4B69-806F-17833230B248}"/>
    <cellStyle name="Comma 7 2 4" xfId="5517" xr:uid="{0D8B61FA-3374-4FAC-B8EE-639E6F4D362C}"/>
    <cellStyle name="Comma 7 2 4 2" xfId="10025" xr:uid="{4EDDF3D2-607E-4132-BFB3-62051E6D38C1}"/>
    <cellStyle name="Comma 7 2 4 2 2" xfId="40916" xr:uid="{65F3DDEB-5BED-42C0-A46D-2EAA03E8DD99}"/>
    <cellStyle name="Comma 7 2 4 3" xfId="16479" xr:uid="{EB9F6C7C-A548-4362-8669-35FEA2676949}"/>
    <cellStyle name="Comma 7 2 4 4" xfId="38733" xr:uid="{0A8DFEFB-45DF-466F-BE37-E9994657B849}"/>
    <cellStyle name="Comma 7 2 5" xfId="11441" xr:uid="{A2D08B5D-3EC9-4162-B952-0AA4366E0560}"/>
    <cellStyle name="Comma 7 2 5 2" xfId="18288" xr:uid="{BD1BADDD-4237-468B-BEE0-CCAC07B46A9C}"/>
    <cellStyle name="Comma 7 2 5 2 2" xfId="43432" xr:uid="{B6043F6B-52EE-4A35-B246-6B9142071DC1}"/>
    <cellStyle name="Comma 7 2 5 3" xfId="41934" xr:uid="{316DF3D6-F7EF-465A-B735-46060B95F10A}"/>
    <cellStyle name="Comma 7 2 6" xfId="13033" xr:uid="{FFCB0FD7-72C5-4CF6-BB84-5C9614C4AA64}"/>
    <cellStyle name="Comma 7 2 7" xfId="16475" xr:uid="{3CDBBBE3-6092-4E7F-82C4-9558DFE6486B}"/>
    <cellStyle name="Comma 7 3" xfId="496" xr:uid="{2D4E3BBE-3659-4983-93BC-FAE376718B5E}"/>
    <cellStyle name="Comma 7 3 2" xfId="5520" xr:uid="{6E30219A-3910-4E94-A9D6-73E2085BD97D}"/>
    <cellStyle name="Comma 7 3 2 2" xfId="10028" xr:uid="{6ED635CE-333A-4839-8D79-100A6DED8561}"/>
    <cellStyle name="Comma 7 3 2 2 2" xfId="18291" xr:uid="{0EDB341B-2FD1-45CB-B48B-6944FFF35521}"/>
    <cellStyle name="Comma 7 3 2 2 2 2" xfId="43435" xr:uid="{A2431997-9E6D-4589-8B22-927A3704CDD6}"/>
    <cellStyle name="Comma 7 3 2 2 3" xfId="40919" xr:uid="{CD20D3DC-F44A-434A-945C-99BBEC8F92C1}"/>
    <cellStyle name="Comma 7 3 2 3" xfId="16481" xr:uid="{A0425A8C-2FDA-45F3-89D2-BD79C84C38ED}"/>
    <cellStyle name="Comma 7 3 2 4" xfId="38736" xr:uid="{CE0ECCC2-79EA-484E-888C-4427C7C24D4B}"/>
    <cellStyle name="Comma 7 3 3" xfId="5519" xr:uid="{7C00CB6E-025D-43B9-8092-EF01238A9D41}"/>
    <cellStyle name="Comma 7 3 3 2" xfId="10027" xr:uid="{1F882637-CAF7-4DE5-ACBC-B569F3632D04}"/>
    <cellStyle name="Comma 7 3 3 2 2" xfId="40918" xr:uid="{BD43D299-CCDA-4CC9-B648-E6837C3FFAE3}"/>
    <cellStyle name="Comma 7 3 3 3" xfId="18290" xr:uid="{E68E4B8C-C21F-4722-8EA9-58769AB7FD31}"/>
    <cellStyle name="Comma 7 3 3 3 2" xfId="43434" xr:uid="{9CFAE4D3-E669-453F-8A5D-45D81AB3EF98}"/>
    <cellStyle name="Comma 7 3 3 4" xfId="38735" xr:uid="{91D0E996-61D4-4465-9DF9-BBCE7BA8A285}"/>
    <cellStyle name="Comma 7 3 4" xfId="13034" xr:uid="{D2380D9B-A4E8-4A42-846F-D00D2410DB0D}"/>
    <cellStyle name="Comma 7 3 5" xfId="16480" xr:uid="{CC37CDF7-AAC3-4BBD-8429-7E3BE29073A3}"/>
    <cellStyle name="Comma 7 4" xfId="497" xr:uid="{4556BC57-8DE1-4B89-A7BD-5ABCF4708F0C}"/>
    <cellStyle name="Comma 7 4 2" xfId="5521" xr:uid="{7C5C3DCA-1816-4908-8C32-EAF22F16EB63}"/>
    <cellStyle name="Comma 7 4 2 2" xfId="10029" xr:uid="{8C356133-60EA-4414-A013-DADD8873247D}"/>
    <cellStyle name="Comma 7 4 2 2 2" xfId="40920" xr:uid="{1ECB509B-07FD-438F-A4EA-844D7610494C}"/>
    <cellStyle name="Comma 7 4 2 3" xfId="16483" xr:uid="{405B13F0-3CD0-4C92-8A50-10D333BF5FA4}"/>
    <cellStyle name="Comma 7 4 2 4" xfId="38737" xr:uid="{C5839899-6845-48C6-8A1F-94433C7CFB71}"/>
    <cellStyle name="Comma 7 4 3" xfId="13035" xr:uid="{CCF75818-7BAA-4E0A-A14A-7BA7376D98CB}"/>
    <cellStyle name="Comma 7 4 3 2" xfId="18292" xr:uid="{A39BDA8D-B6AF-42DB-B60C-41DDD2E7FFA0}"/>
    <cellStyle name="Comma 7 4 3 2 2" xfId="43436" xr:uid="{23988541-6AA9-4B48-A34E-668188531684}"/>
    <cellStyle name="Comma 7 4 4" xfId="16482" xr:uid="{E9D2CEC3-DB0B-46DE-8FCE-95987C1376A5}"/>
    <cellStyle name="Comma 7 5" xfId="498" xr:uid="{983C9663-5055-498E-9D3F-6163F7FDD67D}"/>
    <cellStyle name="Comma 7 5 2" xfId="19152" xr:uid="{AD01167E-E0C9-4E71-88A7-C419A7ECEAA1}"/>
    <cellStyle name="Comma 7 5 3" xfId="16484" xr:uid="{3C027EEA-BEEA-4AB1-8B30-B620ADF802D3}"/>
    <cellStyle name="Comma 7 6" xfId="2928" xr:uid="{1D784149-EC05-4853-9B38-767A64394A5B}"/>
    <cellStyle name="Comma 7 6 2" xfId="8145" xr:uid="{FDB624D8-C463-413A-A7D2-16DD480C2AB1}"/>
    <cellStyle name="Comma 7 6 3" xfId="16485" xr:uid="{927C33F1-F1CC-4100-BBC2-DEC82243EBD0}"/>
    <cellStyle name="Comma 7 7" xfId="4718" xr:uid="{33FB95B2-C513-423E-A886-57C52A780A54}"/>
    <cellStyle name="Comma 7 8" xfId="11416" xr:uid="{EEA37379-108E-448D-BF80-AE9D2B727C06}"/>
    <cellStyle name="Comma 7 8 2" xfId="41913" xr:uid="{57A2A214-9752-42B7-8379-3D833DF7F335}"/>
    <cellStyle name="Comma 7 9" xfId="13032" xr:uid="{31EC6901-1063-4B19-A26F-B79793E8D1F2}"/>
    <cellStyle name="Comma 70" xfId="4055" xr:uid="{8C1B1A71-29F0-4A2A-992B-38E278F5AD45}"/>
    <cellStyle name="Comma 70 2" xfId="5522" xr:uid="{4D67EF88-531E-485B-B75A-81F4ACFACFB8}"/>
    <cellStyle name="Comma 70 2 2" xfId="9077" xr:uid="{658BAC2F-79EE-4AF3-A166-341819D723A7}"/>
    <cellStyle name="Comma 70 2 2 2" xfId="40133" xr:uid="{17044C8F-73E6-457A-A866-61FDF71C4AF9}"/>
    <cellStyle name="Comma 70 2 3" xfId="18293" xr:uid="{748F78F4-62C3-44C0-8B08-C93425D2A0A6}"/>
    <cellStyle name="Comma 70 2 3 2" xfId="43437" xr:uid="{08DD0F88-D735-42C3-A526-EB849BA30ABC}"/>
    <cellStyle name="Comma 70 2 4" xfId="38738" xr:uid="{182689BA-5D47-42F7-AECD-CCFE13F366EC}"/>
    <cellStyle name="Comma 70 3" xfId="10030" xr:uid="{28C094CF-5674-444C-B90A-7A60BE8DF22C}"/>
    <cellStyle name="Comma 70 3 2" xfId="40921" xr:uid="{38F8398A-FA67-4600-A3E2-600D75CC465B}"/>
    <cellStyle name="Comma 70 4" xfId="8881" xr:uid="{E901C605-4086-4FDE-97DB-640782042041}"/>
    <cellStyle name="Comma 70 4 2" xfId="39937" xr:uid="{78E6F326-A0BD-41F0-828E-80814EFA2F81}"/>
    <cellStyle name="Comma 70 5" xfId="16486" xr:uid="{70AB5590-8A22-46C8-98A5-7D553A50F7E8}"/>
    <cellStyle name="Comma 70 6" xfId="37683" xr:uid="{77F0A1A3-FEDA-4081-8FBD-DDAF9A0033A3}"/>
    <cellStyle name="Comma 71" xfId="4085" xr:uid="{79CA383B-1A60-4C80-8E8E-C778FE08B341}"/>
    <cellStyle name="Comma 71 2" xfId="5523" xr:uid="{8907E7F2-1A08-49C0-A8E3-2CF58996C261}"/>
    <cellStyle name="Comma 71 2 2" xfId="9107" xr:uid="{EF7803FC-CDDB-48D7-8A33-A15D98368AD6}"/>
    <cellStyle name="Comma 71 2 2 2" xfId="40163" xr:uid="{C9FB8352-208F-4D3A-AE99-454A098A08F5}"/>
    <cellStyle name="Comma 71 2 3" xfId="18294" xr:uid="{2BCF809E-8D2D-40CA-B78A-48D258DB3B54}"/>
    <cellStyle name="Comma 71 2 3 2" xfId="43438" xr:uid="{60EE0D32-D262-4128-83F7-F21B8E939924}"/>
    <cellStyle name="Comma 71 2 4" xfId="38739" xr:uid="{6E8E6F3A-9A5A-44D9-8E76-1E4D18F24FBA}"/>
    <cellStyle name="Comma 71 3" xfId="10031" xr:uid="{B02F20EB-4A8D-41DA-B47C-4DB2B0024E84}"/>
    <cellStyle name="Comma 71 3 2" xfId="40922" xr:uid="{2AB8C3C9-404D-4184-B03F-EA88D91C0651}"/>
    <cellStyle name="Comma 71 4" xfId="8911" xr:uid="{63847920-FAEF-47BF-B00F-799DCDA14DC7}"/>
    <cellStyle name="Comma 71 4 2" xfId="39967" xr:uid="{FEE5B4FD-F1C5-4AFA-BC7B-3BE5ACB61979}"/>
    <cellStyle name="Comma 71 5" xfId="16487" xr:uid="{219E1550-6510-4DED-A96C-FCE64B398900}"/>
    <cellStyle name="Comma 71 6" xfId="37713" xr:uid="{2759C7C2-54FC-4387-B471-56722A45B2C8}"/>
    <cellStyle name="Comma 72" xfId="4057" xr:uid="{053D93F0-996D-4948-8861-03ECBC2D9179}"/>
    <cellStyle name="Comma 72 2" xfId="5524" xr:uid="{F90AA9D2-96A9-47DD-A199-6F4B408F5BC5}"/>
    <cellStyle name="Comma 72 2 2" xfId="9079" xr:uid="{FF2D037C-FA51-4378-B08D-3CDB8B7E7040}"/>
    <cellStyle name="Comma 72 2 2 2" xfId="40135" xr:uid="{9EDC96D7-6B3E-4608-8ED0-00E3BD94A7B2}"/>
    <cellStyle name="Comma 72 2 3" xfId="18295" xr:uid="{4568FEAF-C3FD-44FD-B271-4A7459799721}"/>
    <cellStyle name="Comma 72 2 3 2" xfId="43439" xr:uid="{4D1776C3-9669-4726-8DC8-280D991B195D}"/>
    <cellStyle name="Comma 72 2 4" xfId="38740" xr:uid="{E97183A1-745B-48B7-8214-938F9B3EF062}"/>
    <cellStyle name="Comma 72 3" xfId="10032" xr:uid="{06786D6D-AC2F-4BE3-A361-54289BB1241D}"/>
    <cellStyle name="Comma 72 3 2" xfId="40923" xr:uid="{5FADA414-0C40-4657-8087-B9B4CB356B2C}"/>
    <cellStyle name="Comma 72 4" xfId="8883" xr:uid="{4197A3F5-6687-4DA2-85AA-90C2FD718A08}"/>
    <cellStyle name="Comma 72 4 2" xfId="39939" xr:uid="{6CF4C849-A590-4F87-8711-CAEB9335B74D}"/>
    <cellStyle name="Comma 72 5" xfId="16488" xr:uid="{1ABEE78C-BCF6-4680-BDCF-F4CB3DB1AC64}"/>
    <cellStyle name="Comma 72 6" xfId="37685" xr:uid="{C9147A5A-2394-4007-9FDE-34682B24776D}"/>
    <cellStyle name="Comma 73" xfId="107" xr:uid="{F1D84F08-1D81-466F-8A14-776B420EBF38}"/>
    <cellStyle name="Comma 73 2" xfId="5525" xr:uid="{9B8C3CD7-7304-460A-AEA5-971812FC6250}"/>
    <cellStyle name="Comma 73 2 2" xfId="10033" xr:uid="{81CA4548-542D-49C5-9BDC-E4B03ACB80F0}"/>
    <cellStyle name="Comma 73 2 2 2" xfId="40924" xr:uid="{A45F8A64-5162-4ABC-B131-E81FFAA6826F}"/>
    <cellStyle name="Comma 73 2 3" xfId="18296" xr:uid="{56FE88F1-23CA-4506-8922-1E42A65BB840}"/>
    <cellStyle name="Comma 73 2 3 2" xfId="43440" xr:uid="{4E6A975F-DEE9-4659-9947-505BF4F9C279}"/>
    <cellStyle name="Comma 73 2 4" xfId="38741" xr:uid="{3D5289F3-8EE9-4773-AD5A-12DE7C505E56}"/>
    <cellStyle name="Comma 73 3" xfId="16489" xr:uid="{6C2ED542-9B66-496A-A8F5-6A025D017743}"/>
    <cellStyle name="Comma 74" xfId="129" xr:uid="{A7C54A80-B0B0-4CCF-BB53-189E13F02389}"/>
    <cellStyle name="Comma 74 2" xfId="5526" xr:uid="{4D237CA5-6A8F-4953-9C96-2323B5D4F3AD}"/>
    <cellStyle name="Comma 74 2 2" xfId="10034" xr:uid="{1915A517-3E43-40FB-8713-77E03E9A4FE9}"/>
    <cellStyle name="Comma 74 2 2 2" xfId="40925" xr:uid="{5635D332-41EA-432F-9C02-AFFEC3EF62FD}"/>
    <cellStyle name="Comma 74 2 3" xfId="18297" xr:uid="{086BAB2A-D26F-4CAA-A214-BD4D4BB526D0}"/>
    <cellStyle name="Comma 74 2 3 2" xfId="43441" xr:uid="{82E0FE91-B329-4D86-BB5C-2F784F1E9C7A}"/>
    <cellStyle name="Comma 74 2 4" xfId="38742" xr:uid="{73C95F3B-B8E2-4EFB-8A0D-39F2E5460AC1}"/>
    <cellStyle name="Comma 74 3" xfId="16490" xr:uid="{4861D3F3-85EF-445A-A27A-225D3069D5DB}"/>
    <cellStyle name="Comma 75" xfId="4275" xr:uid="{0011FE46-FE5C-49F6-9DCC-0B5CD7658207}"/>
    <cellStyle name="Comma 75 2" xfId="5527" xr:uid="{D60BE0C8-AFE7-43F4-9B54-737743669AB0}"/>
    <cellStyle name="Comma 75 2 2" xfId="10035" xr:uid="{BB31AC69-D068-4133-8D5A-672E02298172}"/>
    <cellStyle name="Comma 75 2 2 2" xfId="40926" xr:uid="{07F4A4C3-18F2-4445-95AB-F123B47AA66D}"/>
    <cellStyle name="Comma 75 2 3" xfId="18298" xr:uid="{7FAD38ED-6913-49E7-BE58-EDD73DF43C40}"/>
    <cellStyle name="Comma 75 2 3 2" xfId="43442" xr:uid="{76DD995F-7302-485D-938F-D87C562509DC}"/>
    <cellStyle name="Comma 75 2 4" xfId="38743" xr:uid="{9BF1708B-2321-4E2D-BA9E-19022015F54A}"/>
    <cellStyle name="Comma 75 3" xfId="16491" xr:uid="{C6F18F3C-342B-4C7F-8CB4-673FC538C951}"/>
    <cellStyle name="Comma 76" xfId="4164" xr:uid="{C41ED94E-CE3C-42F6-B638-C0D8AD7C4B52}"/>
    <cellStyle name="Comma 76 2" xfId="5528" xr:uid="{7C0C7A24-FCEE-4775-A2D6-F60A7B103F74}"/>
    <cellStyle name="Comma 76 2 2" xfId="10036" xr:uid="{D16E4669-0FBE-4E13-8216-92431C4A9BD2}"/>
    <cellStyle name="Comma 76 2 2 2" xfId="40927" xr:uid="{1261DD33-D554-40F3-911F-C85D7993F9EA}"/>
    <cellStyle name="Comma 76 2 3" xfId="18299" xr:uid="{FFEBD425-69C0-4ADE-A9A7-43D456771422}"/>
    <cellStyle name="Comma 76 2 3 2" xfId="43443" xr:uid="{CC519CE6-7694-470E-B5E6-C3CFA0ACA1F4}"/>
    <cellStyle name="Comma 76 2 4" xfId="38744" xr:uid="{06B29F5A-16BA-436D-BF47-F2BCDC0DD248}"/>
    <cellStyle name="Comma 76 3" xfId="16492" xr:uid="{BF6D15F9-552F-4024-889E-C23C6C4AF5BF}"/>
    <cellStyle name="Comma 77" xfId="4251" xr:uid="{C923F581-BF4C-4D6F-8EDC-DF8106EA0E79}"/>
    <cellStyle name="Comma 77 2" xfId="5529" xr:uid="{F3247347-2B2A-49B4-8ED0-1968EDA0D9E6}"/>
    <cellStyle name="Comma 77 2 2" xfId="10037" xr:uid="{783742D7-56A9-4343-B262-0700B6B72FF4}"/>
    <cellStyle name="Comma 77 2 2 2" xfId="40928" xr:uid="{2AB0BD9D-9A16-4044-94AA-8848D6237C17}"/>
    <cellStyle name="Comma 77 2 3" xfId="18300" xr:uid="{67B35498-7C9B-46EA-A6EA-CEEDB49AF816}"/>
    <cellStyle name="Comma 77 2 3 2" xfId="43444" xr:uid="{E5118609-CBD0-4EEE-83EC-D23EC79A5CA7}"/>
    <cellStyle name="Comma 77 2 4" xfId="38745" xr:uid="{0083E46F-C4CD-4B6C-ADE6-2162CE72C481}"/>
    <cellStyle name="Comma 77 3" xfId="16493" xr:uid="{C567233A-A84B-4DB9-9808-474B5011D123}"/>
    <cellStyle name="Comma 78" xfId="3961" xr:uid="{CDB664A4-7F67-439E-8113-FA8098FF0333}"/>
    <cellStyle name="Comma 78 2" xfId="4762" xr:uid="{1293024B-E630-4CD7-9AF7-F3F631D2DFDB}"/>
    <cellStyle name="Comma 78 2 2" xfId="9476" xr:uid="{1C17F4E6-7DE4-4747-AD57-356A31CAFAF8}"/>
    <cellStyle name="Comma 78 2 2 2" xfId="40390" xr:uid="{58EC07CA-8A06-4C56-93C8-4D8D1082D551}"/>
    <cellStyle name="Comma 78 2 3" xfId="17754" xr:uid="{A323D122-B8EE-4F59-B6B3-6D15E6488DB8}"/>
    <cellStyle name="Comma 78 2 3 2" xfId="42912" xr:uid="{EB46A701-A310-4F1A-AA33-28FC04D79E4C}"/>
    <cellStyle name="Comma 78 2 4" xfId="38062" xr:uid="{143A7192-EBC3-4C39-BE45-9D23A2F504A8}"/>
    <cellStyle name="Comma 79" xfId="4263" xr:uid="{7BE0E299-3171-4F02-92FF-E49EDC25C55E}"/>
    <cellStyle name="Comma 79 2" xfId="5530" xr:uid="{D52591CC-7BF0-474B-8BE9-33E417B73F6F}"/>
    <cellStyle name="Comma 79 2 2" xfId="10038" xr:uid="{05A0E1DD-324A-4344-B381-E3D6D6C16F2D}"/>
    <cellStyle name="Comma 79 2 2 2" xfId="40929" xr:uid="{21D72B1C-6B59-4F95-A831-D0048F8F4C61}"/>
    <cellStyle name="Comma 79 2 3" xfId="18301" xr:uid="{0B0B777F-BCAA-483F-8B1D-9BC9CF342528}"/>
    <cellStyle name="Comma 79 2 3 2" xfId="43445" xr:uid="{D4986615-674B-47CC-B1D8-54DBFA6C61B7}"/>
    <cellStyle name="Comma 79 2 4" xfId="38746" xr:uid="{2D14C241-E0A4-4644-A740-28069FF8BCD8}"/>
    <cellStyle name="Comma 79 3" xfId="16494" xr:uid="{00694D9E-FFA5-4ED6-A4DB-EC74722EFABD}"/>
    <cellStyle name="Comma 8" xfId="120" xr:uid="{5F735B6D-1BDD-489B-8E0F-8BDEDE6C0B3E}"/>
    <cellStyle name="Comma 8 10" xfId="499" xr:uid="{E7D8EFD5-2970-46F6-8A0F-DEA763AC959D}"/>
    <cellStyle name="Comma 8 11" xfId="16495" xr:uid="{A2A56C2A-55AB-4499-88CD-44D51A07D769}"/>
    <cellStyle name="Comma 8 2" xfId="500" xr:uid="{45406ACE-0529-4D9C-BE62-481067A02F7C}"/>
    <cellStyle name="Comma 8 2 2" xfId="501" xr:uid="{EA1923A8-399F-4E3E-A324-8B57AEEAE83F}"/>
    <cellStyle name="Comma 8 2 2 2" xfId="15842" xr:uid="{5E7EFE56-A729-4C3B-92E8-25C78835E5C8}"/>
    <cellStyle name="Comma 8 2 2 2 2" xfId="16499" xr:uid="{5AE25721-0703-4953-AAB4-D8522EB7B73C}"/>
    <cellStyle name="Comma 8 2 2 2 2 2" xfId="16500" xr:uid="{1573BD26-44C6-4096-8B4D-5DC9B8A4FA39}"/>
    <cellStyle name="Comma 8 2 2 2 2 2 2" xfId="16501" xr:uid="{2227DB2C-52FC-4267-983B-61D5557F50F4}"/>
    <cellStyle name="Comma 8 2 2 2 2 2 2 2" xfId="16502" xr:uid="{EC431C44-99FA-4E72-ABE5-B461EDB25ABD}"/>
    <cellStyle name="Comma 8 2 2 2 2 2 2 2 2" xfId="16503" xr:uid="{5FE3A232-521F-4AC7-850C-C2FD89C4BB38}"/>
    <cellStyle name="Comma 8 2 2 2 2 2 2 3" xfId="16504" xr:uid="{09926562-B0A0-4BC4-96FB-EB76F0D2498E}"/>
    <cellStyle name="Comma 8 2 2 2 2 2 2 3 2" xfId="16505" xr:uid="{64FFAAB7-D672-4F3B-9DBA-448DCBE0B4F7}"/>
    <cellStyle name="Comma 8 2 2 2 2 2 2 4" xfId="16506" xr:uid="{2B7F1077-6F52-4D22-84E0-608BC1A11742}"/>
    <cellStyle name="Comma 8 2 2 2 2 2 2 4 2" xfId="16507" xr:uid="{180EC236-9F07-4390-94B0-AC09DFDF52B5}"/>
    <cellStyle name="Comma 8 2 2 2 2 2 2 5" xfId="16508" xr:uid="{C26ED520-28A9-426D-BCF3-1FBFB6DEA643}"/>
    <cellStyle name="Comma 8 2 2 2 2 2 2 6" xfId="16509" xr:uid="{02366485-5EE4-4F57-A2A2-5F2CB130932D}"/>
    <cellStyle name="Comma 8 2 2 2 2 2 2 7" xfId="16510" xr:uid="{B876BD92-50FC-4C83-A931-39A4E3777BDB}"/>
    <cellStyle name="Comma 8 2 2 2 2 2 2 7 2" xfId="16511" xr:uid="{9F161AB2-7FC2-46DD-9978-09FCAE83AD58}"/>
    <cellStyle name="Comma 8 2 2 2 2 2 3" xfId="16512" xr:uid="{3F4706B5-2D85-4712-A11E-11B12CECE559}"/>
    <cellStyle name="Comma 8 2 2 2 2 2 3 2" xfId="16513" xr:uid="{BB7746A0-7DAC-4F95-A7B6-51CE7F870D33}"/>
    <cellStyle name="Comma 8 2 2 2 2 2 4" xfId="16514" xr:uid="{A25857A0-39D4-437B-A7EB-96359BD0B596}"/>
    <cellStyle name="Comma 8 2 2 2 2 2 4 2" xfId="16515" xr:uid="{D2A864D7-77AB-475F-A229-93DA220644ED}"/>
    <cellStyle name="Comma 8 2 2 2 2 2 4 2 2" xfId="16516" xr:uid="{51848049-6959-46B6-9262-A2B50CE18FDA}"/>
    <cellStyle name="Comma 8 2 2 2 2 2 4 2 2 2" xfId="16517" xr:uid="{2753BA11-0197-487D-85A0-8ACD87AAA605}"/>
    <cellStyle name="Comma 8 2 2 2 2 2 4 2 3" xfId="16518" xr:uid="{E8E013DF-17E5-4539-AFD6-3EB1C1167C06}"/>
    <cellStyle name="Comma 8 2 2 2 2 2 4 2 3 2" xfId="16519" xr:uid="{C6E5F6F4-BF91-4919-9DCA-7BF6A814779E}"/>
    <cellStyle name="Comma 8 2 2 2 2 2 4 2 4" xfId="16520" xr:uid="{A5B47334-10D4-4E1E-83F9-A3C4BA8BC268}"/>
    <cellStyle name="Comma 8 2 2 2 2 2 4 2 5" xfId="16521" xr:uid="{0FEF0BCB-C46F-47F2-AA83-8DD893AD8638}"/>
    <cellStyle name="Comma 8 2 2 2 2 2 4 2 6" xfId="16522" xr:uid="{DF808652-3B6A-43F1-AD52-53964DCFC680}"/>
    <cellStyle name="Comma 8 2 2 2 2 2 4 3" xfId="16523" xr:uid="{598D5078-58F2-4048-AD20-90B9FA983D1B}"/>
    <cellStyle name="Comma 8 2 2 2 2 2 4 3 2" xfId="16524" xr:uid="{1C02C933-EFB7-461C-9634-AA80A3BBCDD5}"/>
    <cellStyle name="Comma 8 2 2 2 2 2 4 4" xfId="16525" xr:uid="{0288CFFF-6921-4FAE-84F0-84FA4B6BB3DE}"/>
    <cellStyle name="Comma 8 2 2 2 2 2 4 4 2" xfId="16526" xr:uid="{A3A51B10-2D46-4CF1-8906-B6C7005C344C}"/>
    <cellStyle name="Comma 8 2 2 2 2 2 4 5" xfId="16527" xr:uid="{D44F0E89-D6CD-4A15-BD52-14A2535E7440}"/>
    <cellStyle name="Comma 8 2 2 2 2 2 4 6" xfId="16528" xr:uid="{C1B6CB99-2F30-452B-990B-D6A28BD1BFE2}"/>
    <cellStyle name="Comma 8 2 2 2 2 2 5" xfId="16529" xr:uid="{9E950FDC-4ED4-40DE-A24E-1339747B6DB5}"/>
    <cellStyle name="Comma 8 2 2 2 2 2 5 2" xfId="16530" xr:uid="{CE1BD49C-56E6-4320-9125-8D63D3EAA844}"/>
    <cellStyle name="Comma 8 2 2 2 2 2 5 3" xfId="16531" xr:uid="{7DF7B649-EADD-479C-99ED-D28BC04F3645}"/>
    <cellStyle name="Comma 8 2 2 2 2 2 6" xfId="16532" xr:uid="{F4233DA5-B236-48D6-A3A7-8753C3C4C979}"/>
    <cellStyle name="Comma 8 2 2 2 2 2 6 2" xfId="16533" xr:uid="{841CB3BB-E372-4698-BC01-1E16F11F276D}"/>
    <cellStyle name="Comma 8 2 2 2 2 2 6 3" xfId="16534" xr:uid="{AF0191E4-1BE9-43EF-A0C5-5BFEE11613B9}"/>
    <cellStyle name="Comma 8 2 2 2 2 2 7" xfId="16535" xr:uid="{3AC4BE6C-272A-4CFD-807C-6AF6BE1317B7}"/>
    <cellStyle name="Comma 8 2 2 2 2 2 7 2" xfId="16536" xr:uid="{BD8E99A9-8110-4298-95EC-DC27B23A18E2}"/>
    <cellStyle name="Comma 8 2 2 2 2 2 8" xfId="16537" xr:uid="{0876D2B1-48C3-4B99-9AE7-5FB1AB063BD2}"/>
    <cellStyle name="Comma 8 2 2 2 2 2 8 2" xfId="16538" xr:uid="{2172C71C-1609-47AA-AD81-ACBC09111798}"/>
    <cellStyle name="Comma 8 2 2 2 2 2 9" xfId="16539" xr:uid="{8A027D38-DEB2-4D37-9ED4-D25DDE621B16}"/>
    <cellStyle name="Comma 8 2 2 2 2 3" xfId="16540" xr:uid="{261233CD-4163-459B-918F-4CFAC774FE6C}"/>
    <cellStyle name="Comma 8 2 2 2 2 3 2" xfId="16541" xr:uid="{FD0F834B-D7BD-4403-AD8D-0205F2C4B400}"/>
    <cellStyle name="Comma 8 2 2 2 2 4" xfId="16542" xr:uid="{A616AA9B-D307-4953-80A4-6F9B9E764781}"/>
    <cellStyle name="Comma 8 2 2 2 3" xfId="16543" xr:uid="{3578735B-D88A-483E-A919-1617479EBB09}"/>
    <cellStyle name="Comma 8 2 2 2 4" xfId="16498" xr:uid="{D4E49C12-6AA1-42C7-81C9-D5B7F6E6B4DD}"/>
    <cellStyle name="Comma 8 2 2 3" xfId="16544" xr:uid="{86A086BB-13F4-4BE9-8A41-24BDDA4F4293}"/>
    <cellStyle name="Comma 8 2 2 4" xfId="19154" xr:uid="{28C6458B-F1FA-43B6-ABA6-DB29CD5DA806}"/>
    <cellStyle name="Comma 8 2 2 5" xfId="16497" xr:uid="{14F4D8A9-A108-4387-9B0B-585A75C99C7E}"/>
    <cellStyle name="Comma 8 2 3" xfId="7457" xr:uid="{ACCFA025-962C-4A99-B71D-9C5EECC68B98}"/>
    <cellStyle name="Comma 8 2 3 2" xfId="8963" xr:uid="{282D9C9E-FB82-4CA5-8AC5-4CBD3A930FA7}"/>
    <cellStyle name="Comma 8 2 3 2 2" xfId="16546" xr:uid="{984D31DB-74E0-4B40-9739-322E4815EEF5}"/>
    <cellStyle name="Comma 8 2 3 2 3" xfId="40019" xr:uid="{EC69F923-CE37-4E48-8CA4-7232701A1F57}"/>
    <cellStyle name="Comma 8 2 3 3" xfId="16545" xr:uid="{4E63B314-B635-47A0-B5AE-49BEDF4866F1}"/>
    <cellStyle name="Comma 8 2 3 4" xfId="39610" xr:uid="{1F508802-2BD1-4633-A07D-D4ABCDBBAC4F}"/>
    <cellStyle name="Comma 8 2 4" xfId="10967" xr:uid="{FB58817F-B3FC-49D3-9074-CE16700CA2AC}"/>
    <cellStyle name="Comma 8 2 4 2" xfId="16547" xr:uid="{4EECEB53-AEB7-4AF6-A633-DC35C2CCF6A0}"/>
    <cellStyle name="Comma 8 2 4 3" xfId="41739" xr:uid="{67031EBE-0C34-4477-8E09-609022619E26}"/>
    <cellStyle name="Comma 8 2 5" xfId="8704" xr:uid="{5D99DE06-BF66-4B11-82FC-51E0E624C2CC}"/>
    <cellStyle name="Comma 8 2 5 2" xfId="16548" xr:uid="{267E37BD-A044-483A-920E-EB5AFE2B8757}"/>
    <cellStyle name="Comma 8 2 5 3" xfId="39823" xr:uid="{C30C660C-25BD-4F9D-8A8F-D39BE84DFFB3}"/>
    <cellStyle name="Comma 8 2 6" xfId="11442" xr:uid="{D191CAFB-F600-4051-B8C2-6F7652BE58F7}"/>
    <cellStyle name="Comma 8 2 6 2" xfId="19153" xr:uid="{866F18ED-F5F7-4284-91E5-3366ED373396}"/>
    <cellStyle name="Comma 8 2 6 2 2" xfId="44190" xr:uid="{8B3BD4C6-5E9A-4705-8E24-6812CAB01AB0}"/>
    <cellStyle name="Comma 8 2 6 3" xfId="41935" xr:uid="{72945BA0-C671-4EC0-8243-1C1EE6979FEF}"/>
    <cellStyle name="Comma 8 2 7" xfId="13036" xr:uid="{30328032-65F0-4456-966D-B90594BD69F2}"/>
    <cellStyle name="Comma 8 2 8" xfId="16496" xr:uid="{61DA4F94-E062-4884-B34E-2AAEC83915A8}"/>
    <cellStyle name="Comma 8 2 9" xfId="37234" xr:uid="{50AD30C3-CD83-404E-9590-C54F65FABE7D}"/>
    <cellStyle name="Comma 8 3" xfId="502" xr:uid="{861E2849-818E-4EAD-8B09-068214FFDD9B}"/>
    <cellStyle name="Comma 8 3 2" xfId="503" xr:uid="{B4C8A970-E04B-4E2D-83C8-AD1F864AE4C0}"/>
    <cellStyle name="Comma 8 3 2 2" xfId="16549" xr:uid="{4998B0CD-728D-4DFD-9654-86A94EEBC5CD}"/>
    <cellStyle name="Comma 8 3 2 2 2" xfId="16550" xr:uid="{4E268FCA-E2E6-4AEB-AD83-9908CC41A8C8}"/>
    <cellStyle name="Comma 8 3 2 2 2 10" xfId="16551" xr:uid="{CF8994BD-590F-4B8F-BD1B-01570D3BC8DC}"/>
    <cellStyle name="Comma 8 3 2 2 2 11" xfId="16552" xr:uid="{71679B3C-1E6F-4F88-AB3C-0280AF3995F7}"/>
    <cellStyle name="Comma 8 3 2 2 2 2" xfId="16553" xr:uid="{EE7EF0C5-06B9-4C25-A9DB-AB93D25B6531}"/>
    <cellStyle name="Comma 8 3 2 2 2 2 2" xfId="16554" xr:uid="{93BF6FE8-C9D8-480C-98F2-8D00476CA2EF}"/>
    <cellStyle name="Comma 8 3 2 2 2 2 2 2" xfId="16555" xr:uid="{EF84B000-B345-49CC-A700-83701AC4AFDF}"/>
    <cellStyle name="Comma 8 3 2 2 2 2 2 2 2" xfId="16556" xr:uid="{3ADF80B4-7166-441D-9C0D-C564D0070454}"/>
    <cellStyle name="Comma 8 3 2 2 2 2 2 2 3" xfId="16557" xr:uid="{E28EB95B-4C10-4195-86B4-97F855E4ED40}"/>
    <cellStyle name="Comma 8 3 2 2 2 2 3" xfId="16558" xr:uid="{85B69046-2755-4A63-82CC-9F6E0724F4F0}"/>
    <cellStyle name="Comma 8 3 2 2 2 2 3 2" xfId="16559" xr:uid="{3644019F-FEB7-455F-A5F2-BFDE725695F0}"/>
    <cellStyle name="Comma 8 3 2 2 2 2 3 2 2" xfId="16560" xr:uid="{76156546-3F04-417E-A260-456055901B0D}"/>
    <cellStyle name="Comma 8 3 2 2 2 2 3 2 2 2" xfId="16561" xr:uid="{3E94C680-D10A-4B8E-9D33-6362C880ED4A}"/>
    <cellStyle name="Comma 8 3 2 2 2 2 3 2 3" xfId="16562" xr:uid="{BD3681DD-FD05-4B45-848A-A8C78EDEB238}"/>
    <cellStyle name="Comma 8 3 2 2 2 2 3 2 3 2" xfId="16563" xr:uid="{F3F62BFF-49C1-4C12-A882-D37BAA60D6F1}"/>
    <cellStyle name="Comma 8 3 2 2 2 2 3 2 4" xfId="16564" xr:uid="{406E3D4C-51C9-4435-9142-61DCD3CD6EA0}"/>
    <cellStyle name="Comma 8 3 2 2 2 2 3 2 5" xfId="16565" xr:uid="{A553EC3D-0DDC-4536-9E7C-357D5C54576A}"/>
    <cellStyle name="Comma 8 3 2 2 2 2 3 2 6" xfId="16566" xr:uid="{78DE5CD7-CBD1-47C2-BC8B-F09C32C1664E}"/>
    <cellStyle name="Comma 8 3 2 2 2 2 3 3" xfId="16567" xr:uid="{1A4770D2-C666-4114-B880-86AE62482EED}"/>
    <cellStyle name="Comma 8 3 2 2 2 2 3 3 2" xfId="16568" xr:uid="{B5E99F22-6D65-4E4B-A5BA-EB8101AE725E}"/>
    <cellStyle name="Comma 8 3 2 2 2 2 3 4" xfId="16569" xr:uid="{7A73875D-7850-406A-8459-8BB7129B8D64}"/>
    <cellStyle name="Comma 8 3 2 2 2 2 3 4 2" xfId="16570" xr:uid="{59F85311-160E-4C01-B964-C2EF89EBC969}"/>
    <cellStyle name="Comma 8 3 2 2 2 2 3 5" xfId="16571" xr:uid="{E9B5E6C2-A3AC-4F0D-8E8F-E32C853F5968}"/>
    <cellStyle name="Comma 8 3 2 2 2 2 3 6" xfId="16572" xr:uid="{54D37F67-7B62-48D7-BDC1-5DFEC118E0B3}"/>
    <cellStyle name="Comma 8 3 2 2 2 2 4" xfId="16573" xr:uid="{CEE821AA-5557-4916-BE2D-6847AAE21F55}"/>
    <cellStyle name="Comma 8 3 2 2 2 2 5" xfId="16574" xr:uid="{71532D04-3DA9-4F0B-8BF7-6AA295AB6711}"/>
    <cellStyle name="Comma 8 3 2 2 2 3" xfId="16575" xr:uid="{28B76DBE-12F4-4BF8-B447-2CA0F379DE6A}"/>
    <cellStyle name="Comma 8 3 2 2 2 3 2" xfId="16576" xr:uid="{7F0BD05B-0897-4310-8E98-F4091CBE402B}"/>
    <cellStyle name="Comma 8 3 2 2 2 3 2 2" xfId="16577" xr:uid="{D0FDDEB6-822E-454C-AA92-9D2245D67081}"/>
    <cellStyle name="Comma 8 3 2 2 2 3 2 3" xfId="16578" xr:uid="{DE77A2CA-2585-4F6D-B07D-ABB74CE2233A}"/>
    <cellStyle name="Comma 8 3 2 2 2 4" xfId="16579" xr:uid="{144E6047-B028-4707-91FE-09E9E0641A50}"/>
    <cellStyle name="Comma 8 3 2 2 2 4 10" xfId="16580" xr:uid="{F91D6A83-4BF1-4982-82D8-E3203720B97F}"/>
    <cellStyle name="Comma 8 3 2 2 2 4 11" xfId="16581" xr:uid="{9317882F-D94B-4A43-AE40-B57ECF56371E}"/>
    <cellStyle name="Comma 8 3 2 2 2 4 12" xfId="16582" xr:uid="{D4F33EA7-70EC-4D1C-B630-C4C8C8CE429E}"/>
    <cellStyle name="Comma 8 3 2 2 2 4 2" xfId="16583" xr:uid="{0CE6BD73-BEDA-4BD9-BF6A-3AEB90B0160D}"/>
    <cellStyle name="Comma 8 3 2 2 2 4 2 10" xfId="16584" xr:uid="{B244C89C-F31D-47F8-88F6-39C6664EEC19}"/>
    <cellStyle name="Comma 8 3 2 2 2 4 2 2" xfId="16585" xr:uid="{337B640B-37E5-4E24-8A17-016A507EF9A9}"/>
    <cellStyle name="Comma 8 3 2 2 2 4 2 2 2" xfId="16586" xr:uid="{9E4D287E-DE6B-4552-B659-C0F2856DA296}"/>
    <cellStyle name="Comma 8 3 2 2 2 4 2 2 2 2" xfId="16587" xr:uid="{20CF842E-3D69-4F58-9105-ADA34AB29E51}"/>
    <cellStyle name="Comma 8 3 2 2 2 4 2 2 3" xfId="16588" xr:uid="{90A1C5AA-E5E1-4BE5-9C68-E4DFBBF29BF4}"/>
    <cellStyle name="Comma 8 3 2 2 2 4 2 2 3 2" xfId="16589" xr:uid="{784AD9EF-A1CF-40D0-8673-FB174BD21415}"/>
    <cellStyle name="Comma 8 3 2 2 2 4 2 2 4" xfId="16590" xr:uid="{A8DB3B48-4353-4553-B7D7-151DEEBE6230}"/>
    <cellStyle name="Comma 8 3 2 2 2 4 2 2 4 2" xfId="16591" xr:uid="{01E5CDAA-1128-455E-831A-A414B97D0CB0}"/>
    <cellStyle name="Comma 8 3 2 2 2 4 2 2 5" xfId="16592" xr:uid="{0B96C48C-0D5B-48F8-87DE-1E20245959FD}"/>
    <cellStyle name="Comma 8 3 2 2 2 4 2 2 6" xfId="16593" xr:uid="{4783F26F-A33C-485F-B72E-CE7FAA7979FA}"/>
    <cellStyle name="Comma 8 3 2 2 2 4 2 3" xfId="16594" xr:uid="{40EA4EFB-3826-4B91-AE00-B52DF83C18F7}"/>
    <cellStyle name="Comma 8 3 2 2 2 4 2 3 2" xfId="16595" xr:uid="{A84F6324-DD71-485E-831A-3D3FD75BD99B}"/>
    <cellStyle name="Comma 8 3 2 2 2 4 2 4" xfId="16596" xr:uid="{00075CC9-287B-439B-BC32-797590C9675C}"/>
    <cellStyle name="Comma 8 3 2 2 2 4 2 4 2" xfId="16597" xr:uid="{9BDFE1EF-E125-4D5A-8C74-9E778EF48C29}"/>
    <cellStyle name="Comma 8 3 2 2 2 4 2 4 2 2" xfId="16598" xr:uid="{BE9DBBBF-2DA3-4E25-B1EB-CDB36A728ED0}"/>
    <cellStyle name="Comma 8 3 2 2 2 4 2 4 3" xfId="16599" xr:uid="{6B842BF8-C906-43ED-A22D-749C17B1A1E9}"/>
    <cellStyle name="Comma 8 3 2 2 2 4 2 4 4" xfId="16600" xr:uid="{99D61589-4A18-4784-B6B9-7902CEA13334}"/>
    <cellStyle name="Comma 8 3 2 2 2 4 2 4 5" xfId="16601" xr:uid="{7181D9C1-2CEB-4B94-AD5F-CF3E9A048147}"/>
    <cellStyle name="Comma 8 3 2 2 2 4 2 4 6" xfId="16602" xr:uid="{3142DC1F-C43B-449C-B76E-3D26A3718BFF}"/>
    <cellStyle name="Comma 8 3 2 2 2 4 2 5" xfId="16603" xr:uid="{468A7F7E-19B4-4DC5-AA71-4A8CD5A868C4}"/>
    <cellStyle name="Comma 8 3 2 2 2 4 2 5 2" xfId="16604" xr:uid="{26B5F1C8-7DC4-485C-B0D1-D7C26D4610F8}"/>
    <cellStyle name="Comma 8 3 2 2 2 4 2 5 3" xfId="16605" xr:uid="{0135C3D3-9B22-476E-97A8-035F426BE620}"/>
    <cellStyle name="Comma 8 3 2 2 2 4 2 6" xfId="16606" xr:uid="{76F37BA0-1472-4500-B590-98F6729FE929}"/>
    <cellStyle name="Comma 8 3 2 2 2 4 2 6 2" xfId="16607" xr:uid="{2F5564C5-38D7-433D-A942-DC664902524B}"/>
    <cellStyle name="Comma 8 3 2 2 2 4 2 6 3" xfId="16608" xr:uid="{508FF5A9-BEE5-4EC9-AE2D-FC3224D141DB}"/>
    <cellStyle name="Comma 8 3 2 2 2 4 2 7" xfId="16609" xr:uid="{241D07A4-A06F-46C1-A32F-7C6ED41B262F}"/>
    <cellStyle name="Comma 8 3 2 2 2 4 2 7 2" xfId="16610" xr:uid="{CDF63C27-D2CD-4626-ABD6-BF6A9E36B38C}"/>
    <cellStyle name="Comma 8 3 2 2 2 4 2 7 3" xfId="16611" xr:uid="{23760074-74E7-4DD4-B985-E08B667DEED9}"/>
    <cellStyle name="Comma 8 3 2 2 2 4 2 8" xfId="16612" xr:uid="{8C45E2BB-CB4E-400C-BD07-A9549ED7580F}"/>
    <cellStyle name="Comma 8 3 2 2 2 4 2 8 2" xfId="16613" xr:uid="{999253D0-363B-4AB7-81F9-A24E2CA8BA7E}"/>
    <cellStyle name="Comma 8 3 2 2 2 4 2 9" xfId="16614" xr:uid="{90696D73-7006-46BC-86D3-92E2C9E01145}"/>
    <cellStyle name="Comma 8 3 2 2 2 4 2 9 2" xfId="16615" xr:uid="{AFD880B8-BB63-49E7-9126-83FCF129815A}"/>
    <cellStyle name="Comma 8 3 2 2 2 4 3" xfId="16616" xr:uid="{1B596B93-FC98-486A-9C8D-3E9B3CEDA176}"/>
    <cellStyle name="Comma 8 3 2 2 2 4 3 2" xfId="16617" xr:uid="{E260F50B-E0E0-41CB-94E6-B127719CEFED}"/>
    <cellStyle name="Comma 8 3 2 2 2 4 3 2 2" xfId="16618" xr:uid="{918A1993-850A-441E-AB05-B10487FAFFC6}"/>
    <cellStyle name="Comma 8 3 2 2 2 4 3 3" xfId="16619" xr:uid="{CA49A6B5-FDDF-46C9-B6A9-24D10F91DEC6}"/>
    <cellStyle name="Comma 8 3 2 2 2 4 3 3 2" xfId="16620" xr:uid="{D139C082-183E-47EA-824B-F9A2C5C3C6BE}"/>
    <cellStyle name="Comma 8 3 2 2 2 4 3 4" xfId="16621" xr:uid="{D4E915F5-44D1-4A7D-997F-AB16B18BAD6C}"/>
    <cellStyle name="Comma 8 3 2 2 2 4 3 4 2" xfId="16622" xr:uid="{69F21B16-8A1C-4683-B062-3C2B9A7DF4B6}"/>
    <cellStyle name="Comma 8 3 2 2 2 4 3 5" xfId="16623" xr:uid="{24DE27A6-9989-45E6-AFCE-2624389C8938}"/>
    <cellStyle name="Comma 8 3 2 2 2 4 3 6" xfId="16624" xr:uid="{00A56F53-47A3-4087-9D7A-AC443350B09E}"/>
    <cellStyle name="Comma 8 3 2 2 2 4 4" xfId="16625" xr:uid="{FED844F0-0667-4FFC-884D-FFF002601442}"/>
    <cellStyle name="Comma 8 3 2 2 2 4 4 2" xfId="16626" xr:uid="{AF9D0FC2-FD8B-4FAF-BF9F-B598F4BE7B40}"/>
    <cellStyle name="Comma 8 3 2 2 2 4 5" xfId="16627" xr:uid="{EE2C665B-5250-4A4F-9AEF-919833DD9AF6}"/>
    <cellStyle name="Comma 8 3 2 2 2 4 5 2" xfId="16628" xr:uid="{5893095C-0150-4263-B8AA-75E360CFCD78}"/>
    <cellStyle name="Comma 8 3 2 2 2 4 5 3" xfId="16629" xr:uid="{7215349D-8773-4324-B7B1-A7AF0BB93246}"/>
    <cellStyle name="Comma 8 3 2 2 2 4 6" xfId="16630" xr:uid="{1D219325-1331-45DB-BBD1-BE0FB59A9826}"/>
    <cellStyle name="Comma 8 3 2 2 2 4 6 2" xfId="16631" xr:uid="{0B5FE955-B9DC-43E4-8FE5-14457ADE09CE}"/>
    <cellStyle name="Comma 8 3 2 2 2 4 6 3" xfId="16632" xr:uid="{86FE835E-B1C6-49D4-8550-3E25735E6632}"/>
    <cellStyle name="Comma 8 3 2 2 2 4 7" xfId="16633" xr:uid="{5B554818-D39B-4491-82AC-6DE288FBB1EA}"/>
    <cellStyle name="Comma 8 3 2 2 2 4 7 2" xfId="16634" xr:uid="{F8FB20A2-15C5-4609-83EC-BBC94CE20E64}"/>
    <cellStyle name="Comma 8 3 2 2 2 4 7 3" xfId="16635" xr:uid="{013F87FF-76C1-4D4D-B969-F8BB61A43A72}"/>
    <cellStyle name="Comma 8 3 2 2 2 4 7 4" xfId="16636" xr:uid="{8E54D057-1BF2-46C5-848D-0027B3D41489}"/>
    <cellStyle name="Comma 8 3 2 2 2 4 8" xfId="16637" xr:uid="{2AA942B3-6DC7-42DC-AAF1-1BC14D3048A0}"/>
    <cellStyle name="Comma 8 3 2 2 2 4 8 2" xfId="16638" xr:uid="{3AF389F3-7B49-47D0-A3E5-7C52F4903C4F}"/>
    <cellStyle name="Comma 8 3 2 2 2 4 9" xfId="16639" xr:uid="{312EB401-71DC-4444-BA93-232E2A25D3A9}"/>
    <cellStyle name="Comma 8 3 2 2 2 5" xfId="16640" xr:uid="{736E52F0-C878-429C-B344-31D6CF0AB6D6}"/>
    <cellStyle name="Comma 8 3 2 2 2 5 2" xfId="16641" xr:uid="{F7E625D4-3DCD-418F-8675-76D5D8C3AE63}"/>
    <cellStyle name="Comma 8 3 2 2 2 5 3" xfId="16642" xr:uid="{25AFC7F1-13E4-4C5B-84C1-8A817414A809}"/>
    <cellStyle name="Comma 8 3 2 2 2 6" xfId="16643" xr:uid="{386D007A-76C1-43BF-B43D-AF31AD66A489}"/>
    <cellStyle name="Comma 8 3 2 2 2 6 2" xfId="16644" xr:uid="{671241CA-0C02-4074-9F31-0681F2884E9F}"/>
    <cellStyle name="Comma 8 3 2 2 2 6 3" xfId="16645" xr:uid="{81F7DDBC-BC58-4847-A770-7CBF09D70F0E}"/>
    <cellStyle name="Comma 8 3 2 2 2 7" xfId="16646" xr:uid="{3E73BEF5-6B51-454F-AFB7-3F1A81A8D10C}"/>
    <cellStyle name="Comma 8 3 2 2 2 7 2" xfId="16647" xr:uid="{9ED5831D-CC59-41CB-9A57-9544BA877BEC}"/>
    <cellStyle name="Comma 8 3 2 2 2 8" xfId="16648" xr:uid="{8012A073-58A5-4BE3-8E70-FABEDF8EF1A4}"/>
    <cellStyle name="Comma 8 3 2 2 2 8 2" xfId="16649" xr:uid="{295B8F44-F7E4-490E-8B95-C286E228E220}"/>
    <cellStyle name="Comma 8 3 2 2 2 9" xfId="16650" xr:uid="{AF8E6A09-53DC-4CA5-8D7F-AF8644ADD726}"/>
    <cellStyle name="Comma 8 3 2 2 3" xfId="16651" xr:uid="{93C68AE8-D2E0-465A-BC33-3C463FCA768F}"/>
    <cellStyle name="Comma 8 3 2 2 3 2" xfId="16652" xr:uid="{7B86AE5E-6ABF-46F7-8E7C-0E09B3B2B160}"/>
    <cellStyle name="Comma 8 3 2 2 3 3" xfId="16653" xr:uid="{848E148E-A604-46F4-9C5B-D9C3F3063C67}"/>
    <cellStyle name="Comma 8 3 2 2 4" xfId="16654" xr:uid="{EFC2D4F7-9DCE-4528-BD92-D7B900768060}"/>
    <cellStyle name="Comma 8 3 2 2 5" xfId="16655" xr:uid="{65428ECA-E51F-41C0-A0E3-3A96C29E0CA3}"/>
    <cellStyle name="Comma 8 3 2 2 6" xfId="16656" xr:uid="{40DBD991-A844-4506-AB59-160878A52D08}"/>
    <cellStyle name="Comma 8 3 2 2 7" xfId="16657" xr:uid="{4ABCB770-BD5A-4B62-B5FF-93E59B5B5DCB}"/>
    <cellStyle name="Comma 8 3 2 3" xfId="16658" xr:uid="{E51E89C1-7ECA-4305-8FB2-A1326CA5D9A5}"/>
    <cellStyle name="Comma 8 3 2 3 2" xfId="16659" xr:uid="{F574C1B5-7638-45F4-BE2D-ED6C9C91699E}"/>
    <cellStyle name="Comma 8 3 2 4" xfId="16660" xr:uid="{4510671C-3AB6-4D81-8C3B-DBF759ABDBFE}"/>
    <cellStyle name="Comma 8 3 3" xfId="8293" xr:uid="{0519E24A-F561-46E2-8B66-E2EA4AF32547}"/>
    <cellStyle name="Comma 8 3 3 2" xfId="19361" xr:uid="{9F00075F-F0DB-443C-8B1C-4AA5FD478D47}"/>
    <cellStyle name="Comma 8 3 3 3" xfId="16661" xr:uid="{26F2F67A-4229-4A8F-8047-36B29B653213}"/>
    <cellStyle name="Comma 8 3 4" xfId="19155" xr:uid="{497424E0-AFE8-44E2-B3CA-85026E6873CD}"/>
    <cellStyle name="Comma 8 4" xfId="504" xr:uid="{A82A8494-BF6B-481B-9694-3885CBAC6AE6}"/>
    <cellStyle name="Comma 8 4 2" xfId="13037" xr:uid="{5C69C52D-062B-42E4-8C89-D20A042D8450}"/>
    <cellStyle name="Comma 8 4 2 2" xfId="16663" xr:uid="{C1AE9887-7E49-4286-AF6C-3C8CA5C0D1B5}"/>
    <cellStyle name="Comma 8 4 3" xfId="19156" xr:uid="{8C166D09-9ED1-4F22-B9B5-7F2ABC73705C}"/>
    <cellStyle name="Comma 8 4 4" xfId="16662" xr:uid="{9F49B189-782C-4705-BAA2-BFAC36D6A000}"/>
    <cellStyle name="Comma 8 5" xfId="505" xr:uid="{929A6778-877E-4043-B13E-D51B15720A95}"/>
    <cellStyle name="Comma 8 5 2" xfId="19157" xr:uid="{7F832EA8-A537-49B7-8443-BC3B71373D13}"/>
    <cellStyle name="Comma 8 5 3" xfId="16664" xr:uid="{73DA7D81-3987-465B-A7B2-8ACBFEC2E5E3}"/>
    <cellStyle name="Comma 8 6" xfId="506" xr:uid="{910FDD43-F173-49AC-AB23-C84A07B5A809}"/>
    <cellStyle name="Comma 8 7" xfId="507" xr:uid="{2E4890F9-305D-4396-A472-2E5D5DBEC7FC}"/>
    <cellStyle name="Comma 8 8" xfId="508" xr:uid="{C00E685D-B2DD-48CE-8157-BF99C0E6A19A}"/>
    <cellStyle name="Comma 8 8 2" xfId="8294" xr:uid="{2CAA5AC7-20B3-4C74-B2EA-DC116B3AA91E}"/>
    <cellStyle name="Comma 8 9" xfId="2929" xr:uid="{522AA2EC-9474-40A1-AF32-13CFF8DA6569}"/>
    <cellStyle name="Comma 8 9 2" xfId="8160" xr:uid="{40D5DE97-AE32-40D2-A3FC-36EC598A1E3E}"/>
    <cellStyle name="Comma 80" xfId="4172" xr:uid="{50CCD38F-DA6D-42E6-8C18-3E250F27493E}"/>
    <cellStyle name="Comma 80 2" xfId="5531" xr:uid="{4AE85C0D-917A-460A-B664-760585E9A0D7}"/>
    <cellStyle name="Comma 80 2 2" xfId="10039" xr:uid="{D5828217-00D2-4D7B-81B4-9197C9AA87AC}"/>
    <cellStyle name="Comma 80 2 2 2" xfId="40930" xr:uid="{CB32483B-C32B-41D1-AE96-9BD88EC4DD9D}"/>
    <cellStyle name="Comma 80 2 3" xfId="18302" xr:uid="{BC10A528-0576-4D56-A5DA-836A06524D25}"/>
    <cellStyle name="Comma 80 2 3 2" xfId="43446" xr:uid="{8FCBDEEB-EC2D-4660-A2C8-02866B61F679}"/>
    <cellStyle name="Comma 80 2 4" xfId="38747" xr:uid="{949E5D67-7F48-4BBC-966E-13795D08EC64}"/>
    <cellStyle name="Comma 80 3" xfId="16665" xr:uid="{D5C2B606-2081-45C6-9FE3-B08BCBEA0F31}"/>
    <cellStyle name="Comma 81" xfId="4243" xr:uid="{ECFC4EDE-B698-4632-9F3E-875587885E2D}"/>
    <cellStyle name="Comma 81 2" xfId="5532" xr:uid="{EBC27376-E1B1-4145-9912-48BE5ECEEE3B}"/>
    <cellStyle name="Comma 81 2 2" xfId="10040" xr:uid="{B688EC19-3EF0-4F89-BC7C-853CA01E3F86}"/>
    <cellStyle name="Comma 81 2 2 2" xfId="40931" xr:uid="{B64C091D-C605-4011-AEAE-8EAD5475CC9E}"/>
    <cellStyle name="Comma 81 2 3" xfId="18303" xr:uid="{2175314F-B106-499E-B888-B296ADEEC8C2}"/>
    <cellStyle name="Comma 81 2 3 2" xfId="43447" xr:uid="{E26D23AA-6CD6-4A3A-85A8-C5C293B03F97}"/>
    <cellStyle name="Comma 81 2 4" xfId="38748" xr:uid="{D2FA61D9-64B4-448D-91B8-89560EA5B51F}"/>
    <cellStyle name="Comma 81 3" xfId="16666" xr:uid="{EF411E7A-B817-4FC8-ADC8-EA724A3AA1C4}"/>
    <cellStyle name="Comma 82" xfId="4193" xr:uid="{12DFC598-CBB2-4B98-83F5-7F74BE696485}"/>
    <cellStyle name="Comma 82 2" xfId="5533" xr:uid="{F543672A-F58C-40AA-A51E-2C4157A81C26}"/>
    <cellStyle name="Comma 82 2 2" xfId="10041" xr:uid="{070F0F53-48F0-4D92-8AA8-9332CCD42E4E}"/>
    <cellStyle name="Comma 82 2 2 2" xfId="40932" xr:uid="{D022D909-2AA7-4184-A8D3-40D59595CD50}"/>
    <cellStyle name="Comma 82 2 3" xfId="18304" xr:uid="{D052182E-067B-405F-ADD7-CE6E4610328D}"/>
    <cellStyle name="Comma 82 2 3 2" xfId="43448" xr:uid="{3C477C4F-914F-4F9E-A080-20AE49A73DAB}"/>
    <cellStyle name="Comma 82 2 4" xfId="38749" xr:uid="{D8CCF637-C4B2-4137-84A0-F54B9280B38D}"/>
    <cellStyle name="Comma 82 3" xfId="16667" xr:uid="{E3E84A29-E782-4ACE-805F-C9062CC48344}"/>
    <cellStyle name="Comma 83" xfId="4132" xr:uid="{0F3A44FF-1B1C-453F-932D-3F02B22E6E07}"/>
    <cellStyle name="Comma 83 2" xfId="4777" xr:uid="{78D23CC0-7397-484F-9187-276CC818AB2F}"/>
    <cellStyle name="Comma 83 2 2" xfId="9491" xr:uid="{F8671BA7-1D15-481F-963E-4559218A239C}"/>
    <cellStyle name="Comma 83 2 2 2" xfId="40402" xr:uid="{B419603E-69FF-4809-98D7-DB2A243F6680}"/>
    <cellStyle name="Comma 83 2 3" xfId="17764" xr:uid="{F1216409-3469-4632-ADA6-84695E75169B}"/>
    <cellStyle name="Comma 83 2 3 2" xfId="42919" xr:uid="{2E57AD44-E06B-4F0D-9249-CA112B44E41E}"/>
    <cellStyle name="Comma 83 2 4" xfId="38076" xr:uid="{AB702F06-D5E2-4556-AD79-B5082BFA8DFE}"/>
    <cellStyle name="Comma 83 3" xfId="16668" xr:uid="{FC0B8C09-0746-43EB-AC40-91234FCC045E}"/>
    <cellStyle name="Comma 84" xfId="4267" xr:uid="{F157176A-3529-405E-994A-8A3CB0666837}"/>
    <cellStyle name="Comma 84 2" xfId="8259" xr:uid="{A157AD59-D6E8-4CAD-AD87-B6BA6B46300D}"/>
    <cellStyle name="Comma 84 3" xfId="6640" xr:uid="{D7FA2FF7-968B-42E7-980D-2A7F123FC3F8}"/>
    <cellStyle name="Comma 84 4" xfId="16669" xr:uid="{EE6CFE7A-F383-46C4-BA7E-B511CB45AD3C}"/>
    <cellStyle name="Comma 85" xfId="4148" xr:uid="{A5C0ED76-04A4-4796-B0CB-5A0C82A33913}"/>
    <cellStyle name="Comma 85 2" xfId="8269" xr:uid="{9439ADED-B01B-465F-9004-53CA5A5884A2}"/>
    <cellStyle name="Comma 85 3" xfId="6653" xr:uid="{AD067E9E-1D03-4568-9A6C-9B18098E9EB7}"/>
    <cellStyle name="Comma 85 4" xfId="17513" xr:uid="{1AFE760C-B355-4F20-9299-C7DF4B9A14A1}"/>
    <cellStyle name="Comma 85 4 2" xfId="42707" xr:uid="{CA1D9F43-74FC-47F1-ACED-FB82C2C7C3E0}"/>
    <cellStyle name="Comma 86" xfId="4258" xr:uid="{1FAA32C7-9290-4FC3-BEBB-381867231119}"/>
    <cellStyle name="Comma 86 2" xfId="7458" xr:uid="{EA0739AD-2023-4AD9-B847-F5BCAC69C7F1}"/>
    <cellStyle name="Comma 86 2 2" xfId="10968" xr:uid="{46F93662-4F3B-4842-9B88-CFBD3BAA1A93}"/>
    <cellStyle name="Comma 86 2 2 2" xfId="41740" xr:uid="{7201682A-B360-45CD-9823-333830A03EE3}"/>
    <cellStyle name="Comma 86 2 3" xfId="39611" xr:uid="{F80EF60B-8F4C-4442-BC9B-AC0B2CAC58E1}"/>
    <cellStyle name="Comma 86 3" xfId="19158" xr:uid="{98A4E6F1-A954-4439-B9A3-5C2F25BFE9F0}"/>
    <cellStyle name="Comma 86 3 2" xfId="44191" xr:uid="{C54D03D8-2ACC-4CCF-809C-0A89244843FC}"/>
    <cellStyle name="Comma 87" xfId="4177" xr:uid="{4E7C9362-4F3D-4FF8-86FC-5355B4B4013D}"/>
    <cellStyle name="Comma 87 2" xfId="7459" xr:uid="{A2764B02-035A-477D-8988-57E73B9451E7}"/>
    <cellStyle name="Comma 87 2 2" xfId="10969" xr:uid="{F55AFAF2-1D94-4422-93E3-DB9DF4964D3A}"/>
    <cellStyle name="Comma 87 2 2 2" xfId="41741" xr:uid="{1B489F19-9FDE-475B-A4B4-68E8B528147A}"/>
    <cellStyle name="Comma 87 2 3" xfId="39612" xr:uid="{78C015C8-86FB-4BDD-B057-E244B1DAA27E}"/>
    <cellStyle name="Comma 87 3" xfId="19159" xr:uid="{2412C080-6B1E-4298-A5E9-607C4F9E6C8D}"/>
    <cellStyle name="Comma 87 3 2" xfId="44192" xr:uid="{72E4CE3D-E0AA-4C54-AAEE-36A4E25F98FB}"/>
    <cellStyle name="Comma 88" xfId="4281" xr:uid="{AA142FAA-57AA-4E90-A88E-6ADEC569E595}"/>
    <cellStyle name="Comma 88 2" xfId="7460" xr:uid="{89CE2426-7ACF-4811-93A0-8ED1F212FB74}"/>
    <cellStyle name="Comma 88 2 2" xfId="10970" xr:uid="{4B117E36-1666-4A80-A2ED-7FA3F2D7BF24}"/>
    <cellStyle name="Comma 88 2 2 2" xfId="41742" xr:uid="{55EE3B01-008C-43F5-B738-0E18D04D376F}"/>
    <cellStyle name="Comma 88 2 3" xfId="39613" xr:uid="{38170E86-A0E3-4AEA-A421-B8422182A35A}"/>
    <cellStyle name="Comma 88 3" xfId="19160" xr:uid="{2F6EC456-63B4-4B05-9F61-628A1268C23E}"/>
    <cellStyle name="Comma 88 3 2" xfId="44193" xr:uid="{70D14D09-C6F4-41CE-BC42-C2650B4C0288}"/>
    <cellStyle name="Comma 89" xfId="4247" xr:uid="{4C9A4A6A-A71F-4AE7-BD9B-D260787C7935}"/>
    <cellStyle name="Comma 89 2" xfId="7461" xr:uid="{D0E448E1-61F6-4B62-AC1A-EFB9585ACB5D}"/>
    <cellStyle name="Comma 89 2 2" xfId="10971" xr:uid="{387BD68C-A79D-4708-A657-FD1C854EB753}"/>
    <cellStyle name="Comma 89 2 2 2" xfId="41743" xr:uid="{A1466161-DE8C-48FD-9B74-7869E278FEF4}"/>
    <cellStyle name="Comma 89 2 3" xfId="39614" xr:uid="{1B6A2A11-1B22-4B13-AACE-265F09290C55}"/>
    <cellStyle name="Comma 89 3" xfId="19161" xr:uid="{40BBCE35-C7AB-4CDA-AE4E-0C2109040680}"/>
    <cellStyle name="Comma 89 3 2" xfId="44194" xr:uid="{118FC081-6098-4FF9-91D2-CA1887DEB735}"/>
    <cellStyle name="Comma 9" xfId="121" xr:uid="{F66AFE36-6FBC-47A0-A72D-3A38E79AA674}"/>
    <cellStyle name="Comma 9 10" xfId="13038" xr:uid="{57284FA4-07D6-454B-B331-E7F23C4ED61F}"/>
    <cellStyle name="Comma 9 10 2" xfId="42030" xr:uid="{D7AD75A3-FD53-4B90-B300-72A38BAC05D0}"/>
    <cellStyle name="Comma 9 11" xfId="16670" xr:uid="{8C6D46B7-E6C3-4CF6-AF85-327B0064063A}"/>
    <cellStyle name="Comma 9 2" xfId="510" xr:uid="{0605B69C-1D0B-45C1-9ED2-13870274C06E}"/>
    <cellStyle name="Comma 9 2 2" xfId="511" xr:uid="{B2AAB327-97A3-44A6-890D-CD60B604B3EF}"/>
    <cellStyle name="Comma 9 2 2 2" xfId="15509" xr:uid="{D668E274-AE23-4605-8F44-01C8AD8F3367}"/>
    <cellStyle name="Comma 9 2 3" xfId="3968" xr:uid="{01D2CE63-F6E3-445C-B15A-8B1065AC5780}"/>
    <cellStyle name="Comma 9 2 3 2" xfId="19162" xr:uid="{C28642FB-CE75-41DB-A7B6-3DAB6039DB83}"/>
    <cellStyle name="Comma 9 2 4" xfId="11444" xr:uid="{B3972BA7-9C97-4C75-977C-9313715401F2}"/>
    <cellStyle name="Comma 9 2 4 2" xfId="41937" xr:uid="{E0AD6476-5520-4F12-8749-ED379419E742}"/>
    <cellStyle name="Comma 9 2 5" xfId="13039" xr:uid="{B492C146-F674-4134-8040-7B9B3311DB2D}"/>
    <cellStyle name="Comma 9 2 6" xfId="16671" xr:uid="{F93ABE43-6959-4E8A-8E68-BA7F6B455F68}"/>
    <cellStyle name="Comma 9 3" xfId="512" xr:uid="{C14409B3-C8AC-42A2-AD27-2AFB3837FA84}"/>
    <cellStyle name="Comma 9 3 2" xfId="513" xr:uid="{1A44C006-E672-4EAA-A49C-86993851D8B8}"/>
    <cellStyle name="Comma 9 3 3" xfId="19163" xr:uid="{49D89C4D-3241-421E-B689-2BFDBDDB8C74}"/>
    <cellStyle name="Comma 9 3 4" xfId="16672" xr:uid="{1702DB07-55E2-456F-A9C4-8ABFE3D9EB00}"/>
    <cellStyle name="Comma 9 4" xfId="514" xr:uid="{2991E7E8-C887-4F65-AC36-C144F0949CA5}"/>
    <cellStyle name="Comma 9 4 2" xfId="19164" xr:uid="{06E4C239-59E2-4BC4-9C8E-00FE10B83AC8}"/>
    <cellStyle name="Comma 9 4 3" xfId="16673" xr:uid="{712C6CF5-D042-4F34-B24E-AEB14A6CE7A4}"/>
    <cellStyle name="Comma 9 5" xfId="515" xr:uid="{A23B23E5-B881-48C3-BA7C-80BE3FF56C80}"/>
    <cellStyle name="Comma 9 6" xfId="516" xr:uid="{0EA56E9F-A196-4D09-AE24-95EC917C55F6}"/>
    <cellStyle name="Comma 9 7" xfId="2930" xr:uid="{97058BF0-8C86-484D-9B75-C9078A614ABF}"/>
    <cellStyle name="Comma 9 7 2" xfId="8176" xr:uid="{9859EDF4-07D3-4A96-B536-D32903EDE56D}"/>
    <cellStyle name="Comma 9 8" xfId="509" xr:uid="{866EC6BC-4528-44E9-8D49-D6BAB7BF9BA6}"/>
    <cellStyle name="Comma 9 8 2" xfId="17582" xr:uid="{81C894E2-5318-4F04-86FC-EA065513E4D7}"/>
    <cellStyle name="Comma 9 9" xfId="11436" xr:uid="{FB5C020C-4D34-4412-95B9-452E472B14E8}"/>
    <cellStyle name="Comma 90" xfId="4254" xr:uid="{C2705F1E-4994-4E01-A36F-2527A2BF6CF2}"/>
    <cellStyle name="Comma 90 2" xfId="7462" xr:uid="{0A95D32A-C478-4413-98BE-0217D4111234}"/>
    <cellStyle name="Comma 90 2 2" xfId="10972" xr:uid="{02FFA763-3FA9-435E-ACC4-CBBD771B91E5}"/>
    <cellStyle name="Comma 90 2 2 2" xfId="41744" xr:uid="{DBFB523C-A0B9-4B9E-9802-791DB528285B}"/>
    <cellStyle name="Comma 90 2 3" xfId="39615" xr:uid="{BB629705-AB2E-4316-9C83-66C57DAD6747}"/>
    <cellStyle name="Comma 90 3" xfId="19165" xr:uid="{1D60B43D-8909-4C0E-8F60-EF818C2DCD77}"/>
    <cellStyle name="Comma 90 3 2" xfId="44195" xr:uid="{1B5F1BBF-80D3-49CE-9F95-3157D6BB55EE}"/>
    <cellStyle name="Comma 91" xfId="4119" xr:uid="{D0A4EDFD-E3AE-4E0D-84C6-C74187A6C4BC}"/>
    <cellStyle name="Comma 91 2" xfId="7463" xr:uid="{C6D5570B-E96B-4F8C-82BC-0D8F2608A8FC}"/>
    <cellStyle name="Comma 91 2 2" xfId="10973" xr:uid="{B420DF3E-3601-43B7-A934-187F4006803F}"/>
    <cellStyle name="Comma 91 2 2 2" xfId="41745" xr:uid="{6CDE8890-CF32-40F5-9742-EE819836EE98}"/>
    <cellStyle name="Comma 91 2 3" xfId="39616" xr:uid="{BDEC9465-454F-4E5B-8762-262CF9AF8113}"/>
    <cellStyle name="Comma 91 3" xfId="19166" xr:uid="{22AECF83-3116-4185-A065-949F06B2B7E2}"/>
    <cellStyle name="Comma 91 3 2" xfId="44196" xr:uid="{E66B25CE-71A8-40AE-91DA-AC03CDFBE346}"/>
    <cellStyle name="Comma 92" xfId="4144" xr:uid="{2E79AC0F-8E90-4DDF-8ACC-14AD5B366C9D}"/>
    <cellStyle name="Comma 92 2" xfId="6018" xr:uid="{1D196122-AF8A-4FC4-8673-A840096B8548}"/>
    <cellStyle name="Comma 92 2 2" xfId="10318" xr:uid="{D29F31E1-EB98-4DB7-B0EA-50DA1686F66C}"/>
    <cellStyle name="Comma 92 2 2 2" xfId="41163" xr:uid="{BDE08490-CB98-4D04-B741-048123C1B5C8}"/>
    <cellStyle name="Comma 92 2 3" xfId="39030" xr:uid="{52F696E0-122D-4ECE-9C9C-DC4068376C93}"/>
    <cellStyle name="Comma 92 3" xfId="18497" xr:uid="{635C907B-DDA4-4575-B738-DA31E6065596}"/>
    <cellStyle name="Comma 92 3 2" xfId="43610" xr:uid="{4AF537BC-E408-4439-B587-358EEC29C414}"/>
    <cellStyle name="Comma 93" xfId="4229" xr:uid="{686715AD-DD53-420B-9D73-C66D73DAA312}"/>
    <cellStyle name="Comma 93 2" xfId="6020" xr:uid="{E8E91C86-86A7-4E39-8339-AAAC9077825D}"/>
    <cellStyle name="Comma 93 2 2" xfId="10320" xr:uid="{60D21A9C-00EA-4413-AB6D-BE34B4F7A125}"/>
    <cellStyle name="Comma 93 2 2 2" xfId="41165" xr:uid="{ABC12D53-7B58-4173-9238-2B24C83875AA}"/>
    <cellStyle name="Comma 93 2 3" xfId="39032" xr:uid="{CDB08E95-0DF4-4861-A945-0BCFC6449D5B}"/>
    <cellStyle name="Comma 93 3" xfId="18499" xr:uid="{047E5613-CD3A-468A-9955-DDF1F056F5CA}"/>
    <cellStyle name="Comma 93 3 2" xfId="43612" xr:uid="{24C078A9-AA84-4B69-8A46-3D92F6F85C97}"/>
    <cellStyle name="Comma 94" xfId="4156" xr:uid="{3A7C3A2A-CCD5-457F-93D3-2FE0B17BE062}"/>
    <cellStyle name="Comma 94 2" xfId="7464" xr:uid="{60045C09-7AC0-4002-8BF4-C6F57756ECEC}"/>
    <cellStyle name="Comma 94 2 2" xfId="10974" xr:uid="{7C02608E-6DDB-4C51-9990-102EEA07A1EF}"/>
    <cellStyle name="Comma 94 2 2 2" xfId="41746" xr:uid="{B99737A8-931D-4687-A603-A9F2335E5CE3}"/>
    <cellStyle name="Comma 94 2 3" xfId="39617" xr:uid="{28E94051-9095-4F00-BBBF-1F5563B1123A}"/>
    <cellStyle name="Comma 94 3" xfId="19167" xr:uid="{81DBF830-1BCA-4381-8F9D-E082F160BE9D}"/>
    <cellStyle name="Comma 94 3 2" xfId="44197" xr:uid="{A3DB74DC-514F-430D-852D-E8EE932155E1}"/>
    <cellStyle name="Comma 95" xfId="4146" xr:uid="{D6D10DF5-BD8E-4DA1-A4B8-0234A5B6BE5F}"/>
    <cellStyle name="Comma 95 2" xfId="7465" xr:uid="{1604CE0A-2E3E-4677-B245-90B4F52212C0}"/>
    <cellStyle name="Comma 95 2 2" xfId="10975" xr:uid="{F41D1837-8E7B-4A64-BEDB-F1C855FBBA1E}"/>
    <cellStyle name="Comma 95 2 2 2" xfId="41747" xr:uid="{E7B0E69E-31F1-4A14-89B8-6F45FF4F403B}"/>
    <cellStyle name="Comma 95 2 3" xfId="39618" xr:uid="{89C21D70-CCA1-4E0F-973E-FB3923DCA733}"/>
    <cellStyle name="Comma 95 3" xfId="19168" xr:uid="{379D10F3-DE5F-4C22-9403-DF77880FF3A8}"/>
    <cellStyle name="Comma 95 3 2" xfId="44198" xr:uid="{39B4FAC5-1AF5-417E-B987-2D752F8A2350}"/>
    <cellStyle name="Comma 96" xfId="4133" xr:uid="{58FC8927-12D5-47F1-B74B-349F3DAED19A}"/>
    <cellStyle name="Comma 96 2" xfId="7466" xr:uid="{14868DA3-11DD-4340-AA62-63B55BD7F3AF}"/>
    <cellStyle name="Comma 96 2 2" xfId="10976" xr:uid="{F6184693-4E55-4F4C-A5A7-E243A92A3FC1}"/>
    <cellStyle name="Comma 96 2 2 2" xfId="41748" xr:uid="{6D75706A-EBDD-48F4-8E15-16C0C440D74C}"/>
    <cellStyle name="Comma 96 2 3" xfId="39619" xr:uid="{351FB7F5-1D56-491B-8587-58030D2051D8}"/>
    <cellStyle name="Comma 96 3" xfId="19169" xr:uid="{0F29B7E4-1ECF-4F75-8059-1276B4A55BE4}"/>
    <cellStyle name="Comma 96 3 2" xfId="44199" xr:uid="{6C8D0AD7-E373-4D00-A66B-DD78508E1EBA}"/>
    <cellStyle name="Comma 97" xfId="4230" xr:uid="{4226A293-1479-4541-9018-AD1B10E77736}"/>
    <cellStyle name="Comma 97 2" xfId="7467" xr:uid="{ECFDA8D2-5A26-451A-BB24-A1DD5FB6C373}"/>
    <cellStyle name="Comma 97 2 2" xfId="10977" xr:uid="{147703F4-1646-4817-A963-824D49AB963B}"/>
    <cellStyle name="Comma 97 2 2 2" xfId="41749" xr:uid="{73E66CDB-EE60-4D91-AF03-6905D653BD52}"/>
    <cellStyle name="Comma 97 2 3" xfId="39620" xr:uid="{942A479C-ECA1-425D-B839-82C1F0A9F0E7}"/>
    <cellStyle name="Comma 97 3" xfId="19170" xr:uid="{9E0282CF-9BB5-4095-9632-2A078A9D01A2}"/>
    <cellStyle name="Comma 97 3 2" xfId="44200" xr:uid="{DBA078E5-6797-44F0-9C4D-000B23552A31}"/>
    <cellStyle name="Comma 98" xfId="4128" xr:uid="{E915A183-E5B1-4F93-ADA3-AF9D512AED38}"/>
    <cellStyle name="Comma 98 2" xfId="7468" xr:uid="{2260E83B-1EA2-4176-9A3B-E126469FE5D8}"/>
    <cellStyle name="Comma 98 2 2" xfId="10978" xr:uid="{3B7DE3D3-AA67-4A80-BBAF-DA3A0178C048}"/>
    <cellStyle name="Comma 98 2 2 2" xfId="41750" xr:uid="{696A258F-62C1-45C5-801B-6A9633853629}"/>
    <cellStyle name="Comma 98 2 3" xfId="39621" xr:uid="{7CE4C39B-062A-4199-B3E9-6939FBD8F9CD}"/>
    <cellStyle name="Comma 98 3" xfId="19171" xr:uid="{92A30488-FEE0-4BB9-BFCB-6893BA797209}"/>
    <cellStyle name="Comma 98 3 2" xfId="44201" xr:uid="{ADF0267F-DEAA-440D-AD91-77BDDA7449AC}"/>
    <cellStyle name="Comma 99" xfId="4175" xr:uid="{55D89156-F1E4-475B-89E5-B5A93D1799DF}"/>
    <cellStyle name="Comma 99 2" xfId="8295" xr:uid="{40DEB0A5-4196-4005-B3AF-DDDCE42BBE48}"/>
    <cellStyle name="Comma 99 3" xfId="7469" xr:uid="{E0F73DE3-901F-4805-B32F-2798A6759C19}"/>
    <cellStyle name="comma zerodec" xfId="122" xr:uid="{3D712193-9AD3-42CA-9591-38F7B6AD01E2}"/>
    <cellStyle name="comma zerodec 2" xfId="2931" xr:uid="{AC8665CD-8650-4B0D-AFE9-322F88C5CFC0}"/>
    <cellStyle name="comma zerodec 2 2" xfId="13041" xr:uid="{FAF6707A-4F57-467B-A38F-BBBB947E7B8A}"/>
    <cellStyle name="comma zerodec 2 3" xfId="19172" xr:uid="{A6FB680E-4447-4E1C-AC5E-B46404D00171}"/>
    <cellStyle name="comma zerodec 3" xfId="4101" xr:uid="{21A160D3-67E3-4449-AD23-8C19208854AC}"/>
    <cellStyle name="comma zerodec 4" xfId="13040" xr:uid="{4C023C75-C84C-422C-8527-939900160F6D}"/>
    <cellStyle name="comma zerodec 5" xfId="16674" xr:uid="{C08AEE59-AE2F-4D6A-9D25-96AC55F03F85}"/>
    <cellStyle name="Comma0" xfId="517" xr:uid="{0F4495EF-A855-4246-A31B-7CFCE41B21DC}"/>
    <cellStyle name="Comma0 2" xfId="2932" xr:uid="{784754C2-53FD-4AC3-B0FD-AC6C536A7E9A}"/>
    <cellStyle name="Copied" xfId="2933" xr:uid="{52AC542B-E835-460F-BCBA-E0EEC8F4D394}"/>
    <cellStyle name="COST1" xfId="13042" xr:uid="{80521BAA-964B-4982-B5F6-7544FBACB5D0}"/>
    <cellStyle name="Credit" xfId="16675" xr:uid="{A8D77B49-2C6A-4A16-A47B-81B954A506FA}"/>
    <cellStyle name="Curren - Style3" xfId="518" xr:uid="{1BCC166A-35A9-492A-8C39-46FC293730BD}"/>
    <cellStyle name="Curren - Style3 2" xfId="2934" xr:uid="{6301496C-61DD-48FA-9E07-86DFDEBA6651}"/>
    <cellStyle name="Curren - Style4" xfId="519" xr:uid="{5E43F251-7DF7-48A8-94F4-C349E210A29B}"/>
    <cellStyle name="Curren - Style4 2" xfId="2935" xr:uid="{11701C4D-B4A0-435F-A0DC-441AAB378067}"/>
    <cellStyle name="Currency [0] 2" xfId="16676" xr:uid="{19D13117-8FC3-4822-850B-56B8E6CE6AAB}"/>
    <cellStyle name="Currency [0] 3" xfId="16677" xr:uid="{AAA369D6-2B3E-44AB-B192-E541A6C50CDA}"/>
    <cellStyle name="Currency [00]" xfId="520" xr:uid="{4B53BBC0-8BB9-47D6-910C-008EAB48C9AE}"/>
    <cellStyle name="Currency [00] 2" xfId="521" xr:uid="{8756A324-E22F-4331-9732-EDC735574B50}"/>
    <cellStyle name="Currency [00] 3" xfId="2936" xr:uid="{0C870BE0-04A5-4093-8820-CB1A8323F266}"/>
    <cellStyle name="Currency [00] 4" xfId="13043" xr:uid="{A8FF26C8-123B-4D9F-9BD1-AD83F73391C1}"/>
    <cellStyle name="Currency _x001b_0]_laroux_MATERAL2_REINT98" xfId="2937" xr:uid="{E8059775-E871-40D5-81DA-AD4B50F0DD15}"/>
    <cellStyle name="Currency 2" xfId="522" xr:uid="{0FF70696-C55F-46C5-9805-823E2F534BD5}"/>
    <cellStyle name="Currency 2 2" xfId="523" xr:uid="{C34A515D-DFC6-46E9-AB88-E8E51D8E3E51}"/>
    <cellStyle name="Currency 2 2 2" xfId="11371" xr:uid="{C3E7A71F-516A-4211-A551-2B4CC9C9317C}"/>
    <cellStyle name="Currency 2 2 2 2" xfId="19173" xr:uid="{CEB7E069-12C0-4FD3-B1B4-DE040A8398D0}"/>
    <cellStyle name="Currency 2 2 3" xfId="15927" xr:uid="{CCAF7C01-EE7D-4BC2-AD23-D68C2E8D4654}"/>
    <cellStyle name="Currency 2 2 3 2" xfId="42388" xr:uid="{12E4D94F-C56F-46EC-B8F4-1EF1408CD7E3}"/>
    <cellStyle name="Currency 2 2 4" xfId="16678" xr:uid="{3E317A90-15EB-4FA2-BA22-DA5B6FD53718}"/>
    <cellStyle name="Currency 2 3" xfId="3947" xr:uid="{5E239136-68E8-4D78-9F44-155A00C7B285}"/>
    <cellStyle name="Currency 2 3 2" xfId="11176" xr:uid="{A27D9F99-3CD2-4E17-9BB2-064AE2DC6BC7}"/>
    <cellStyle name="Currency 2 3 2 2" xfId="19371" xr:uid="{AE51ED1D-ECF8-44F5-ABF9-DE5CDEAF6D45}"/>
    <cellStyle name="Currency 2 3 2 2 2" xfId="44295" xr:uid="{2B7279A0-2789-44D5-A237-F9CB6EDE882C}"/>
    <cellStyle name="Currency 2 3 2 3" xfId="41862" xr:uid="{C62C9B90-7443-4B45-B5AA-68157AD843EA}"/>
    <cellStyle name="Currency 2 3 3" xfId="16679" xr:uid="{EC7E841D-0E22-45A3-BF87-4FDD3C93E8F4}"/>
    <cellStyle name="Currency 2 4" xfId="10979" xr:uid="{F85B12B8-B87D-49C1-BB12-C5BE7BB84467}"/>
    <cellStyle name="Currency 2 5" xfId="9129" xr:uid="{BED72F9A-0D81-46D6-849A-F5B922E6610F}"/>
    <cellStyle name="Currency 2 5 2" xfId="17536" xr:uid="{75139BFC-A74D-4949-A794-CC6D59FF47A8}"/>
    <cellStyle name="Currency 2 5 2 2" xfId="42728" xr:uid="{2B8CF843-9C09-410F-B847-2D6AA83D9BAC}"/>
    <cellStyle name="Currency 2 5 3" xfId="40179" xr:uid="{6B4D61D3-F39D-4DF1-8CEF-EDE5279C445F}"/>
    <cellStyle name="Currency 2 6" xfId="11380" xr:uid="{AEEE6F55-2D25-40B2-8482-AE20D528E341}"/>
    <cellStyle name="Currency 2 7" xfId="13044" xr:uid="{1DCAE394-D03D-468C-A388-E04C2378B88C}"/>
    <cellStyle name="Currency 3" xfId="524" xr:uid="{E13AFBCC-EE99-4EC2-81C2-75C8A311682C}"/>
    <cellStyle name="Currency 3 2" xfId="11378" xr:uid="{230789D5-B4A8-4A9A-BC88-EB63089820FF}"/>
    <cellStyle name="Currency 3 2 2" xfId="16681" xr:uid="{49D28FD9-14CC-4F5E-B01C-1E5BAEB29E5A}"/>
    <cellStyle name="Currency 3 3" xfId="13045" xr:uid="{2991727F-04E0-4503-ADFC-155D80C07469}"/>
    <cellStyle name="Currency 3 3 2" xfId="19174" xr:uid="{107711B7-1850-44E2-AD68-FAADF88438BD}"/>
    <cellStyle name="Currency 3 4" xfId="16680" xr:uid="{249BC975-435C-413F-B97B-19611829CBD4}"/>
    <cellStyle name="Currency 4" xfId="525" xr:uid="{878B5C75-7598-4E5E-ACBD-D22E3FCBA93E}"/>
    <cellStyle name="Currency 4 2" xfId="11390" xr:uid="{47756529-94FC-43A2-9F4F-FA64D214CA70}"/>
    <cellStyle name="Currency 4 3" xfId="11382" xr:uid="{89FC7705-EE3B-45C6-8F51-159CDE028432}"/>
    <cellStyle name="Currency 4 3 2" xfId="41899" xr:uid="{F97C9BA1-22DC-4645-A76F-65AE42A62074}"/>
    <cellStyle name="Currency 5" xfId="11387" xr:uid="{E4F3C431-0144-4FB3-ABC5-2BEE5FF30E47}"/>
    <cellStyle name="Currency 6" xfId="11372" xr:uid="{6405CAD9-15AC-4C68-A62C-4104CCBA2E1C}"/>
    <cellStyle name="Currency 9" xfId="11402" xr:uid="{B3C457FE-ABFE-4FB6-B792-EFB39BDDEE30}"/>
    <cellStyle name="Currency0" xfId="526" xr:uid="{E7D58554-2741-4A36-BADB-BA4809263957}"/>
    <cellStyle name="Currency0 2" xfId="2938" xr:uid="{9E61C335-F051-4539-BBB9-DA085767E529}"/>
    <cellStyle name="Currency1" xfId="123" xr:uid="{0B012A39-0BCC-4C8E-AFB4-15BA5D947274}"/>
    <cellStyle name="Currency1 2" xfId="2939" xr:uid="{FD8E3975-383E-458D-A175-677DB70B1E6C}"/>
    <cellStyle name="Currency1 2 2" xfId="13047" xr:uid="{2A49E01E-4E86-403A-BB86-74E066282B78}"/>
    <cellStyle name="Currency1 2 3" xfId="18305" xr:uid="{257BB98E-7E01-47BA-8A48-BC270DA35BB1}"/>
    <cellStyle name="Currency1 3" xfId="4102" xr:uid="{760EA755-07B9-4ADC-AFA6-FBA19A7E7E7A}"/>
    <cellStyle name="Currency1 4" xfId="5534" xr:uid="{01A8E93B-892C-4CC2-94E3-26385EC363ED}"/>
    <cellStyle name="Currency1 5" xfId="13046" xr:uid="{3DB04184-015A-4615-9D28-88A3BDE951F0}"/>
    <cellStyle name="Currency1 6" xfId="16682" xr:uid="{3ACA674F-1AAA-422E-B846-FBA423B7645E}"/>
    <cellStyle name="Currency2" xfId="2940" xr:uid="{FBD71524-CA01-4909-80DC-5DE564F03D0E}"/>
    <cellStyle name="Custom - Style8" xfId="2941" xr:uid="{DA3D497A-BF54-4101-8ED4-C17B097F8956}"/>
    <cellStyle name="Dan" xfId="527" xr:uid="{E6AAACED-0215-45D5-997F-5F5598375F31}"/>
    <cellStyle name="Data   - Style2" xfId="2942" xr:uid="{2906DB6C-CDDF-4693-8B14-C86B871D26F3}"/>
    <cellStyle name="Data   - Style2 10" xfId="37373" xr:uid="{E40C06A7-8420-4A46-8472-30BFF68EB1D7}"/>
    <cellStyle name="Data   - Style2 2" xfId="4356" xr:uid="{40830738-82ED-42FA-82A3-979EB15B2A6C}"/>
    <cellStyle name="Data   - Style2 2 2" xfId="21877" xr:uid="{98FFA0C0-8ABC-44FD-A74C-F940ECA791B8}"/>
    <cellStyle name="Data   - Style2 2 3" xfId="29849" xr:uid="{5BEA285B-593F-4101-9A9B-67D4471A60C7}"/>
    <cellStyle name="Data   - Style2 2 4" xfId="25316" xr:uid="{889678A0-163E-404A-ADB3-1720BD05CCEA}"/>
    <cellStyle name="Data   - Style2 2 5" xfId="20579" xr:uid="{D9053A9C-E3CB-4C65-B154-2582D8E6ABA7}"/>
    <cellStyle name="Data   - Style2 2 6" xfId="35828" xr:uid="{7B14DA8D-B3D4-4589-B3D8-A40CF3341E63}"/>
    <cellStyle name="Data   - Style2 2 7" xfId="31980" xr:uid="{B412FDA7-763C-46C6-A21F-FEDFEF178721}"/>
    <cellStyle name="Data   - Style2 2 8" xfId="24929" xr:uid="{374B077B-A008-4CC8-A649-682BFC541838}"/>
    <cellStyle name="Data   - Style2 2 9" xfId="37805" xr:uid="{FFACAF5B-0666-4072-B329-BC6FF569C83D}"/>
    <cellStyle name="Data   - Style2 3" xfId="21077" xr:uid="{3804AE06-A7AA-4A5D-B460-DE311142B15C}"/>
    <cellStyle name="Data   - Style2 4" xfId="29260" xr:uid="{CB33C55F-5456-4558-AC04-CB5149C2157B}"/>
    <cellStyle name="Data   - Style2 5" xfId="25636" xr:uid="{991D1683-DF5B-4FBC-AAE9-3F90A4EAF588}"/>
    <cellStyle name="Data   - Style2 6" xfId="32262" xr:uid="{9B977266-5A26-4E19-8B77-4F8AB1F06447}"/>
    <cellStyle name="Data   - Style2 7" xfId="24492" xr:uid="{304BD93E-D943-4310-908E-E41974C276DC}"/>
    <cellStyle name="Data   - Style2 8" xfId="31043" xr:uid="{C8516897-5B28-4B64-B6C6-B157EDA6F23C}"/>
    <cellStyle name="Data   - Style2 9" xfId="35405" xr:uid="{395B4E36-2BEE-41B6-9830-AFCE0F7AE6E6}"/>
    <cellStyle name="Date" xfId="528" xr:uid="{32A627A9-01A1-4B73-BFDB-E4BA44A8CEC6}"/>
    <cellStyle name="Date 2" xfId="2943" xr:uid="{3688CE87-2801-41B1-878D-873EE7A42592}"/>
    <cellStyle name="Date 3" xfId="13048" xr:uid="{FA5FE84A-1D29-4A8B-B6AF-21F2EF392C36}"/>
    <cellStyle name="Date Short" xfId="529" xr:uid="{2361AE3C-993F-4E47-BE9B-174DB14CBF86}"/>
    <cellStyle name="Date_THAPPLINE-Q1'11_Lek" xfId="2944" xr:uid="{871B5FCA-39D7-4CE4-AB39-20C0423596F6}"/>
    <cellStyle name="Debit" xfId="16683" xr:uid="{8A755444-ABA8-4EB1-B0CF-7D4B43B8862E}"/>
    <cellStyle name="Delsumma USD" xfId="530" xr:uid="{A3C7CB6B-5179-4F67-B96E-4F5361B590C0}"/>
    <cellStyle name="DELTA" xfId="531" xr:uid="{89CB3BFF-3543-45C9-AF33-0D8817884F07}"/>
    <cellStyle name="Dezimal [0]_35ERI8T2gbIEMixb4v26icuOo" xfId="2945" xr:uid="{8300A8CA-4C96-49B9-829C-B83B491BEA45}"/>
    <cellStyle name="Dezimal_35ERI8T2gbIEMixb4v26icuOo" xfId="2946" xr:uid="{56D1583B-6908-41D5-8DAB-E5F18693A3DC}"/>
    <cellStyle name="Dollar (zero dec)" xfId="124" xr:uid="{F2DDBF6D-CC55-481C-BE98-F4A7B5128307}"/>
    <cellStyle name="Dollar (zero dec) 2" xfId="2947" xr:uid="{FC083A5A-F242-4226-85FB-87CD2C25E0FA}"/>
    <cellStyle name="Dollar (zero dec) 2 2" xfId="13050" xr:uid="{9E709569-E684-41AF-9B03-5D2B9B9226C4}"/>
    <cellStyle name="Dollar (zero dec) 2 3" xfId="19175" xr:uid="{8C4C66E3-70B5-400F-B331-48F8A5A05C00}"/>
    <cellStyle name="Dollar (zero dec) 3" xfId="4103" xr:uid="{67358630-1F51-47CF-B7ED-A1B226542784}"/>
    <cellStyle name="Dollar (zero dec) 4" xfId="13049" xr:uid="{313E0870-906A-4367-BB65-D49E2DED4437}"/>
    <cellStyle name="Dollar (zero dec) 5" xfId="16684" xr:uid="{DE96547F-5EF7-43F4-A1B2-8D79E7DB3CFF}"/>
    <cellStyle name="E&amp;Y House" xfId="40" xr:uid="{2358316E-1A65-4840-AEE3-13E0E7F0E48D}"/>
    <cellStyle name="E&amp;Y House 2" xfId="13052" xr:uid="{2B52050D-C757-405E-8B1E-397940A3C8A8}"/>
    <cellStyle name="E&amp;Y House 3" xfId="13053" xr:uid="{F3F42E25-5B6D-434B-9A9D-CE1F3BB5713A}"/>
    <cellStyle name="E&amp;Y House 4" xfId="13054" xr:uid="{139228FE-89BC-4B50-A609-1A4141E63411}"/>
    <cellStyle name="E&amp;Y House 5" xfId="13055" xr:uid="{ECADDAD9-8BAB-476B-B819-1E91CD363624}"/>
    <cellStyle name="E&amp;Y House 6" xfId="13051" xr:uid="{AB5ADBF2-4E6B-4224-9B3C-8F45A5A9774E}"/>
    <cellStyle name="Enter Currency (0)" xfId="532" xr:uid="{C078E883-2610-4003-A30E-5F56514CE40A}"/>
    <cellStyle name="Enter Currency (0) 2" xfId="533" xr:uid="{EB74AB0B-D7E6-46B0-ACFB-D5DB2C7638C8}"/>
    <cellStyle name="Enter Currency (0) 3" xfId="2948" xr:uid="{F381ED73-7C17-4B4C-9551-475178FC89F0}"/>
    <cellStyle name="Enter Currency (0) 4" xfId="13056" xr:uid="{09583F01-E8DA-4365-B1E2-471685F0A624}"/>
    <cellStyle name="Enter Currency (2)" xfId="534" xr:uid="{E7FE5B17-E892-4A42-87C3-1BDEF37A61C8}"/>
    <cellStyle name="Enter Currency (2) 2" xfId="535" xr:uid="{943F1F0C-D664-4586-A688-EC5897C27AE4}"/>
    <cellStyle name="Enter Currency (2) 3" xfId="2949" xr:uid="{A4A2836B-A63D-43AD-88C3-F696AA25ECB1}"/>
    <cellStyle name="Enter Currency (2) 4" xfId="13057" xr:uid="{B6CA8E31-F77D-4412-B02F-64332F39D7F8}"/>
    <cellStyle name="Enter Units (0)" xfId="536" xr:uid="{C11445E2-7652-4CF4-AF31-790BDCF7B42E}"/>
    <cellStyle name="Enter Units (0) 2" xfId="537" xr:uid="{1FC77AB4-4D73-416C-AEB3-C505773E7773}"/>
    <cellStyle name="Enter Units (0) 3" xfId="2950" xr:uid="{0A91E5B2-8EFD-4BF1-AA65-E204F6778AAD}"/>
    <cellStyle name="Enter Units (0) 4" xfId="13058" xr:uid="{F2321FDF-3465-40CB-B5AF-5A7797537ED3}"/>
    <cellStyle name="Enter Units (1)" xfId="538" xr:uid="{0FB6389F-B62B-4F68-A506-6C6F4F63F596}"/>
    <cellStyle name="Enter Units (1) 2" xfId="539" xr:uid="{EF1536C4-4694-449C-A160-61A2FC9D7ADF}"/>
    <cellStyle name="Enter Units (1) 3" xfId="2951" xr:uid="{FCC36C13-92F0-4AA8-A2A1-55E7DD8D72EE}"/>
    <cellStyle name="Enter Units (1) 4" xfId="13059" xr:uid="{3757B386-C82E-406E-9C43-740C14FC5A01}"/>
    <cellStyle name="Enter Units (2)" xfId="540" xr:uid="{5A12DD01-5B55-4993-B985-35C4C4FE7B07}"/>
    <cellStyle name="Enter Units (2) 2" xfId="541" xr:uid="{47A19AD2-F32C-4782-A3A7-8AD32185750F}"/>
    <cellStyle name="Enter Units (2) 3" xfId="2952" xr:uid="{CF3070D7-0DBA-4733-B26A-CC636520E660}"/>
    <cellStyle name="Enter Units (2) 4" xfId="13060" xr:uid="{D35CDF02-8FFD-4C26-9048-FF061879997B}"/>
    <cellStyle name="Entered" xfId="2953" xr:uid="{41EE7CA3-B06F-45AC-85BC-26F267ECD776}"/>
    <cellStyle name="Euro" xfId="2954" xr:uid="{06B39EA6-8ED5-4759-8959-7ACB433FDDAD}"/>
    <cellStyle name="Euro 2" xfId="18306" xr:uid="{8C8EF613-7D66-4D38-A58A-B7F709AC8F23}"/>
    <cellStyle name="Euro 3" xfId="16685" xr:uid="{E9BADEA6-C9CC-4C0F-B754-8524BD344D87}"/>
    <cellStyle name="Excel Built-in Comma" xfId="13061" xr:uid="{75912D0E-F483-4D91-A34A-1190E747AECC}"/>
    <cellStyle name="Excel Built-in Comma 2" xfId="13062" xr:uid="{AEE80AA9-9242-4699-AC0E-BDE98077F179}"/>
    <cellStyle name="Excel Built-in Comma 2 2" xfId="13063" xr:uid="{93769903-D0AC-457A-AB0E-78F457AC0AE1}"/>
    <cellStyle name="Excel Built-in Comma 2 2 2" xfId="13064" xr:uid="{C3C2FB92-7535-40F1-8C76-96C47BF56238}"/>
    <cellStyle name="Excel Built-in Comma 2 2 3" xfId="13065" xr:uid="{3313C9FF-08D8-4ECB-AB73-2ECC875B8EF9}"/>
    <cellStyle name="Excel Built-in Comma 2 3" xfId="13066" xr:uid="{3D96D2BB-1892-4480-9796-B8AC5881B118}"/>
    <cellStyle name="Excel Built-in Comma 2 4" xfId="13067" xr:uid="{A98CB662-4046-420E-8174-912F8B6ED603}"/>
    <cellStyle name="Excel Built-in Comma 2 5" xfId="13068" xr:uid="{400F8C7B-93EB-43F2-82EC-D9E3BCAC4C15}"/>
    <cellStyle name="Excel Built-in Comma 3" xfId="13069" xr:uid="{5B53DBC1-BC3F-4516-B5E6-8B1E4E67FBE1}"/>
    <cellStyle name="Excel Built-in Comma 3 2" xfId="15684" xr:uid="{DBCDCCBD-A0AD-4BD5-A745-66FFCCEF270B}"/>
    <cellStyle name="Excel Built-in Comma 4" xfId="13070" xr:uid="{BCD773BF-5EFB-418E-BCB1-EB84C98B28B1}"/>
    <cellStyle name="Excel Built-in Comma 4 2" xfId="15714" xr:uid="{ACE2199C-55FF-4EB9-A65A-71BA1202F75C}"/>
    <cellStyle name="Excel Built-in Comma 5" xfId="13071" xr:uid="{A838784D-2856-4B86-8113-D31A45C032D8}"/>
    <cellStyle name="Excel Built-in Comma_8.Accounting Detail_08_2013_Final" xfId="13072" xr:uid="{3B18F0D0-B0BE-4740-A34F-C5443E08AC36}"/>
    <cellStyle name="Excel Built-in Normal" xfId="5535" xr:uid="{72AFA621-07A4-4C99-ADA1-742B59B2C150}"/>
    <cellStyle name="Excel Built-in Normal 10" xfId="13074" xr:uid="{21B000A3-AAFA-4594-BE82-0446AE52D4A5}"/>
    <cellStyle name="Excel Built-in Normal 11" xfId="13073" xr:uid="{9677C731-B383-463C-AAAA-580A98D2183B}"/>
    <cellStyle name="Excel Built-in Normal 12" xfId="16686" xr:uid="{9AE03EF0-F1CB-49F3-9F66-7F7684DE13BC}"/>
    <cellStyle name="Excel Built-in Normal 2" xfId="5536" xr:uid="{36DAC317-41EE-43F5-8D3B-BE72DA9E985C}"/>
    <cellStyle name="Excel Built-in Normal 2 2" xfId="13076" xr:uid="{8B48AC5C-53A9-46FF-B438-C6FEBC1370BB}"/>
    <cellStyle name="Excel Built-in Normal 2 2 2" xfId="13077" xr:uid="{A54F19B8-1E98-4ED8-B329-9685862644F7}"/>
    <cellStyle name="Excel Built-in Normal 2 2 2 2" xfId="13078" xr:uid="{8295DF72-C049-42E0-8AFE-0C078FFA92D2}"/>
    <cellStyle name="Excel Built-in Normal 2 2 2 2 2" xfId="13079" xr:uid="{8F064FB4-DB6D-4371-8EB2-C45678A39705}"/>
    <cellStyle name="Excel Built-in Normal 2 2 2 2 3" xfId="13080" xr:uid="{F946BE30-990E-4748-8583-6C9266DD4B74}"/>
    <cellStyle name="Excel Built-in Normal 2 2 2 3" xfId="13081" xr:uid="{B7CA3EF9-5F1F-446D-B4DA-1591F8A67E54}"/>
    <cellStyle name="Excel Built-in Normal 2 2 2 4" xfId="13082" xr:uid="{ABD87907-2C82-4652-BA11-9A8FC736289D}"/>
    <cellStyle name="Excel Built-in Normal 2 2 2 5" xfId="13083" xr:uid="{FED7EA9E-3858-4A9A-A5BA-0656333B641A}"/>
    <cellStyle name="Excel Built-in Normal 2 2 3" xfId="13084" xr:uid="{6290BA14-A7CC-446C-A34F-F5EDEF4EE5CB}"/>
    <cellStyle name="Excel Built-in Normal 2 2 3 2" xfId="15682" xr:uid="{BC14658C-B769-48F5-8AF9-D4AB42C62413}"/>
    <cellStyle name="Excel Built-in Normal 2 2 4" xfId="13085" xr:uid="{C66AF8A3-9E95-4CA0-992A-450A5C411A28}"/>
    <cellStyle name="Excel Built-in Normal 2 2 4 2" xfId="15713" xr:uid="{3D54EAD8-5352-497F-ADF3-AD29926AF84E}"/>
    <cellStyle name="Excel Built-in Normal 2 2 5" xfId="13086" xr:uid="{939B40B3-A25C-4147-A2F1-B5998668E360}"/>
    <cellStyle name="Excel Built-in Normal 2 2 6" xfId="18308" xr:uid="{3F6AB2CC-C728-4F96-B145-F668C245DCA6}"/>
    <cellStyle name="Excel Built-in Normal 2 2_8.Accounting Detail_08_2013_Final" xfId="13087" xr:uid="{E79358FE-5920-4065-82E8-97C4C80A237D}"/>
    <cellStyle name="Excel Built-in Normal 2 3" xfId="13075" xr:uid="{64D16F88-12E8-4541-B693-FFC7824700A4}"/>
    <cellStyle name="Excel Built-in Normal 2 4" xfId="16687" xr:uid="{1C3F02DA-5DB5-4D08-8E1B-35F26EC5AAEA}"/>
    <cellStyle name="Excel Built-in Normal 2 5" xfId="18318" xr:uid="{9D63AA64-F8DD-479F-B1D6-6847DA02EA33}"/>
    <cellStyle name="Excel Built-in Normal 2 6" xfId="19396" xr:uid="{D5BE2573-0C81-4A04-9FB0-1F20B232DA5B}"/>
    <cellStyle name="Excel Built-in Normal 3" xfId="5537" xr:uid="{5274257E-E88B-40C2-96BA-705961E8DE0D}"/>
    <cellStyle name="Excel Built-in Normal 3 2" xfId="13088" xr:uid="{8CA9B229-D2B7-4D0F-9200-8475A3E22C16}"/>
    <cellStyle name="Excel Built-in Normal 4" xfId="5538" xr:uid="{3C97A076-32C6-46D1-9A9F-F0AC6298C716}"/>
    <cellStyle name="Excel Built-in Normal 4 2" xfId="13089" xr:uid="{2CEC0D86-F630-467F-806B-078866BBA620}"/>
    <cellStyle name="Excel Built-in Normal 5" xfId="5539" xr:uid="{3E1A4066-462F-4194-AE57-CD17325883A5}"/>
    <cellStyle name="Excel Built-in Normal 5 2" xfId="13090" xr:uid="{8E7C5CBB-DE76-4F9D-A09D-740436138882}"/>
    <cellStyle name="Excel Built-in Normal 6" xfId="13091" xr:uid="{0D445F34-7A4B-4F62-BD4B-15AAAB526F5C}"/>
    <cellStyle name="Excel Built-in Normal 6 2" xfId="18307" xr:uid="{CC838B20-6C11-4B92-A30C-4D27E63ABF7F}"/>
    <cellStyle name="Excel Built-in Normal 7" xfId="13092" xr:uid="{4D2D09A6-C1AD-4817-8007-9EEA3533E444}"/>
    <cellStyle name="Excel Built-in Normal 8" xfId="13093" xr:uid="{A9A5417E-5FD9-4CD6-AE29-CA84536B423C}"/>
    <cellStyle name="Excel Built-in Normal 9" xfId="13094" xr:uid="{E0E95D66-815D-4A46-A7F2-AD6691C850F2}"/>
    <cellStyle name="Excel Built-in Normal_8.Accounting Detail_08_2013_Final" xfId="13095" xr:uid="{34312EF9-6EE4-4BA7-91B1-A2CBFE7CDD46}"/>
    <cellStyle name="Excel Built-in Percent" xfId="13096" xr:uid="{9C6FA74F-09E6-448E-853B-32FA61033D0B}"/>
    <cellStyle name="Excel Built-in Percent 2" xfId="13097" xr:uid="{BFEC46CD-903D-48B3-9365-EB404493108A}"/>
    <cellStyle name="Excel Built-in Percent 2 2" xfId="13098" xr:uid="{FA9544BD-EE74-4557-A09A-9FDC276FFDEA}"/>
    <cellStyle name="Excel Built-in Percent 2 3" xfId="13099" xr:uid="{3F381790-0749-4597-A18A-F8FDF9944681}"/>
    <cellStyle name="Excel Built-in Percent 2 4" xfId="13100" xr:uid="{AE370E4A-BE5D-486A-974D-92F994006A04}"/>
    <cellStyle name="Excel Built-in Percent 3" xfId="13101" xr:uid="{F53A9328-E7C9-4FD8-9267-AE9FF7CC1C8D}"/>
    <cellStyle name="Excel Built-in Percent 3 2" xfId="13102" xr:uid="{AA2376E4-2BBB-4CA8-A41E-0254633E56D4}"/>
    <cellStyle name="Excel Built-in Percent 3 3" xfId="13103" xr:uid="{78706D5B-C0B0-4AEF-9A03-5B7F03814B63}"/>
    <cellStyle name="Excel Built-in Percent 3 4" xfId="13104" xr:uid="{6481317E-A29A-4380-BB42-476FEE2B40C0}"/>
    <cellStyle name="Excel Built-in Percent 4" xfId="13105" xr:uid="{5CE19F2C-40CF-41BA-885E-F706ABF0235D}"/>
    <cellStyle name="Excel Built-in Percent 4 2" xfId="13106" xr:uid="{5D4F8AFA-5BA8-43D3-8E30-57546047BF54}"/>
    <cellStyle name="Excel Built-in Percent 4 3" xfId="13107" xr:uid="{3D8C7181-D13E-40E9-B22B-037DF63B3948}"/>
    <cellStyle name="Excel Built-in Percent 5" xfId="13108" xr:uid="{17972967-C45F-4289-89D3-3ED26F0DE1FE}"/>
    <cellStyle name="Excel Built-in Percent 6" xfId="13109" xr:uid="{48DA44A6-CB60-4281-9030-929D5C62236B}"/>
    <cellStyle name="Excel Built-in Percent 7" xfId="13110" xr:uid="{C35BCFE2-70EB-43A9-988B-D9D550AA4FD6}"/>
    <cellStyle name="Excel Built-in Percent_8.Accounting Detail_08_2013_Final" xfId="13111" xr:uid="{6014D73B-263E-4E8C-ABBF-5CC64C6C50FF}"/>
    <cellStyle name="Explanatory Text" xfId="18" builtinId="53" customBuiltin="1"/>
    <cellStyle name="Explanatory Text 10" xfId="2955" xr:uid="{FFF11C6F-8583-4498-84E0-5B2081ED77B5}"/>
    <cellStyle name="Explanatory Text 10 2" xfId="6203" xr:uid="{9A505B9A-471C-4B44-9ECB-0D1146D4DC60}"/>
    <cellStyle name="Explanatory Text 10 3" xfId="13112" xr:uid="{AE6DD1DC-EABB-4B1D-A110-769EB753877F}"/>
    <cellStyle name="Explanatory Text 11" xfId="2956" xr:uid="{1F4D93A7-FA07-43B4-B7C7-7970BAF4E6E1}"/>
    <cellStyle name="Explanatory Text 11 2" xfId="6244" xr:uid="{89D66957-1445-4BC0-AAD8-997D50DD9951}"/>
    <cellStyle name="Explanatory Text 11 3" xfId="13113" xr:uid="{72751968-3881-4B2D-BAE0-65BF5E68B2F9}"/>
    <cellStyle name="Explanatory Text 12" xfId="2957" xr:uid="{D84513C2-EF64-4E73-8F5A-24561F3801F3}"/>
    <cellStyle name="Explanatory Text 12 2" xfId="6285" xr:uid="{421FE17F-2BDD-4137-86FF-CB130200E862}"/>
    <cellStyle name="Explanatory Text 12 3" xfId="13114" xr:uid="{FF4C5A66-0FCA-4EC4-A77D-0CC1A3D8355E}"/>
    <cellStyle name="Explanatory Text 13" xfId="2958" xr:uid="{42A54D45-0C49-4A2C-AEB3-8ACBEB311595}"/>
    <cellStyle name="Explanatory Text 13 2" xfId="6326" xr:uid="{DFB0C30C-84CA-4C53-81B0-07FD6F35B196}"/>
    <cellStyle name="Explanatory Text 13 3" xfId="13115" xr:uid="{4B02CDB2-EEB6-4792-897A-368AB51B2A8F}"/>
    <cellStyle name="Explanatory Text 14" xfId="2959" xr:uid="{29A9792B-818A-4FA4-B508-C14F4FB8201B}"/>
    <cellStyle name="Explanatory Text 14 2" xfId="6367" xr:uid="{AFAAEDEC-2265-44D8-98A9-FD198AB514CA}"/>
    <cellStyle name="Explanatory Text 14 3" xfId="13116" xr:uid="{75CB48B5-E98E-443B-A004-378A3B6E1590}"/>
    <cellStyle name="Explanatory Text 15" xfId="2960" xr:uid="{2EC69B19-BC55-4030-875A-FAA1C7EC5720}"/>
    <cellStyle name="Explanatory Text 15 2" xfId="6408" xr:uid="{ED056E07-7BC4-485D-8244-0C5CE0EFC280}"/>
    <cellStyle name="Explanatory Text 15 3" xfId="13117" xr:uid="{5D4ED67F-165E-4E9A-B033-4F304F1797D5}"/>
    <cellStyle name="Explanatory Text 16" xfId="2961" xr:uid="{369EDC05-6B33-4612-B7B8-97C6CA0B746A}"/>
    <cellStyle name="Explanatory Text 16 2" xfId="6449" xr:uid="{0B0578C8-5980-46C4-B8E4-387FEFA200F3}"/>
    <cellStyle name="Explanatory Text 16 3" xfId="13118" xr:uid="{CF4D7D28-F859-47B9-83F8-16FA3EE6BEA4}"/>
    <cellStyle name="Explanatory Text 17" xfId="2962" xr:uid="{8636BFB8-DA75-4D36-8BA0-24701556224F}"/>
    <cellStyle name="Explanatory Text 17 2" xfId="6490" xr:uid="{E5BB9CF3-288D-425B-B22F-19B7DAF83A7A}"/>
    <cellStyle name="Explanatory Text 17 3" xfId="13119" xr:uid="{7095C6A8-856B-444D-8842-07B896F041A6}"/>
    <cellStyle name="Explanatory Text 18" xfId="2963" xr:uid="{9D66DEB8-9FB8-4CE1-8966-12022D52D984}"/>
    <cellStyle name="Explanatory Text 18 2" xfId="6531" xr:uid="{4B13A237-5205-4138-857B-B6FF05C75380}"/>
    <cellStyle name="Explanatory Text 18 3" xfId="13120" xr:uid="{D0749EEA-02AF-4AAC-8360-BA86BE94FCD6}"/>
    <cellStyle name="Explanatory Text 19" xfId="2964" xr:uid="{C463563D-599D-4A9D-9DEF-0721E4E1D438}"/>
    <cellStyle name="Explanatory Text 19 2" xfId="6573" xr:uid="{8F4A6BDF-EB70-4025-B4FD-67C716E7E05C}"/>
    <cellStyle name="Explanatory Text 19 3" xfId="13121" xr:uid="{CE1CF322-9067-42D6-A83A-6C1C21954E91}"/>
    <cellStyle name="Explanatory Text 2" xfId="542" xr:uid="{35F6748B-B893-499F-A2A3-7AE49E1A55CB}"/>
    <cellStyle name="Explanatory Text 2 10" xfId="13122" xr:uid="{AD1A8ACF-19AA-45C0-A54C-611D81D675E8}"/>
    <cellStyle name="Explanatory Text 2 11" xfId="16688" xr:uid="{6F19A2CD-F391-47F1-9F1B-3239DABBF6D8}"/>
    <cellStyle name="Explanatory Text 2 2" xfId="543" xr:uid="{E6581C24-E6BB-43A6-BD8B-117EBDA5DA86}"/>
    <cellStyle name="Explanatory Text 2 2 2" xfId="13123" xr:uid="{F13BFD55-2863-426C-9BB4-0B74538E5A73}"/>
    <cellStyle name="Explanatory Text 2 2 2 2" xfId="19176" xr:uid="{96074C8A-BCB1-4ADF-A610-3DD71EDAE742}"/>
    <cellStyle name="Explanatory Text 2 2 3" xfId="16689" xr:uid="{1B8872C9-63FE-41D4-AE00-C8C60244B2F4}"/>
    <cellStyle name="Explanatory Text 2 3" xfId="544" xr:uid="{50F73642-2A6F-4510-A754-A37B4230C679}"/>
    <cellStyle name="Explanatory Text 2 3 2" xfId="13124" xr:uid="{711C960E-0BE6-4283-B14D-6C1D2ECC0F53}"/>
    <cellStyle name="Explanatory Text 2 4" xfId="2965" xr:uid="{E704990A-7472-4DEC-8A05-C0D9F56CEE66}"/>
    <cellStyle name="Explanatory Text 2 4 2" xfId="13125" xr:uid="{CE2348D9-8510-42A1-811F-6FC10982F28E}"/>
    <cellStyle name="Explanatory Text 2 4 3" xfId="16690" xr:uid="{DFB74C3B-F965-4071-B415-A9F11CD2740D}"/>
    <cellStyle name="Explanatory Text 2 5" xfId="4635" xr:uid="{78F31D75-7F22-4589-B14C-070080D81553}"/>
    <cellStyle name="Explanatory Text 2 5 2" xfId="13126" xr:uid="{8D5A3D57-8BFD-4382-ADDE-5CFA500DD443}"/>
    <cellStyle name="Explanatory Text 2 6" xfId="13127" xr:uid="{ED242999-AD66-4D53-BB87-E8DD97DFAF09}"/>
    <cellStyle name="Explanatory Text 2 7" xfId="13128" xr:uid="{E6EA6283-AF1E-41CF-BA83-3AB7D90C377C}"/>
    <cellStyle name="Explanatory Text 2 8" xfId="13129" xr:uid="{A2381690-FEDF-4FEB-A9BF-26D26271298B}"/>
    <cellStyle name="Explanatory Text 2 9" xfId="13130" xr:uid="{BFA358CF-C717-4C29-BE6E-DF54D24B781C}"/>
    <cellStyle name="Explanatory Text 2_Detail Cash flow" xfId="13131" xr:uid="{0A207812-F78F-49BB-BAB4-CE9E2E1C799F}"/>
    <cellStyle name="Explanatory Text 20" xfId="2966" xr:uid="{06F7599B-91B8-488B-9D16-C627C9BE6326}"/>
    <cellStyle name="Explanatory Text 20 2" xfId="6613" xr:uid="{D75D01B8-E206-498C-AE20-95B304D14777}"/>
    <cellStyle name="Explanatory Text 20 3" xfId="13132" xr:uid="{F9967C85-CD95-4CB9-AAA4-41BE998260C1}"/>
    <cellStyle name="Explanatory Text 21" xfId="2967" xr:uid="{9F573390-1196-40EC-B50C-9EDDE7183C9A}"/>
    <cellStyle name="Explanatory Text 21 2" xfId="7470" xr:uid="{89ECB871-C30E-481C-BD16-2C37D4283CB1}"/>
    <cellStyle name="Explanatory Text 21 3" xfId="13133" xr:uid="{B017C2E7-0F0A-4AB6-837A-61B004D14D8D}"/>
    <cellStyle name="Explanatory Text 22" xfId="2968" xr:uid="{9D29F1E7-C7A6-4434-8804-15BAA486E50D}"/>
    <cellStyle name="Explanatory Text 22 2" xfId="7471" xr:uid="{CF7688B8-94C2-4EFE-A5C4-3D2BCE80372C}"/>
    <cellStyle name="Explanatory Text 22 3" xfId="13134" xr:uid="{7C6BA19C-38E2-48A7-B812-856F325C9285}"/>
    <cellStyle name="Explanatory Text 23" xfId="2969" xr:uid="{2F952CE0-637F-4252-B940-26804137EEBF}"/>
    <cellStyle name="Explanatory Text 23 2" xfId="7472" xr:uid="{DBC75DB4-5002-4D55-982A-5C038B100563}"/>
    <cellStyle name="Explanatory Text 23 3" xfId="13135" xr:uid="{DD8040AD-9056-4B70-B731-D3B3190797F2}"/>
    <cellStyle name="Explanatory Text 24" xfId="2970" xr:uid="{92AF0407-1025-4D3F-9B1C-E2F6BE2B7B8F}"/>
    <cellStyle name="Explanatory Text 24 2" xfId="7473" xr:uid="{0B1C2062-F09B-4C16-A6E4-FCFF3081211B}"/>
    <cellStyle name="Explanatory Text 24 3" xfId="13136" xr:uid="{E3F37E70-2180-4B56-B4A6-18C47662DB51}"/>
    <cellStyle name="Explanatory Text 25" xfId="2971" xr:uid="{A0E68FCE-666B-4222-85D7-767E4E3CB1E6}"/>
    <cellStyle name="Explanatory Text 25 2" xfId="7474" xr:uid="{75C7DC02-C049-4BBB-A727-92FDAA30EFB8}"/>
    <cellStyle name="Explanatory Text 25 3" xfId="13137" xr:uid="{0600D116-0F71-4E2D-AD0D-8E146F6ED95C}"/>
    <cellStyle name="Explanatory Text 26" xfId="2972" xr:uid="{57BEDA2E-A2FA-4C55-8B30-9620CCB8C148}"/>
    <cellStyle name="Explanatory Text 26 2" xfId="7475" xr:uid="{4B7BD010-5F91-4326-BA46-94E62CD45A23}"/>
    <cellStyle name="Explanatory Text 26 3" xfId="13138" xr:uid="{E603AEB8-E9ED-4C70-B0F8-B8DFEF1176D2}"/>
    <cellStyle name="Explanatory Text 27" xfId="2973" xr:uid="{740E5785-20D1-438C-9332-9174E4566182}"/>
    <cellStyle name="Explanatory Text 27 2" xfId="7476" xr:uid="{84D20DC6-FABF-42E2-B37E-8F0429A8C1ED}"/>
    <cellStyle name="Explanatory Text 27 3" xfId="13139" xr:uid="{063D9AF1-90A2-4EAF-AF55-8559FF59C529}"/>
    <cellStyle name="Explanatory Text 28" xfId="2974" xr:uid="{D0FFC625-EF60-47DA-8E43-9180B0B0927E}"/>
    <cellStyle name="Explanatory Text 28 2" xfId="7477" xr:uid="{C7B66E50-C32E-49E8-9ECE-A06908387449}"/>
    <cellStyle name="Explanatory Text 28 3" xfId="13140" xr:uid="{7CCDF5BF-D834-40FF-9312-45F1C27905C6}"/>
    <cellStyle name="Explanatory Text 29" xfId="2975" xr:uid="{7AE645E8-F1E6-4EF6-A27A-ADAA5A23B54B}"/>
    <cellStyle name="Explanatory Text 29 2" xfId="7478" xr:uid="{A21B89BB-FB83-4CA3-BA8E-81EFA8E74988}"/>
    <cellStyle name="Explanatory Text 29 3" xfId="13141" xr:uid="{03EE6AD3-A195-41B1-B1CF-EDA501EE5E05}"/>
    <cellStyle name="Explanatory Text 3" xfId="2976" xr:uid="{1E0C5CF2-2A11-4C59-9D8D-9CF843870A48}"/>
    <cellStyle name="Explanatory Text 3 2" xfId="4664" xr:uid="{ED4E9622-1F4F-40E7-AA56-F34094548600}"/>
    <cellStyle name="Explanatory Text 3 3" xfId="13142" xr:uid="{A0BF9297-AA87-4A43-8ED0-0F72AF0399AC}"/>
    <cellStyle name="Explanatory Text 3 4" xfId="16691" xr:uid="{2D334F06-0400-4A96-9EB1-6A5958533DD4}"/>
    <cellStyle name="Explanatory Text 30" xfId="2977" xr:uid="{5B6D108D-EA47-46F9-9F66-3D4166329935}"/>
    <cellStyle name="Explanatory Text 30 2" xfId="7479" xr:uid="{B5EE837E-183B-4E5C-AB8E-9AC6BA9A4B2F}"/>
    <cellStyle name="Explanatory Text 30 3" xfId="13143" xr:uid="{DBF7505D-50E0-4395-BE2B-E83E968743A8}"/>
    <cellStyle name="Explanatory Text 31" xfId="2978" xr:uid="{35DD0B55-1179-47C0-8728-C7D6EE994D78}"/>
    <cellStyle name="Explanatory Text 31 2" xfId="7480" xr:uid="{2A8C40A1-E867-4833-B4DE-DA31E374010C}"/>
    <cellStyle name="Explanatory Text 31 3" xfId="13144" xr:uid="{4C857F2C-432A-4791-8B07-CE8873AC4AA5}"/>
    <cellStyle name="Explanatory Text 32" xfId="2979" xr:uid="{02C14F9B-3FD8-438E-9B6A-7BE1D065AC25}"/>
    <cellStyle name="Explanatory Text 32 2" xfId="7481" xr:uid="{E5A4DE1F-BDBB-4DEB-A77F-67A10E89890A}"/>
    <cellStyle name="Explanatory Text 32 3" xfId="13145" xr:uid="{A60A6D40-9577-433A-9784-9DA45E683F87}"/>
    <cellStyle name="Explanatory Text 33" xfId="2980" xr:uid="{DD867FA5-1FDF-4E81-8F0F-108984AFB73F}"/>
    <cellStyle name="Explanatory Text 33 2" xfId="7482" xr:uid="{9CDF0AA9-CB55-42D6-90D0-790C9EDABE3D}"/>
    <cellStyle name="Explanatory Text 33 3" xfId="13146" xr:uid="{45E214AC-97B6-4B46-88A1-9141481DFC6C}"/>
    <cellStyle name="Explanatory Text 34" xfId="2981" xr:uid="{4E23E99B-DD27-4047-87EF-B5C38F292E92}"/>
    <cellStyle name="Explanatory Text 34 2" xfId="7483" xr:uid="{99D3D04E-434C-48B3-85D8-B37A08ED5AC9}"/>
    <cellStyle name="Explanatory Text 34 3" xfId="13147" xr:uid="{780543E8-02EB-4EBF-9C74-052325FCDAF3}"/>
    <cellStyle name="Explanatory Text 35" xfId="2982" xr:uid="{B8276289-8A83-4951-8EB0-DD4887EFB409}"/>
    <cellStyle name="Explanatory Text 35 2" xfId="7484" xr:uid="{72A0CD3C-0A30-4190-8681-4CBB46E0317E}"/>
    <cellStyle name="Explanatory Text 35 3" xfId="13148" xr:uid="{13A028D7-6E14-4301-B466-2073D0443FF3}"/>
    <cellStyle name="Explanatory Text 36" xfId="2983" xr:uid="{1A431059-4151-4AA3-902B-9590FBFBAFB1}"/>
    <cellStyle name="Explanatory Text 36 2" xfId="7485" xr:uid="{0660A8E2-8AF2-4DAF-9ED2-A3AE7BC3090C}"/>
    <cellStyle name="Explanatory Text 36 3" xfId="13149" xr:uid="{41751A32-A223-4329-86B6-9A1F9E1E8108}"/>
    <cellStyle name="Explanatory Text 37" xfId="2984" xr:uid="{151A719A-3965-4435-8417-76E85FF650B2}"/>
    <cellStyle name="Explanatory Text 37 2" xfId="7486" xr:uid="{759154E9-8C47-4A35-8B99-E6B62E4638BB}"/>
    <cellStyle name="Explanatory Text 37 3" xfId="13150" xr:uid="{8BE31A50-FC3B-47A7-A722-6616611B3447}"/>
    <cellStyle name="Explanatory Text 38" xfId="2985" xr:uid="{87ECCEEF-39C4-4219-84C1-3334FCE2A776}"/>
    <cellStyle name="Explanatory Text 38 2" xfId="7487" xr:uid="{722F5458-6870-4E26-99A7-2080479F735A}"/>
    <cellStyle name="Explanatory Text 38 3" xfId="13151" xr:uid="{E0216244-4DA9-4477-9C40-1FFC9A1EC29A}"/>
    <cellStyle name="Explanatory Text 39" xfId="2986" xr:uid="{CF04A9B3-B364-416C-8B54-3ADB6285D5CA}"/>
    <cellStyle name="Explanatory Text 39 2" xfId="7488" xr:uid="{6124DCF0-7654-46D7-A46D-1DC9FAE6CC9A}"/>
    <cellStyle name="Explanatory Text 39 3" xfId="13152" xr:uid="{90CE43D7-FF67-4D4D-9D56-F42C0DA3E3C9}"/>
    <cellStyle name="Explanatory Text 4" xfId="545" xr:uid="{5D109B66-4BF3-40AA-AA03-717D824D74C4}"/>
    <cellStyle name="Explanatory Text 4 2" xfId="2987" xr:uid="{BAF9B4A2-88D4-44A4-8345-FD518C0FCDFF}"/>
    <cellStyle name="Explanatory Text 4 2 2" xfId="18309" xr:uid="{3A89E654-0AA8-4DFF-8654-003DFDC28794}"/>
    <cellStyle name="Explanatory Text 4 3" xfId="5540" xr:uid="{EA341497-EE49-494B-BE52-B7E2A21B5DCB}"/>
    <cellStyle name="Explanatory Text 4 4" xfId="13153" xr:uid="{5B38BE9A-AD3A-424D-8853-B1F346D70FCF}"/>
    <cellStyle name="Explanatory Text 40" xfId="2988" xr:uid="{23E8C0A4-BC7E-43ED-988F-43EC305A14BF}"/>
    <cellStyle name="Explanatory Text 40 2" xfId="7489" xr:uid="{C2D1AFBE-20C9-404F-A5A7-365C89062F2B}"/>
    <cellStyle name="Explanatory Text 40 3" xfId="13154" xr:uid="{46EAE653-B611-42AC-8FB0-BBF9875090DA}"/>
    <cellStyle name="Explanatory Text 41" xfId="2989" xr:uid="{07215C83-0F4A-4129-8599-AAFAC72E0B6F}"/>
    <cellStyle name="Explanatory Text 41 2" xfId="7490" xr:uid="{BBADC74D-E465-4EA2-9CE4-DD813D90423B}"/>
    <cellStyle name="Explanatory Text 41 3" xfId="13155" xr:uid="{B87BC4AA-3007-44D7-AD3A-BD9FAD00C3A7}"/>
    <cellStyle name="Explanatory Text 42" xfId="2990" xr:uid="{8A0075D8-A668-4FC5-91E3-D7E5CF917F25}"/>
    <cellStyle name="Explanatory Text 42 2" xfId="7491" xr:uid="{6CC25B00-4A2A-43A0-BB45-E5E057AAB94C}"/>
    <cellStyle name="Explanatory Text 43" xfId="2991" xr:uid="{FF875E9B-A80A-4C6A-B0C5-50C25341053D}"/>
    <cellStyle name="Explanatory Text 43 2" xfId="7492" xr:uid="{3B78A99D-C6CA-4688-818D-6ACF79FBB381}"/>
    <cellStyle name="Explanatory Text 44" xfId="2992" xr:uid="{7580EA1A-F4C8-45BB-AEE5-B4C98DD38475}"/>
    <cellStyle name="Explanatory Text 44 2" xfId="7493" xr:uid="{CDCF4711-B871-4910-B144-B601A69CCC13}"/>
    <cellStyle name="Explanatory Text 45" xfId="2993" xr:uid="{152D1AB9-E7FF-4202-9E14-23864C037CF8}"/>
    <cellStyle name="Explanatory Text 45 2" xfId="7494" xr:uid="{1EC48EFE-F766-4DEE-84EA-FB4C40DA32BE}"/>
    <cellStyle name="Explanatory Text 46" xfId="2994" xr:uid="{20317020-141E-4966-8A53-1549F3FD3C93}"/>
    <cellStyle name="Explanatory Text 46 2" xfId="8239" xr:uid="{887698D8-52AD-40AB-8F9F-92E2EC0D4418}"/>
    <cellStyle name="Explanatory Text 47" xfId="2995" xr:uid="{B6DFC5F8-2B4D-433B-AD4E-418D2F2FF62B}"/>
    <cellStyle name="Explanatory Text 47 2" xfId="8434" xr:uid="{1D4E6CCD-2296-4376-A1C6-ACB2FB50F103}"/>
    <cellStyle name="Explanatory Text 48" xfId="2996" xr:uid="{AEE468A0-7B69-47DC-BAAC-E446BDCE7535}"/>
    <cellStyle name="Explanatory Text 48 2" xfId="10267" xr:uid="{B86917D3-CEA9-4003-83D9-8B8A919E1E7E}"/>
    <cellStyle name="Explanatory Text 49" xfId="2997" xr:uid="{9D56FA70-562F-43C7-AB44-2D443DAB5F6E}"/>
    <cellStyle name="Explanatory Text 5" xfId="2998" xr:uid="{B1994528-DE36-43FB-B284-B5F38A9B4873}"/>
    <cellStyle name="Explanatory Text 5 2" xfId="5991" xr:uid="{1CA7F092-8084-40E7-87B2-77677858B41D}"/>
    <cellStyle name="Explanatory Text 5 3" xfId="13156" xr:uid="{40DDDFE1-63EC-4D19-AFCA-542CE0740094}"/>
    <cellStyle name="Explanatory Text 50" xfId="2999" xr:uid="{5FCCA10B-7E09-4521-8A01-440B86AEA539}"/>
    <cellStyle name="Explanatory Text 51" xfId="3000" xr:uid="{1989EEAE-F93E-4816-B4A2-F63630B0F065}"/>
    <cellStyle name="Explanatory Text 52" xfId="3001" xr:uid="{1BF7FFD5-F02C-47E6-A11F-81958A387127}"/>
    <cellStyle name="Explanatory Text 53" xfId="3002" xr:uid="{DF6D253B-4417-4DC2-9AA0-7DC1A9818C89}"/>
    <cellStyle name="Explanatory Text 54" xfId="3003" xr:uid="{56256E2C-93F1-46B5-98DF-BC62614481ED}"/>
    <cellStyle name="Explanatory Text 55" xfId="3004" xr:uid="{61B6FD58-05EA-4705-818A-4DB7079E56B4}"/>
    <cellStyle name="Explanatory Text 56" xfId="5847" xr:uid="{A40FFBA0-21DF-4D60-8B43-A5332AADED75}"/>
    <cellStyle name="Explanatory Text 6" xfId="3005" xr:uid="{E7D51AB7-A1B6-4E9E-93FB-232D08DDB67C}"/>
    <cellStyle name="Explanatory Text 6 2" xfId="6036" xr:uid="{2D83B394-9875-4EDB-8E13-6A026BF5AF55}"/>
    <cellStyle name="Explanatory Text 6 3" xfId="13157" xr:uid="{DA5E95C1-5C2C-4D66-B703-09F049C76E53}"/>
    <cellStyle name="Explanatory Text 7" xfId="3006" xr:uid="{A677E880-9B75-494B-A37B-2A8D617E412F}"/>
    <cellStyle name="Explanatory Text 7 2" xfId="6080" xr:uid="{DFB92414-2BDB-464B-9EE7-0A4824E02716}"/>
    <cellStyle name="Explanatory Text 7 3" xfId="13158" xr:uid="{F5E9EBDE-63BB-4425-8A17-60B70E2AC563}"/>
    <cellStyle name="Explanatory Text 8" xfId="3007" xr:uid="{57B51946-1FCC-4464-8F85-1CBEC9768AD5}"/>
    <cellStyle name="Explanatory Text 8 2" xfId="6121" xr:uid="{36E643C0-B57D-4FEF-AC79-6D87512F6063}"/>
    <cellStyle name="Explanatory Text 8 3" xfId="13159" xr:uid="{56397A80-4058-4A5C-89F9-2143F95547BE}"/>
    <cellStyle name="Explanatory Text 9" xfId="3008" xr:uid="{7BB8BE81-13B4-4789-B9D0-9D7FC07723B2}"/>
    <cellStyle name="Explanatory Text 9 2" xfId="6162" xr:uid="{A62EFE8B-4DE9-4DCD-B01F-8C54A4F0F252}"/>
    <cellStyle name="Explanatory Text 9 3" xfId="13160" xr:uid="{020CA781-63B1-4876-BAAC-48BF185D93A3}"/>
    <cellStyle name="F2" xfId="16692" xr:uid="{A357316A-1FCF-4807-ACA6-CC7B2FC278F2}"/>
    <cellStyle name="F3" xfId="16693" xr:uid="{89CDBAE3-F12E-4577-82EF-29A5F197D517}"/>
    <cellStyle name="F4" xfId="16694" xr:uid="{4453EE3B-1064-48B8-B06F-A3100C559EA0}"/>
    <cellStyle name="F5" xfId="16695" xr:uid="{883823F3-BC1F-4B87-9AF0-8A42C1A30502}"/>
    <cellStyle name="F6" xfId="16696" xr:uid="{1454591F-4569-4065-9D01-FE2EFAB73B55}"/>
    <cellStyle name="F7" xfId="16697" xr:uid="{4E718FD7-A16D-40F9-ADF9-061130A11CC7}"/>
    <cellStyle name="F8" xfId="16698" xr:uid="{BCFC38A5-39CA-43B0-9A97-0CFE3BDDA91F}"/>
    <cellStyle name="Fixed" xfId="546" xr:uid="{5F321A00-4952-4FD5-A105-702ED83D763D}"/>
    <cellStyle name="Fixed 2" xfId="3009" xr:uid="{835EF10B-8685-4C8E-BB56-43B444DE4D10}"/>
    <cellStyle name="Fixed 3" xfId="13161" xr:uid="{85C0F137-DBE3-4BAB-9735-FB7DD96FCB62}"/>
    <cellStyle name="Followed Hyperlink 2" xfId="16699" xr:uid="{7FD843BF-8055-4176-8D2D-CD37F099A412}"/>
    <cellStyle name="Format Number Column" xfId="547" xr:uid="{AE621CCA-B294-4C21-98E7-F558E632D8E3}"/>
    <cellStyle name="fs" xfId="3010" xr:uid="{D2AA9C89-8C7E-4FF7-8044-1E31214C0AAD}"/>
    <cellStyle name="Good" xfId="10" builtinId="26" customBuiltin="1"/>
    <cellStyle name="Good 10" xfId="3011" xr:uid="{2A85D665-91BA-4E30-BF86-0DB40EE610E8}"/>
    <cellStyle name="Good 10 2" xfId="6193" xr:uid="{6E65CD59-9A32-4E5F-B44A-9B6B745C3B98}"/>
    <cellStyle name="Good 10 3" xfId="13162" xr:uid="{C258F405-CF51-48D3-8AA8-1FCD9BEB41CF}"/>
    <cellStyle name="Good 11" xfId="3012" xr:uid="{4933CB4F-071A-4365-B3A2-46DC03A37F02}"/>
    <cellStyle name="Good 11 2" xfId="6234" xr:uid="{FEE7767B-47F1-445F-B74E-659C065976D8}"/>
    <cellStyle name="Good 11 3" xfId="13163" xr:uid="{79CC72E9-E802-45F3-A816-5EF3EE5914D0}"/>
    <cellStyle name="Good 12" xfId="3013" xr:uid="{FF3801F3-A8B9-4D99-9D9E-EA811F18C4DD}"/>
    <cellStyle name="Good 12 2" xfId="6275" xr:uid="{4AA8FBCB-DD26-4927-8CE5-7595C473EEB2}"/>
    <cellStyle name="Good 12 3" xfId="13164" xr:uid="{B8660ED8-1E10-43E6-A5A1-6E8F6CC81EFA}"/>
    <cellStyle name="Good 13" xfId="3014" xr:uid="{377C59A0-A0A8-47B2-B8BE-48A19CEF59DC}"/>
    <cellStyle name="Good 13 2" xfId="6316" xr:uid="{AD30F8CD-B02C-410C-8BC4-93DD0418062B}"/>
    <cellStyle name="Good 13 3" xfId="13165" xr:uid="{F0726607-4CD4-42C2-AAD5-944199AF2CD4}"/>
    <cellStyle name="Good 14" xfId="3015" xr:uid="{D0B8F9C6-7037-4BF6-8C73-3DF873B3BCC5}"/>
    <cellStyle name="Good 14 2" xfId="6357" xr:uid="{621C4CF8-4FD2-4126-A5C9-FE5FFC20CC24}"/>
    <cellStyle name="Good 14 3" xfId="13166" xr:uid="{18DCDD0A-1508-4A56-A9C8-3D08E3E9ECCF}"/>
    <cellStyle name="Good 15" xfId="3016" xr:uid="{A05E1A9B-F3D2-4298-8663-8AEA1523BE49}"/>
    <cellStyle name="Good 15 2" xfId="6398" xr:uid="{8B690C55-135A-4B89-9E65-953F71DD87DE}"/>
    <cellStyle name="Good 15 3" xfId="13167" xr:uid="{E6FE3841-3625-4129-9BA4-744887F4F242}"/>
    <cellStyle name="Good 16" xfId="3017" xr:uid="{371F1BB1-7CEA-43EA-B9EC-933C1D0528F0}"/>
    <cellStyle name="Good 16 2" xfId="6439" xr:uid="{0130D5DA-FF12-488C-B561-EE1D6606C88C}"/>
    <cellStyle name="Good 16 3" xfId="13168" xr:uid="{C1A68E00-E1AE-497A-AA9C-123EDA17E401}"/>
    <cellStyle name="Good 17" xfId="3018" xr:uid="{35F93C67-DB7A-4DF5-BCDA-66CC4AD0801B}"/>
    <cellStyle name="Good 17 2" xfId="6480" xr:uid="{F55AFA32-7BD0-44DB-BC61-570CEAE5FD5F}"/>
    <cellStyle name="Good 17 3" xfId="13169" xr:uid="{E9042801-AB80-4C16-A4DF-C4149244302A}"/>
    <cellStyle name="Good 18" xfId="3019" xr:uid="{1A2B9F2A-EA07-4FEB-8CB0-84EB9E7DE0AD}"/>
    <cellStyle name="Good 18 2" xfId="6521" xr:uid="{519EB842-2D5F-45B5-94AC-7DC3B0309D97}"/>
    <cellStyle name="Good 18 3" xfId="13170" xr:uid="{7FBE9E84-A963-4328-B643-2A3C430D1591}"/>
    <cellStyle name="Good 19" xfId="3020" xr:uid="{9777736D-6E65-4302-A2E5-D40C3802E1E1}"/>
    <cellStyle name="Good 19 2" xfId="6563" xr:uid="{92A5C142-97CB-4A89-8BB0-E9C23F4FF947}"/>
    <cellStyle name="Good 19 3" xfId="13171" xr:uid="{61BC1B9E-5999-4859-B885-C7E4AB094FA8}"/>
    <cellStyle name="Good 2" xfId="548" xr:uid="{B7DD5B18-46C5-44B2-99C0-3DABFAD0CD1F}"/>
    <cellStyle name="Good 2 10" xfId="13172" xr:uid="{C34B08B3-98F1-4F72-8ACD-FAB272F5A345}"/>
    <cellStyle name="Good 2 11" xfId="16700" xr:uid="{9E1B376C-52A6-42AB-8160-B67ED20E370D}"/>
    <cellStyle name="Good 2 2" xfId="549" xr:uid="{C3C0DF37-A4C2-4A77-9C57-7D3A1FD279D4}"/>
    <cellStyle name="Good 2 2 2" xfId="13173" xr:uid="{867BE536-570A-4A6F-9C66-CE700D67626A}"/>
    <cellStyle name="Good 2 2 2 2" xfId="19177" xr:uid="{FCF4F3E4-3DBF-436F-979C-45B959750C76}"/>
    <cellStyle name="Good 2 2 3" xfId="16701" xr:uid="{0FA605D7-56FA-4D53-B8A4-AA239A8B0830}"/>
    <cellStyle name="Good 2 3" xfId="550" xr:uid="{C596DC89-1FD6-49D7-A6EE-C28023C709F5}"/>
    <cellStyle name="Good 2 3 2" xfId="13174" xr:uid="{D6D2B385-DB05-4F11-8CFA-69A33EBB8A69}"/>
    <cellStyle name="Good 2 4" xfId="3021" xr:uid="{39A8E46F-DACC-44F2-813A-8A2B3F3BE710}"/>
    <cellStyle name="Good 2 4 2" xfId="13175" xr:uid="{81A997FD-8610-46F2-8D5F-F77B75AF2D62}"/>
    <cellStyle name="Good 2 4 3" xfId="16702" xr:uid="{0B6E2BCF-71E3-4158-980B-F59AB47CA6C4}"/>
    <cellStyle name="Good 2 5" xfId="4636" xr:uid="{A61D0FFB-DA6D-4A32-BF7B-FC59CD898DF9}"/>
    <cellStyle name="Good 2 5 2" xfId="13176" xr:uid="{319940A5-960E-4708-9C90-0379A51DF28F}"/>
    <cellStyle name="Good 2 6" xfId="13177" xr:uid="{BC844F34-5CDE-4485-84A2-2FE4FBC3D61E}"/>
    <cellStyle name="Good 2 7" xfId="13178" xr:uid="{327579B1-BEBE-46CE-8998-27DD5EA0A7B0}"/>
    <cellStyle name="Good 2 8" xfId="13179" xr:uid="{512AFBBB-03D8-4D32-A49E-A9DA250706C5}"/>
    <cellStyle name="Good 2 9" xfId="13180" xr:uid="{B8BDA3B2-3A4B-474C-94EA-BF0B5544E4B8}"/>
    <cellStyle name="Good 2_Detail Cash flow" xfId="13181" xr:uid="{1F007860-98B3-4DB9-A7B3-D550B79EAE29}"/>
    <cellStyle name="Good 20" xfId="3022" xr:uid="{D32B1F5E-3325-4053-B673-0CB6E98F50EE}"/>
    <cellStyle name="Good 20 2" xfId="6603" xr:uid="{1A56EC2F-0C0C-4DD2-BD19-22EF3E403D13}"/>
    <cellStyle name="Good 20 3" xfId="13182" xr:uid="{0CD0269F-7343-46BE-A468-0377546C746D}"/>
    <cellStyle name="Good 21" xfId="3023" xr:uid="{ACC4E3AD-F9C9-4589-ACDE-4E0699C8F73A}"/>
    <cellStyle name="Good 21 2" xfId="7495" xr:uid="{C98D252C-26EF-4D46-A6EB-E506C97F1BA0}"/>
    <cellStyle name="Good 21 3" xfId="13183" xr:uid="{71B62550-B1BC-40C1-8511-4469664A3E11}"/>
    <cellStyle name="Good 22" xfId="3024" xr:uid="{56439747-437A-4330-B20F-CCDFF92A38D5}"/>
    <cellStyle name="Good 22 2" xfId="7496" xr:uid="{3B0B4668-51EC-4072-BBA3-2372A4EA697A}"/>
    <cellStyle name="Good 22 3" xfId="13184" xr:uid="{6128C280-4273-4811-AA61-862C96BFC57D}"/>
    <cellStyle name="Good 23" xfId="3025" xr:uid="{6E4CCAB9-0ADD-48DC-BDC4-7E7ADCBF6F09}"/>
    <cellStyle name="Good 23 2" xfId="7497" xr:uid="{FA7F51B0-8CA1-41B0-B158-4B4D8D3020DC}"/>
    <cellStyle name="Good 23 3" xfId="13185" xr:uid="{B150CD0E-85B7-4C7A-9E11-E702CE861416}"/>
    <cellStyle name="Good 24" xfId="3026" xr:uid="{93DB7C7C-59BF-4B75-99E0-274A64E314EE}"/>
    <cellStyle name="Good 24 2" xfId="7498" xr:uid="{755F34CA-11CD-4FBD-95A4-20E574FE202A}"/>
    <cellStyle name="Good 24 3" xfId="13186" xr:uid="{77EBD7D9-88BE-49DD-A672-D95A05375CA3}"/>
    <cellStyle name="Good 25" xfId="3027" xr:uid="{587B8F9D-72B5-46DF-B402-E76CF85072EA}"/>
    <cellStyle name="Good 25 2" xfId="7499" xr:uid="{C7F69B31-F4DA-40EE-871F-1558688CB855}"/>
    <cellStyle name="Good 25 3" xfId="13187" xr:uid="{FD67027C-4B8A-4A09-A7AB-C5DED2A58D39}"/>
    <cellStyle name="Good 26" xfId="3028" xr:uid="{BC20B987-AB0D-4AD0-936A-7683C7089FF2}"/>
    <cellStyle name="Good 26 2" xfId="7500" xr:uid="{ADC211FB-E152-40C5-B6AC-3F12F1403109}"/>
    <cellStyle name="Good 26 3" xfId="13188" xr:uid="{09532B95-036D-4E9A-B901-CA84E28E8729}"/>
    <cellStyle name="Good 27" xfId="3029" xr:uid="{C9795945-E37C-43E4-A8D9-B868F47B97B6}"/>
    <cellStyle name="Good 27 2" xfId="7501" xr:uid="{585EAC6E-18FC-4D82-9BC0-6F2B842AB099}"/>
    <cellStyle name="Good 27 3" xfId="13189" xr:uid="{9E168477-8C01-4A20-AD86-5737FF05D37E}"/>
    <cellStyle name="Good 28" xfId="3030" xr:uid="{735E89D4-4A0E-4A39-B1A3-1E79E6C6122B}"/>
    <cellStyle name="Good 28 2" xfId="7502" xr:uid="{6C31EF2E-F530-4B99-B75C-F1FC485ED198}"/>
    <cellStyle name="Good 28 3" xfId="13190" xr:uid="{AA6D6552-B04C-446C-971D-5480D6BEE5F3}"/>
    <cellStyle name="Good 29" xfId="3031" xr:uid="{C5C99EBC-DD8D-4EDC-A7B7-583A33E45F28}"/>
    <cellStyle name="Good 29 2" xfId="7503" xr:uid="{66C8D8D0-2EC5-4DD9-8A85-F44DCBF63031}"/>
    <cellStyle name="Good 29 3" xfId="13191" xr:uid="{7116D873-4A7C-42CE-9AAB-479357558B6F}"/>
    <cellStyle name="Good 3" xfId="3032" xr:uid="{A71D2934-244B-4E39-AEDB-B9D444BB139E}"/>
    <cellStyle name="Good 3 2" xfId="4655" xr:uid="{F642F523-642D-4D0E-BA1F-9CA7F3DD990C}"/>
    <cellStyle name="Good 3 2 2" xfId="16704" xr:uid="{BC405ADA-5E07-4F33-BA0A-80651421BB83}"/>
    <cellStyle name="Good 3 3" xfId="13192" xr:uid="{8802DF3B-E79C-42CD-B8CB-C08B103DD089}"/>
    <cellStyle name="Good 3 3 2" xfId="17615" xr:uid="{9F022365-9709-4014-9FBC-17847EA0174F}"/>
    <cellStyle name="Good 3 4" xfId="16703" xr:uid="{634137B1-DC23-4F5A-9573-B5DBDBCDFFAE}"/>
    <cellStyle name="Good 30" xfId="3033" xr:uid="{22B70B6F-61E6-488F-BD43-40EA9EC46A8D}"/>
    <cellStyle name="Good 30 2" xfId="7504" xr:uid="{78838908-D163-46E7-B374-D01B938F6000}"/>
    <cellStyle name="Good 30 3" xfId="13193" xr:uid="{27884C69-688A-4FF8-B32E-A69470D96B92}"/>
    <cellStyle name="Good 31" xfId="3034" xr:uid="{1BE70455-2683-41BF-A5C0-0E99426C19DC}"/>
    <cellStyle name="Good 31 2" xfId="7505" xr:uid="{520CC1B6-3A9E-4F37-822F-8403DE1D3DA7}"/>
    <cellStyle name="Good 31 3" xfId="13194" xr:uid="{75B25224-CA90-4645-8819-04AE63032DDC}"/>
    <cellStyle name="Good 32" xfId="3035" xr:uid="{D37F5924-8E9A-4793-B907-84760D2A9DA8}"/>
    <cellStyle name="Good 32 2" xfId="7506" xr:uid="{7423BEEB-CA13-491F-B8AB-7E56E3477C8A}"/>
    <cellStyle name="Good 32 3" xfId="13195" xr:uid="{3613F085-2824-481D-9FB7-0CD5DD2267EB}"/>
    <cellStyle name="Good 33" xfId="3036" xr:uid="{EF19AF0F-290D-4155-B4B5-2461746397A1}"/>
    <cellStyle name="Good 33 2" xfId="7507" xr:uid="{7DDB668C-EC5D-4825-B858-8316988FC1D2}"/>
    <cellStyle name="Good 33 3" xfId="13196" xr:uid="{EBC049B5-B73F-4D1E-B05A-AB41EA5CA3B0}"/>
    <cellStyle name="Good 34" xfId="3037" xr:uid="{FCD0D834-B1BF-4B93-9773-290FC5D6667F}"/>
    <cellStyle name="Good 34 2" xfId="7508" xr:uid="{0E7F1002-EB2F-4B46-8EA6-2CE9B9FE6692}"/>
    <cellStyle name="Good 34 3" xfId="13197" xr:uid="{8626935E-84B3-4091-BB51-B4F4F7FF8CD1}"/>
    <cellStyle name="Good 35" xfId="3038" xr:uid="{380F8932-A34F-496D-8A58-3AE1DD843A69}"/>
    <cellStyle name="Good 35 2" xfId="7509" xr:uid="{2D2F822A-8127-438F-AA53-01406A0AAE25}"/>
    <cellStyle name="Good 35 3" xfId="13198" xr:uid="{82203B0F-0966-42AF-BF7E-F37D7F5D2877}"/>
    <cellStyle name="Good 36" xfId="3039" xr:uid="{19DD3305-A544-4564-83A1-946E581FD504}"/>
    <cellStyle name="Good 36 2" xfId="7510" xr:uid="{6EA1273B-82FD-404E-B242-D04B9039028C}"/>
    <cellStyle name="Good 36 3" xfId="13199" xr:uid="{4C7E60DA-27E5-4CBA-BC37-BC6FF6F396AD}"/>
    <cellStyle name="Good 37" xfId="3040" xr:uid="{B082EEBD-3916-47EF-9011-8E6C8F3857EF}"/>
    <cellStyle name="Good 37 2" xfId="7511" xr:uid="{027D4258-6FC8-4555-A8F7-4B832D1D6994}"/>
    <cellStyle name="Good 37 3" xfId="13200" xr:uid="{F85B4DBA-4AE3-4261-B0F6-C694B791ED12}"/>
    <cellStyle name="Good 38" xfId="3041" xr:uid="{93CC587E-CDF0-4715-AAD3-54F1E5FB19F5}"/>
    <cellStyle name="Good 38 2" xfId="7512" xr:uid="{0E05D925-BE78-4117-9DFB-216763AE2A09}"/>
    <cellStyle name="Good 38 3" xfId="13201" xr:uid="{FD5F3472-8CD9-434E-8157-5B8219C54527}"/>
    <cellStyle name="Good 39" xfId="3042" xr:uid="{A430936C-5827-497C-997C-0A3C7CF65EA2}"/>
    <cellStyle name="Good 39 2" xfId="7513" xr:uid="{4B83DB60-8F6A-4EB6-93FF-B00BAA224096}"/>
    <cellStyle name="Good 39 3" xfId="13202" xr:uid="{42AEC27B-8974-4140-A42E-1F89DE2F0505}"/>
    <cellStyle name="Good 4" xfId="551" xr:uid="{F3B79D52-5B79-4702-89CB-193E2F2091B3}"/>
    <cellStyle name="Good 4 2" xfId="3043" xr:uid="{46B7D347-336B-4FDC-91D6-CD0719E539FC}"/>
    <cellStyle name="Good 4 2 2" xfId="18310" xr:uid="{2405C291-594D-4E26-81D5-5549DB5E32CA}"/>
    <cellStyle name="Good 4 3" xfId="5541" xr:uid="{C2085A61-27A5-44C4-ACFF-E83C383DD476}"/>
    <cellStyle name="Good 4 4" xfId="13203" xr:uid="{51C63258-647D-430D-847C-56341FA64022}"/>
    <cellStyle name="Good 40" xfId="3044" xr:uid="{CF3014E6-11EB-402D-8390-CC5795B3228A}"/>
    <cellStyle name="Good 40 2" xfId="7514" xr:uid="{DBD06BDF-E8C4-4D4B-8C8B-74F67728C2B6}"/>
    <cellStyle name="Good 40 3" xfId="13204" xr:uid="{5C13C906-27AD-4808-B738-A8533CD054CC}"/>
    <cellStyle name="Good 41" xfId="3045" xr:uid="{A38E78E2-7986-4494-BDA6-2A91AEB79252}"/>
    <cellStyle name="Good 41 2" xfId="7515" xr:uid="{801B9B9E-2CE5-44B0-B11C-AE04162F1375}"/>
    <cellStyle name="Good 41 3" xfId="13205" xr:uid="{2830D55D-EEFD-4F46-B847-F65D17C664DC}"/>
    <cellStyle name="Good 42" xfId="3046" xr:uid="{3927D8F6-8A75-41D2-B708-4A728F77D739}"/>
    <cellStyle name="Good 42 2" xfId="7516" xr:uid="{62533CD8-ED54-4F11-9D9D-803B74503684}"/>
    <cellStyle name="Good 43" xfId="3047" xr:uid="{6A3A38A0-9B34-4114-B375-4DB237E96DBD}"/>
    <cellStyle name="Good 43 2" xfId="7517" xr:uid="{B89E0EC7-9ADC-4FF4-B570-DEE0253D350E}"/>
    <cellStyle name="Good 44" xfId="3048" xr:uid="{B8A30D57-7EAC-489E-B76F-7E58F503A903}"/>
    <cellStyle name="Good 44 2" xfId="7518" xr:uid="{6B6AC67F-9EC8-4CE2-9141-939D6CC420CE}"/>
    <cellStyle name="Good 45" xfId="3049" xr:uid="{43A4C0ED-EF7C-462D-9A9F-5A42FFF8A9B7}"/>
    <cellStyle name="Good 45 2" xfId="7519" xr:uid="{A028DBC0-0B77-42B8-BB99-158106FEBD20}"/>
    <cellStyle name="Good 46" xfId="3050" xr:uid="{37ECDC23-B930-4335-AC8F-A3B8ADFBA49B}"/>
    <cellStyle name="Good 46 2" xfId="8241" xr:uid="{A3EDF9E7-2901-440F-968A-69EBD7E3883F}"/>
    <cellStyle name="Good 47" xfId="3051" xr:uid="{9C10DA33-35BF-490E-82CE-88940E5EAAA5}"/>
    <cellStyle name="Good 47 2" xfId="8424" xr:uid="{4B0E1CA7-3AF9-4718-8B80-ED597FE20A18}"/>
    <cellStyle name="Good 48" xfId="3052" xr:uid="{24AE6DDE-9FB7-47AC-8037-4B02E16E9154}"/>
    <cellStyle name="Good 48 2" xfId="10269" xr:uid="{81D528C3-71C2-4A12-B857-0A5B2EB5B43C}"/>
    <cellStyle name="Good 49" xfId="3053" xr:uid="{0BE37EE2-1227-4531-B17E-0693CBF32E90}"/>
    <cellStyle name="Good 5" xfId="3054" xr:uid="{0D118AF0-63DA-4B7B-8526-63005BD48EB4}"/>
    <cellStyle name="Good 5 2" xfId="5981" xr:uid="{6AE2C96B-4A37-431A-818A-A426E492A519}"/>
    <cellStyle name="Good 5 3" xfId="13206" xr:uid="{AB0196A6-CAE5-450B-8D8B-E3FF0EEB02E3}"/>
    <cellStyle name="Good 50" xfId="3055" xr:uid="{DD048AEE-8096-49C6-A498-148DB924474D}"/>
    <cellStyle name="Good 51" xfId="3056" xr:uid="{DC13C3B1-4711-4DC6-B45F-C98BCF73F315}"/>
    <cellStyle name="Good 52" xfId="3057" xr:uid="{78CC267D-2936-4AF2-9820-9ADBEFBBB35A}"/>
    <cellStyle name="Good 53" xfId="3058" xr:uid="{28627884-0459-4E12-A8B3-0F9CB3A5E75D}"/>
    <cellStyle name="Good 54" xfId="3059" xr:uid="{45384D99-9410-4E7A-BCE1-1FAA522A6A43}"/>
    <cellStyle name="Good 55" xfId="3060" xr:uid="{424D1880-4147-4F4D-BBBA-090705672416}"/>
    <cellStyle name="Good 56" xfId="5849" xr:uid="{DDEA1339-0F23-49B2-9CFB-A105EC530CD3}"/>
    <cellStyle name="Good 6" xfId="3061" xr:uid="{37A3652D-B718-4903-9810-96EBABA5531D}"/>
    <cellStyle name="Good 6 2" xfId="6026" xr:uid="{B118EF61-0226-4BC9-B356-4033F5463BE1}"/>
    <cellStyle name="Good 6 3" xfId="13207" xr:uid="{E3FADFEE-EF99-43FB-8D19-A6EADFBC7093}"/>
    <cellStyle name="Good 7" xfId="3062" xr:uid="{77C67B14-6FF8-4968-8C85-538D51CF61C6}"/>
    <cellStyle name="Good 7 2" xfId="6070" xr:uid="{87D718A6-57F3-40F2-BDE5-4372BC7FC8F2}"/>
    <cellStyle name="Good 7 3" xfId="13208" xr:uid="{B55C397A-1134-429D-900F-7DFD022A2D48}"/>
    <cellStyle name="Good 8" xfId="3063" xr:uid="{43285184-3A37-4F94-B83F-1D8D417F0684}"/>
    <cellStyle name="Good 8 2" xfId="6111" xr:uid="{C7E9D2CE-5D56-4D08-8D31-A2C5CD3E28D0}"/>
    <cellStyle name="Good 8 3" xfId="13209" xr:uid="{65B28122-D646-47A6-8F52-15D278C095CD}"/>
    <cellStyle name="Good 9" xfId="3064" xr:uid="{5BF651F3-34F3-4D23-9FE1-41FB073A310C}"/>
    <cellStyle name="Good 9 2" xfId="6152" xr:uid="{E861E7B6-0366-452D-A5A1-CFB1ADDA1F43}"/>
    <cellStyle name="Good 9 3" xfId="13210" xr:uid="{3F916C8E-0D4C-4EBE-B04E-A169F022A9C1}"/>
    <cellStyle name="Grey" xfId="125" xr:uid="{AB24D7DE-D962-478E-AF2C-153A0017EC04}"/>
    <cellStyle name="Grey 2" xfId="552" xr:uid="{DCE370C8-CFEF-467B-BBB1-A48F3164184B}"/>
    <cellStyle name="Grey 2 2" xfId="18311" xr:uid="{6B7CF65D-0375-4F42-AFB9-628A1702DBE6}"/>
    <cellStyle name="Grey 3" xfId="4104" xr:uid="{A5F9CD78-1C38-4B13-8866-B17DA3837B2E}"/>
    <cellStyle name="Grey 4" xfId="5542" xr:uid="{ACC9D2FE-40BE-4266-B750-CEF2C61349D9}"/>
    <cellStyle name="header" xfId="553" xr:uid="{9FCD1CF3-4DD8-4B8C-9E28-3908BEA41473}"/>
    <cellStyle name="HEADER 2" xfId="5543" xr:uid="{6AEAD35F-E9B5-4AC7-B6B5-67DF0DD716D9}"/>
    <cellStyle name="header 3" xfId="8705" xr:uid="{6907C253-4A00-4B6C-B034-5F6984A1D1CC}"/>
    <cellStyle name="header 4" xfId="11092" xr:uid="{901481F5-F750-43AB-9FB8-A750922CF948}"/>
    <cellStyle name="header 5" xfId="11362" xr:uid="{6D012F4A-29E3-4A30-86AD-973769FEB177}"/>
    <cellStyle name="Header Total" xfId="554" xr:uid="{E1443C20-7D2C-4C0F-AFAA-0A5BB4A697B7}"/>
    <cellStyle name="Header1" xfId="555" xr:uid="{A38C1884-9443-4992-951B-02DD4AD440A2}"/>
    <cellStyle name="Header2" xfId="556" xr:uid="{D6F86DEA-0E58-4D4A-9488-E436E13E2023}"/>
    <cellStyle name="Header2 10" xfId="19686" xr:uid="{9AB1B0BB-06B8-4171-8A24-E114E06CA894}"/>
    <cellStyle name="Header2 2" xfId="557" xr:uid="{7CC7BA0D-8232-4033-AED3-CB326CB30F41}"/>
    <cellStyle name="Header2 2 2" xfId="4589" xr:uid="{704345DB-1A1B-45AA-ACC7-E25EA5973EAB}"/>
    <cellStyle name="Header2 2 2 2" xfId="19758" xr:uid="{B7603547-A5E3-446A-B148-963284BC549E}"/>
    <cellStyle name="Header2 2 2 3" xfId="38034" xr:uid="{7BFA808E-E3F9-4310-BA03-1DBF17E3517B}"/>
    <cellStyle name="Header2 2 3" xfId="16706" xr:uid="{52EE9238-D403-4C9E-B727-09DFAFD372AC}"/>
    <cellStyle name="Header2 2 3 2" xfId="29808" xr:uid="{F78AF64D-72AB-42BE-9640-9DA92F88F220}"/>
    <cellStyle name="Header2 2 3 3" xfId="26306" xr:uid="{DADC96D3-B73A-43F7-8801-2CE1F5BAA545}"/>
    <cellStyle name="Header2 2 3 4" xfId="25360" xr:uid="{049E1398-59E7-49DB-BCA0-5388A61E0769}"/>
    <cellStyle name="Header2 2 3 5" xfId="34521" xr:uid="{BA557FF2-EFDF-421D-B678-2B94D289E36E}"/>
    <cellStyle name="Header2 2 3 6" xfId="34767" xr:uid="{3E7118F8-30AC-4BFF-9835-C1CD0FAFD812}"/>
    <cellStyle name="Header2 2 3 7" xfId="35166" xr:uid="{6FF09FAE-2BC6-46CA-B2FE-5948C8870F87}"/>
    <cellStyle name="Header2 2 3 8" xfId="36823" xr:uid="{CC315779-FE5D-4373-8EBE-2D54A9E46CFA}"/>
    <cellStyle name="Header2 2 3 9" xfId="45782" xr:uid="{BF7821B9-FEE6-437C-8CD3-49EA2F4B7FC3}"/>
    <cellStyle name="Header2 2 4" xfId="19687" xr:uid="{835E24BD-0E44-4EAA-A6EA-1C417E2736B8}"/>
    <cellStyle name="Header2 3" xfId="4588" xr:uid="{8A7E6F73-71B3-4A3F-899B-A880DFD43D25}"/>
    <cellStyle name="Header2 3 2" xfId="16707" xr:uid="{7E2F85C9-AFC2-401B-A0E4-D69C077E449F}"/>
    <cellStyle name="Header2 3 2 2" xfId="29809" xr:uid="{CD10F326-5B34-4E8A-B732-7E9258630933}"/>
    <cellStyle name="Header2 3 2 3" xfId="24880" xr:uid="{09AAAC3C-8395-493F-8F2B-3505472BEB7A}"/>
    <cellStyle name="Header2 3 2 4" xfId="31750" xr:uid="{569EB700-EACF-4884-8F53-69C69DDEC0F6}"/>
    <cellStyle name="Header2 3 2 5" xfId="32763" xr:uid="{01F2602A-B6B0-43CB-97A6-CEB55FD31CFF}"/>
    <cellStyle name="Header2 3 2 6" xfId="24920" xr:uid="{A9F3EBE3-2969-4156-8D85-C8A431084085}"/>
    <cellStyle name="Header2 3 2 7" xfId="29342" xr:uid="{FE460F5D-4177-4B99-9A56-CD431F0CB842}"/>
    <cellStyle name="Header2 3 2 8" xfId="33136" xr:uid="{7FC928C3-60BD-4640-A84A-364B7391A2CB}"/>
    <cellStyle name="Header2 3 2 9" xfId="45783" xr:uid="{94B5F950-2E6F-43D4-8834-92B80EB7B3FE}"/>
    <cellStyle name="Header2 4" xfId="13211" xr:uid="{8D367C47-B0AC-4E7B-AB64-025A97070FF2}"/>
    <cellStyle name="Header2 4 2" xfId="16708" xr:uid="{887E5124-D813-4F78-9495-2FF383FA392D}"/>
    <cellStyle name="Header2 4 2 2" xfId="29810" xr:uid="{ABB257DC-14AF-4A90-8F15-BA6C3C6551E9}"/>
    <cellStyle name="Header2 4 2 3" xfId="30576" xr:uid="{A9443A82-AC27-4769-8299-5ABEC3704D6F}"/>
    <cellStyle name="Header2 4 2 4" xfId="33843" xr:uid="{2EE86F1C-A2C8-456A-B762-72CB828B5376}"/>
    <cellStyle name="Header2 4 2 5" xfId="21107" xr:uid="{6C073B82-66F1-4566-9B98-40C915A0BD7F}"/>
    <cellStyle name="Header2 4 2 6" xfId="36061" xr:uid="{F744C164-5E27-490E-9F3E-5B6CCAEC8976}"/>
    <cellStyle name="Header2 4 2 7" xfId="20074" xr:uid="{75B5AD8D-F72B-40F3-8D15-CA0BE0ABEF62}"/>
    <cellStyle name="Header2 4 2 8" xfId="23812" xr:uid="{34743A9E-8F14-498F-8F8F-C72004041E79}"/>
    <cellStyle name="Header2 4 2 9" xfId="45784" xr:uid="{11BD4588-873F-473E-8100-FCE826078E6F}"/>
    <cellStyle name="Header2 5" xfId="13212" xr:uid="{B9C8D094-3BB1-456F-997F-61EE460D452B}"/>
    <cellStyle name="Header2 5 2" xfId="20902" xr:uid="{97554831-2550-4FC2-828A-0C703D33B173}"/>
    <cellStyle name="Header2 5 3" xfId="42031" xr:uid="{F4334DBA-0A09-45AD-A093-7215D189DFFB}"/>
    <cellStyle name="Header2 6" xfId="13213" xr:uid="{16ED8A10-5EFD-43C3-8928-70111A0D68A0}"/>
    <cellStyle name="Header2 6 2" xfId="21315" xr:uid="{8427E933-09EA-4353-8081-B6B3164B66FD}"/>
    <cellStyle name="Header2 6 3" xfId="42032" xr:uid="{C8B86312-9BC3-45DB-8914-71006EC8DA53}"/>
    <cellStyle name="Header2 7" xfId="15193" xr:uid="{120F097E-C4AB-4399-A9DD-1A3C347DFEE6}"/>
    <cellStyle name="Header2 7 2" xfId="26822" xr:uid="{218321DA-EB3C-4044-9BF8-E0C7AF27F56D}"/>
    <cellStyle name="Header2 7 3" xfId="42264" xr:uid="{B645BAF9-34A6-4E2D-B9F5-DE9B6CDB245D}"/>
    <cellStyle name="Header2 8" xfId="15373" xr:uid="{66829BEF-7FC7-49C9-904A-88F4C8B688B9}"/>
    <cellStyle name="Header2 8 2" xfId="33440" xr:uid="{0B5ACBCF-C734-4B03-A779-3E2E7260523F}"/>
    <cellStyle name="Header2 8 3" xfId="42293" xr:uid="{4A4F84A8-C316-444C-A529-95AE3E2C0D40}"/>
    <cellStyle name="Header2 9" xfId="16705" xr:uid="{DD9E68A8-394A-4C10-9690-FC2191D0C76C}"/>
    <cellStyle name="Header2 9 2" xfId="29807" xr:uid="{A3BF9CC1-18EE-4D77-ADAF-68E40E74A31B}"/>
    <cellStyle name="Header2 9 3" xfId="20004" xr:uid="{BB1B5914-B3FB-4A93-BB00-9365CBE39CC9}"/>
    <cellStyle name="Header2 9 4" xfId="22316" xr:uid="{8335CBD9-8A79-4751-807A-42AFB7B9CDD6}"/>
    <cellStyle name="Header2 9 5" xfId="28646" xr:uid="{1067309B-A417-4CEB-A075-4D6BE60329D0}"/>
    <cellStyle name="Header2 9 6" xfId="36062" xr:uid="{4AF1C2FE-598D-4ABA-9558-57854730E034}"/>
    <cellStyle name="Header2 9 7" xfId="33271" xr:uid="{085D2D56-F3DC-4AF8-BBB6-0A04A0060DE7}"/>
    <cellStyle name="Header2 9 8" xfId="35176" xr:uid="{EB15E468-9F0A-4812-97D9-D75BD5477BD6}"/>
    <cellStyle name="Header2 9 9" xfId="45781" xr:uid="{A681BAC0-87AD-45BE-8CA0-1C0C91C830EA}"/>
    <cellStyle name="Header3" xfId="558" xr:uid="{30274D61-FB84-4E8F-84EF-485E62FA08F1}"/>
    <cellStyle name="Header3 2" xfId="4286" xr:uid="{5E62F7F2-1E27-472C-94E4-D84DD172D2D5}"/>
    <cellStyle name="Header3 2 2" xfId="24230" xr:uid="{FED58F75-BCC4-45B3-9EE0-92D26C6A848E}"/>
    <cellStyle name="Header3 2 3" xfId="23499" xr:uid="{5BD87FB2-DD6B-4D38-A83A-AB283AF74D36}"/>
    <cellStyle name="Header3 2 4" xfId="25301" xr:uid="{23D11CA5-12D2-496A-A0BE-A2520C613DBC}"/>
    <cellStyle name="Header3 2 5" xfId="20446" xr:uid="{7FE6D6C8-EED8-4421-AF6D-9D0F2A6059CF}"/>
    <cellStyle name="Header3 2 6" xfId="31988" xr:uid="{18DA1B94-8B3E-487B-B79E-7AE294B22EF9}"/>
    <cellStyle name="Header3 2 7" xfId="33672" xr:uid="{91FC44EC-DEFC-4049-853F-670DD413E777}"/>
    <cellStyle name="Header3 2 8" xfId="26786" xr:uid="{83985ED6-4206-4012-862F-38F21A95BE41}"/>
    <cellStyle name="Heading" xfId="559" xr:uid="{7C9F8616-42AA-47C0-8F18-E42279366B7E}"/>
    <cellStyle name="Heading 1" xfId="6" builtinId="16" customBuiltin="1"/>
    <cellStyle name="Heading 1 10" xfId="3066" xr:uid="{E48ED236-3EE3-43F1-9AF4-B9FF2A1EAE37}"/>
    <cellStyle name="Heading 1 10 2" xfId="6189" xr:uid="{462C3246-D2E2-44B9-80F6-7AC51C2F86A9}"/>
    <cellStyle name="Heading 1 10 3" xfId="13215" xr:uid="{12585EFD-D275-4FC7-BF20-42B3BCCF4CA8}"/>
    <cellStyle name="Heading 1 11" xfId="3067" xr:uid="{E14BF02A-CAAA-49D8-9F2F-D54FBA2BB7B8}"/>
    <cellStyle name="Heading 1 11 2" xfId="6230" xr:uid="{CBD17966-E49E-4126-8A6D-5775C25E96E5}"/>
    <cellStyle name="Heading 1 11 3" xfId="13216" xr:uid="{68AA9418-022E-4E0C-9A1A-2D9B9109D16E}"/>
    <cellStyle name="Heading 1 12" xfId="3068" xr:uid="{99F9EB05-66EE-4930-82AC-374DE710BF4D}"/>
    <cellStyle name="Heading 1 12 2" xfId="6271" xr:uid="{C1E4B462-6FDA-424E-8D4A-E64BD5F5C389}"/>
    <cellStyle name="Heading 1 12 3" xfId="13217" xr:uid="{B0761CEF-F8FC-4309-8845-12384FBC40DB}"/>
    <cellStyle name="Heading 1 13" xfId="3069" xr:uid="{A7C278CC-7836-47FD-B77E-3DC9B9AFB76E}"/>
    <cellStyle name="Heading 1 13 2" xfId="6312" xr:uid="{A3711BF6-EAB8-439F-A65A-1513683A3875}"/>
    <cellStyle name="Heading 1 13 3" xfId="13218" xr:uid="{7E8F3C8C-20C7-40E1-9DB4-75A5FC016D16}"/>
    <cellStyle name="Heading 1 14" xfId="3070" xr:uid="{A3690059-F271-4699-95D2-D7B44FE2F111}"/>
    <cellStyle name="Heading 1 14 2" xfId="6353" xr:uid="{E4D092EF-04A5-4D0E-BE63-E8DD654A04E3}"/>
    <cellStyle name="Heading 1 14 3" xfId="13219" xr:uid="{DAA8B106-9C5C-470E-B1FF-8FBF7F256B32}"/>
    <cellStyle name="Heading 1 15" xfId="3071" xr:uid="{2EAEF84A-8FC6-4D17-9F93-752F0C48A244}"/>
    <cellStyle name="Heading 1 15 2" xfId="6394" xr:uid="{6F815D4A-063D-4A70-9CA1-1F1088B7D618}"/>
    <cellStyle name="Heading 1 15 3" xfId="13220" xr:uid="{16B1A98D-B635-4833-93D7-E4A22B1AAB7B}"/>
    <cellStyle name="Heading 1 16" xfId="3072" xr:uid="{E8D24180-8923-4BA3-88AF-0DE344573957}"/>
    <cellStyle name="Heading 1 16 2" xfId="6435" xr:uid="{D80E9821-3604-4741-AED1-93C7DF855972}"/>
    <cellStyle name="Heading 1 16 3" xfId="13221" xr:uid="{9CB97024-9615-4C4A-A121-4E39E047896A}"/>
    <cellStyle name="Heading 1 17" xfId="3073" xr:uid="{309E9655-9740-4210-89B5-9A929675064F}"/>
    <cellStyle name="Heading 1 17 2" xfId="6476" xr:uid="{6DA1071F-2135-465F-89CD-D0E3569C54AF}"/>
    <cellStyle name="Heading 1 17 3" xfId="13222" xr:uid="{E422D204-4F47-4A6E-93D1-FF35854DB720}"/>
    <cellStyle name="Heading 1 18" xfId="3074" xr:uid="{BEEC2285-7BA7-4CA2-85B8-9461EF2DC7F8}"/>
    <cellStyle name="Heading 1 18 2" xfId="6517" xr:uid="{D40052B9-6529-40EC-AA1E-A98D79BBAF52}"/>
    <cellStyle name="Heading 1 18 3" xfId="13223" xr:uid="{64AEB43C-88A1-41FA-8262-5F045B8C05BA}"/>
    <cellStyle name="Heading 1 19" xfId="3075" xr:uid="{8E02F825-6D18-4DC9-B39D-E9CD3DA3CA0D}"/>
    <cellStyle name="Heading 1 19 2" xfId="6559" xr:uid="{9D74376C-8DF5-430E-8F82-58DAFE8B1EEA}"/>
    <cellStyle name="Heading 1 19 3" xfId="13224" xr:uid="{2C1E9BA1-F4B3-4859-B9FB-9B78AA9A1D90}"/>
    <cellStyle name="Heading 1 2" xfId="560" xr:uid="{2FD34599-95F3-45B3-B7E5-B18AD47824B4}"/>
    <cellStyle name="Heading 1 2 10" xfId="13225" xr:uid="{F1037C34-1D24-4246-AC41-DF3E074C3CFC}"/>
    <cellStyle name="Heading 1 2 11" xfId="16709" xr:uid="{8A79F459-266B-4786-A575-D2E5FD7235D2}"/>
    <cellStyle name="Heading 1 2 2" xfId="561" xr:uid="{0580EAA0-FCBE-465A-B452-EEF1094142D0}"/>
    <cellStyle name="Heading 1 2 2 2" xfId="13226" xr:uid="{FD20D4DE-3A75-4A9D-B18A-796EC3F24577}"/>
    <cellStyle name="Heading 1 2 3" xfId="562" xr:uid="{EADB0544-2E03-4FE7-9DB6-06261979B376}"/>
    <cellStyle name="Heading 1 2 3 2" xfId="13227" xr:uid="{EA8DAE25-9C29-4A46-9B3D-A5FE6E74F5EE}"/>
    <cellStyle name="Heading 1 2 3 2 2" xfId="19178" xr:uid="{6B4B5CD8-E8EC-45B3-913B-21841784C350}"/>
    <cellStyle name="Heading 1 2 3 3" xfId="16710" xr:uid="{9C2F8E7D-5269-4A49-BDFD-7EA16216F6D0}"/>
    <cellStyle name="Heading 1 2 4" xfId="3076" xr:uid="{996102E4-319D-4FC3-BFD1-F6FA159C7208}"/>
    <cellStyle name="Heading 1 2 4 2" xfId="13228" xr:uid="{2E4D4F75-2564-4756-9ED3-448F1F55F054}"/>
    <cellStyle name="Heading 1 2 5" xfId="4637" xr:uid="{095F5D33-7541-4548-B06E-7FC64E2EC465}"/>
    <cellStyle name="Heading 1 2 5 2" xfId="13229" xr:uid="{EDCDB487-4C67-4F78-BA07-EF8303B2FDF7}"/>
    <cellStyle name="Heading 1 2 6" xfId="13230" xr:uid="{094D5434-ADB4-46A4-B136-1C48294A5303}"/>
    <cellStyle name="Heading 1 2 7" xfId="13231" xr:uid="{57167C7E-67C5-4FB0-ABE0-5625429AFCC6}"/>
    <cellStyle name="Heading 1 2 8" xfId="13232" xr:uid="{7355DDB6-CEB9-4788-A80F-514E998FF4BB}"/>
    <cellStyle name="Heading 1 2 9" xfId="13233" xr:uid="{EAA8EBD2-3564-4D64-A770-AFF7987A5297}"/>
    <cellStyle name="Heading 1 2_Detail Cash flow" xfId="13234" xr:uid="{1C703D07-93C6-4629-BC36-05FEE6FC5C02}"/>
    <cellStyle name="Heading 1 20" xfId="3077" xr:uid="{2B8E4DB3-672A-4D4B-8439-DC9334B31F40}"/>
    <cellStyle name="Heading 1 20 2" xfId="6599" xr:uid="{E3170B0B-A61A-4E01-9947-A6E0A9697FA7}"/>
    <cellStyle name="Heading 1 20 3" xfId="13235" xr:uid="{22DBF167-ED99-4ED8-A932-0E33303E7E57}"/>
    <cellStyle name="Heading 1 21" xfId="3078" xr:uid="{25AA2591-B9AC-4B8D-8815-4D0825C84591}"/>
    <cellStyle name="Heading 1 21 2" xfId="7520" xr:uid="{52AF05DA-FA96-41A8-9646-DEA04E2F7AD8}"/>
    <cellStyle name="Heading 1 21 3" xfId="13236" xr:uid="{FC2579A0-74E1-454D-91F6-2D68A5657C45}"/>
    <cellStyle name="Heading 1 22" xfId="3079" xr:uid="{41D5A563-76F4-4196-B5A4-1F27B450E40B}"/>
    <cellStyle name="Heading 1 22 2" xfId="7521" xr:uid="{3809E952-B2C4-4942-A29A-4D7088D70567}"/>
    <cellStyle name="Heading 1 22 3" xfId="13237" xr:uid="{7F50130F-1BD7-45BA-B0B6-DEECBF6DE855}"/>
    <cellStyle name="Heading 1 23" xfId="3080" xr:uid="{F1B74764-6F2B-4262-B071-42EB43C046B3}"/>
    <cellStyle name="Heading 1 23 2" xfId="7522" xr:uid="{152419C2-163E-49E4-9FA8-6666FBA86BFD}"/>
    <cellStyle name="Heading 1 23 3" xfId="13238" xr:uid="{9A461A6D-80FA-4A11-8FDF-88B7EEE5D921}"/>
    <cellStyle name="Heading 1 24" xfId="3081" xr:uid="{A57B1056-0884-45F7-BC03-625EE7F3A2FE}"/>
    <cellStyle name="Heading 1 24 2" xfId="7523" xr:uid="{77E9C6C3-8071-4774-99B4-6FD777084B41}"/>
    <cellStyle name="Heading 1 24 3" xfId="13239" xr:uid="{F2A022C7-5305-41A3-A5B3-B7CA40D99E17}"/>
    <cellStyle name="Heading 1 25" xfId="3082" xr:uid="{20BD94C5-547A-488B-BA5A-77BCD52E4ACB}"/>
    <cellStyle name="Heading 1 25 2" xfId="7524" xr:uid="{5C3FDFA7-0F55-442B-9C76-D28A17F72167}"/>
    <cellStyle name="Heading 1 25 3" xfId="13240" xr:uid="{5B92FC05-D5BD-4307-9DF0-2C69222C2B47}"/>
    <cellStyle name="Heading 1 26" xfId="3083" xr:uid="{A18FAD95-F1E9-453D-A846-5E9873071932}"/>
    <cellStyle name="Heading 1 26 2" xfId="7525" xr:uid="{9F142097-ADDB-48A3-AD49-C8C829116429}"/>
    <cellStyle name="Heading 1 26 3" xfId="13241" xr:uid="{28A4B880-1409-4BBD-8FFE-0CB5D8BC8ED8}"/>
    <cellStyle name="Heading 1 27" xfId="3084" xr:uid="{496FF825-7980-468B-84B9-39E57A239B20}"/>
    <cellStyle name="Heading 1 27 2" xfId="7526" xr:uid="{ECDB7A49-B8BB-4624-84E4-AF42BFD31561}"/>
    <cellStyle name="Heading 1 27 3" xfId="13242" xr:uid="{FDABD16E-F9B9-4302-B99E-A9E6B17056F7}"/>
    <cellStyle name="Heading 1 28" xfId="3085" xr:uid="{08932447-00D6-47AB-8F9E-A781CF303E90}"/>
    <cellStyle name="Heading 1 28 2" xfId="7527" xr:uid="{7F4CB41D-88F4-4063-B9E0-42095B512CC9}"/>
    <cellStyle name="Heading 1 28 3" xfId="13243" xr:uid="{8B66B336-F100-4515-BCC6-B2CBB8E39E17}"/>
    <cellStyle name="Heading 1 29" xfId="3086" xr:uid="{265A73B9-D44E-4589-A35F-3B462C37BF27}"/>
    <cellStyle name="Heading 1 29 2" xfId="7528" xr:uid="{26866233-A4FA-4EE4-86A4-83620D3113C1}"/>
    <cellStyle name="Heading 1 29 3" xfId="13244" xr:uid="{1F1F21A1-FB38-4692-84CB-C90BD3B62723}"/>
    <cellStyle name="Heading 1 3" xfId="3087" xr:uid="{76D314F3-CD52-42BD-9237-690344CEB32E}"/>
    <cellStyle name="Heading 1 3 2" xfId="4651" xr:uid="{FD2D8126-68DF-4405-BD8B-F96BFAEF7DAF}"/>
    <cellStyle name="Heading 1 3 3" xfId="13245" xr:uid="{62B8A260-C040-4E94-947C-846E6E0C156E}"/>
    <cellStyle name="Heading 1 3 4" xfId="16711" xr:uid="{2FCA2B1D-6AD7-4F3C-A52D-2E6829071DB2}"/>
    <cellStyle name="Heading 1 30" xfId="3088" xr:uid="{C4DB7D1E-4DE0-42C4-A5A7-B44DD018FEEF}"/>
    <cellStyle name="Heading 1 30 2" xfId="7529" xr:uid="{88364BA5-D332-49AF-8DD5-F2F095521482}"/>
    <cellStyle name="Heading 1 30 3" xfId="13246" xr:uid="{E398D179-74A2-4CEE-B823-431C906C74F2}"/>
    <cellStyle name="Heading 1 31" xfId="3089" xr:uid="{62D8482F-3A79-4680-B12F-3A5557712E7B}"/>
    <cellStyle name="Heading 1 31 2" xfId="7530" xr:uid="{BDAAE3C9-AD94-4D91-AEA5-4B02FE6E602F}"/>
    <cellStyle name="Heading 1 31 3" xfId="13247" xr:uid="{D0FD1BC9-5525-497C-82D1-73481D7B81AC}"/>
    <cellStyle name="Heading 1 32" xfId="3090" xr:uid="{1C8162B9-6572-42B5-A300-6E43978C6FD0}"/>
    <cellStyle name="Heading 1 32 2" xfId="7531" xr:uid="{D77E7D78-3999-473F-B3CE-99BCA30F277E}"/>
    <cellStyle name="Heading 1 32 3" xfId="13248" xr:uid="{0AFE0A9E-B34C-4933-BD11-A6AB685A8F11}"/>
    <cellStyle name="Heading 1 33" xfId="3091" xr:uid="{19E15863-5097-4F0B-90D0-DAF6A24E6658}"/>
    <cellStyle name="Heading 1 33 2" xfId="7532" xr:uid="{D8404CAE-0CDF-4F7A-B99D-164F55E9696E}"/>
    <cellStyle name="Heading 1 33 3" xfId="13249" xr:uid="{5409BA91-5106-4A27-853C-F1EFBA661564}"/>
    <cellStyle name="Heading 1 34" xfId="3092" xr:uid="{D82C0924-B123-4223-9DE6-913DBCC15037}"/>
    <cellStyle name="Heading 1 34 2" xfId="7533" xr:uid="{D07E223B-0694-4D0C-BCA8-03A5A72F6D23}"/>
    <cellStyle name="Heading 1 34 3" xfId="13250" xr:uid="{67D05158-910B-4BF5-A50D-DE0A75EF33D3}"/>
    <cellStyle name="Heading 1 35" xfId="3093" xr:uid="{5B0DB44A-3C6A-4FF7-9B64-8AC41BC63369}"/>
    <cellStyle name="Heading 1 35 2" xfId="7534" xr:uid="{23A0C0A6-56C0-43C0-AD59-2F109D86FAD8}"/>
    <cellStyle name="Heading 1 35 3" xfId="13251" xr:uid="{CAD8AD97-9BE8-4DA7-A720-EBF5E9324CBC}"/>
    <cellStyle name="Heading 1 36" xfId="3094" xr:uid="{CAAFD051-1513-4896-9098-947CE46B4010}"/>
    <cellStyle name="Heading 1 36 2" xfId="7535" xr:uid="{FC64CA32-B73D-49D9-8E7B-6FBFA6B36020}"/>
    <cellStyle name="Heading 1 36 3" xfId="13252" xr:uid="{AA5C3A8D-2ED8-4646-90BB-4BBEAF5E725A}"/>
    <cellStyle name="Heading 1 37" xfId="3095" xr:uid="{AC6A3C58-257B-428D-A9D7-42B129B8C4F5}"/>
    <cellStyle name="Heading 1 37 2" xfId="7536" xr:uid="{F8EC2A92-89C3-492A-AEA4-8464C4CC7D52}"/>
    <cellStyle name="Heading 1 37 3" xfId="13253" xr:uid="{51CF80E8-61FE-4309-ABBF-703606F6E322}"/>
    <cellStyle name="Heading 1 38" xfId="3096" xr:uid="{C1927345-BDCB-45FD-BCE0-420E8C411188}"/>
    <cellStyle name="Heading 1 38 2" xfId="7537" xr:uid="{789A07B2-1EA2-48A3-A91D-8221B617FE84}"/>
    <cellStyle name="Heading 1 38 3" xfId="13254" xr:uid="{3B9B5B4C-0333-49FE-8133-A5C188352D90}"/>
    <cellStyle name="Heading 1 39" xfId="3097" xr:uid="{A9D813F8-79E2-4A0D-B214-6056A65A4615}"/>
    <cellStyle name="Heading 1 39 2" xfId="7538" xr:uid="{CF18B7CC-20AC-4534-A9B1-14C5437FAE93}"/>
    <cellStyle name="Heading 1 39 3" xfId="13255" xr:uid="{385E7026-5837-4A65-81C9-8E09B7E80651}"/>
    <cellStyle name="Heading 1 4" xfId="563" xr:uid="{29641019-58DB-4000-A917-DD0E2A5DE813}"/>
    <cellStyle name="Heading 1 4 2" xfId="3098" xr:uid="{C84940DF-E32E-43C6-B04E-26CF32AFD608}"/>
    <cellStyle name="Heading 1 4 2 2" xfId="18312" xr:uid="{1D5F9BFC-3298-4CC5-9BF4-C12646DC6598}"/>
    <cellStyle name="Heading 1 4 3" xfId="5544" xr:uid="{8F66FD5C-E3BC-438F-B6AB-17AFDD6C3CA3}"/>
    <cellStyle name="Heading 1 4 4" xfId="13256" xr:uid="{FC2BA5B5-967C-4404-B6DA-B99F3406C6DF}"/>
    <cellStyle name="Heading 1 40" xfId="3099" xr:uid="{C8DF9D14-DD26-4389-ABF0-DCC26AC3F40B}"/>
    <cellStyle name="Heading 1 40 2" xfId="7539" xr:uid="{597A6E6E-9FBF-460F-B6D1-83C644E207B4}"/>
    <cellStyle name="Heading 1 40 3" xfId="13257" xr:uid="{12A33F83-EBA7-4A3F-B25A-FB65F3E8324D}"/>
    <cellStyle name="Heading 1 41" xfId="3100" xr:uid="{52E8A06F-C1F7-47D6-A1AE-36C70C4BE152}"/>
    <cellStyle name="Heading 1 41 2" xfId="7540" xr:uid="{71FB446E-60E4-417F-89FA-844103AE4D7C}"/>
    <cellStyle name="Heading 1 41 3" xfId="13258" xr:uid="{7654A649-1058-467A-BDCB-D9CBFBD1D62F}"/>
    <cellStyle name="Heading 1 42" xfId="3101" xr:uid="{3B9A1736-9B76-48F9-BDEF-63D7833F3D44}"/>
    <cellStyle name="Heading 1 42 2" xfId="7541" xr:uid="{6D0803D9-76F1-4791-BF0D-4B157BA4F124}"/>
    <cellStyle name="Heading 1 43" xfId="3102" xr:uid="{68BEB5A1-16F4-49BD-89D0-C4BF4FCB3F6D}"/>
    <cellStyle name="Heading 1 43 2" xfId="7542" xr:uid="{707F3A88-7E27-46A2-946B-C7CFD4711777}"/>
    <cellStyle name="Heading 1 44" xfId="3103" xr:uid="{1A761E2A-BFE3-486A-A9B8-81B3AB6D6165}"/>
    <cellStyle name="Heading 1 44 2" xfId="7543" xr:uid="{7527DC87-0A0D-48CE-A338-692076519AA0}"/>
    <cellStyle name="Heading 1 45" xfId="3104" xr:uid="{322B0B16-AFA8-423C-BFDC-1322E6A15A47}"/>
    <cellStyle name="Heading 1 45 2" xfId="7544" xr:uid="{179F81E0-6643-49DE-9834-7CC0F00132C8}"/>
    <cellStyle name="Heading 1 46" xfId="3105" xr:uid="{FD9D4E09-27A7-4099-9B2D-DF9CE0663C1F}"/>
    <cellStyle name="Heading 1 46 2" xfId="8252" xr:uid="{83B30B6F-A747-495B-A03B-4060B1DB467E}"/>
    <cellStyle name="Heading 1 47" xfId="3106" xr:uid="{E63B5A5C-F7DA-4679-9FDE-237D49320090}"/>
    <cellStyle name="Heading 1 47 2" xfId="8420" xr:uid="{C2EF3C63-6C31-414A-B21A-1A2D31E9172F}"/>
    <cellStyle name="Heading 1 48" xfId="3107" xr:uid="{2B60217A-5502-41B0-9DA5-9704C23789DA}"/>
    <cellStyle name="Heading 1 48 2" xfId="10279" xr:uid="{4E55F87B-F79D-4607-A791-8BC72B06F871}"/>
    <cellStyle name="Heading 1 49" xfId="3108" xr:uid="{3F48ED28-EB46-44F2-B7B1-CCF8ED0B4F3B}"/>
    <cellStyle name="Heading 1 5" xfId="3109" xr:uid="{69220EC4-BCC4-4D58-A996-0E84D48475EF}"/>
    <cellStyle name="Heading 1 5 2" xfId="5977" xr:uid="{DACCB14C-4313-4FD4-8BB8-17422240EB29}"/>
    <cellStyle name="Heading 1 5 3" xfId="13259" xr:uid="{8BBA4684-3BF3-489C-84AF-65E2F53C984F}"/>
    <cellStyle name="Heading 1 50" xfId="3110" xr:uid="{CE6644E3-4808-4723-ACBB-B5E3C80C7AA8}"/>
    <cellStyle name="Heading 1 51" xfId="3111" xr:uid="{D4516827-E8B1-4431-92F7-5E8F7B4F287A}"/>
    <cellStyle name="Heading 1 52" xfId="3112" xr:uid="{3E83F959-BF96-48BD-BD74-6D213116C2AD}"/>
    <cellStyle name="Heading 1 53" xfId="3113" xr:uid="{9FE3245F-AE33-43FF-A9DE-1955DCB045F6}"/>
    <cellStyle name="Heading 1 54" xfId="3114" xr:uid="{E6416F9E-24B9-46F4-8393-5EAF5E2B9B14}"/>
    <cellStyle name="Heading 1 55" xfId="3115" xr:uid="{7123B29D-62DB-48B4-BB4E-B801D7C0C291}"/>
    <cellStyle name="Heading 1 56" xfId="5860" xr:uid="{22C17FBA-1FE2-49FE-888E-E991EED16E5D}"/>
    <cellStyle name="Heading 1 6" xfId="3116" xr:uid="{7692C872-E072-4058-8A45-1CDDDCEC5A04}"/>
    <cellStyle name="Heading 1 6 2" xfId="6022" xr:uid="{407DC023-7392-485F-8EEE-841C9FBF8225}"/>
    <cellStyle name="Heading 1 6 3" xfId="13260" xr:uid="{E077A507-95B1-4AB9-BF05-4A7E2B2C1A94}"/>
    <cellStyle name="Heading 1 7" xfId="3117" xr:uid="{B1AE123D-CC1A-4E60-ADA5-263B97988701}"/>
    <cellStyle name="Heading 1 7 2" xfId="6066" xr:uid="{FCE3227F-8C05-4BA7-95DF-5648A144EA7A}"/>
    <cellStyle name="Heading 1 7 3" xfId="13261" xr:uid="{47A66672-E7B4-48EE-BB2A-3D670CFFE3F7}"/>
    <cellStyle name="Heading 1 8" xfId="3118" xr:uid="{FA4C783A-8175-42E7-BF9D-2DE6D31F6D84}"/>
    <cellStyle name="Heading 1 8 2" xfId="6107" xr:uid="{CD7C13DD-689B-4884-9C33-B70312AA6A11}"/>
    <cellStyle name="Heading 1 8 3" xfId="13262" xr:uid="{D85D5D45-3DDE-42F9-9960-37B4DF258A1A}"/>
    <cellStyle name="Heading 1 9" xfId="3119" xr:uid="{610E5096-589B-4C46-8E27-3175BF9D6145}"/>
    <cellStyle name="Heading 1 9 2" xfId="6148" xr:uid="{4BFE450C-F0D4-4C44-8B05-52C391B4A1EC}"/>
    <cellStyle name="Heading 1 9 3" xfId="13263" xr:uid="{922F499C-0799-46A7-98BD-B7E712D13983}"/>
    <cellStyle name="Heading 2" xfId="7" builtinId="17" customBuiltin="1"/>
    <cellStyle name="Heading 2 10" xfId="3120" xr:uid="{823CD310-5420-4D97-98C4-89D80F73B4B0}"/>
    <cellStyle name="Heading 2 10 2" xfId="6190" xr:uid="{5F6D2FD2-33B9-4B06-8478-248B964EED64}"/>
    <cellStyle name="Heading 2 10 3" xfId="13264" xr:uid="{F42F443A-4F45-420E-9DB4-8763E5ECD7D2}"/>
    <cellStyle name="Heading 2 11" xfId="3121" xr:uid="{856AF61A-760B-449D-B451-AA01997891F0}"/>
    <cellStyle name="Heading 2 11 2" xfId="6231" xr:uid="{30335070-9812-4AE9-B297-6AAFD5B801A2}"/>
    <cellStyle name="Heading 2 11 3" xfId="13265" xr:uid="{590B167D-8B88-46D5-917F-A117E98F8F0C}"/>
    <cellStyle name="Heading 2 12" xfId="3122" xr:uid="{6DEB80F6-6F43-488F-AF7D-07C4CD162605}"/>
    <cellStyle name="Heading 2 12 2" xfId="6272" xr:uid="{523304C5-7148-45EE-BB1C-CDF40774C483}"/>
    <cellStyle name="Heading 2 12 3" xfId="13266" xr:uid="{5CF22C37-2636-4883-AE84-DDE3B40D6198}"/>
    <cellStyle name="Heading 2 13" xfId="3123" xr:uid="{9AB66001-78F6-43EE-BE1B-D67A46FC650A}"/>
    <cellStyle name="Heading 2 13 2" xfId="6313" xr:uid="{516CFC7E-065C-49B0-A4EE-120D76BC8D96}"/>
    <cellStyle name="Heading 2 13 3" xfId="13267" xr:uid="{F89797A2-C58C-4374-B4DE-4A872C886F12}"/>
    <cellStyle name="Heading 2 14" xfId="3124" xr:uid="{35E5780F-78F1-459A-A770-70F86E468514}"/>
    <cellStyle name="Heading 2 14 2" xfId="6354" xr:uid="{D7B0E072-E321-4B28-A1E4-394A25111269}"/>
    <cellStyle name="Heading 2 14 3" xfId="13268" xr:uid="{E745BEC7-FAA5-4252-A3B0-A085C679B870}"/>
    <cellStyle name="Heading 2 15" xfId="3125" xr:uid="{88E66A48-8F1E-419D-BD20-71214044D087}"/>
    <cellStyle name="Heading 2 15 2" xfId="6395" xr:uid="{605B5184-436D-4EAC-96E6-77511F7E411B}"/>
    <cellStyle name="Heading 2 15 3" xfId="13269" xr:uid="{23BAFEE3-1D31-4ADA-8756-D9636916552F}"/>
    <cellStyle name="Heading 2 16" xfId="3126" xr:uid="{F077296D-A263-4E4C-92B8-9926706D2CFD}"/>
    <cellStyle name="Heading 2 16 2" xfId="6436" xr:uid="{210243A8-F94F-4830-8F16-702A7B460044}"/>
    <cellStyle name="Heading 2 16 3" xfId="13270" xr:uid="{4BFD9D65-4432-467F-ABCD-43A442845706}"/>
    <cellStyle name="Heading 2 17" xfId="3127" xr:uid="{C6FF4AA1-BD7C-4BB4-9F63-F9995C3EDB10}"/>
    <cellStyle name="Heading 2 17 2" xfId="6477" xr:uid="{C26C313B-5D83-48C8-B293-04390C807589}"/>
    <cellStyle name="Heading 2 17 3" xfId="13271" xr:uid="{4C6F05D8-1ED9-444D-A475-517D3D8BF524}"/>
    <cellStyle name="Heading 2 18" xfId="3128" xr:uid="{3A057ED4-C631-438F-913C-9E1711D43977}"/>
    <cellStyle name="Heading 2 18 2" xfId="6518" xr:uid="{AE013D6C-431A-43CA-8281-1060FE61965B}"/>
    <cellStyle name="Heading 2 18 3" xfId="13272" xr:uid="{B745A047-0FC1-4B11-BC18-0B30F4AE3E60}"/>
    <cellStyle name="Heading 2 19" xfId="3129" xr:uid="{83F774B6-F0CE-4C4E-8B0D-0A8FCE0CAA32}"/>
    <cellStyle name="Heading 2 19 2" xfId="6560" xr:uid="{B449FC3A-A04C-4878-A6EB-A6709058C8AA}"/>
    <cellStyle name="Heading 2 19 3" xfId="13273" xr:uid="{927A1DA1-1F36-4392-9625-F623A3ABCB13}"/>
    <cellStyle name="Heading 2 2" xfId="564" xr:uid="{2DDF5A76-4F7B-4608-A597-2D486737623A}"/>
    <cellStyle name="Heading 2 2 10" xfId="13274" xr:uid="{8D0A5907-CDD7-4081-ACF4-DB3780F86CCB}"/>
    <cellStyle name="Heading 2 2 11" xfId="16712" xr:uid="{26A33002-09E8-424A-B567-7CCFBC3F54CB}"/>
    <cellStyle name="Heading 2 2 2" xfId="565" xr:uid="{937C6F93-7CD7-4593-A13F-4D84955C3AA4}"/>
    <cellStyle name="Heading 2 2 2 2" xfId="13275" xr:uid="{F12D93E3-8C52-4C26-8D44-B5C83E93F03D}"/>
    <cellStyle name="Heading 2 2 3" xfId="566" xr:uid="{B7E0831B-441A-4074-B7BF-2C238E18A689}"/>
    <cellStyle name="Heading 2 2 3 2" xfId="13276" xr:uid="{8032F2EC-B121-4D3A-A4F3-4EF9CFF52C87}"/>
    <cellStyle name="Heading 2 2 3 2 2" xfId="19179" xr:uid="{20692DF2-F749-4774-B905-C8F18C79C94E}"/>
    <cellStyle name="Heading 2 2 3 3" xfId="16713" xr:uid="{525DD7E5-83D0-4870-BA22-D6F1A378934E}"/>
    <cellStyle name="Heading 2 2 4" xfId="3130" xr:uid="{8E72B470-AE93-4261-A804-528AE4873D1D}"/>
    <cellStyle name="Heading 2 2 4 2" xfId="13277" xr:uid="{F184B792-E7C2-43D6-A32A-606518457C61}"/>
    <cellStyle name="Heading 2 2 5" xfId="4638" xr:uid="{2871B145-94CA-4358-9C2E-2A7C09C79300}"/>
    <cellStyle name="Heading 2 2 5 2" xfId="13278" xr:uid="{99D71C4A-2153-4350-80E5-B059744FE6C9}"/>
    <cellStyle name="Heading 2 2 6" xfId="13279" xr:uid="{A2A90E7D-C3B4-42B6-9FA5-180AB19BC445}"/>
    <cellStyle name="Heading 2 2 7" xfId="13280" xr:uid="{FFA21A10-74E8-4B9A-A477-C9751D683FC2}"/>
    <cellStyle name="Heading 2 2 8" xfId="13281" xr:uid="{0AEC5300-F936-4396-97B3-A53ADE4CDF65}"/>
    <cellStyle name="Heading 2 2 9" xfId="13282" xr:uid="{B04301CE-6B2D-4BB1-9EEA-B78F3FD7C5D7}"/>
    <cellStyle name="Heading 2 2_Detail Cash flow" xfId="13283" xr:uid="{2CE3891D-314D-49D4-A5B0-7896F13EC048}"/>
    <cellStyle name="Heading 2 20" xfId="3131" xr:uid="{27F1D9D1-9FDD-4357-BEEF-C9A9287DB21D}"/>
    <cellStyle name="Heading 2 20 2" xfId="6600" xr:uid="{35E41B78-C4EB-41D2-80A2-A4B08AE463E3}"/>
    <cellStyle name="Heading 2 20 3" xfId="13284" xr:uid="{41FD2735-45CA-4B5B-8469-784BC49BF09F}"/>
    <cellStyle name="Heading 2 21" xfId="3132" xr:uid="{330F3266-06C5-4963-9FDD-77D66E7D4E82}"/>
    <cellStyle name="Heading 2 21 2" xfId="7545" xr:uid="{0462FDF9-1C59-4E75-9888-E715BC61603C}"/>
    <cellStyle name="Heading 2 21 3" xfId="13285" xr:uid="{48F3D375-F8B3-4E48-BEDE-17E19B5D0159}"/>
    <cellStyle name="Heading 2 22" xfId="3133" xr:uid="{9342893B-BFF4-4271-BE2B-0EB6F891215A}"/>
    <cellStyle name="Heading 2 22 2" xfId="7546" xr:uid="{5283A487-B91F-401F-A116-8E8A20AB4CB2}"/>
    <cellStyle name="Heading 2 22 3" xfId="13286" xr:uid="{B7F5BDDA-A7A2-4A36-9FF8-3C4651614673}"/>
    <cellStyle name="Heading 2 23" xfId="3134" xr:uid="{76B3F57D-0686-4A1F-8DB0-8CCDD5F96F0D}"/>
    <cellStyle name="Heading 2 23 2" xfId="7547" xr:uid="{27EF8A4B-02A7-4208-945E-EFDD4C10D4E7}"/>
    <cellStyle name="Heading 2 23 3" xfId="13287" xr:uid="{7B6148BB-494F-4C31-B18D-39AF0109731F}"/>
    <cellStyle name="Heading 2 24" xfId="3135" xr:uid="{0284076A-2361-4CFD-85B0-F8E8799590FA}"/>
    <cellStyle name="Heading 2 24 2" xfId="7548" xr:uid="{B4AC5E9E-1842-438F-93CA-0EA6E7D7D19D}"/>
    <cellStyle name="Heading 2 24 3" xfId="13288" xr:uid="{0F1641BB-49AB-47C5-B282-D6310D7BBEA9}"/>
    <cellStyle name="Heading 2 25" xfId="3136" xr:uid="{22A08F80-B340-491A-86AD-9098B8807050}"/>
    <cellStyle name="Heading 2 25 2" xfId="7549" xr:uid="{38FDFBEB-C964-49B6-83DE-4326B0D229DE}"/>
    <cellStyle name="Heading 2 25 3" xfId="13289" xr:uid="{F9BCA40A-0699-4408-A06C-8A1F099A28A5}"/>
    <cellStyle name="Heading 2 26" xfId="3137" xr:uid="{5C71EEDE-7BE3-429D-8905-4CB8D9B325C2}"/>
    <cellStyle name="Heading 2 26 2" xfId="7550" xr:uid="{1BC834CF-10AE-4E22-9D76-907B163F1F04}"/>
    <cellStyle name="Heading 2 26 3" xfId="13290" xr:uid="{ED9938AC-17E8-493F-BCFB-922532079ED8}"/>
    <cellStyle name="Heading 2 27" xfId="3138" xr:uid="{1E46503A-A86A-487C-AEB5-4490E444F217}"/>
    <cellStyle name="Heading 2 27 2" xfId="7551" xr:uid="{2A056F41-C3DD-46F9-BE23-93726870CDF2}"/>
    <cellStyle name="Heading 2 27 3" xfId="13291" xr:uid="{4DDF2FF5-E68D-4835-AFC9-ED3910C99699}"/>
    <cellStyle name="Heading 2 28" xfId="3139" xr:uid="{8256755B-758D-4960-AFCA-AB3CC475D3AF}"/>
    <cellStyle name="Heading 2 28 2" xfId="7552" xr:uid="{8B2D4CEC-568F-42FB-A774-7B385AEEF2A8}"/>
    <cellStyle name="Heading 2 28 3" xfId="13292" xr:uid="{23BAFFC2-26FA-4AE0-8606-AE3082519D24}"/>
    <cellStyle name="Heading 2 29" xfId="3140" xr:uid="{25D2F452-6573-4C31-B3A7-D8AC2860F089}"/>
    <cellStyle name="Heading 2 29 2" xfId="7553" xr:uid="{807C5B18-18DE-4AED-B587-0A5887DB16C7}"/>
    <cellStyle name="Heading 2 29 3" xfId="13293" xr:uid="{1F187147-C01A-4566-B454-9E7D6A970DD3}"/>
    <cellStyle name="Heading 2 3" xfId="3141" xr:uid="{D033A0B2-7DFF-4B4C-A853-534F7A5BC90D}"/>
    <cellStyle name="Heading 2 3 2" xfId="4652" xr:uid="{971467C3-9234-4C54-8B92-58EB93F750A5}"/>
    <cellStyle name="Heading 2 3 3" xfId="13294" xr:uid="{8A526ED2-596D-458D-8353-4BD6C1D54ECC}"/>
    <cellStyle name="Heading 2 3 4" xfId="16714" xr:uid="{1A52F232-84ED-411E-A6A1-2FC48912B143}"/>
    <cellStyle name="Heading 2 30" xfId="3142" xr:uid="{67A16D43-AB9E-4389-8D59-802FFE5891DD}"/>
    <cellStyle name="Heading 2 30 2" xfId="7554" xr:uid="{2F0E7621-FEC7-4B68-AF71-BD6CCE05E1EF}"/>
    <cellStyle name="Heading 2 30 3" xfId="13295" xr:uid="{D8801DFC-10D2-4F55-934F-0305D59F55DC}"/>
    <cellStyle name="Heading 2 31" xfId="3143" xr:uid="{594B0ED3-C802-4AFA-8358-52C3D097143D}"/>
    <cellStyle name="Heading 2 31 2" xfId="7555" xr:uid="{D86823F3-711E-40E8-BFC4-D41FC876F699}"/>
    <cellStyle name="Heading 2 31 3" xfId="13296" xr:uid="{6D6BC94B-2A41-4E3B-9793-6643094B6300}"/>
    <cellStyle name="Heading 2 32" xfId="3144" xr:uid="{8AA38121-D081-42B9-96F0-9A2CDC62D539}"/>
    <cellStyle name="Heading 2 32 2" xfId="7556" xr:uid="{19A21528-9BF5-491A-98CF-039C1BE37A12}"/>
    <cellStyle name="Heading 2 32 3" xfId="13297" xr:uid="{33515CC8-F062-405A-878E-BD59D8BF0A9E}"/>
    <cellStyle name="Heading 2 33" xfId="3145" xr:uid="{CFA4F6D8-8086-48C1-AD55-1963765DA27A}"/>
    <cellStyle name="Heading 2 33 2" xfId="7557" xr:uid="{C5FDCEF6-28B4-4F75-960E-ED0FD3FE38B8}"/>
    <cellStyle name="Heading 2 33 3" xfId="13298" xr:uid="{525D2F09-D59C-4005-83B5-22209EF6524D}"/>
    <cellStyle name="Heading 2 34" xfId="3146" xr:uid="{61DF245B-B87C-42AB-A77F-A025B7656B0D}"/>
    <cellStyle name="Heading 2 34 2" xfId="7558" xr:uid="{1772B48C-3457-404C-9AAE-E4C60239596D}"/>
    <cellStyle name="Heading 2 34 3" xfId="13299" xr:uid="{82E4A7C9-1E84-487A-B279-C8D4F67879B1}"/>
    <cellStyle name="Heading 2 35" xfId="3147" xr:uid="{393D4252-9428-45AC-B96C-A72DFCB16999}"/>
    <cellStyle name="Heading 2 35 2" xfId="7559" xr:uid="{3D56596A-FBEA-4893-A290-5BAFD98CEF33}"/>
    <cellStyle name="Heading 2 35 3" xfId="13300" xr:uid="{56C8B919-0408-4399-8C9F-BD509DB7760E}"/>
    <cellStyle name="Heading 2 36" xfId="3148" xr:uid="{EBCE314A-EB11-41D4-B0FD-AD803DC308D5}"/>
    <cellStyle name="Heading 2 36 2" xfId="7560" xr:uid="{13AA2879-5A75-4F06-AFE7-76EFAC746DF3}"/>
    <cellStyle name="Heading 2 36 3" xfId="13301" xr:uid="{74DD9484-3CEF-4D77-998D-633F95FE4EE2}"/>
    <cellStyle name="Heading 2 37" xfId="3149" xr:uid="{3B214C8D-7335-4FCE-A86D-78AE3A9A0563}"/>
    <cellStyle name="Heading 2 37 2" xfId="7561" xr:uid="{2DD099A0-52D8-4854-9560-5A73ACBC8AC7}"/>
    <cellStyle name="Heading 2 37 3" xfId="13302" xr:uid="{7E37BD74-529C-419B-9D7A-A65D96CDD49D}"/>
    <cellStyle name="Heading 2 38" xfId="3150" xr:uid="{D5D8BB81-5DD1-4978-B996-80A9A6D0ECDB}"/>
    <cellStyle name="Heading 2 38 2" xfId="7562" xr:uid="{12E26E27-186C-462B-AA9C-87878BFC8B5A}"/>
    <cellStyle name="Heading 2 38 3" xfId="13303" xr:uid="{B6CAACD0-B09E-41F6-857F-8999BEE1D274}"/>
    <cellStyle name="Heading 2 39" xfId="3151" xr:uid="{AD29D159-E3C4-4660-8808-4B1B9E483CB6}"/>
    <cellStyle name="Heading 2 39 2" xfId="7563" xr:uid="{044E422D-3B4A-4A15-ACCE-2378DAED2430}"/>
    <cellStyle name="Heading 2 39 3" xfId="13304" xr:uid="{07716CAB-8EB8-4C77-935C-102E55BC6364}"/>
    <cellStyle name="Heading 2 4" xfId="567" xr:uid="{6EFE53E5-F3AE-4849-A441-207AE48CFC33}"/>
    <cellStyle name="Heading 2 4 2" xfId="3152" xr:uid="{6B787AC5-B28E-486E-B008-3FCF1A3F90D0}"/>
    <cellStyle name="Heading 2 4 2 2" xfId="18313" xr:uid="{A4785A5C-ABC9-4D03-B532-2D9260421DDA}"/>
    <cellStyle name="Heading 2 4 3" xfId="5545" xr:uid="{E73A7736-FC21-4EE9-9F15-34E784C9AB11}"/>
    <cellStyle name="Heading 2 4 4" xfId="13305" xr:uid="{DCE1A1DA-3444-4585-87C2-1423F33C2EB1}"/>
    <cellStyle name="Heading 2 40" xfId="3153" xr:uid="{CE24C7D3-AB24-458B-A3AF-D6744E592745}"/>
    <cellStyle name="Heading 2 40 2" xfId="7564" xr:uid="{DD8BF11D-9243-4B7C-BACC-033AC28CEC2D}"/>
    <cellStyle name="Heading 2 40 3" xfId="13306" xr:uid="{0FE35AF4-018E-4726-8B48-8F92C61D0886}"/>
    <cellStyle name="Heading 2 41" xfId="3154" xr:uid="{E6520D38-70B8-49F5-9877-5A16B5A9B48C}"/>
    <cellStyle name="Heading 2 41 2" xfId="7565" xr:uid="{D8866592-D7FF-4262-BD51-242031764B32}"/>
    <cellStyle name="Heading 2 41 3" xfId="13307" xr:uid="{B97D4EB4-C17B-49BE-BFBF-12B36362CF5B}"/>
    <cellStyle name="Heading 2 42" xfId="3155" xr:uid="{B89A0B7D-C87F-4AEF-AF77-A713E627FCDF}"/>
    <cellStyle name="Heading 2 42 2" xfId="7566" xr:uid="{D90BE93B-0A7A-4698-BA66-EA906A9BB646}"/>
    <cellStyle name="Heading 2 43" xfId="3156" xr:uid="{F502DBB5-1B73-4C04-BD48-D3C4EEC918AC}"/>
    <cellStyle name="Heading 2 43 2" xfId="7567" xr:uid="{AF21281C-2792-4715-BE32-923E406A9764}"/>
    <cellStyle name="Heading 2 44" xfId="3157" xr:uid="{927F0D29-268B-4F1E-B029-7F42F90C4895}"/>
    <cellStyle name="Heading 2 44 2" xfId="7568" xr:uid="{C9D53255-C48B-41E5-9081-D9060F78CCB4}"/>
    <cellStyle name="Heading 2 45" xfId="3158" xr:uid="{EE975AA0-060C-4DCE-97DE-DEE3CA76BC4F}"/>
    <cellStyle name="Heading 2 45 2" xfId="7569" xr:uid="{4449A65A-F7E2-4722-86A4-48D419E5CF1C}"/>
    <cellStyle name="Heading 2 46" xfId="3159" xr:uid="{A0F3CC88-72E8-49D3-8C95-8C74C2094FBE}"/>
    <cellStyle name="Heading 2 46 2" xfId="8253" xr:uid="{A23B8EED-BC7C-4E66-B4CF-A434FF770385}"/>
    <cellStyle name="Heading 2 47" xfId="3160" xr:uid="{A7303AFC-58CC-4A5C-8410-6BD14CDAE0D7}"/>
    <cellStyle name="Heading 2 47 2" xfId="8421" xr:uid="{9A38ED15-A82C-431F-87DB-E1FBA457846A}"/>
    <cellStyle name="Heading 2 48" xfId="3161" xr:uid="{C6589922-871E-4C6C-AF77-D6F9B0D0F472}"/>
    <cellStyle name="Heading 2 48 2" xfId="10280" xr:uid="{0AAD2E57-8E7D-48C8-B787-80DB3060B2F3}"/>
    <cellStyle name="Heading 2 49" xfId="3162" xr:uid="{A193CAA8-AB59-44C5-A700-E1A7793C3FAF}"/>
    <cellStyle name="Heading 2 5" xfId="3163" xr:uid="{9BF366C0-A9AC-41BA-9C34-7BF765530330}"/>
    <cellStyle name="Heading 2 5 2" xfId="5978" xr:uid="{15EA4581-D5B1-4176-9B69-3C685C487918}"/>
    <cellStyle name="Heading 2 5 3" xfId="13308" xr:uid="{359F8A65-AF19-4DA6-A4BE-C18EF8D54419}"/>
    <cellStyle name="Heading 2 50" xfId="3164" xr:uid="{5817EAF7-BF6D-4FD8-A0C2-03EA8C5015D1}"/>
    <cellStyle name="Heading 2 51" xfId="3165" xr:uid="{1F4622D6-D8C8-4A65-A765-AF5CA31CDF30}"/>
    <cellStyle name="Heading 2 52" xfId="3166" xr:uid="{CE6BC68B-6DAA-4513-8CD6-46E31C7C7F3B}"/>
    <cellStyle name="Heading 2 53" xfId="3167" xr:uid="{80681A6A-C013-47E4-90B7-557C53C05D4E}"/>
    <cellStyle name="Heading 2 54" xfId="3168" xr:uid="{3B05BC2D-67D7-4F01-AE53-D2310C1417F7}"/>
    <cellStyle name="Heading 2 55" xfId="3169" xr:uid="{F17647E7-2F8E-4CD7-A796-E95C2305B77E}"/>
    <cellStyle name="Heading 2 56" xfId="5861" xr:uid="{9E0CACC5-B683-4639-BF93-69CA0DED460F}"/>
    <cellStyle name="Heading 2 6" xfId="3170" xr:uid="{E58769FD-E541-475E-BC95-552AF39B940C}"/>
    <cellStyle name="Heading 2 6 2" xfId="6023" xr:uid="{14EDFEDC-9DF8-48D4-99EE-60A97A0673C4}"/>
    <cellStyle name="Heading 2 6 3" xfId="13309" xr:uid="{031D4532-245C-42EE-893F-66E956CA07E1}"/>
    <cellStyle name="Heading 2 7" xfId="3171" xr:uid="{393A0CD3-291C-40B2-835E-23A66AF6BA7D}"/>
    <cellStyle name="Heading 2 7 2" xfId="6067" xr:uid="{E26336E7-708B-40A0-BC88-3B3E8BFB7BA1}"/>
    <cellStyle name="Heading 2 7 3" xfId="13310" xr:uid="{3B5BA8FF-B5DD-4F31-8126-24A15AC5BAF0}"/>
    <cellStyle name="Heading 2 8" xfId="3172" xr:uid="{8F2CC5FA-C04A-4D94-93DD-38E441BEE0E6}"/>
    <cellStyle name="Heading 2 8 2" xfId="6108" xr:uid="{4066F25D-160A-4626-B061-9DA6AD891012}"/>
    <cellStyle name="Heading 2 8 3" xfId="13311" xr:uid="{230D5F7E-DC94-4537-A1DC-48447B71E047}"/>
    <cellStyle name="Heading 2 9" xfId="3173" xr:uid="{00964853-112C-4F08-878E-87930A96A42E}"/>
    <cellStyle name="Heading 2 9 2" xfId="6149" xr:uid="{A1B5BA16-F44D-4EAE-B192-BA9B945781A8}"/>
    <cellStyle name="Heading 2 9 3" xfId="13312" xr:uid="{88A5174F-245A-456F-9DEE-FA999A1F242F}"/>
    <cellStyle name="Heading 3" xfId="8" builtinId="18" customBuiltin="1"/>
    <cellStyle name="Heading 3 10" xfId="3174" xr:uid="{59C3B895-EE70-4E0F-8B67-071B989E1274}"/>
    <cellStyle name="Heading 3 10 10" xfId="35469" xr:uid="{414176AB-9301-415E-95C2-2E16E0688F27}"/>
    <cellStyle name="Heading 3 10 11" xfId="24019" xr:uid="{F43A846A-9640-45E8-98DE-1E093E6A1B35}"/>
    <cellStyle name="Heading 3 10 2" xfId="6191" xr:uid="{F8D95953-8998-4A11-A8A7-16057E412C1E}"/>
    <cellStyle name="Heading 3 10 2 2" xfId="15374" xr:uid="{BB52C34E-691D-4256-A10B-9DA8272D1292}"/>
    <cellStyle name="Heading 3 10 2 2 2" xfId="30628" xr:uid="{D75991F4-D8A5-49DB-9CB5-4FD8AC5B1D04}"/>
    <cellStyle name="Heading 3 10 2 2 3" xfId="31857" xr:uid="{6E7918C1-81B9-4B3E-B0BF-1B724630DAF9}"/>
    <cellStyle name="Heading 3 10 2 2 4" xfId="21626" xr:uid="{10744E7B-75A6-40D7-AFA1-206B6CA43E44}"/>
    <cellStyle name="Heading 3 10 2 2 5" xfId="34970" xr:uid="{983BB059-9485-4552-BBBF-4EAD013B0794}"/>
    <cellStyle name="Heading 3 10 2 2 6" xfId="33135" xr:uid="{113A841F-8A30-4A57-8443-DB1DD82CC7D3}"/>
    <cellStyle name="Heading 3 10 2 2 7" xfId="35394" xr:uid="{1E428494-C714-4D8B-9155-FC4A49D900DE}"/>
    <cellStyle name="Heading 3 10 2 2 8" xfId="32028" xr:uid="{A7669A99-3EAD-46D7-A9A3-BF4A2878DDC2}"/>
    <cellStyle name="Heading 3 10 3" xfId="8758" xr:uid="{8788BB13-B4B9-458F-BC00-9461584EB7D3}"/>
    <cellStyle name="Heading 3 10 3 2" xfId="27098" xr:uid="{4848730A-25B6-4E89-B635-B3AF022A7BC1}"/>
    <cellStyle name="Heading 3 10 3 3" xfId="21714" xr:uid="{F4B984F8-060C-444E-B23B-6D7E81FF3F6F}"/>
    <cellStyle name="Heading 3 10 3 4" xfId="19858" xr:uid="{1ECDE5BD-06A9-490B-A443-595B690AF84B}"/>
    <cellStyle name="Heading 3 10 3 5" xfId="33074" xr:uid="{9F5E8B69-E9E5-4475-BC32-DBDA6CBD83FF}"/>
    <cellStyle name="Heading 3 10 3 6" xfId="26883" xr:uid="{220F5BE8-D37A-4B8A-BF5E-68C0C8422635}"/>
    <cellStyle name="Heading 3 10 3 7" xfId="34819" xr:uid="{A6749AA6-953F-47F3-A9AC-FCDF907B0DB3}"/>
    <cellStyle name="Heading 3 10 3 8" xfId="36969" xr:uid="{BD24DEA4-E799-4E8E-BBAC-E69A36202D22}"/>
    <cellStyle name="Heading 3 10 4" xfId="13313" xr:uid="{498EC989-CAF2-454C-BA1A-8E9FAA236499}"/>
    <cellStyle name="Heading 3 10 4 2" xfId="24831" xr:uid="{8B9D121C-86E5-4008-B00F-7BF34BF125F0}"/>
    <cellStyle name="Heading 3 10 4 3" xfId="24443" xr:uid="{DA11396C-918A-47CF-8743-E6EE9973825A}"/>
    <cellStyle name="Heading 3 10 4 4" xfId="32192" xr:uid="{A6F58AC6-9694-404E-9A80-8B4B67C2CB08}"/>
    <cellStyle name="Heading 3 10 4 5" xfId="26145" xr:uid="{0F8CEFD3-BA9F-4929-B92C-7AF807778277}"/>
    <cellStyle name="Heading 3 10 4 6" xfId="33748" xr:uid="{1817530A-10D1-4FE2-9B65-755FE37E0292}"/>
    <cellStyle name="Heading 3 10 4 7" xfId="23514" xr:uid="{50E4E116-22C3-494E-A0F9-7449CA3A2040}"/>
    <cellStyle name="Heading 3 10 4 8" xfId="36826" xr:uid="{48C6FB25-7BB3-4343-9908-81904597234E}"/>
    <cellStyle name="Heading 3 10 5" xfId="19433" xr:uid="{0D8B776D-9E1A-4414-B207-2474912F4828}"/>
    <cellStyle name="Heading 3 10 6" xfId="21620" xr:uid="{6246DE0C-7AB1-49B5-AE2C-9A5B041913A7}"/>
    <cellStyle name="Heading 3 10 7" xfId="26589" xr:uid="{0C07826E-200B-4C10-BF7D-BBF2444D91D0}"/>
    <cellStyle name="Heading 3 10 8" xfId="26187" xr:uid="{C604B83E-7E22-47AD-8E07-B87B9072591A}"/>
    <cellStyle name="Heading 3 10 9" xfId="31972" xr:uid="{EB8F4CAA-BE9E-4996-9A85-D5419CC4B08D}"/>
    <cellStyle name="Heading 3 11" xfId="3175" xr:uid="{96F90AC7-7410-4619-97B4-89FF86D8E2D2}"/>
    <cellStyle name="Heading 3 11 10" xfId="36224" xr:uid="{D2FA65FD-ED26-4CC1-9F4B-00C7CFB49C36}"/>
    <cellStyle name="Heading 3 11 11" xfId="36025" xr:uid="{7C08AFB1-5C8E-407B-9809-A8144303C22B}"/>
    <cellStyle name="Heading 3 11 2" xfId="6232" xr:uid="{03C7F7E8-DF40-4BF0-945D-10D8F7C2DD90}"/>
    <cellStyle name="Heading 3 11 2 2" xfId="15375" xr:uid="{1570BB46-C3B3-4391-A945-E46161FE1D55}"/>
    <cellStyle name="Heading 3 11 2 2 2" xfId="25099" xr:uid="{29C7BE89-0706-47E7-9E7C-97A612BF0549}"/>
    <cellStyle name="Heading 3 11 2 2 3" xfId="23060" xr:uid="{5B431518-9F76-4B13-BAC1-762EB4B05590}"/>
    <cellStyle name="Heading 3 11 2 2 4" xfId="28358" xr:uid="{FC72D841-CA7C-4626-98E1-AC747EE21C09}"/>
    <cellStyle name="Heading 3 11 2 2 5" xfId="20071" xr:uid="{207F4B8B-28EE-4639-AD51-A9142A9CB756}"/>
    <cellStyle name="Heading 3 11 2 2 6" xfId="22816" xr:uid="{C142B701-167D-4C16-862A-EF4750F87595}"/>
    <cellStyle name="Heading 3 11 2 2 7" xfId="26642" xr:uid="{FF2101AB-C5F9-4486-9FED-946B200C065B}"/>
    <cellStyle name="Heading 3 11 2 2 8" xfId="34712" xr:uid="{353CDCEB-EEE2-47E6-A119-38D0DC1625BC}"/>
    <cellStyle name="Heading 3 11 3" xfId="8759" xr:uid="{F607E91A-3542-4AD5-A89E-B4B3B1AEB9D2}"/>
    <cellStyle name="Heading 3 11 3 2" xfId="23787" xr:uid="{2114E2AA-6F11-43E5-AB7A-F4564100F679}"/>
    <cellStyle name="Heading 3 11 3 3" xfId="22533" xr:uid="{4BD06437-4F5F-4474-92EB-EB829F2778F0}"/>
    <cellStyle name="Heading 3 11 3 4" xfId="26774" xr:uid="{723FE87D-E4D7-4087-A1BF-B72BB7B23E22}"/>
    <cellStyle name="Heading 3 11 3 5" xfId="26239" xr:uid="{630303C1-9F21-455F-B955-D2635E630ABF}"/>
    <cellStyle name="Heading 3 11 3 6" xfId="30926" xr:uid="{CA79195B-3FBF-4C10-A23F-F3E271C31E35}"/>
    <cellStyle name="Heading 3 11 3 7" xfId="34480" xr:uid="{6E725E2E-8363-4FDE-9BFB-305842342E5C}"/>
    <cellStyle name="Heading 3 11 3 8" xfId="23810" xr:uid="{8477EFD3-3A97-41A5-A68B-F7BC26611247}"/>
    <cellStyle name="Heading 3 11 4" xfId="13314" xr:uid="{6432DA28-233C-4867-8975-D3B1DCE7F645}"/>
    <cellStyle name="Heading 3 11 4 2" xfId="30743" xr:uid="{C4D4CAF7-E157-4FFD-ACFF-881141CF1E11}"/>
    <cellStyle name="Heading 3 11 4 3" xfId="25666" xr:uid="{40429CB6-F7CA-48EF-9CBE-470A4527CD28}"/>
    <cellStyle name="Heading 3 11 4 4" xfId="26108" xr:uid="{A8DE8CC1-71B5-4187-B06A-624D6FF028B7}"/>
    <cellStyle name="Heading 3 11 4 5" xfId="29829" xr:uid="{D874B0BD-D73F-4602-9CDB-DD18FC88DFF3}"/>
    <cellStyle name="Heading 3 11 4 6" xfId="32696" xr:uid="{46D1EBD6-61D3-4B83-BF14-961B8A371787}"/>
    <cellStyle name="Heading 3 11 4 7" xfId="35771" xr:uid="{66509F47-BE7B-41D7-87C6-4C76D466D50F}"/>
    <cellStyle name="Heading 3 11 4 8" xfId="35337" xr:uid="{AD5CF85E-E84D-4C2D-8621-10F3B6421C52}"/>
    <cellStyle name="Heading 3 11 5" xfId="19419" xr:uid="{DA3C5FD0-76B8-4C8E-A60A-A67010810ECD}"/>
    <cellStyle name="Heading 3 11 6" xfId="25606" xr:uid="{D97F956C-F274-451A-846E-4A5B436B3303}"/>
    <cellStyle name="Heading 3 11 7" xfId="33199" xr:uid="{B6D6074D-7642-4E7C-87BB-A3005A22399F}"/>
    <cellStyle name="Heading 3 11 8" xfId="25282" xr:uid="{A173BBCA-B7E8-4B92-84E6-D188B789C460}"/>
    <cellStyle name="Heading 3 11 9" xfId="26330" xr:uid="{1DCAF4B8-E553-4262-9B7B-FFCD7009B2B8}"/>
    <cellStyle name="Heading 3 12" xfId="3176" xr:uid="{619CF4F9-3F4A-4397-9025-71F0605B321E}"/>
    <cellStyle name="Heading 3 12 10" xfId="26281" xr:uid="{2E3D40EA-120C-4A00-80C3-A83140F76A53}"/>
    <cellStyle name="Heading 3 12 11" xfId="36251" xr:uid="{7D70F613-8DA1-4119-AB68-5BA41C270844}"/>
    <cellStyle name="Heading 3 12 2" xfId="6273" xr:uid="{881FA3CF-766C-4F09-9002-57CE8FC2C09D}"/>
    <cellStyle name="Heading 3 12 2 2" xfId="15376" xr:uid="{C9F1CA41-7715-4582-AC3D-741313DF2F92}"/>
    <cellStyle name="Heading 3 12 2 2 2" xfId="22340" xr:uid="{450FE884-DA40-43DD-BD4E-70272A686619}"/>
    <cellStyle name="Heading 3 12 2 2 3" xfId="22737" xr:uid="{70492EDB-AA8D-4EFC-9E4E-B0827638B005}"/>
    <cellStyle name="Heading 3 12 2 2 4" xfId="29589" xr:uid="{EF9E53AE-7FB2-4D88-B0B8-8BEA443F4C64}"/>
    <cellStyle name="Heading 3 12 2 2 5" xfId="29542" xr:uid="{D50CA003-BDD5-4F89-8B78-E24F09293BFF}"/>
    <cellStyle name="Heading 3 12 2 2 6" xfId="32261" xr:uid="{FAEC2E26-07CE-4335-8A00-282AEACF29B1}"/>
    <cellStyle name="Heading 3 12 2 2 7" xfId="20484" xr:uid="{935AD4B7-E3CE-4987-B7C7-09E03BFFF5E9}"/>
    <cellStyle name="Heading 3 12 2 2 8" xfId="34889" xr:uid="{F91C5189-60C2-493A-962E-EAFC4C5FC18F}"/>
    <cellStyle name="Heading 3 12 3" xfId="8760" xr:uid="{77197893-9FAD-4780-8E4B-59682C8BABE5}"/>
    <cellStyle name="Heading 3 12 3 2" xfId="21048" xr:uid="{54147451-D137-44B8-90B8-5E2B65F84278}"/>
    <cellStyle name="Heading 3 12 3 3" xfId="21145" xr:uid="{1C084932-9D50-4245-839A-61101F4B7811}"/>
    <cellStyle name="Heading 3 12 3 4" xfId="26308" xr:uid="{3B747E7B-0919-451A-BC6B-C91297E480D6}"/>
    <cellStyle name="Heading 3 12 3 5" xfId="20801" xr:uid="{1A9A5FED-625A-47F8-BD29-6B526B0395FD}"/>
    <cellStyle name="Heading 3 12 3 6" xfId="34212" xr:uid="{84C3DBDD-E924-4F96-BD1E-F87EDF372E2D}"/>
    <cellStyle name="Heading 3 12 3 7" xfId="34267" xr:uid="{E9825368-6619-4082-8CA3-90ED478B25B6}"/>
    <cellStyle name="Heading 3 12 3 8" xfId="35657" xr:uid="{B6868527-A784-4B06-A1D5-E45C6DDA4C57}"/>
    <cellStyle name="Heading 3 12 4" xfId="13315" xr:uid="{B8BBED71-A006-4796-B55F-8543D733564C}"/>
    <cellStyle name="Heading 3 12 4 2" xfId="25222" xr:uid="{DB04A503-3DE7-4109-9F15-DB0B80873A96}"/>
    <cellStyle name="Heading 3 12 4 3" xfId="32366" xr:uid="{3E948DFD-DF97-40B4-A705-D09A2DB05E59}"/>
    <cellStyle name="Heading 3 12 4 4" xfId="32238" xr:uid="{4339A7A1-8391-429A-A1E5-0CBCBD4489A3}"/>
    <cellStyle name="Heading 3 12 4 5" xfId="21079" xr:uid="{33FAB70F-47BA-4565-828E-C328C5726FE0}"/>
    <cellStyle name="Heading 3 12 4 6" xfId="22872" xr:uid="{80962163-D7F4-4039-831E-8B3D01339E9D}"/>
    <cellStyle name="Heading 3 12 4 7" xfId="35150" xr:uid="{B1A05858-C636-4504-9083-5F7CE54AE051}"/>
    <cellStyle name="Heading 3 12 4 8" xfId="34849" xr:uid="{1FBF137D-2E44-45E8-88C0-0E132BE210B1}"/>
    <cellStyle name="Heading 3 12 5" xfId="30045" xr:uid="{09C3C8B7-3044-46BF-AE91-F9055FAD598C}"/>
    <cellStyle name="Heading 3 12 6" xfId="23583" xr:uid="{A34C9392-1A0E-4FB4-97EC-F92E4305B35A}"/>
    <cellStyle name="Heading 3 12 7" xfId="26856" xr:uid="{8EAD8212-8387-4094-9758-4D7B6B04CCD5}"/>
    <cellStyle name="Heading 3 12 8" xfId="31965" xr:uid="{51AC0750-69B6-436A-8943-7E1765965933}"/>
    <cellStyle name="Heading 3 12 9" xfId="33655" xr:uid="{B6FAB4F9-B0B7-458E-8A1B-647EFB7559A1}"/>
    <cellStyle name="Heading 3 13" xfId="3177" xr:uid="{112987BE-5539-47F5-834E-F0B244C9D61C}"/>
    <cellStyle name="Heading 3 13 10" xfId="35496" xr:uid="{6C423766-7650-4564-8F6C-2DC0504BDEDE}"/>
    <cellStyle name="Heading 3 13 11" xfId="35190" xr:uid="{7907EA13-4437-43E2-829B-A8D41D6E7AA5}"/>
    <cellStyle name="Heading 3 13 2" xfId="6314" xr:uid="{196B8E88-6457-4E29-908D-7761667E43BB}"/>
    <cellStyle name="Heading 3 13 2 2" xfId="15377" xr:uid="{77BC538D-E323-4ED7-945D-1866699C3E63}"/>
    <cellStyle name="Heading 3 13 2 2 2" xfId="20156" xr:uid="{E4A4FDFC-4F70-4084-92FE-E5F9E38E5660}"/>
    <cellStyle name="Heading 3 13 2 2 3" xfId="31510" xr:uid="{E8F8D922-E36A-4AB8-9EBC-DFB3DD368782}"/>
    <cellStyle name="Heading 3 13 2 2 4" xfId="20755" xr:uid="{93FBE97E-1E8B-4CA2-85E8-323BDD959C88}"/>
    <cellStyle name="Heading 3 13 2 2 5" xfId="34969" xr:uid="{7A4BBCA3-8DE8-4BA2-9FAA-3044DBC4FB1F}"/>
    <cellStyle name="Heading 3 13 2 2 6" xfId="25322" xr:uid="{2D3FD0A5-3586-4D14-A477-BF33618B5B03}"/>
    <cellStyle name="Heading 3 13 2 2 7" xfId="23879" xr:uid="{E9203D00-8652-4E0C-A914-8E5637BCA747}"/>
    <cellStyle name="Heading 3 13 2 2 8" xfId="36587" xr:uid="{0C7F3FE3-B796-4C5B-8901-6F52918AFB80}"/>
    <cellStyle name="Heading 3 13 3" xfId="8761" xr:uid="{DE916220-5842-4408-9DB0-72EF233B0EAF}"/>
    <cellStyle name="Heading 3 13 3 2" xfId="27097" xr:uid="{D0D4E78D-FE50-4533-8DD5-EA83AE03DEC8}"/>
    <cellStyle name="Heading 3 13 3 3" xfId="27879" xr:uid="{9506074F-0B08-4794-A1DE-07A84E5DD877}"/>
    <cellStyle name="Heading 3 13 3 4" xfId="32711" xr:uid="{7E36F2C9-5E7D-47E5-B603-5100C817AD2A}"/>
    <cellStyle name="Heading 3 13 3 5" xfId="29673" xr:uid="{BF6074EC-4C6F-41EA-BE06-D6D3A7C6CD64}"/>
    <cellStyle name="Heading 3 13 3 6" xfId="23910" xr:uid="{785CD7C1-AA5B-4E07-BBF3-05A10A4B2828}"/>
    <cellStyle name="Heading 3 13 3 7" xfId="19619" xr:uid="{BEA9DE09-42B4-4B11-9354-03D9A13D0881}"/>
    <cellStyle name="Heading 3 13 3 8" xfId="36844" xr:uid="{0B01360B-F337-4EED-98EF-5C45473ADC6F}"/>
    <cellStyle name="Heading 3 13 4" xfId="13316" xr:uid="{97F3E727-B45E-427E-BEBD-3BA368EED390}"/>
    <cellStyle name="Heading 3 13 4 2" xfId="26100" xr:uid="{3250A0C6-FFAA-455D-956D-E73EE2A41808}"/>
    <cellStyle name="Heading 3 13 4 3" xfId="26778" xr:uid="{018C7609-27FC-491E-A204-14DECBFE64ED}"/>
    <cellStyle name="Heading 3 13 4 4" xfId="24539" xr:uid="{4F87A4A8-BFD9-4AEB-B02E-6328F6E6FDB6}"/>
    <cellStyle name="Heading 3 13 4 5" xfId="34652" xr:uid="{A4DCF7A3-BF5A-43EA-984D-14C341E6BFC1}"/>
    <cellStyle name="Heading 3 13 4 6" xfId="34481" xr:uid="{08C5CFA3-3B0F-48CF-B631-6735FCE83FCB}"/>
    <cellStyle name="Heading 3 13 4 7" xfId="32553" xr:uid="{E27E9BD8-D3ED-4095-8698-E735BD564393}"/>
    <cellStyle name="Heading 3 13 4 8" xfId="26812" xr:uid="{146BA16B-031F-4314-8ADC-B6F108DC44C9}"/>
    <cellStyle name="Heading 3 13 5" xfId="30898" xr:uid="{B4CF95FD-14E9-4DF7-8A2B-A4FC0D7A48A8}"/>
    <cellStyle name="Heading 3 13 6" xfId="23903" xr:uid="{E64FC844-3BA4-41F3-B332-A50F016336FB}"/>
    <cellStyle name="Heading 3 13 7" xfId="19633" xr:uid="{1CCC91CE-1BD4-4781-821B-F79A05C15BD4}"/>
    <cellStyle name="Heading 3 13 8" xfId="22258" xr:uid="{41CA3885-0C12-4E6C-8665-8872F52DF0A0}"/>
    <cellStyle name="Heading 3 13 9" xfId="22127" xr:uid="{12415ECE-A903-431E-A409-F6C13DC0B493}"/>
    <cellStyle name="Heading 3 14" xfId="3178" xr:uid="{9F37F8B5-0E91-41D6-B561-B8702DE01DE7}"/>
    <cellStyle name="Heading 3 14 10" xfId="19701" xr:uid="{C8E65C29-4F9C-410D-ADA7-1B8C7BAC6F85}"/>
    <cellStyle name="Heading 3 14 11" xfId="20002" xr:uid="{25E7285A-D1B2-4346-9282-BBD601CACC47}"/>
    <cellStyle name="Heading 3 14 2" xfId="6355" xr:uid="{CBD4F930-0994-4DC0-8AD9-69FAD0F13E0B}"/>
    <cellStyle name="Heading 3 14 2 2" xfId="15378" xr:uid="{1A840448-97B7-4C5D-A38C-974DB068EEBD}"/>
    <cellStyle name="Heading 3 14 2 2 2" xfId="31198" xr:uid="{4B8E238B-D172-4E28-98D4-FA334A4A7E08}"/>
    <cellStyle name="Heading 3 14 2 2 3" xfId="32292" xr:uid="{C1C55C90-6E44-4531-8A77-1781C4D17565}"/>
    <cellStyle name="Heading 3 14 2 2 4" xfId="32035" xr:uid="{1F421945-AFA4-4375-B206-42ECE4C4212C}"/>
    <cellStyle name="Heading 3 14 2 2 5" xfId="29132" xr:uid="{3C2F4E01-0D3F-4747-B6E0-1E2EA2339E97}"/>
    <cellStyle name="Heading 3 14 2 2 6" xfId="23734" xr:uid="{0CDAF5DB-6E4C-410E-A9C2-A35901C66BC4}"/>
    <cellStyle name="Heading 3 14 2 2 7" xfId="36228" xr:uid="{954919FC-2EAC-444A-B73A-448FB93B16D8}"/>
    <cellStyle name="Heading 3 14 2 2 8" xfId="24091" xr:uid="{23CE16BE-24D8-4BFF-B74C-3AFAD922B58F}"/>
    <cellStyle name="Heading 3 14 3" xfId="8762" xr:uid="{4067ECEC-DA4E-4CC8-AD90-62993FC238BD}"/>
    <cellStyle name="Heading 3 14 3 2" xfId="23786" xr:uid="{935A3BF3-3365-4A83-803E-469814719367}"/>
    <cellStyle name="Heading 3 14 3 3" xfId="30080" xr:uid="{687E0CC1-34B5-49DF-BC3D-EFF76659A6C2}"/>
    <cellStyle name="Heading 3 14 3 4" xfId="33133" xr:uid="{6ED92737-05FB-44C9-8CA8-CFC8DD173359}"/>
    <cellStyle name="Heading 3 14 3 5" xfId="24489" xr:uid="{1BEFBBA0-BFFA-45C8-83FD-012B1A1FC699}"/>
    <cellStyle name="Heading 3 14 3 6" xfId="29284" xr:uid="{EB52EB79-BE1B-46EB-B3B5-3E99762B8F2B}"/>
    <cellStyle name="Heading 3 14 3 7" xfId="24592" xr:uid="{04747FE5-2A2E-41D4-B8DD-528D89F882EB}"/>
    <cellStyle name="Heading 3 14 3 8" xfId="36962" xr:uid="{18267287-950A-4753-ABFF-EB5E4094E83A}"/>
    <cellStyle name="Heading 3 14 4" xfId="13317" xr:uid="{5B1BE6B0-9171-4731-9CB7-A191B9C77F2B}"/>
    <cellStyle name="Heading 3 14 4 2" xfId="22505" xr:uid="{93264591-9B50-4DB8-A5E9-A6E5CE1561F2}"/>
    <cellStyle name="Heading 3 14 4 3" xfId="29708" xr:uid="{CCEF8356-0D64-482C-9387-31DD43755562}"/>
    <cellStyle name="Heading 3 14 4 4" xfId="31963" xr:uid="{B1DF8F40-2FC9-4181-9FC5-75FC474DAA04}"/>
    <cellStyle name="Heading 3 14 4 5" xfId="33018" xr:uid="{F6989F78-D769-46F9-A05E-542DE26ACE67}"/>
    <cellStyle name="Heading 3 14 4 6" xfId="25722" xr:uid="{26988C27-17F0-4C41-B798-86854B06EF3C}"/>
    <cellStyle name="Heading 3 14 4 7" xfId="29905" xr:uid="{D61EF4D0-35B4-466F-B24F-9484F03101ED}"/>
    <cellStyle name="Heading 3 14 4 8" xfId="36762" xr:uid="{D636D2B3-5CF7-499B-9FFD-D5D9B73F2A49}"/>
    <cellStyle name="Heading 3 14 5" xfId="27848" xr:uid="{8A53DE82-945D-495E-9986-A9062560C829}"/>
    <cellStyle name="Heading 3 14 6" xfId="31781" xr:uid="{C64900E0-A222-4A96-BD90-5E820FAC1B4A}"/>
    <cellStyle name="Heading 3 14 7" xfId="33198" xr:uid="{B84BDC9A-3C91-4187-8DFC-82C1E8677397}"/>
    <cellStyle name="Heading 3 14 8" xfId="23729" xr:uid="{3E81C306-EA54-4E2B-A320-18886F520E5C}"/>
    <cellStyle name="Heading 3 14 9" xfId="34513" xr:uid="{61F2AC60-E268-4A95-87E2-F0556F9CE7D8}"/>
    <cellStyle name="Heading 3 15" xfId="3179" xr:uid="{05F6BFAE-8571-43FF-B793-687375CABDA5}"/>
    <cellStyle name="Heading 3 15 10" xfId="24129" xr:uid="{B4293AB1-FE77-4105-857E-0D7204FBB210}"/>
    <cellStyle name="Heading 3 15 11" xfId="23829" xr:uid="{9BBB1511-2990-4E7B-979B-06F533288B93}"/>
    <cellStyle name="Heading 3 15 2" xfId="6396" xr:uid="{E06DAE7E-4296-4593-B254-76CB975E263E}"/>
    <cellStyle name="Heading 3 15 2 2" xfId="15379" xr:uid="{BB35D42F-D9AC-4D8A-9E9D-E19CA849223C}"/>
    <cellStyle name="Heading 3 15 2 2 2" xfId="25754" xr:uid="{164E5705-A2F0-4449-8BB6-9D5697D63FFD}"/>
    <cellStyle name="Heading 3 15 2 2 3" xfId="23040" xr:uid="{E3D3582F-C7BA-45A2-AB14-F6E30EA4FCE7}"/>
    <cellStyle name="Heading 3 15 2 2 4" xfId="24393" xr:uid="{1D839B30-CBF1-4779-910C-E31DA0B61750}"/>
    <cellStyle name="Heading 3 15 2 2 5" xfId="30930" xr:uid="{D7240525-3806-4420-94B6-B4C582085649}"/>
    <cellStyle name="Heading 3 15 2 2 6" xfId="34310" xr:uid="{79452142-98E9-4408-A574-8E7E69DBA3E1}"/>
    <cellStyle name="Heading 3 15 2 2 7" xfId="21532" xr:uid="{B00F7EFC-AA7F-4D1E-BA35-5D53CBF6D9B2}"/>
    <cellStyle name="Heading 3 15 2 2 8" xfId="31108" xr:uid="{ACABBB8C-EB9C-4E6B-BE7B-5CA62FD17B0C}"/>
    <cellStyle name="Heading 3 15 3" xfId="8763" xr:uid="{3EB7E890-1E59-4881-9D1F-C1567674A8BA}"/>
    <cellStyle name="Heading 3 15 3 2" xfId="21047" xr:uid="{91377C88-7CF3-467E-A0F5-BE80F413217B}"/>
    <cellStyle name="Heading 3 15 3 3" xfId="26850" xr:uid="{AD5BC1DC-2EE3-4E91-B74B-B7E2180DAD70}"/>
    <cellStyle name="Heading 3 15 3 4" xfId="21005" xr:uid="{96BEC4DB-D86C-42F0-B8A4-07C36A7C96A9}"/>
    <cellStyle name="Heading 3 15 3 5" xfId="27080" xr:uid="{F7AFA5FC-B467-4A16-85C4-718BAAFBED16}"/>
    <cellStyle name="Heading 3 15 3 6" xfId="33915" xr:uid="{0BC56938-EE16-4811-BCD4-E850D0B8BD16}"/>
    <cellStyle name="Heading 3 15 3 7" xfId="26693" xr:uid="{0F1DACF6-0064-424D-8962-2412849C5873}"/>
    <cellStyle name="Heading 3 15 3 8" xfId="35917" xr:uid="{F0B5FB88-51DE-47B1-BB3B-7D7A9613943E}"/>
    <cellStyle name="Heading 3 15 4" xfId="13318" xr:uid="{67C835FA-2414-4378-A288-36CBEBBEF0B4}"/>
    <cellStyle name="Heading 3 15 4 2" xfId="30744" xr:uid="{0FDDC019-0BF2-4BC4-B0B0-9551636F3E0D}"/>
    <cellStyle name="Heading 3 15 4 3" xfId="32365" xr:uid="{929C3AB8-94FB-4C69-A9BA-4BFD14817AD3}"/>
    <cellStyle name="Heading 3 15 4 4" xfId="19454" xr:uid="{4DF8F701-C63F-45D3-AB0C-6B2547CA829F}"/>
    <cellStyle name="Heading 3 15 4 5" xfId="31913" xr:uid="{A1883A34-99EA-498D-B164-ED3A7FE4F8DF}"/>
    <cellStyle name="Heading 3 15 4 6" xfId="33294" xr:uid="{6220676A-3FA1-443D-AD9C-59DE47605104}"/>
    <cellStyle name="Heading 3 15 4 7" xfId="33016" xr:uid="{37E5AAE6-26C9-4894-B771-07A035DA2903}"/>
    <cellStyle name="Heading 3 15 4 8" xfId="34676" xr:uid="{CA7B44AA-B262-4C7E-ACB7-ED1AA48B2B9E}"/>
    <cellStyle name="Heading 3 15 5" xfId="30047" xr:uid="{FB54E942-1CBD-4CE3-B2EF-0D3BE0064761}"/>
    <cellStyle name="Heading 3 15 6" xfId="26970" xr:uid="{18B67646-107A-43E0-8C34-C3362C442AF2}"/>
    <cellStyle name="Heading 3 15 7" xfId="33538" xr:uid="{B1A606FC-3EC4-4520-91D7-6F36945DB579}"/>
    <cellStyle name="Heading 3 15 8" xfId="33975" xr:uid="{D4BC5EEF-8312-43CF-9238-E6609BF440AC}"/>
    <cellStyle name="Heading 3 15 9" xfId="23292" xr:uid="{27C1A4F0-D561-4968-B313-D35CE423D867}"/>
    <cellStyle name="Heading 3 16" xfId="3180" xr:uid="{C1859EB0-D5E1-46B5-8EA6-DF54F8237E00}"/>
    <cellStyle name="Heading 3 16 10" xfId="27753" xr:uid="{0CE344A2-8F2E-4CF5-BFB0-11CF9F7EC7D0}"/>
    <cellStyle name="Heading 3 16 11" xfId="27312" xr:uid="{2B57C62A-DFD3-44FB-AECC-CCE05983BE73}"/>
    <cellStyle name="Heading 3 16 2" xfId="6437" xr:uid="{1CF9CD09-66AB-42D3-871B-A7BBA799B0A4}"/>
    <cellStyle name="Heading 3 16 2 2" xfId="15380" xr:uid="{98EB0C6B-F231-472F-82DE-1665544FE4B8}"/>
    <cellStyle name="Heading 3 16 2 2 2" xfId="23420" xr:uid="{AE627219-BF85-4686-8B86-8AEE17B8C657}"/>
    <cellStyle name="Heading 3 16 2 2 3" xfId="29771" xr:uid="{BE0DC2FD-7ECB-4FA8-870E-8B4205036EEC}"/>
    <cellStyle name="Heading 3 16 2 2 4" xfId="31314" xr:uid="{2E6A0108-FFA3-44A0-BAC2-3ACCF68086D1}"/>
    <cellStyle name="Heading 3 16 2 2 5" xfId="32584" xr:uid="{ADAFF2E5-D8AA-47F7-A5A2-4BD969F67207}"/>
    <cellStyle name="Heading 3 16 2 2 6" xfId="22862" xr:uid="{34414C39-CE98-4826-8E44-4162CC20BC3B}"/>
    <cellStyle name="Heading 3 16 2 2 7" xfId="34653" xr:uid="{6CB3AB5E-5C55-451A-B5F5-B7AB2F510C31}"/>
    <cellStyle name="Heading 3 16 2 2 8" xfId="21780" xr:uid="{84009205-DBFE-4CF3-AC25-963CA2BED6ED}"/>
    <cellStyle name="Heading 3 16 3" xfId="8764" xr:uid="{250F0164-075B-4430-8DB6-E0C47C6DA2B7}"/>
    <cellStyle name="Heading 3 16 3 2" xfId="27096" xr:uid="{DA5129FA-40ED-4250-99BD-5CBED4C82500}"/>
    <cellStyle name="Heading 3 16 3 3" xfId="30081" xr:uid="{5A4DB4A5-C670-40BD-8CF9-3A55662C4BD9}"/>
    <cellStyle name="Heading 3 16 3 4" xfId="32428" xr:uid="{875FCEC2-8568-4396-85A0-A2806FC203D4}"/>
    <cellStyle name="Heading 3 16 3 5" xfId="35138" xr:uid="{D75DF063-3904-4FF9-B4F7-9623DDE11AE8}"/>
    <cellStyle name="Heading 3 16 3 6" xfId="29890" xr:uid="{0D832F18-C207-4775-B96B-9DAEEDBFF2DE}"/>
    <cellStyle name="Heading 3 16 3 7" xfId="35083" xr:uid="{62B164ED-5746-43F2-BB91-99FC802D6175}"/>
    <cellStyle name="Heading 3 16 3 8" xfId="34142" xr:uid="{82B840C5-7E61-4ACE-9C49-89E5DE02F6AB}"/>
    <cellStyle name="Heading 3 16 4" xfId="13319" xr:uid="{9847EBC0-DDB4-4EA9-BBFF-0431C2DC98E9}"/>
    <cellStyle name="Heading 3 16 4 2" xfId="25223" xr:uid="{CAD92BD7-44D0-4616-AE2E-A7A589D95644}"/>
    <cellStyle name="Heading 3 16 4 3" xfId="20676" xr:uid="{93DD1A9C-BB69-4B0C-88CA-BFB9767342DD}"/>
    <cellStyle name="Heading 3 16 4 4" xfId="19856" xr:uid="{581372B7-4890-4176-B28F-C65FFDD32CD5}"/>
    <cellStyle name="Heading 3 16 4 5" xfId="25894" xr:uid="{C5517630-ED1F-4328-9A1B-58484160E423}"/>
    <cellStyle name="Heading 3 16 4 6" xfId="26905" xr:uid="{2B3E74B0-178A-4C71-B2EC-770B6CD0D688}"/>
    <cellStyle name="Heading 3 16 4 7" xfId="20764" xr:uid="{4D7CEBCD-5833-4D6D-B51E-69FB43D6F724}"/>
    <cellStyle name="Heading 3 16 4 8" xfId="35664" xr:uid="{F2F432C1-17DE-4322-B8A9-85157DD055A6}"/>
    <cellStyle name="Heading 3 16 5" xfId="25411" xr:uid="{71C13E5F-ADCC-4532-963D-605154A0026E}"/>
    <cellStyle name="Heading 3 16 6" xfId="21541" xr:uid="{F8AD6694-E631-4E68-A248-39B4C05C9842}"/>
    <cellStyle name="Heading 3 16 7" xfId="19540" xr:uid="{73FC7BFC-2101-40EB-8B74-D7BF10CF1B55}"/>
    <cellStyle name="Heading 3 16 8" xfId="23082" xr:uid="{B0396878-A9C3-45B8-A6ED-74D8404F5304}"/>
    <cellStyle name="Heading 3 16 9" xfId="24348" xr:uid="{F4078311-3D21-4781-B563-7502001A62D1}"/>
    <cellStyle name="Heading 3 17" xfId="3181" xr:uid="{82B147EA-82E1-481F-9E1F-0479D49686C2}"/>
    <cellStyle name="Heading 3 17 10" xfId="31714" xr:uid="{A300EBA3-770F-4E5C-81B7-116524D4B28D}"/>
    <cellStyle name="Heading 3 17 11" xfId="34523" xr:uid="{19D68A3E-0E75-4558-B31D-EB960465C2BB}"/>
    <cellStyle name="Heading 3 17 2" xfId="6478" xr:uid="{105BA0F0-1A1E-499B-8162-3A3064BAE5AB}"/>
    <cellStyle name="Heading 3 17 2 2" xfId="15381" xr:uid="{C293C1FC-EA40-4CFF-926A-0CAB1E0D9A3A}"/>
    <cellStyle name="Heading 3 17 2 2 2" xfId="31197" xr:uid="{8A5C6CA2-FBF4-4E5C-AA7F-FA00942AE69E}"/>
    <cellStyle name="Heading 3 17 2 2 3" xfId="32291" xr:uid="{85A63E0E-24E8-40E2-8DC7-54C9B5754EE7}"/>
    <cellStyle name="Heading 3 17 2 2 4" xfId="31497" xr:uid="{F804E219-BDA1-4FAC-8956-284C5DA243A0}"/>
    <cellStyle name="Heading 3 17 2 2 5" xfId="34968" xr:uid="{7B62C948-35E7-4B25-8226-F90AC5C1463D}"/>
    <cellStyle name="Heading 3 17 2 2 6" xfId="19888" xr:uid="{B4134867-A2E6-449B-8C11-0D7C655E03D3}"/>
    <cellStyle name="Heading 3 17 2 2 7" xfId="26155" xr:uid="{A54CD5F8-7ACA-4820-B9ED-6BA49E57DAD9}"/>
    <cellStyle name="Heading 3 17 2 2 8" xfId="36980" xr:uid="{1AF8FAC1-C33C-44C7-81D4-DB5EF8C843F6}"/>
    <cellStyle name="Heading 3 17 3" xfId="8765" xr:uid="{C03B42CA-2419-439F-B555-F856B7433DBB}"/>
    <cellStyle name="Heading 3 17 3 2" xfId="22619" xr:uid="{AC29BB3F-6EDB-4291-854E-1B7E8C19F5E1}"/>
    <cellStyle name="Heading 3 17 3 3" xfId="19582" xr:uid="{D36BDC7F-C865-458F-9081-2A1CAD887FC6}"/>
    <cellStyle name="Heading 3 17 3 4" xfId="29699" xr:uid="{29785511-877B-4EC4-8F29-889CE704A1F3}"/>
    <cellStyle name="Heading 3 17 3 5" xfId="24887" xr:uid="{D46C21FA-CF08-4577-8728-2B6E19B7560D}"/>
    <cellStyle name="Heading 3 17 3 6" xfId="33131" xr:uid="{3087D8F2-AC03-4D25-84B2-69DF3AD832EC}"/>
    <cellStyle name="Heading 3 17 3 7" xfId="27149" xr:uid="{205FF2FA-E084-4AFA-A0BB-272CA4060F57}"/>
    <cellStyle name="Heading 3 17 3 8" xfId="23075" xr:uid="{A6C3AA4F-CE9A-40D4-BF6B-F18B4744C3A2}"/>
    <cellStyle name="Heading 3 17 4" xfId="13320" xr:uid="{6FA2498F-B674-4508-9CD5-EDCA9D90B9B7}"/>
    <cellStyle name="Heading 3 17 4 2" xfId="22506" xr:uid="{C2C90FCC-8BE2-45FA-AFB2-BDD56FD4FABD}"/>
    <cellStyle name="Heading 3 17 4 3" xfId="29709" xr:uid="{92E657F6-A3F1-4975-9485-49C85BEF2F36}"/>
    <cellStyle name="Heading 3 17 4 4" xfId="21195" xr:uid="{A6AE4364-E359-4822-A21A-317F2F957BA9}"/>
    <cellStyle name="Heading 3 17 4 5" xfId="29587" xr:uid="{D8E7BA53-B527-4BF3-9504-4D04C40E74DD}"/>
    <cellStyle name="Heading 3 17 4 6" xfId="25423" xr:uid="{F0AB66EE-DACA-4F96-A2C6-A372477F1A50}"/>
    <cellStyle name="Heading 3 17 4 7" xfId="27852" xr:uid="{CED26981-765E-42BB-80BE-40D260A2F890}"/>
    <cellStyle name="Heading 3 17 4 8" xfId="32039" xr:uid="{339000F0-7AE0-472D-993F-1E5A7D9B9136}"/>
    <cellStyle name="Heading 3 17 5" xfId="22774" xr:uid="{B1BC8ABF-0A35-4235-B580-CEE897E45A6F}"/>
    <cellStyle name="Heading 3 17 6" xfId="31027" xr:uid="{4908CF4F-1C71-4ABD-9123-55FFDEC70FED}"/>
    <cellStyle name="Heading 3 17 7" xfId="21301" xr:uid="{E007AEB5-1832-43F5-94C2-500AA2A7D692}"/>
    <cellStyle name="Heading 3 17 8" xfId="32463" xr:uid="{5F4E2228-54E4-4169-97F4-517FC2D75631}"/>
    <cellStyle name="Heading 3 17 9" xfId="29515" xr:uid="{2B2B4717-2D1B-4ECE-9D39-04802225694F}"/>
    <cellStyle name="Heading 3 18" xfId="3182" xr:uid="{EC5A556B-F365-43A1-9488-E710B922F56C}"/>
    <cellStyle name="Heading 3 18 10" xfId="27241" xr:uid="{16D1D2B8-4B29-4A78-9460-EFB2B7840F03}"/>
    <cellStyle name="Heading 3 18 11" xfId="34540" xr:uid="{7C32395C-FAAE-4CD8-AD3B-E0F383B74A78}"/>
    <cellStyle name="Heading 3 18 2" xfId="6519" xr:uid="{2EDAB2DB-192C-4C83-824B-C03F4DC66073}"/>
    <cellStyle name="Heading 3 18 2 2" xfId="15382" xr:uid="{4B071F52-5242-4D23-93C4-FB8613FF84FA}"/>
    <cellStyle name="Heading 3 18 2 2 2" xfId="25753" xr:uid="{B700F0AF-67A0-4A48-A8DF-F2CAC8A48EB1}"/>
    <cellStyle name="Heading 3 18 2 2 3" xfId="26799" xr:uid="{54B33D2E-DDAD-4663-9837-1D485D178583}"/>
    <cellStyle name="Heading 3 18 2 2 4" xfId="24093" xr:uid="{C50EB27F-EB0D-44D3-A43A-F500EBAA4902}"/>
    <cellStyle name="Heading 3 18 2 2 5" xfId="33418" xr:uid="{88712DA8-E5CC-496E-83BC-96F2AEAED8FA}"/>
    <cellStyle name="Heading 3 18 2 2 6" xfId="26062" xr:uid="{8B1C849B-FA43-4CC6-AE3B-94AFDF2A6DE7}"/>
    <cellStyle name="Heading 3 18 2 2 7" xfId="35476" xr:uid="{44C4291A-4611-403F-B5B6-DD02C54007EF}"/>
    <cellStyle name="Heading 3 18 2 2 8" xfId="35396" xr:uid="{C1D290DA-00F8-4375-BD9B-DD2BE40D8D33}"/>
    <cellStyle name="Heading 3 18 3" xfId="8766" xr:uid="{0A2015CD-D87F-461F-B802-13A01277F0FF}"/>
    <cellStyle name="Heading 3 18 3 2" xfId="30802" xr:uid="{AFDA4BE3-9E31-4942-B2D1-AA2AC147CEC7}"/>
    <cellStyle name="Heading 3 18 3 3" xfId="30079" xr:uid="{F9AE9B5B-CEDF-4F0E-AD83-2212C40AE937}"/>
    <cellStyle name="Heading 3 18 3 4" xfId="23706" xr:uid="{5D052A8E-9116-4083-9614-8AD597075867}"/>
    <cellStyle name="Heading 3 18 3 5" xfId="19639" xr:uid="{AD0F11CC-C7D9-4A93-8411-B3CEA5A394D7}"/>
    <cellStyle name="Heading 3 18 3 6" xfId="21682" xr:uid="{224C0C94-55C5-4910-8FCF-BB28D4C5BDC8}"/>
    <cellStyle name="Heading 3 18 3 7" xfId="32693" xr:uid="{429D33B2-50D0-4CB9-B255-DC5EE8E9BED9}"/>
    <cellStyle name="Heading 3 18 3 8" xfId="33153" xr:uid="{857E40A4-87F9-47D6-9B3B-3FB6DE9098E9}"/>
    <cellStyle name="Heading 3 18 4" xfId="13321" xr:uid="{09AB2910-3250-40AD-8ADD-170737A21FD2}"/>
    <cellStyle name="Heading 3 18 4 2" xfId="20439" xr:uid="{6A06E244-21BE-4A9A-AD84-8A70DEA3947A}"/>
    <cellStyle name="Heading 3 18 4 3" xfId="32364" xr:uid="{033DC9C6-D17E-4999-9980-501B9798088C}"/>
    <cellStyle name="Heading 3 18 4 4" xfId="22795" xr:uid="{C234BBA5-EDD6-4473-8E13-2A6333FBC003}"/>
    <cellStyle name="Heading 3 18 4 5" xfId="33341" xr:uid="{929905EE-59E5-4143-BA09-26E257468C1D}"/>
    <cellStyle name="Heading 3 18 4 6" xfId="24021" xr:uid="{682A9340-C1C5-4014-B273-4F6AA64A383D}"/>
    <cellStyle name="Heading 3 18 4 7" xfId="30848" xr:uid="{D8B0AF2E-84D1-424F-B818-490194A34FE7}"/>
    <cellStyle name="Heading 3 18 4 8" xfId="27167" xr:uid="{0F799F48-3628-4ECF-A871-6027B30A8306}"/>
    <cellStyle name="Heading 3 18 5" xfId="30046" xr:uid="{89D2EFC7-CCED-49FF-88F2-72CB64710F4E}"/>
    <cellStyle name="Heading 3 18 6" xfId="23386" xr:uid="{95AFCDB2-8781-4B37-8EA7-105DC3D74DE9}"/>
    <cellStyle name="Heading 3 18 7" xfId="25843" xr:uid="{88289DC5-7753-4EF7-B7C8-853F7784B2B6}"/>
    <cellStyle name="Heading 3 18 8" xfId="29766" xr:uid="{8CEECAC4-3B79-4832-ACFE-2E4C91D091AC}"/>
    <cellStyle name="Heading 3 18 9" xfId="31841" xr:uid="{A69BC2A2-D309-42A2-9B58-1E9091F9690B}"/>
    <cellStyle name="Heading 3 19" xfId="3183" xr:uid="{97767F50-5ECE-418B-A8FE-5DFCB454BC3C}"/>
    <cellStyle name="Heading 3 19 10" xfId="29907" xr:uid="{24CADDA1-5EC0-463D-A53B-3F21DB4D1C2F}"/>
    <cellStyle name="Heading 3 19 11" xfId="23226" xr:uid="{C7B98F5F-8333-42F7-B4A8-C81BF19D96E6}"/>
    <cellStyle name="Heading 3 19 2" xfId="6561" xr:uid="{55A95513-6F7C-4B19-8269-D4152014989E}"/>
    <cellStyle name="Heading 3 19 2 2" xfId="15383" xr:uid="{9A46AF0E-8EB1-4D0B-B0A2-5670DA752702}"/>
    <cellStyle name="Heading 3 19 2 2 2" xfId="23419" xr:uid="{63E5C639-5FF2-4A25-B946-EA336C6ACF13}"/>
    <cellStyle name="Heading 3 19 2 2 3" xfId="29772" xr:uid="{E1BD73A9-18A9-43BF-ADF6-9212C777BC37}"/>
    <cellStyle name="Heading 3 19 2 2 4" xfId="20747" xr:uid="{96F0EC63-A5E4-437C-B106-7E7F2E75E381}"/>
    <cellStyle name="Heading 3 19 2 2 5" xfId="24032" xr:uid="{1CA88164-5333-4AE5-B683-BC36BF7DD958}"/>
    <cellStyle name="Heading 3 19 2 2 6" xfId="31938" xr:uid="{4C70901F-FB2A-41BF-AE27-8F7839CD5A80}"/>
    <cellStyle name="Heading 3 19 2 2 7" xfId="32747" xr:uid="{7F83E36C-4D61-469E-A9BF-2BE4ED65CFE0}"/>
    <cellStyle name="Heading 3 19 2 2 8" xfId="25446" xr:uid="{B58819BE-D34A-43D4-A8A9-042AB2F3CB08}"/>
    <cellStyle name="Heading 3 19 3" xfId="8767" xr:uid="{D7EE59E0-D969-473A-ACC5-82830B5F8166}"/>
    <cellStyle name="Heading 3 19 3 2" xfId="21046" xr:uid="{1D73E620-2379-495D-94D2-3E1914EF23C1}"/>
    <cellStyle name="Heading 3 19 3 3" xfId="31565" xr:uid="{BB02AA59-2B5D-445D-B514-51A9F2378588}"/>
    <cellStyle name="Heading 3 19 3 4" xfId="23259" xr:uid="{0320CEB8-551B-4B70-A4B2-6743786FA859}"/>
    <cellStyle name="Heading 3 19 3 5" xfId="35217" xr:uid="{64BC979B-CD80-4AFE-8FCB-2DFC2E43699F}"/>
    <cellStyle name="Heading 3 19 3 6" xfId="34660" xr:uid="{0AD85DE3-656B-4090-8F82-781C6FFF5332}"/>
    <cellStyle name="Heading 3 19 3 7" xfId="20494" xr:uid="{8268EBE0-3526-433B-BD41-BCCA2B3E92DD}"/>
    <cellStyle name="Heading 3 19 3 8" xfId="24726" xr:uid="{2902B254-7A79-4008-9E93-D685999538E2}"/>
    <cellStyle name="Heading 3 19 4" xfId="13322" xr:uid="{9D6AAC23-36AE-4A4C-BC6F-68B1567B122F}"/>
    <cellStyle name="Heading 3 19 4 2" xfId="24167" xr:uid="{2C95851F-80CB-4619-9CA9-26DE0D2BD4C8}"/>
    <cellStyle name="Heading 3 19 4 3" xfId="23285" xr:uid="{AB1AC66F-44A4-4097-A5B4-D19F1626A8B2}"/>
    <cellStyle name="Heading 3 19 4 4" xfId="29785" xr:uid="{5720B297-91C8-47EC-9113-79FB0DD329BF}"/>
    <cellStyle name="Heading 3 19 4 5" xfId="25445" xr:uid="{A562DEB6-BC50-4733-A694-35D9F7F40086}"/>
    <cellStyle name="Heading 3 19 4 6" xfId="26586" xr:uid="{F4AE6793-028C-4F47-AE72-91E1822A2CE9}"/>
    <cellStyle name="Heading 3 19 4 7" xfId="36016" xr:uid="{3D7B17DB-D935-453A-86D3-0A97C509D8CF}"/>
    <cellStyle name="Heading 3 19 4 8" xfId="33899" xr:uid="{01331853-CB19-46DF-868F-61F670EE66F7}"/>
    <cellStyle name="Heading 3 19 5" xfId="30899" xr:uid="{248BA93F-CB55-40F3-916A-76A31C9B9222}"/>
    <cellStyle name="Heading 3 19 6" xfId="23299" xr:uid="{44D91DB6-ED1F-4EF0-8740-6D7EB41CF912}"/>
    <cellStyle name="Heading 3 19 7" xfId="23265" xr:uid="{1EACA001-5173-4BB8-8CA6-727C6D5A2753}"/>
    <cellStyle name="Heading 3 19 8" xfId="19662" xr:uid="{A17AC28F-751D-485A-B7AB-959426A847C0}"/>
    <cellStyle name="Heading 3 19 9" xfId="34681" xr:uid="{8D817D76-4ECE-42A9-AD26-DDFC448D09FD}"/>
    <cellStyle name="Heading 3 2" xfId="568" xr:uid="{2929F58A-2CB5-482B-B336-7B88FE831F2B}"/>
    <cellStyle name="Heading 3 2 10" xfId="15384" xr:uid="{C97518FE-A6DF-41FC-9FD5-4828BC04FB06}"/>
    <cellStyle name="Heading 3 2 10 2" xfId="31196" xr:uid="{78F499B4-7781-4CCF-8D2F-CF65C9C63CE8}"/>
    <cellStyle name="Heading 3 2 10 3" xfId="32290" xr:uid="{D6AD8CB5-E8D7-4F1D-94C8-2AB50E9BAE26}"/>
    <cellStyle name="Heading 3 2 10 4" xfId="21255" xr:uid="{2395E935-FE8D-4D73-88C4-ED68AF30E7CE}"/>
    <cellStyle name="Heading 3 2 10 5" xfId="20905" xr:uid="{B16370E4-EF2A-49C8-9984-C357E85C73F1}"/>
    <cellStyle name="Heading 3 2 10 6" xfId="26936" xr:uid="{15797B5A-3C09-49F0-A90F-0F08F79F4C9F}"/>
    <cellStyle name="Heading 3 2 10 7" xfId="23660" xr:uid="{F48D61E4-94E8-4B6F-A333-71F9504DD0A4}"/>
    <cellStyle name="Heading 3 2 10 8" xfId="35207" xr:uid="{E34039C7-8A13-492C-82DB-C536E5A2FC3A}"/>
    <cellStyle name="Heading 3 2 11" xfId="13323" xr:uid="{6E7B7042-D3AA-4E86-B168-AB3C767CB6AE}"/>
    <cellStyle name="Heading 3 2 11 2" xfId="24364" xr:uid="{315353F4-D68E-41A8-B45D-D07A041C7149}"/>
    <cellStyle name="Heading 3 2 11 3" xfId="29710" xr:uid="{2FB39A6E-47ED-414D-A54D-77C4D3645951}"/>
    <cellStyle name="Heading 3 2 11 4" xfId="21569" xr:uid="{9048E107-A525-40ED-A90A-A82D9FF63866}"/>
    <cellStyle name="Heading 3 2 11 5" xfId="24030" xr:uid="{FB6284C0-186E-45B9-8658-92A348AD78F0}"/>
    <cellStyle name="Heading 3 2 11 6" xfId="23964" xr:uid="{D5CFE2AB-35EF-48F0-8E48-F794CB423D72}"/>
    <cellStyle name="Heading 3 2 11 7" xfId="22988" xr:uid="{8B218E9C-E2DE-4481-AF21-ABB739D0CB8B}"/>
    <cellStyle name="Heading 3 2 11 8" xfId="32090" xr:uid="{1B5D6E9A-CF42-4C9D-8AE8-5FBB92EB5277}"/>
    <cellStyle name="Heading 3 2 12" xfId="16715" xr:uid="{4C44EE97-C460-48C4-A334-F26DCDCD42D2}"/>
    <cellStyle name="Heading 3 2 12 2" xfId="20003" xr:uid="{D80CF240-CBBC-493F-AFE0-77640FC10763}"/>
    <cellStyle name="Heading 3 2 12 3" xfId="20597" xr:uid="{579BF12C-21AE-4E4E-B3A4-3F3A739382C6}"/>
    <cellStyle name="Heading 3 2 12 4" xfId="20482" xr:uid="{E5097EF1-C0FF-48E8-BA8C-ED0B682E3E64}"/>
    <cellStyle name="Heading 3 2 12 5" xfId="30813" xr:uid="{DDC65E61-C3B8-4BB0-B8E7-75BE4F8E5860}"/>
    <cellStyle name="Heading 3 2 12 6" xfId="34192" xr:uid="{C5422A3C-3B69-4101-8BAD-687A11DEC23A}"/>
    <cellStyle name="Heading 3 2 12 7" xfId="25985" xr:uid="{527B6421-CFE6-4F76-B85C-69D4F27CB45B}"/>
    <cellStyle name="Heading 3 2 12 8" xfId="33432" xr:uid="{620896EA-83B1-4AE2-BC41-88458D533FE2}"/>
    <cellStyle name="Heading 3 2 13" xfId="23099" xr:uid="{0FC3001A-5EAD-4981-BDBB-523A9C234359}"/>
    <cellStyle name="Heading 3 2 14" xfId="26140" xr:uid="{E9991CAD-777E-462D-8E43-AB6C8D99E48C}"/>
    <cellStyle name="Heading 3 2 15" xfId="33176" xr:uid="{8401A0D3-E411-4540-95DF-B09A408432FF}"/>
    <cellStyle name="Heading 3 2 16" xfId="33197" xr:uid="{1F188908-AC9A-4443-8BE9-86F0E04376E6}"/>
    <cellStyle name="Heading 3 2 17" xfId="22822" xr:uid="{42852A28-E4D3-45DD-98B5-05D3AEBB8DD6}"/>
    <cellStyle name="Heading 3 2 18" xfId="34659" xr:uid="{61D7ED3A-313D-4D3B-A70A-BEDD96A24E88}"/>
    <cellStyle name="Heading 3 2 19" xfId="36223" xr:uid="{DF5B906D-C827-4814-B382-C0F5FC5ADB59}"/>
    <cellStyle name="Heading 3 2 2" xfId="569" xr:uid="{00E39591-0B5F-4E14-9EB0-C3A3C345C32B}"/>
    <cellStyle name="Heading 3 2 2 2" xfId="15385" xr:uid="{A1F75D27-C716-4C9E-9981-8BBC06EA56A3}"/>
    <cellStyle name="Heading 3 2 2 2 2" xfId="25752" xr:uid="{C1665B7C-EE32-4F7C-9F6F-53CBEBA52174}"/>
    <cellStyle name="Heading 3 2 2 2 3" xfId="20699" xr:uid="{0B20584C-478C-4E54-AF32-DEC33CAE08BF}"/>
    <cellStyle name="Heading 3 2 2 2 4" xfId="28720" xr:uid="{3778F518-10FD-4C2D-9FE0-3B66859836C8}"/>
    <cellStyle name="Heading 3 2 2 2 5" xfId="34967" xr:uid="{4A8FC18A-B8FE-4130-BFAB-DCCFEA87ED05}"/>
    <cellStyle name="Heading 3 2 2 2 6" xfId="34406" xr:uid="{9B7A0BBB-B20B-4A83-91BF-A488EEC48493}"/>
    <cellStyle name="Heading 3 2 2 2 7" xfId="32983" xr:uid="{7BDC4977-353D-4BB9-8733-B7ADF68A1C0C}"/>
    <cellStyle name="Heading 3 2 2 2 8" xfId="23762" xr:uid="{E6C1F189-FA63-4E19-BA31-68A9C39E0488}"/>
    <cellStyle name="Heading 3 2 2 3" xfId="13324" xr:uid="{E8944A22-C58B-45B4-B65E-845E11BA794E}"/>
    <cellStyle name="Heading 3 2 2 3 2" xfId="24151" xr:uid="{BCBCA7BC-5048-4F61-AD44-FCD3E75B28C4}"/>
    <cellStyle name="Heading 3 2 2 3 3" xfId="32363" xr:uid="{A9836140-74DD-4E36-807E-F196F4B7A752}"/>
    <cellStyle name="Heading 3 2 2 3 4" xfId="24152" xr:uid="{C2C46F67-58CD-4DFC-BBC9-F2FD24533D15}"/>
    <cellStyle name="Heading 3 2 2 3 5" xfId="29728" xr:uid="{C5F97F6D-09D9-4B64-B44B-57BB0E6919B7}"/>
    <cellStyle name="Heading 3 2 2 3 6" xfId="22557" xr:uid="{C0329D52-3210-4B61-A841-FB0B1C3464FD}"/>
    <cellStyle name="Heading 3 2 2 3 7" xfId="27224" xr:uid="{90FF1F53-740F-466C-A4BD-044BC67CED4D}"/>
    <cellStyle name="Heading 3 2 2 3 8" xfId="36711" xr:uid="{711F633B-E2D2-4ADC-9EAF-CEA6F8E752C4}"/>
    <cellStyle name="Heading 3 2 3" xfId="570" xr:uid="{05576683-680B-4A73-96F4-0A72584BBB61}"/>
    <cellStyle name="Heading 3 2 3 2" xfId="15386" xr:uid="{96E33133-E3E7-4CFC-8107-3B50D5988D1F}"/>
    <cellStyle name="Heading 3 2 3 2 2" xfId="19180" xr:uid="{0AB08F2F-9330-47DB-A8A4-0B07891B285A}"/>
    <cellStyle name="Heading 3 2 3 2 3" xfId="23418" xr:uid="{E04C29D9-7C40-46BD-B8C0-053BC7B2C24E}"/>
    <cellStyle name="Heading 3 2 3 2 4" xfId="29773" xr:uid="{1CB8CC03-6D1B-463F-BE6C-94C2E84281AE}"/>
    <cellStyle name="Heading 3 2 3 2 5" xfId="31801" xr:uid="{0F4BFC06-5B77-42F8-920F-76731DD2CCE2}"/>
    <cellStyle name="Heading 3 2 3 2 6" xfId="31107" xr:uid="{08385C48-5246-43E1-8AB9-85D5C1AEB386}"/>
    <cellStyle name="Heading 3 2 3 2 7" xfId="26460" xr:uid="{BDAE5A8B-D35D-4E2A-9798-ECCDF51B9540}"/>
    <cellStyle name="Heading 3 2 3 2 8" xfId="20038" xr:uid="{8C927FC7-6322-45FB-B4C4-A0C1EAA20999}"/>
    <cellStyle name="Heading 3 2 3 2 9" xfId="37032" xr:uid="{0C99BB54-B4AC-4CFB-AC58-3BA162285B93}"/>
    <cellStyle name="Heading 3 2 3 3" xfId="13325" xr:uid="{4CF767B6-4B7F-400D-962B-44AA03A4DBA6}"/>
    <cellStyle name="Heading 3 2 3 3 2" xfId="24354" xr:uid="{26B381CF-0267-421F-8509-D57D47AA0D9F}"/>
    <cellStyle name="Heading 3 2 3 3 3" xfId="26779" xr:uid="{2EA88259-EDA9-4BD1-B0A4-2916A4E297CA}"/>
    <cellStyle name="Heading 3 2 3 3 4" xfId="29482" xr:uid="{A19A9348-6BA2-4C36-9B9E-E41353B67A2D}"/>
    <cellStyle name="Heading 3 2 3 3 5" xfId="28673" xr:uid="{1040CC67-98EA-42B1-BD24-91055D44A766}"/>
    <cellStyle name="Heading 3 2 3 3 6" xfId="30110" xr:uid="{50C1D6FC-185F-47C2-9A89-A4A42850C3F8}"/>
    <cellStyle name="Heading 3 2 3 3 7" xfId="35279" xr:uid="{D304AE8A-3D1D-499C-9A69-27AB5268E2F7}"/>
    <cellStyle name="Heading 3 2 3 3 8" xfId="36607" xr:uid="{DBF4035C-D165-48E9-9EAE-568910F0B49E}"/>
    <cellStyle name="Heading 3 2 3 4" xfId="16716" xr:uid="{FDFAF3B5-4842-4693-A728-9188C74400C5}"/>
    <cellStyle name="Heading 3 2 4" xfId="3184" xr:uid="{E706AB94-1EF3-4753-8812-F51527E3DF67}"/>
    <cellStyle name="Heading 3 2 4 10" xfId="36928" xr:uid="{AF3A9695-1F58-46A7-8CC6-65EC269EF58C}"/>
    <cellStyle name="Heading 3 2 4 2" xfId="8768" xr:uid="{E219C716-78DA-4F5A-AAC8-D0A1BEC298C4}"/>
    <cellStyle name="Heading 3 2 4 2 2" xfId="15387" xr:uid="{BF7BB57A-FA17-4CDD-9E3A-6A99AD28F7E6}"/>
    <cellStyle name="Heading 3 2 4 2 2 2" xfId="31195" xr:uid="{5EE34B9B-46D0-4D59-9A43-2F19550E174F}"/>
    <cellStyle name="Heading 3 2 4 2 2 3" xfId="32289" xr:uid="{E64A2A2F-521F-4366-B491-B68AC0499516}"/>
    <cellStyle name="Heading 3 2 4 2 2 4" xfId="19602" xr:uid="{C0016F40-3CDC-4B53-8AB5-F3A7B68B4902}"/>
    <cellStyle name="Heading 3 2 4 2 2 5" xfId="33306" xr:uid="{E1741273-51B9-40BE-AF17-A979386E8F2E}"/>
    <cellStyle name="Heading 3 2 4 2 2 6" xfId="26959" xr:uid="{4A30DB52-9E88-4ECC-8E76-04F16CCA1C3B}"/>
    <cellStyle name="Heading 3 2 4 2 2 7" xfId="33006" xr:uid="{D8F5F010-FAD0-4D0F-8C32-0828EBEC06A9}"/>
    <cellStyle name="Heading 3 2 4 2 2 8" xfId="31081" xr:uid="{ED68FAC5-BD92-4A49-8BBC-DB6BC0C57FAD}"/>
    <cellStyle name="Heading 3 2 4 2 3" xfId="19562" xr:uid="{FDE0C755-640C-4F89-9DA7-875947189D13}"/>
    <cellStyle name="Heading 3 2 4 2 4" xfId="19455" xr:uid="{C8FE5E34-8F71-49F7-81FE-B2915FD993B8}"/>
    <cellStyle name="Heading 3 2 4 2 5" xfId="20618" xr:uid="{CBFA28DC-D12B-4DA4-B4BE-BCF02BF7846F}"/>
    <cellStyle name="Heading 3 2 4 2 6" xfId="22544" xr:uid="{FF0974C9-30BC-4B4F-8D43-7C585D5E6F7A}"/>
    <cellStyle name="Heading 3 2 4 2 7" xfId="33679" xr:uid="{96E73DE1-92F1-482C-95F5-CF9B9372898E}"/>
    <cellStyle name="Heading 3 2 4 2 8" xfId="30508" xr:uid="{0B910427-F411-47F4-B362-084029000C90}"/>
    <cellStyle name="Heading 3 2 4 2 9" xfId="35799" xr:uid="{DA207209-6701-4698-9D0E-FC5EFF9B2F11}"/>
    <cellStyle name="Heading 3 2 4 3" xfId="13326" xr:uid="{CE087B54-8010-4EEA-85BE-4DBFFA6C0713}"/>
    <cellStyle name="Heading 3 2 4 3 2" xfId="24139" xr:uid="{01414672-EA77-4FB3-BD8A-63E2143FF47E}"/>
    <cellStyle name="Heading 3 2 4 3 3" xfId="29711" xr:uid="{4B735855-8774-4D20-91AC-980BB2B259E4}"/>
    <cellStyle name="Heading 3 2 4 3 4" xfId="22609" xr:uid="{11B0ED53-C6FB-4DF2-BE90-A8B07DEE0508}"/>
    <cellStyle name="Heading 3 2 4 3 5" xfId="22790" xr:uid="{C026190D-85DD-42E8-816E-7132EC519CCB}"/>
    <cellStyle name="Heading 3 2 4 3 6" xfId="26151" xr:uid="{60433016-F2E8-4A70-AEB9-540B60002B31}"/>
    <cellStyle name="Heading 3 2 4 3 7" xfId="32831" xr:uid="{1370CA9D-95F8-4EFB-97C2-E8A89DE89420}"/>
    <cellStyle name="Heading 3 2 4 3 8" xfId="32715" xr:uid="{E80A5B30-4194-417A-85CE-D3DF8951A4A9}"/>
    <cellStyle name="Heading 3 2 4 4" xfId="25412" xr:uid="{ACCDD5E5-1BCB-4C24-8A2A-ECF26ACC3681}"/>
    <cellStyle name="Heading 3 2 4 5" xfId="25586" xr:uid="{546A9DE4-DBF6-4070-89A0-14E3223F365E}"/>
    <cellStyle name="Heading 3 2 4 6" xfId="33450" xr:uid="{70467C38-8013-40E6-93A3-7B55755D1357}"/>
    <cellStyle name="Heading 3 2 4 7" xfId="25884" xr:uid="{54634BCC-8896-4EF4-92C5-CB38E606ECF9}"/>
    <cellStyle name="Heading 3 2 4 8" xfId="20839" xr:uid="{655A7D60-2F7D-4EA5-8824-5989240B888C}"/>
    <cellStyle name="Heading 3 2 4 9" xfId="19679" xr:uid="{5FAE7EFE-1CD7-4879-92BE-79AF90521DCC}"/>
    <cellStyle name="Heading 3 2 5" xfId="4639" xr:uid="{6A5C7381-8401-4884-80A5-146A5CF07687}"/>
    <cellStyle name="Heading 3 2 5 2" xfId="15388" xr:uid="{3FB3B7A5-F3E2-4B27-8059-50D4A7A7697E}"/>
    <cellStyle name="Heading 3 2 5 2 2" xfId="25751" xr:uid="{2A503F52-E964-42B3-B450-B6462857D754}"/>
    <cellStyle name="Heading 3 2 5 2 3" xfId="23061" xr:uid="{017D6FE1-86CF-44AA-B6D8-579797BE7436}"/>
    <cellStyle name="Heading 3 2 5 2 4" xfId="21478" xr:uid="{5B729069-95E1-455C-B5C1-87F0F1419755}"/>
    <cellStyle name="Heading 3 2 5 2 5" xfId="32667" xr:uid="{664E8AEF-C884-4CE5-93C4-EB82A7B660E0}"/>
    <cellStyle name="Heading 3 2 5 2 6" xfId="33385" xr:uid="{5A5BE169-6F21-429A-A5D5-C7FC0145C619}"/>
    <cellStyle name="Heading 3 2 5 2 7" xfId="31653" xr:uid="{C1F307BF-4A69-4851-B3F0-AB8BEA3E9E17}"/>
    <cellStyle name="Heading 3 2 5 2 8" xfId="33251" xr:uid="{C00B6EDE-0607-495C-9F8E-8FB009BF865F}"/>
    <cellStyle name="Heading 3 2 5 3" xfId="13327" xr:uid="{199FB759-CA7E-42F3-A65E-605B93729577}"/>
    <cellStyle name="Heading 3 2 5 3 2" xfId="24344" xr:uid="{B506634B-BEB4-4AA7-82F4-6B07ED750574}"/>
    <cellStyle name="Heading 3 2 5 3 3" xfId="32362" xr:uid="{E106594C-6636-48F1-8B49-251E01E82E2F}"/>
    <cellStyle name="Heading 3 2 5 3 4" xfId="23528" xr:uid="{DB83B518-0F2A-4F69-81EA-5FAC9B2D5283}"/>
    <cellStyle name="Heading 3 2 5 3 5" xfId="25477" xr:uid="{1FAF2E3B-A7E4-4FC5-B6F2-D856A53916D4}"/>
    <cellStyle name="Heading 3 2 5 3 6" xfId="24501" xr:uid="{14FFA25E-58BB-4F41-A495-055CD86F1ED5}"/>
    <cellStyle name="Heading 3 2 5 3 7" xfId="34515" xr:uid="{2CBB376C-7D03-4260-B4EC-0944D5ADDB5C}"/>
    <cellStyle name="Heading 3 2 5 3 8" xfId="35677" xr:uid="{0D4A548A-0481-4F59-B456-6044D6251211}"/>
    <cellStyle name="Heading 3 2 6" xfId="8706" xr:uid="{2FE9E235-FB04-4670-B4AE-106638B11691}"/>
    <cellStyle name="Heading 3 2 6 10" xfId="32738" xr:uid="{577710DA-CC15-4C3A-96DC-C2D010806F4E}"/>
    <cellStyle name="Heading 3 2 6 2" xfId="15389" xr:uid="{124FF328-284C-4A7F-B562-45C438DFDD5D}"/>
    <cellStyle name="Heading 3 2 6 2 2" xfId="23417" xr:uid="{D3BB4C7D-D6BB-46BC-904D-4E59801BBCD8}"/>
    <cellStyle name="Heading 3 2 6 2 3" xfId="29774" xr:uid="{BC38EC6D-4276-4810-B13D-66FF62E7EAC8}"/>
    <cellStyle name="Heading 3 2 6 2 4" xfId="29599" xr:uid="{C3154239-938A-4D48-97B1-D1D117CEC8C2}"/>
    <cellStyle name="Heading 3 2 6 2 5" xfId="26712" xr:uid="{89F63497-63D2-4A12-B93D-39364A2CD147}"/>
    <cellStyle name="Heading 3 2 6 2 6" xfId="21178" xr:uid="{365E1656-B4C2-4205-B695-2D2FCB2C4F3B}"/>
    <cellStyle name="Heading 3 2 6 2 7" xfId="27161" xr:uid="{D744BEB7-A390-465D-9CC9-D39D0F2FC2C3}"/>
    <cellStyle name="Heading 3 2 6 2 8" xfId="22288" xr:uid="{989386E4-FD1C-460B-939D-3720CC3C1842}"/>
    <cellStyle name="Heading 3 2 6 3" xfId="13328" xr:uid="{E178ADAC-D238-4FCC-A5FA-47B52DC54ABF}"/>
    <cellStyle name="Heading 3 2 6 3 2" xfId="24125" xr:uid="{6940BBE7-A542-4DF1-A64A-4E7436C49A57}"/>
    <cellStyle name="Heading 3 2 6 3 3" xfId="19523" xr:uid="{711211A5-F756-4E46-84AD-CF66FA9E664F}"/>
    <cellStyle name="Heading 3 2 6 3 4" xfId="31758" xr:uid="{401A4854-5385-45F8-BBEF-7FE34D80796C}"/>
    <cellStyle name="Heading 3 2 6 3 5" xfId="22791" xr:uid="{5F8F0F40-10DB-452E-9C4C-9C7A7F1E2B18}"/>
    <cellStyle name="Heading 3 2 6 3 6" xfId="28651" xr:uid="{93561750-D351-4F3C-9C9E-35E70D0D8B0D}"/>
    <cellStyle name="Heading 3 2 6 3 7" xfId="20716" xr:uid="{35E18EF4-D102-4B45-A226-43E36D5516C2}"/>
    <cellStyle name="Heading 3 2 6 3 8" xfId="20474" xr:uid="{595CD7FE-2CB0-47BB-A5BC-AF5B6A8D59BD}"/>
    <cellStyle name="Heading 3 2 6 4" xfId="19568" xr:uid="{06170361-3743-4666-9369-1CF7B1876154}"/>
    <cellStyle name="Heading 3 2 6 5" xfId="30075" xr:uid="{438EEC65-3F60-48DC-9089-6970882BADEB}"/>
    <cellStyle name="Heading 3 2 6 6" xfId="19609" xr:uid="{9B464AE5-842D-4865-B117-2F8CDD63DC5A}"/>
    <cellStyle name="Heading 3 2 6 7" xfId="28717" xr:uid="{E9C34654-E29A-4DEC-A48F-3657AA568E22}"/>
    <cellStyle name="Heading 3 2 6 8" xfId="30447" xr:uid="{6020FD8F-9342-4CC7-99AA-C059B1FB3683}"/>
    <cellStyle name="Heading 3 2 6 9" xfId="29363" xr:uid="{62E518AB-CFEB-4301-BA9D-BB4A627D09F0}"/>
    <cellStyle name="Heading 3 2 7" xfId="13329" xr:uid="{67684A7E-5E2E-4A45-B84B-51ACABFB82D1}"/>
    <cellStyle name="Heading 3 2 7 2" xfId="15390" xr:uid="{9171BB60-32BC-4AFE-94E0-9B2E10DB5D2E}"/>
    <cellStyle name="Heading 3 2 7 2 2" xfId="31194" xr:uid="{9160CC92-F031-4024-BBAD-93155256C88F}"/>
    <cellStyle name="Heading 3 2 7 2 3" xfId="32288" xr:uid="{6958DF77-D477-47AB-B4AE-17CCD36ED9DB}"/>
    <cellStyle name="Heading 3 2 7 2 4" xfId="25346" xr:uid="{4B232DA5-1F6B-45E8-8273-DF3E5B4060E9}"/>
    <cellStyle name="Heading 3 2 7 2 5" xfId="25274" xr:uid="{29B4E3A4-9E36-4BEA-9D94-A3BD9C31B7DE}"/>
    <cellStyle name="Heading 3 2 7 2 6" xfId="24004" xr:uid="{F5607F58-16DF-458E-9D28-230A36AD3E8F}"/>
    <cellStyle name="Heading 3 2 7 2 7" xfId="36019" xr:uid="{360E4606-F771-4F09-9875-46A85E47B69C}"/>
    <cellStyle name="Heading 3 2 7 2 8" xfId="26795" xr:uid="{328240CB-7E87-4027-8DC6-E2E942C4B3EB}"/>
    <cellStyle name="Heading 3 2 7 3" xfId="24334" xr:uid="{A293A812-F973-4C49-9BEE-2216A630924D}"/>
    <cellStyle name="Heading 3 2 7 4" xfId="29712" xr:uid="{C96F5063-487A-4397-A07B-B59B7AE46D7C}"/>
    <cellStyle name="Heading 3 2 7 5" xfId="29889" xr:uid="{0901EB9E-759C-4118-BAD4-1BB4B517A58E}"/>
    <cellStyle name="Heading 3 2 7 6" xfId="24711" xr:uid="{B1D24D17-079C-4322-817D-46C496A4299C}"/>
    <cellStyle name="Heading 3 2 7 7" xfId="33221" xr:uid="{C8B12954-2D52-479E-B159-0453ACD6371A}"/>
    <cellStyle name="Heading 3 2 7 8" xfId="34283" xr:uid="{DAF37349-3B4A-4636-8129-81F97CC2F94B}"/>
    <cellStyle name="Heading 3 2 7 9" xfId="26723" xr:uid="{FDA60423-7E12-4EF7-B5BA-5B65B4C407A7}"/>
    <cellStyle name="Heading 3 2 8" xfId="13330" xr:uid="{45AA02EE-4FC6-4B62-B745-DDBB3DA22777}"/>
    <cellStyle name="Heading 3 2 8 2" xfId="15391" xr:uid="{7B912332-9752-4132-A1FE-F3889D3A0FFA}"/>
    <cellStyle name="Heading 3 2 8 2 2" xfId="25750" xr:uid="{1A910135-66DB-4915-8B7A-1E6A3018356B}"/>
    <cellStyle name="Heading 3 2 8 2 3" xfId="26800" xr:uid="{6602CC41-D32D-4EB1-ABF6-B2362A0A6D17}"/>
    <cellStyle name="Heading 3 2 8 2 4" xfId="33301" xr:uid="{F16F01DB-66ED-48D2-AB06-61C445892BE5}"/>
    <cellStyle name="Heading 3 2 8 2 5" xfId="24794" xr:uid="{2735623B-4C72-434D-8708-9DF069E74EC8}"/>
    <cellStyle name="Heading 3 2 8 2 6" xfId="31332" xr:uid="{34A5B310-BE91-4ECB-BD91-07EC54850A5E}"/>
    <cellStyle name="Heading 3 2 8 2 7" xfId="21068" xr:uid="{692EC44A-1960-4EB9-94C5-8EB8BB481265}"/>
    <cellStyle name="Heading 3 2 8 2 8" xfId="23744" xr:uid="{D8BE8ED8-06D6-4568-9E89-87087A6031D7}"/>
    <cellStyle name="Heading 3 2 8 3" xfId="24113" xr:uid="{B0574023-EC38-4E20-B185-DEE7CAB66329}"/>
    <cellStyle name="Heading 3 2 8 4" xfId="32361" xr:uid="{3DBA1F97-C4AB-4E60-99E5-B14D4E068FCB}"/>
    <cellStyle name="Heading 3 2 8 5" xfId="25993" xr:uid="{9450020D-4159-4250-BA8B-72B89A4D0E9F}"/>
    <cellStyle name="Heading 3 2 8 6" xfId="21072" xr:uid="{17F652B6-E2C9-46A2-96FB-C8B587E6050A}"/>
    <cellStyle name="Heading 3 2 8 7" xfId="31971" xr:uid="{823316C6-1BBE-46D5-862C-B316669840A9}"/>
    <cellStyle name="Heading 3 2 8 8" xfId="23012" xr:uid="{1582DA22-4974-4D26-A5C0-CB9801CB7450}"/>
    <cellStyle name="Heading 3 2 8 9" xfId="36614" xr:uid="{2E5D39FD-63C1-43CE-B068-78A8DF5A6B17}"/>
    <cellStyle name="Heading 3 2 9" xfId="13331" xr:uid="{592FCCA6-DDD5-4869-AA4B-4FC145800C1E}"/>
    <cellStyle name="Heading 3 2 9 2" xfId="15392" xr:uid="{AD59231F-2740-4CB4-9C45-C6D6BD6B2EEA}"/>
    <cellStyle name="Heading 3 2 9 2 2" xfId="23416" xr:uid="{8822AC03-8410-43DC-A78C-E0A5CFB6F320}"/>
    <cellStyle name="Heading 3 2 9 2 3" xfId="29775" xr:uid="{D9E0E132-F63E-4E89-95DE-455A56D3AA78}"/>
    <cellStyle name="Heading 3 2 9 2 4" xfId="23133" xr:uid="{48040004-C6BA-47B8-9FEA-EDA9952F5485}"/>
    <cellStyle name="Heading 3 2 9 2 5" xfId="34893" xr:uid="{7CED4561-94A7-4B54-840B-82548B2C29DB}"/>
    <cellStyle name="Heading 3 2 9 2 6" xfId="23963" xr:uid="{E411D77A-46E5-48F7-84FC-722E86AF8DC7}"/>
    <cellStyle name="Heading 3 2 9 2 7" xfId="21703" xr:uid="{6B6A9EE0-933A-47D5-97C6-3A265129D1C4}"/>
    <cellStyle name="Heading 3 2 9 2 8" xfId="24672" xr:uid="{752CD6D7-58B6-4DE6-94EA-FC969C57381C}"/>
    <cellStyle name="Heading 3 2 9 3" xfId="24319" xr:uid="{B4F78B55-ECED-473F-91EA-D20F061293A1}"/>
    <cellStyle name="Heading 3 2 9 4" xfId="26780" xr:uid="{891E2BB8-1556-4F9D-AEC5-BF0B29557F45}"/>
    <cellStyle name="Heading 3 2 9 5" xfId="20985" xr:uid="{85E55410-2D19-4AD2-B5C5-9C5186BC8415}"/>
    <cellStyle name="Heading 3 2 9 6" xfId="35095" xr:uid="{2C148A56-38EB-4C2F-85AB-52F053AE9792}"/>
    <cellStyle name="Heading 3 2 9 7" xfId="29746" xr:uid="{2129263B-4C90-41B1-BC3B-EA2DCC4E87D1}"/>
    <cellStyle name="Heading 3 2 9 8" xfId="20458" xr:uid="{07C3E88A-9F2C-4B76-9F0B-0581ED846191}"/>
    <cellStyle name="Heading 3 2 9 9" xfId="36297" xr:uid="{891AD929-9AE7-47BF-B5C5-BEB02E3C0E26}"/>
    <cellStyle name="Heading 3 2_Detail Cash flow" xfId="15532" xr:uid="{1DBC7416-4946-4AF4-8B53-98BBECC7C2A1}"/>
    <cellStyle name="Heading 3 20" xfId="3185" xr:uid="{911450BE-C4A5-42E0-8204-A5F17197C421}"/>
    <cellStyle name="Heading 3 20 10" xfId="19862" xr:uid="{F96FEC1A-324B-470E-9407-F675A9639BF2}"/>
    <cellStyle name="Heading 3 20 11" xfId="31536" xr:uid="{E027134A-0696-4C20-9D40-6F1BC50847F8}"/>
    <cellStyle name="Heading 3 20 2" xfId="6601" xr:uid="{D1E47727-EA24-4F28-99F3-60D3388D3BAE}"/>
    <cellStyle name="Heading 3 20 2 2" xfId="15393" xr:uid="{243FB1B8-CDB4-4871-8A70-F00ABA74325F}"/>
    <cellStyle name="Heading 3 20 2 2 2" xfId="31193" xr:uid="{CAFA6365-4FEC-46C2-A711-DD9E2EF73FF9}"/>
    <cellStyle name="Heading 3 20 2 2 3" xfId="32287" xr:uid="{63D19E26-06DC-4E19-A89C-260DE3838828}"/>
    <cellStyle name="Heading 3 20 2 2 4" xfId="22590" xr:uid="{9C08308B-98D3-4039-AC0E-52ACF1B32D93}"/>
    <cellStyle name="Heading 3 20 2 2 5" xfId="33192" xr:uid="{9EA47730-6784-4564-A0EF-4302371133AB}"/>
    <cellStyle name="Heading 3 20 2 2 6" xfId="25327" xr:uid="{F884EE25-A84F-4C5C-8683-28A75C7592FE}"/>
    <cellStyle name="Heading 3 20 2 2 7" xfId="32404" xr:uid="{CF643725-9021-4A91-970F-ACF71EE08CEA}"/>
    <cellStyle name="Heading 3 20 2 2 8" xfId="36986" xr:uid="{24E74E41-C4FC-4467-95D4-0DF912098EC7}"/>
    <cellStyle name="Heading 3 20 3" xfId="8769" xr:uid="{6945FEAD-AD27-435D-B57A-F83BB224DC35}"/>
    <cellStyle name="Heading 3 20 3 2" xfId="27095" xr:uid="{CB0AF7F8-B83E-4AAE-9990-A948DB9AC8BA}"/>
    <cellStyle name="Heading 3 20 3 3" xfId="22675" xr:uid="{C9E7B83F-5634-4B52-B071-D333EE3FF934}"/>
    <cellStyle name="Heading 3 20 3 4" xfId="22280" xr:uid="{58FB0354-B0D6-4A2C-888F-4E27B701654F}"/>
    <cellStyle name="Heading 3 20 3 5" xfId="25719" xr:uid="{D68598AC-43AF-4EEA-8A4A-8A18FD33DD82}"/>
    <cellStyle name="Heading 3 20 3 6" xfId="31504" xr:uid="{A965B5F5-C76D-477B-8F2A-76D4C1BF6C58}"/>
    <cellStyle name="Heading 3 20 3 7" xfId="26605" xr:uid="{B6B209AD-5D59-4EB1-A97D-205376AEE3DD}"/>
    <cellStyle name="Heading 3 20 3 8" xfId="36569" xr:uid="{B6F25418-EC71-460E-A970-8792275A5D5E}"/>
    <cellStyle name="Heading 3 20 4" xfId="13332" xr:uid="{53B6EF8B-4883-4C6E-8B14-E79A2D4F3F74}"/>
    <cellStyle name="Heading 3 20 4 2" xfId="24098" xr:uid="{FE44CB4B-4DA8-4660-B916-4062BA289EBF}"/>
    <cellStyle name="Heading 3 20 4 3" xfId="29713" xr:uid="{55E2FE7A-EF83-4EDF-ACBB-8AC163EBC7B5}"/>
    <cellStyle name="Heading 3 20 4 4" xfId="23799" xr:uid="{BF860907-925D-40C4-A294-E10A29CF4AA4}"/>
    <cellStyle name="Heading 3 20 4 5" xfId="32830" xr:uid="{1DB8E61D-BA42-4E5B-975C-66EC61C95740}"/>
    <cellStyle name="Heading 3 20 4 6" xfId="30220" xr:uid="{603EF205-32AE-410B-8BB6-6207A1531CFA}"/>
    <cellStyle name="Heading 3 20 4 7" xfId="26843" xr:uid="{C449444F-E148-4BF8-9DFF-3E6730A924CA}"/>
    <cellStyle name="Heading 3 20 4 8" xfId="21308" xr:uid="{885C0D95-3E2E-495A-80F2-0ED8755D847E}"/>
    <cellStyle name="Heading 3 20 5" xfId="22775" xr:uid="{3B1ACB49-9E27-4FE7-A46F-C95BEBAD0B95}"/>
    <cellStyle name="Heading 3 20 6" xfId="24551" xr:uid="{9F7D42CA-DF43-4374-8F02-F2D67AF40ED6}"/>
    <cellStyle name="Heading 3 20 7" xfId="31330" xr:uid="{BAB67626-2586-483B-99FF-87231CE62605}"/>
    <cellStyle name="Heading 3 20 8" xfId="21490" xr:uid="{8A12836C-3B8D-4C86-9EA6-703A2FA34B8C}"/>
    <cellStyle name="Heading 3 20 9" xfId="34060" xr:uid="{DDA7A4D4-9A00-43A1-888C-9410D3FD130C}"/>
    <cellStyle name="Heading 3 21" xfId="3186" xr:uid="{B2E84754-A1E8-47F9-AEBF-F1233379003C}"/>
    <cellStyle name="Heading 3 21 10" xfId="29722" xr:uid="{D0DCB880-3FCC-4BBE-BBF4-703CC4F80D68}"/>
    <cellStyle name="Heading 3 21 11" xfId="37142" xr:uid="{76FDAC45-FFF6-4627-8167-6FA744AFED00}"/>
    <cellStyle name="Heading 3 21 2" xfId="7570" xr:uid="{37033565-FB4D-47F9-8132-6995BF95D636}"/>
    <cellStyle name="Heading 3 21 2 2" xfId="15394" xr:uid="{082621BE-5CA9-48D2-98BA-8F803E49965E}"/>
    <cellStyle name="Heading 3 21 2 2 2" xfId="25749" xr:uid="{E55F89C3-A286-474C-92E2-7E4704FB703B}"/>
    <cellStyle name="Heading 3 21 2 2 3" xfId="20700" xr:uid="{4C17AFC3-AA5B-4A62-B3AE-20C0B1003E41}"/>
    <cellStyle name="Heading 3 21 2 2 4" xfId="23270" xr:uid="{9D102B05-ABE0-493F-B4C8-D186D0527A04}"/>
    <cellStyle name="Heading 3 21 2 2 5" xfId="32622" xr:uid="{F52FBB35-0FA7-49E7-ACEC-1EEB09ACC569}"/>
    <cellStyle name="Heading 3 21 2 2 6" xfId="29481" xr:uid="{6A103122-7C72-4262-BEE7-91CB89C5710A}"/>
    <cellStyle name="Heading 3 21 2 2 7" xfId="23976" xr:uid="{3B2FB611-7050-4EC3-9CE4-4CF78F993558}"/>
    <cellStyle name="Heading 3 21 2 2 8" xfId="36600" xr:uid="{963C1EBE-F97E-48C3-9EBA-E0F413DA5B8F}"/>
    <cellStyle name="Heading 3 21 3" xfId="8770" xr:uid="{E3FA4963-D074-4F08-8EB1-3810ED2C9DF7}"/>
    <cellStyle name="Heading 3 21 3 2" xfId="23785" xr:uid="{D218F684-7DE3-476F-A722-AC112AEF8A03}"/>
    <cellStyle name="Heading 3 21 3 3" xfId="27880" xr:uid="{90E98ED7-AB18-4EEA-90C9-7FD8F017E87A}"/>
    <cellStyle name="Heading 3 21 3 4" xfId="26739" xr:uid="{71301D6E-8233-4CD0-ACE3-9D999981535B}"/>
    <cellStyle name="Heading 3 21 3 5" xfId="28305" xr:uid="{39503C97-8AA6-4F34-ACEC-CABE90AAA129}"/>
    <cellStyle name="Heading 3 21 3 6" xfId="19484" xr:uid="{7239D3D0-6BE8-4B37-AE7B-CED5A7D14872}"/>
    <cellStyle name="Heading 3 21 3 7" xfId="32845" xr:uid="{7224B1A2-CA44-43BE-911E-2C3C9CA67F2B}"/>
    <cellStyle name="Heading 3 21 3 8" xfId="35795" xr:uid="{B9C4AA18-847A-4B72-B584-64F2E19CDF76}"/>
    <cellStyle name="Heading 3 21 4" xfId="13333" xr:uid="{DA16E8D3-6085-4B30-87B6-DF67FEE46E6F}"/>
    <cellStyle name="Heading 3 21 4 2" xfId="31304" xr:uid="{C4048745-229B-4C14-B5AD-25A8823A1EF4}"/>
    <cellStyle name="Heading 3 21 4 3" xfId="32360" xr:uid="{66D78630-0F1A-4F96-9F9B-38B5FF94FE41}"/>
    <cellStyle name="Heading 3 21 4 4" xfId="19848" xr:uid="{B5321C46-E2DB-43DD-8712-2EB4C8F0BFD5}"/>
    <cellStyle name="Heading 3 21 4 5" xfId="20834" xr:uid="{CB35D055-E0FF-47D4-994B-E2164FE90828}"/>
    <cellStyle name="Heading 3 21 4 6" xfId="20142" xr:uid="{0211AE0C-47FB-493C-B5E3-1515B3FD3837}"/>
    <cellStyle name="Heading 3 21 4 7" xfId="19688" xr:uid="{419804D7-81E1-4C8F-A459-7FAF9CBB8518}"/>
    <cellStyle name="Heading 3 21 4 8" xfId="22915" xr:uid="{AAD85107-53A0-4405-8693-B331B741F99C}"/>
    <cellStyle name="Heading 3 21 5" xfId="21399" xr:uid="{2AB092C6-45CF-41AA-B5BE-972239305D41}"/>
    <cellStyle name="Heading 3 21 6" xfId="19987" xr:uid="{4DB147ED-A7B2-4CF0-A388-F593BC231F2E}"/>
    <cellStyle name="Heading 3 21 7" xfId="34317" xr:uid="{89C23B10-6C6D-489D-92FD-CE7A2259155B}"/>
    <cellStyle name="Heading 3 21 8" xfId="23383" xr:uid="{97FB58B0-A622-4B40-A62B-385C5818742A}"/>
    <cellStyle name="Heading 3 21 9" xfId="33168" xr:uid="{0A85FB8B-154D-4AF9-BA52-1D2CCDF24D53}"/>
    <cellStyle name="Heading 3 22" xfId="3187" xr:uid="{008131E3-8E7E-47BF-B251-1C925C5FB1C8}"/>
    <cellStyle name="Heading 3 22 10" xfId="26578" xr:uid="{07BD582A-066C-48B1-8BD6-560F7EBE7871}"/>
    <cellStyle name="Heading 3 22 11" xfId="36636" xr:uid="{46A7C231-E677-4F79-90C1-45A48264F980}"/>
    <cellStyle name="Heading 3 22 2" xfId="7571" xr:uid="{074C5C88-08AE-4457-84D5-5EC7B3FDD4AC}"/>
    <cellStyle name="Heading 3 22 2 2" xfId="15395" xr:uid="{1D744405-9E24-4D14-99D4-098FEC46E3CA}"/>
    <cellStyle name="Heading 3 22 2 2 2" xfId="23415" xr:uid="{47508764-A96B-471E-9189-F47218CF06D6}"/>
    <cellStyle name="Heading 3 22 2 2 3" xfId="29776" xr:uid="{CBB419FB-754E-4B4F-89E6-D859A06FA1B0}"/>
    <cellStyle name="Heading 3 22 2 2 4" xfId="32224" xr:uid="{B0052E7A-BEB3-4944-ADEC-D9ACCBDC615A}"/>
    <cellStyle name="Heading 3 22 2 2 5" xfId="22526" xr:uid="{41388F37-11B9-415C-9FF5-4ABCF48BDD93}"/>
    <cellStyle name="Heading 3 22 2 2 6" xfId="24748" xr:uid="{27037F1F-4C96-4CAE-B161-B3D0695AB359}"/>
    <cellStyle name="Heading 3 22 2 2 7" xfId="21264" xr:uid="{74138D00-A912-45B8-BB6B-7E25457490D1}"/>
    <cellStyle name="Heading 3 22 2 2 8" xfId="26526" xr:uid="{27F882AE-F979-41CB-972B-2657E67B9A4D}"/>
    <cellStyle name="Heading 3 22 3" xfId="8771" xr:uid="{6DFB1580-FC9A-467C-BD8B-1B7EC7FBF3A4}"/>
    <cellStyle name="Heading 3 22 3 2" xfId="21045" xr:uid="{3CF7CBCF-2AEB-4856-BEB7-ECDE8AD08BFD}"/>
    <cellStyle name="Heading 3 22 3 3" xfId="25333" xr:uid="{E72B84CD-ABF2-4449-96AE-405F36F32866}"/>
    <cellStyle name="Heading 3 22 3 4" xfId="19660" xr:uid="{7A4082B4-695C-4986-9F65-A76D669ADCC7}"/>
    <cellStyle name="Heading 3 22 3 5" xfId="24249" xr:uid="{57077D1B-DA54-4700-8364-F839DD6A5126}"/>
    <cellStyle name="Heading 3 22 3 6" xfId="24420" xr:uid="{06950746-8A7F-42B5-A986-02E75E4F5328}"/>
    <cellStyle name="Heading 3 22 3 7" xfId="32146" xr:uid="{0DD24950-512C-405B-BDBE-ECE413494B3A}"/>
    <cellStyle name="Heading 3 22 3 8" xfId="19703" xr:uid="{26D9E23E-4CFB-4219-AE14-7F29E72DE3F8}"/>
    <cellStyle name="Heading 3 22 4" xfId="13334" xr:uid="{79562B5F-3805-4613-BE9C-A178271EEEEB}"/>
    <cellStyle name="Heading 3 22 4 2" xfId="25851" xr:uid="{12953744-11E9-4B9B-B82A-90A97ACE3182}"/>
    <cellStyle name="Heading 3 22 4 3" xfId="29498" xr:uid="{F454035B-37F2-4C31-9DD1-C9AF91DCBFD1}"/>
    <cellStyle name="Heading 3 22 4 4" xfId="29241" xr:uid="{C795F6DC-120C-48DD-A975-ADEE45D4FA9C}"/>
    <cellStyle name="Heading 3 22 4 5" xfId="35094" xr:uid="{88AD1161-AE0B-43E0-AB71-F5DD1FEF6018}"/>
    <cellStyle name="Heading 3 22 4 6" xfId="25489" xr:uid="{6EAC1969-A271-4031-9554-9982FDD6B6F3}"/>
    <cellStyle name="Heading 3 22 4 7" xfId="32538" xr:uid="{A4750BC9-F15B-406D-9DC4-247309A948AD}"/>
    <cellStyle name="Heading 3 22 4 8" xfId="22519" xr:uid="{CC52C025-BBF5-47E7-8D6F-594798DDF240}"/>
    <cellStyle name="Heading 3 22 5" xfId="19788" xr:uid="{47EFC08E-838D-484A-BC85-21BF6F31956B}"/>
    <cellStyle name="Heading 3 22 6" xfId="23167" xr:uid="{757B73FD-7442-4379-A9FC-ADC938D8B037}"/>
    <cellStyle name="Heading 3 22 7" xfId="23984" xr:uid="{BBE80261-B5B3-48F3-9070-577AC32D76BD}"/>
    <cellStyle name="Heading 3 22 8" xfId="22457" xr:uid="{8C1F3B0D-E461-457F-A265-4B5D6D4B4919}"/>
    <cellStyle name="Heading 3 22 9" xfId="32877" xr:uid="{6C53D1F0-D308-4A13-B0D9-BC642C0FADB4}"/>
    <cellStyle name="Heading 3 23" xfId="3188" xr:uid="{34C98FA1-F527-406C-BDAD-31B0DF36FCB2}"/>
    <cellStyle name="Heading 3 23 10" xfId="35439" xr:uid="{62503FDB-06E6-4806-99A0-2C7C006C4621}"/>
    <cellStyle name="Heading 3 23 11" xfId="21183" xr:uid="{9C6F38A0-287F-4E4D-8F9E-0D18A3799E22}"/>
    <cellStyle name="Heading 3 23 2" xfId="7572" xr:uid="{4CB692C2-44EB-4DCC-8F74-919743C2B481}"/>
    <cellStyle name="Heading 3 23 2 2" xfId="15396" xr:uid="{B08F194D-A913-4222-904D-4B3C9580F87B}"/>
    <cellStyle name="Heading 3 23 2 2 2" xfId="31192" xr:uid="{E67ED56C-B3B4-4B8B-8C40-DEA7E06E6072}"/>
    <cellStyle name="Heading 3 23 2 2 3" xfId="32286" xr:uid="{1CA8AFE5-4A0E-4538-A681-7F653457555C}"/>
    <cellStyle name="Heading 3 23 2 2 4" xfId="23254" xr:uid="{1C2FD06F-2303-4D99-B02D-45428EEFF96C}"/>
    <cellStyle name="Heading 3 23 2 2 5" xfId="34885" xr:uid="{C5661B37-8201-46ED-9C75-EFD19EC86F08}"/>
    <cellStyle name="Heading 3 23 2 2 6" xfId="33165" xr:uid="{EB9D9786-AB62-42B6-ACD9-438E2DDBD9F1}"/>
    <cellStyle name="Heading 3 23 2 2 7" xfId="23979" xr:uid="{CB0F219F-32CA-4D41-91D0-9E581D426FA5}"/>
    <cellStyle name="Heading 3 23 2 2 8" xfId="35661" xr:uid="{CC055D13-96B7-4ABE-AA76-6DE2AB35C288}"/>
    <cellStyle name="Heading 3 23 3" xfId="8772" xr:uid="{CB4D9EC6-9104-4B1C-B739-AB68BF46A232}"/>
    <cellStyle name="Heading 3 23 3 2" xfId="27094" xr:uid="{E354C324-D580-4B8A-854E-6F9C005FFFC2}"/>
    <cellStyle name="Heading 3 23 3 3" xfId="30083" xr:uid="{79217D51-1679-4A47-AE7B-C21ADD9B36C0}"/>
    <cellStyle name="Heading 3 23 3 4" xfId="21427" xr:uid="{97C86F15-6FB2-4C8C-BE2D-7FDC10999BA9}"/>
    <cellStyle name="Heading 3 23 3 5" xfId="35139" xr:uid="{C819C17E-BEEB-431C-8FB5-9333E82299C5}"/>
    <cellStyle name="Heading 3 23 3 6" xfId="19545" xr:uid="{DC6D9746-A677-42ED-BA33-1A643C74447C}"/>
    <cellStyle name="Heading 3 23 3 7" xfId="29680" xr:uid="{5F43025C-1E2A-4B6B-AF1F-A621415545E9}"/>
    <cellStyle name="Heading 3 23 3 8" xfId="22269" xr:uid="{0D6BA086-CBF6-4080-BB17-95B6AF92F055}"/>
    <cellStyle name="Heading 3 23 4" xfId="13335" xr:uid="{2DA5BF7F-9997-41CA-B4C8-7BAAF37C2463}"/>
    <cellStyle name="Heading 3 23 4 2" xfId="23521" xr:uid="{4265E610-8406-4955-9397-5ABD9BDB8BEB}"/>
    <cellStyle name="Heading 3 23 4 3" xfId="29714" xr:uid="{57669A7C-C242-47DC-A8E2-90B23333278C}"/>
    <cellStyle name="Heading 3 23 4 4" xfId="26697" xr:uid="{E08639CF-624C-4772-96DD-9F925A06E610}"/>
    <cellStyle name="Heading 3 23 4 5" xfId="27884" xr:uid="{9E8EE047-AAE2-4A6A-93D3-BFFF2F7BDD8B}"/>
    <cellStyle name="Heading 3 23 4 6" xfId="24383" xr:uid="{2E4D2E95-6532-41D6-B2D8-A15D340485E7}"/>
    <cellStyle name="Heading 3 23 4 7" xfId="33558" xr:uid="{742BF5D3-8A82-4479-B8FB-8E5FA5028D71}"/>
    <cellStyle name="Heading 3 23 4 8" xfId="22702" xr:uid="{761C8F9B-7A23-4920-97A6-2270C54BEB1B}"/>
    <cellStyle name="Heading 3 23 5" xfId="30041" xr:uid="{E5C6AA1C-64D7-4E55-B50A-3370FCD8EC05}"/>
    <cellStyle name="Heading 3 23 6" xfId="32086" xr:uid="{E57790A6-9669-4367-90D6-210B4B8B4802}"/>
    <cellStyle name="Heading 3 23 7" xfId="24000" xr:uid="{FE6273AF-EB3E-42CC-86A5-CD088C700024}"/>
    <cellStyle name="Heading 3 23 8" xfId="26609" xr:uid="{743AD485-AC8C-499B-AEA4-9818B885EB13}"/>
    <cellStyle name="Heading 3 23 9" xfId="30097" xr:uid="{BF257788-7616-4388-9A51-EFED99B95916}"/>
    <cellStyle name="Heading 3 24" xfId="3189" xr:uid="{157DEC81-A19D-4870-8EFD-5BC16CEB43E2}"/>
    <cellStyle name="Heading 3 24 10" xfId="34360" xr:uid="{D3F133FA-E91D-4EBB-8AC8-97CF6A536CAB}"/>
    <cellStyle name="Heading 3 24 11" xfId="33913" xr:uid="{5D30A88A-F6D6-4790-8F9D-3C3AEB39F68C}"/>
    <cellStyle name="Heading 3 24 2" xfId="7573" xr:uid="{72C233E0-C55C-4E78-AD9A-A0BDE495D6FC}"/>
    <cellStyle name="Heading 3 24 2 2" xfId="15397" xr:uid="{B526AFBF-0D19-44D8-B288-62382562A7BA}"/>
    <cellStyle name="Heading 3 24 2 2 2" xfId="25748" xr:uid="{B6706961-CB80-4A39-A525-F33A2EF804C7}"/>
    <cellStyle name="Heading 3 24 2 2 3" xfId="23091" xr:uid="{CB15AB99-94F6-4CE8-AF88-6EF94B1B4FB7}"/>
    <cellStyle name="Heading 3 24 2 2 4" xfId="19791" xr:uid="{ADBC7D2C-1F71-4408-9E11-EA30C8DD78E4}"/>
    <cellStyle name="Heading 3 24 2 2 5" xfId="27861" xr:uid="{82E8129A-9A3C-41AF-82DE-757AE810480C}"/>
    <cellStyle name="Heading 3 24 2 2 6" xfId="25287" xr:uid="{5A4A5F2E-E4D5-4C24-BD00-8793E76BA64A}"/>
    <cellStyle name="Heading 3 24 2 2 7" xfId="21453" xr:uid="{FF2681A9-285A-4160-92D1-C6E613F3D00E}"/>
    <cellStyle name="Heading 3 24 2 2 8" xfId="36699" xr:uid="{4D2FD4CC-A6CE-408E-BD2D-9F8AF99ECC0B}"/>
    <cellStyle name="Heading 3 24 3" xfId="8773" xr:uid="{2C44225D-2708-46B0-969A-9776A3F26074}"/>
    <cellStyle name="Heading 3 24 3 2" xfId="23784" xr:uid="{1FF3162A-5610-4AE0-9519-04EDF97BD7A5}"/>
    <cellStyle name="Heading 3 24 3 3" xfId="29660" xr:uid="{BC68976A-9616-47B7-8C9E-FAB1F475F98F}"/>
    <cellStyle name="Heading 3 24 3 4" xfId="20500" xr:uid="{F5CBD103-E6A9-4A07-90B0-FFEC50D7F960}"/>
    <cellStyle name="Heading 3 24 3 5" xfId="26585" xr:uid="{64A36E2A-0E3B-4ACC-9C04-271D4334245E}"/>
    <cellStyle name="Heading 3 24 3 6" xfId="29744" xr:uid="{BC762EAA-3012-4956-8C33-A9E52DF4A479}"/>
    <cellStyle name="Heading 3 24 3 7" xfId="32768" xr:uid="{E150D12F-0859-4B7B-8F19-D10794CDDC1E}"/>
    <cellStyle name="Heading 3 24 3 8" xfId="36970" xr:uid="{F6B85975-EF9F-4E2A-B58E-7E8C884D8716}"/>
    <cellStyle name="Heading 3 24 4" xfId="13336" xr:uid="{39404997-EA36-44F6-B5E6-D373FB30F45B}"/>
    <cellStyle name="Heading 3 24 4 2" xfId="31303" xr:uid="{76B4A0DB-9D89-4782-BD11-179A293DFFC2}"/>
    <cellStyle name="Heading 3 24 4 3" xfId="32359" xr:uid="{5E523071-BCA9-4BE2-A86B-E62704CCDA85}"/>
    <cellStyle name="Heading 3 24 4 4" xfId="25370" xr:uid="{5FB29AEE-D943-462D-B0A4-6D95C0FD513B}"/>
    <cellStyle name="Heading 3 24 4 5" xfId="31340" xr:uid="{2B752BDD-4677-4BDB-A91D-260A4B949F76}"/>
    <cellStyle name="Heading 3 24 4 6" xfId="34242" xr:uid="{5AEE6D6B-BE4D-4F2D-A93E-397E8A0F27A1}"/>
    <cellStyle name="Heading 3 24 4 7" xfId="23657" xr:uid="{0CE074FB-16B2-4214-8C8C-0844E91DFB0A}"/>
    <cellStyle name="Heading 3 24 4 8" xfId="34671" xr:uid="{4AA60253-16CA-44B3-8CF3-ECE19F1F9390}"/>
    <cellStyle name="Heading 3 24 5" xfId="27846" xr:uid="{D2DD4197-1D0D-428A-9073-12D67814BF51}"/>
    <cellStyle name="Heading 3 24 6" xfId="23678" xr:uid="{79AC2924-0DAA-497B-AB6E-553B3DF69A6C}"/>
    <cellStyle name="Heading 3 24 7" xfId="32537" xr:uid="{13C94E40-2526-4E72-AD07-2BC8828F0715}"/>
    <cellStyle name="Heading 3 24 8" xfId="32073" xr:uid="{BDB21965-6470-4986-82B9-E628EC14A682}"/>
    <cellStyle name="Heading 3 24 9" xfId="34903" xr:uid="{74E8C8D9-5169-40AF-BD35-2F310FC10D97}"/>
    <cellStyle name="Heading 3 25" xfId="3190" xr:uid="{15B5C16B-BBE1-4499-93B3-6BB204AFA139}"/>
    <cellStyle name="Heading 3 25 10" xfId="29255" xr:uid="{9061C981-519E-47D0-85E0-3DBB245A8642}"/>
    <cellStyle name="Heading 3 25 11" xfId="36934" xr:uid="{A49DB7C0-C8F7-43A0-B38D-667A3911E65E}"/>
    <cellStyle name="Heading 3 25 2" xfId="7574" xr:uid="{EF90AB2D-8321-45E7-B0B4-8F9832B4CE9A}"/>
    <cellStyle name="Heading 3 25 2 2" xfId="15398" xr:uid="{E44539DB-DFDE-41FE-9B9A-DDBA85097EF0}"/>
    <cellStyle name="Heading 3 25 2 2 2" xfId="23414" xr:uid="{22F91347-9968-47B7-9D87-E0B051244286}"/>
    <cellStyle name="Heading 3 25 2 2 3" xfId="29777" xr:uid="{4211F5E1-F851-49AA-8158-25C28A7FB29E}"/>
    <cellStyle name="Heading 3 25 2 2 4" xfId="27661" xr:uid="{BFE63DC9-421E-4CD9-B318-74A4A6E37693}"/>
    <cellStyle name="Heading 3 25 2 2 5" xfId="26119" xr:uid="{622A262A-703B-44CC-8487-F10C84B3A37A}"/>
    <cellStyle name="Heading 3 25 2 2 6" xfId="34911" xr:uid="{65850ECB-59D9-4221-95A8-6E7E2E3E22EC}"/>
    <cellStyle name="Heading 3 25 2 2 7" xfId="25896" xr:uid="{D9F73117-7750-42A5-A7B4-B825715850E0}"/>
    <cellStyle name="Heading 3 25 2 2 8" xfId="20614" xr:uid="{7533D571-52F5-4AD4-94BB-D97815A2EC08}"/>
    <cellStyle name="Heading 3 25 3" xfId="8774" xr:uid="{4D1AA95D-C272-4AB7-8C06-6038816AB82D}"/>
    <cellStyle name="Heading 3 25 3 2" xfId="21044" xr:uid="{0B7382F3-C564-4C16-9D74-0A396845E36B}"/>
    <cellStyle name="Heading 3 25 3 3" xfId="30084" xr:uid="{85B1D20B-0047-466D-BBD5-0BBE2B0E5080}"/>
    <cellStyle name="Heading 3 25 3 4" xfId="20659" xr:uid="{FCE0EEBC-572F-406D-8C3A-8EFCACB134B7}"/>
    <cellStyle name="Heading 3 25 3 5" xfId="21127" xr:uid="{4D42C43E-B71F-45C0-A8BC-87D3ACAE2BBE}"/>
    <cellStyle name="Heading 3 25 3 6" xfId="26659" xr:uid="{42CA358B-5EAF-448A-A57F-35F47AB8B78E}"/>
    <cellStyle name="Heading 3 25 3 7" xfId="23950" xr:uid="{C7340F95-F6C5-444C-97B6-9BB5BE33EF98}"/>
    <cellStyle name="Heading 3 25 3 8" xfId="19612" xr:uid="{E65B639C-7A08-4A5B-8F66-B39E1FB14AA8}"/>
    <cellStyle name="Heading 3 25 4" xfId="13337" xr:uid="{959F62AC-BEF4-45AB-9FD3-A4CF3645A412}"/>
    <cellStyle name="Heading 3 25 4 2" xfId="25850" xr:uid="{E49F13D5-07B1-489E-93F5-3B392509DC0F}"/>
    <cellStyle name="Heading 3 25 4 3" xfId="19524" xr:uid="{DBFFE1DC-2CBE-4A20-829D-8038EEB24F0F}"/>
    <cellStyle name="Heading 3 25 4 4" xfId="27237" xr:uid="{678F1DDB-E813-41E1-B6D6-7FB5FD6BCBA2}"/>
    <cellStyle name="Heading 3 25 4 5" xfId="35093" xr:uid="{7F0EEC9F-E3AB-41C6-8956-470F91983421}"/>
    <cellStyle name="Heading 3 25 4 6" xfId="20352" xr:uid="{C7DCC955-A4E3-481F-B2F9-AC7ED7A3ED55}"/>
    <cellStyle name="Heading 3 25 4 7" xfId="34916" xr:uid="{F625E868-C968-4AEA-8812-1AA430ABE580}"/>
    <cellStyle name="Heading 3 25 4 8" xfId="35599" xr:uid="{1710DDD9-D056-40CE-8557-408A637B3CAC}"/>
    <cellStyle name="Heading 3 25 5" xfId="30044" xr:uid="{4BA816DE-4A32-413A-82B0-3956F9EDB01D}"/>
    <cellStyle name="Heading 3 25 6" xfId="24582" xr:uid="{EA61D9E9-B813-48F0-9503-27B0C8F0FA9D}"/>
    <cellStyle name="Heading 3 25 7" xfId="23889" xr:uid="{7C53FD07-AB8A-49FD-BCD5-037A28A50BF7}"/>
    <cellStyle name="Heading 3 25 8" xfId="32521" xr:uid="{A4A62DC1-B9AC-491A-9F5E-9716E9E0901B}"/>
    <cellStyle name="Heading 3 25 9" xfId="20942" xr:uid="{6D70ADC6-BF6F-4C40-9573-B618697CC3AA}"/>
    <cellStyle name="Heading 3 26" xfId="3191" xr:uid="{8D0311C5-3FEA-41B2-A52F-BCF3D3CEC28E}"/>
    <cellStyle name="Heading 3 26 10" xfId="35567" xr:uid="{DB3E4BD8-3766-433A-B8BA-2B36F6B1A9BB}"/>
    <cellStyle name="Heading 3 26 11" xfId="35798" xr:uid="{A2436AC6-B3CB-47EF-8AB2-F0B5189BCC8C}"/>
    <cellStyle name="Heading 3 26 2" xfId="7575" xr:uid="{04CAA46A-5F8B-44EF-BA60-48B4D82EF87F}"/>
    <cellStyle name="Heading 3 26 2 2" xfId="15399" xr:uid="{FCC7BF85-C948-45DA-BDDB-44E49CF99F46}"/>
    <cellStyle name="Heading 3 26 2 2 2" xfId="31191" xr:uid="{94658A6A-1CC7-43EF-95E9-82A9A738F573}"/>
    <cellStyle name="Heading 3 26 2 2 3" xfId="32285" xr:uid="{37CAD411-5A1C-45EF-B8C8-8AB688962394}"/>
    <cellStyle name="Heading 3 26 2 2 4" xfId="34088" xr:uid="{EBC819D0-1B29-4264-9F11-DBE5FB6C2446}"/>
    <cellStyle name="Heading 3 26 2 2 5" xfId="22965" xr:uid="{5250FDC9-B733-4FB7-9742-BEFF423AE381}"/>
    <cellStyle name="Heading 3 26 2 2 6" xfId="24649" xr:uid="{EAC31564-89A3-4082-9020-6A956A545DC2}"/>
    <cellStyle name="Heading 3 26 2 2 7" xfId="20471" xr:uid="{CD23CA60-8D77-4E24-A795-28C12D61A93F}"/>
    <cellStyle name="Heading 3 26 2 2 8" xfId="37071" xr:uid="{56FD5F9E-2A8E-409E-AD7F-8420B85D1E84}"/>
    <cellStyle name="Heading 3 26 3" xfId="8775" xr:uid="{A45AF710-3E21-4AD4-B01F-5605F5FDD22A}"/>
    <cellStyle name="Heading 3 26 3 2" xfId="27093" xr:uid="{C5B1BB01-6C40-4F1D-A3FE-50D744872D37}"/>
    <cellStyle name="Heading 3 26 3 3" xfId="24543" xr:uid="{60FB1CC7-8552-4244-9B44-E9073FAB9E41}"/>
    <cellStyle name="Heading 3 26 3 4" xfId="26598" xr:uid="{AF19158F-2FD7-4A61-99DE-F6F773D88E75}"/>
    <cellStyle name="Heading 3 26 3 5" xfId="30570" xr:uid="{DF944208-ADE1-4809-8DBE-8FAE725994B8}"/>
    <cellStyle name="Heading 3 26 3 6" xfId="23072" xr:uid="{87B9F083-64E6-4B76-8A2F-783160C85B46}"/>
    <cellStyle name="Heading 3 26 3 7" xfId="34426" xr:uid="{206DFC57-7547-4675-BF35-02CEA5129632}"/>
    <cellStyle name="Heading 3 26 3 8" xfId="22543" xr:uid="{BE69543D-FD96-45B8-83DC-C0CF60334321}"/>
    <cellStyle name="Heading 3 26 4" xfId="13338" xr:uid="{7D93D80F-081A-46D3-B307-17187AD701CC}"/>
    <cellStyle name="Heading 3 26 4 2" xfId="23520" xr:uid="{EB20AF52-34CA-4479-8CAF-00F3E52F029C}"/>
    <cellStyle name="Heading 3 26 4 3" xfId="29715" xr:uid="{44CB1F6B-A2EF-497C-ACEA-19A75A05F162}"/>
    <cellStyle name="Heading 3 26 4 4" xfId="26285" xr:uid="{AA4873CC-FC4F-4A9D-BB59-89E942EE7B87}"/>
    <cellStyle name="Heading 3 26 4 5" xfId="29923" xr:uid="{F30029D1-5340-405E-8B60-AEEE9A90F04E}"/>
    <cellStyle name="Heading 3 26 4 6" xfId="32735" xr:uid="{CC392D4F-216D-4FE0-A559-4F431E18FCF8}"/>
    <cellStyle name="Heading 3 26 4 7" xfId="23629" xr:uid="{C3AB8911-C4EC-4BCC-844A-0FA3945DA755}"/>
    <cellStyle name="Heading 3 26 4 8" xfId="35801" xr:uid="{DF58B6F6-9A59-411E-BB13-1A8DA2E5D2AA}"/>
    <cellStyle name="Heading 3 26 5" xfId="29374" xr:uid="{3F1829F4-CE87-44DF-B424-8D91F28EF77A}"/>
    <cellStyle name="Heading 3 26 6" xfId="24561" xr:uid="{BCC3EFA9-650A-4885-AD2B-6746FCDCD56E}"/>
    <cellStyle name="Heading 3 26 7" xfId="25762" xr:uid="{562664B6-B348-4865-8CCA-798509119877}"/>
    <cellStyle name="Heading 3 26 8" xfId="25507" xr:uid="{EF03629D-E210-4318-B621-AEEBE319E12E}"/>
    <cellStyle name="Heading 3 26 9" xfId="23381" xr:uid="{C350055C-1F1A-42AD-8299-4317F56EC724}"/>
    <cellStyle name="Heading 3 27" xfId="3192" xr:uid="{4838A8CC-3B05-4034-A30F-C8F8F8ED33A5}"/>
    <cellStyle name="Heading 3 27 10" xfId="33428" xr:uid="{CCB83B9B-D1C9-4728-82C4-2D0FC33B99EF}"/>
    <cellStyle name="Heading 3 27 11" xfId="34494" xr:uid="{F7153A9D-8FCE-44DF-841D-C463896FA8E8}"/>
    <cellStyle name="Heading 3 27 2" xfId="7576" xr:uid="{06AC47A8-EA46-4054-B69E-CA893F09A1A8}"/>
    <cellStyle name="Heading 3 27 2 2" xfId="15400" xr:uid="{8C84BFCF-95FF-47A8-AE8D-159C461A210F}"/>
    <cellStyle name="Heading 3 27 2 2 2" xfId="25747" xr:uid="{81CCEEC3-72D1-48C6-826A-40FE1235C2B2}"/>
    <cellStyle name="Heading 3 27 2 2 3" xfId="26801" xr:uid="{4FFB9120-AA32-4C02-82F3-C24FC04BEF80}"/>
    <cellStyle name="Heading 3 27 2 2 4" xfId="25558" xr:uid="{ED9D7464-DBB2-4EFF-BDE9-75CF14136DEE}"/>
    <cellStyle name="Heading 3 27 2 2 5" xfId="34879" xr:uid="{3A395CCF-4322-4E32-A116-B948B631E722}"/>
    <cellStyle name="Heading 3 27 2 2 6" xfId="27795" xr:uid="{0403BE5D-5A25-42F7-93E2-220DFDA7B891}"/>
    <cellStyle name="Heading 3 27 2 2 7" xfId="23497" xr:uid="{EE6FEB81-EFD2-474B-AE5D-3F4429010B5A}"/>
    <cellStyle name="Heading 3 27 2 2 8" xfId="34097" xr:uid="{8DB91788-8635-497D-B528-4AB7AA233010}"/>
    <cellStyle name="Heading 3 27 3" xfId="8776" xr:uid="{FC452A97-13C0-4613-8860-CF7D46921475}"/>
    <cellStyle name="Heading 3 27 3 2" xfId="23783" xr:uid="{4B379568-5224-4F9C-B938-E56229C5FB3C}"/>
    <cellStyle name="Heading 3 27 3 3" xfId="30082" xr:uid="{637E2866-DE2D-4279-A16E-526D62E1FF2A}"/>
    <cellStyle name="Heading 3 27 3 4" xfId="30908" xr:uid="{304AAA17-C65B-4488-831E-1804E49F0111}"/>
    <cellStyle name="Heading 3 27 3 5" xfId="30065" xr:uid="{F6939CAF-CB8A-4148-848C-A4EDBC3C6953}"/>
    <cellStyle name="Heading 3 27 3 6" xfId="31416" xr:uid="{B4C17ABB-86BC-40AE-94A8-606981129E03}"/>
    <cellStyle name="Heading 3 27 3 7" xfId="19831" xr:uid="{6781677C-1486-4D26-B412-CFF5CB029423}"/>
    <cellStyle name="Heading 3 27 3 8" xfId="33866" xr:uid="{582AFA10-8340-4AAC-A6E1-D50C3DBDBC86}"/>
    <cellStyle name="Heading 3 27 4" xfId="13339" xr:uid="{E180C6E4-6D06-49EA-97DA-198D6240260A}"/>
    <cellStyle name="Heading 3 27 4 2" xfId="31302" xr:uid="{C181D6C1-AD54-434F-A752-C053A6643E4D}"/>
    <cellStyle name="Heading 3 27 4 3" xfId="32358" xr:uid="{CF4FC6B0-7882-4F0A-ADCC-3E3DDE7FFD2B}"/>
    <cellStyle name="Heading 3 27 4 4" xfId="24366" xr:uid="{9500AB6B-E8B7-405D-9779-DB06463CE45B}"/>
    <cellStyle name="Heading 3 27 4 5" xfId="31493" xr:uid="{8608C294-58B8-4DFE-913E-1CF9A45798C1}"/>
    <cellStyle name="Heading 3 27 4 6" xfId="30822" xr:uid="{8C503BDE-ECEB-4DBC-A6EA-387AF87A0239}"/>
    <cellStyle name="Heading 3 27 4 7" xfId="31041" xr:uid="{C88855BD-B759-46D2-A964-1B42AAC5A8A1}"/>
    <cellStyle name="Heading 3 27 4 8" xfId="22993" xr:uid="{DBBFD4F6-078F-471E-8990-E07659CB44B2}"/>
    <cellStyle name="Heading 3 27 5" xfId="22772" xr:uid="{549550BF-5F05-4F06-8764-E5841E95636E}"/>
    <cellStyle name="Heading 3 27 6" xfId="22917" xr:uid="{7F94C7BE-799E-4004-98C3-D1EB9B05B7BE}"/>
    <cellStyle name="Heading 3 27 7" xfId="29736" xr:uid="{F923E0AE-B32C-4A21-8D79-A21867BC2F03}"/>
    <cellStyle name="Heading 3 27 8" xfId="33411" xr:uid="{C69EF3A1-1F55-4494-8D48-15B96A5CF2C1}"/>
    <cellStyle name="Heading 3 27 9" xfId="20530" xr:uid="{892A5934-2093-4900-8461-BA9878C39C48}"/>
    <cellStyle name="Heading 3 28" xfId="3193" xr:uid="{7BAF5598-B17C-4446-B2EB-FCFE209361BF}"/>
    <cellStyle name="Heading 3 28 10" xfId="29751" xr:uid="{686F681D-0FB8-4037-8B83-74F0A680E37E}"/>
    <cellStyle name="Heading 3 28 11" xfId="31103" xr:uid="{11820B33-5553-47D5-B209-595B3FAE4EBE}"/>
    <cellStyle name="Heading 3 28 2" xfId="7577" xr:uid="{DBE0ACD7-88D3-418C-B6A7-288F0FDB7684}"/>
    <cellStyle name="Heading 3 28 2 2" xfId="15401" xr:uid="{393F70DC-BB79-4E15-BB34-844E7F94BC44}"/>
    <cellStyle name="Heading 3 28 2 2 2" xfId="23413" xr:uid="{BFAF7A72-84F3-4E84-B518-5DB0128AFADC}"/>
    <cellStyle name="Heading 3 28 2 2 3" xfId="29778" xr:uid="{849A6D81-CC22-4B6D-A003-E022DE9293D1}"/>
    <cellStyle name="Heading 3 28 2 2 4" xfId="25718" xr:uid="{DC088EFA-3E75-408F-A822-18A9FA03DB12}"/>
    <cellStyle name="Heading 3 28 2 2 5" xfId="22176" xr:uid="{ACCB4A75-D977-4274-9749-AB9319F1C6C7}"/>
    <cellStyle name="Heading 3 28 2 2 6" xfId="24202" xr:uid="{0D47AE58-E4D3-4D32-8086-2B3C2A6F59D1}"/>
    <cellStyle name="Heading 3 28 2 2 7" xfId="33012" xr:uid="{A284FDF1-2587-4F46-985B-E6C652266259}"/>
    <cellStyle name="Heading 3 28 2 2 8" xfId="34907" xr:uid="{6E4243DD-405D-4DC1-971D-57B912ED4F3F}"/>
    <cellStyle name="Heading 3 28 3" xfId="8777" xr:uid="{95E0F37D-7C84-4AD3-9759-6611CDC4FC87}"/>
    <cellStyle name="Heading 3 28 3 2" xfId="21043" xr:uid="{4026D3B9-C07D-4E5E-8CA7-157E1743CEE9}"/>
    <cellStyle name="Heading 3 28 3 3" xfId="26104" xr:uid="{923759F4-894B-4CA8-84AE-B7CED28149D1}"/>
    <cellStyle name="Heading 3 28 3 4" xfId="24744" xr:uid="{36099B76-68D5-40BF-8F73-8FB4E953DB30}"/>
    <cellStyle name="Heading 3 28 3 5" xfId="19870" xr:uid="{0175287F-A9FB-40B1-A475-4B1DB949A729}"/>
    <cellStyle name="Heading 3 28 3 6" xfId="27255" xr:uid="{9A83B945-C7C9-416E-9783-BC62371CFD6B}"/>
    <cellStyle name="Heading 3 28 3 7" xfId="27157" xr:uid="{F48D2A30-8847-482A-98F2-A6D635DFF19B}"/>
    <cellStyle name="Heading 3 28 3 8" xfId="19881" xr:uid="{DA2BCF6C-A63C-40DD-9639-BE96C6BFBBA3}"/>
    <cellStyle name="Heading 3 28 4" xfId="13340" xr:uid="{563636ED-70FA-44E4-B50B-F9ED81395004}"/>
    <cellStyle name="Heading 3 28 4 2" xfId="25849" xr:uid="{363BFCE4-5CED-4AB2-B678-28559AEE65AD}"/>
    <cellStyle name="Heading 3 28 4 3" xfId="26781" xr:uid="{EA6DC399-C7E8-4613-9852-735B9C556858}"/>
    <cellStyle name="Heading 3 28 4 4" xfId="30794" xr:uid="{06E16A1C-A0D7-44AE-AEE9-D5A54C64C514}"/>
    <cellStyle name="Heading 3 28 4 5" xfId="35092" xr:uid="{DD163144-96AE-4872-B984-BBC81E978B97}"/>
    <cellStyle name="Heading 3 28 4 6" xfId="19569" xr:uid="{08C984E4-729F-4D61-8521-1E29FFDFBBAC}"/>
    <cellStyle name="Heading 3 28 4 7" xfId="21193" xr:uid="{AF0043E4-3956-46DF-9677-9EFF17329B07}"/>
    <cellStyle name="Heading 3 28 4 8" xfId="34295" xr:uid="{D31D8364-B054-4BE7-86F8-6D6C0228E21D}"/>
    <cellStyle name="Heading 3 28 5" xfId="30043" xr:uid="{77DA5A5C-A663-4522-957B-D8C586C263B7}"/>
    <cellStyle name="Heading 3 28 6" xfId="31803" xr:uid="{3775EA3A-4E16-42FE-8D72-48C7D8E05DDB}"/>
    <cellStyle name="Heading 3 28 7" xfId="20019" xr:uid="{F2CA5B75-EDA6-4E9E-9834-788E5BE27E8E}"/>
    <cellStyle name="Heading 3 28 8" xfId="30806" xr:uid="{1C162234-F8CB-47DF-9E5B-30232CD2D4F7}"/>
    <cellStyle name="Heading 3 28 9" xfId="25238" xr:uid="{F523CE0F-A845-485B-B5B9-005CD03B48DD}"/>
    <cellStyle name="Heading 3 29" xfId="3194" xr:uid="{C412F962-B2DD-4E07-B5E1-6229E2C23986}"/>
    <cellStyle name="Heading 3 29 10" xfId="30091" xr:uid="{3E575CED-248A-4E8B-9A3E-CEB843523725}"/>
    <cellStyle name="Heading 3 29 11" xfId="36954" xr:uid="{87F9C9BB-1912-4444-BC57-F0BA4E3B1CFF}"/>
    <cellStyle name="Heading 3 29 2" xfId="7578" xr:uid="{597A2FCE-7E2F-4F0A-BBBA-B1C8E6DFE365}"/>
    <cellStyle name="Heading 3 29 2 2" xfId="15402" xr:uid="{041D58EC-F7E0-4858-B35A-3FEEF6794BC5}"/>
    <cellStyle name="Heading 3 29 2 2 2" xfId="31190" xr:uid="{BE58B2F3-0836-408F-9151-2DFC8FD759CE}"/>
    <cellStyle name="Heading 3 29 2 2 3" xfId="32284" xr:uid="{CE5B07CA-11C6-4090-86A5-7C19D5D39E97}"/>
    <cellStyle name="Heading 3 29 2 2 4" xfId="34087" xr:uid="{D6F28632-5174-40D5-91E0-A882B1064FD0}"/>
    <cellStyle name="Heading 3 29 2 2 5" xfId="19827" xr:uid="{70EDCA25-2CC5-4042-B009-FDA3B8B51703}"/>
    <cellStyle name="Heading 3 29 2 2 6" xfId="26001" xr:uid="{E6CC5BBB-78BB-4379-9B0E-40E665471468}"/>
    <cellStyle name="Heading 3 29 2 2 7" xfId="19489" xr:uid="{AD343DC8-9259-47DF-A53D-F4861ABB7634}"/>
    <cellStyle name="Heading 3 29 2 2 8" xfId="37070" xr:uid="{651EC7DC-7612-48C4-BB2B-65923968FEA7}"/>
    <cellStyle name="Heading 3 29 3" xfId="8778" xr:uid="{D4060B16-EB55-4060-BD2E-A088820948B5}"/>
    <cellStyle name="Heading 3 29 3 2" xfId="27092" xr:uid="{559E25D4-AF51-4C8C-9E0E-2DFB680BF415}"/>
    <cellStyle name="Heading 3 29 3 3" xfId="30849" xr:uid="{3642528D-FB29-4984-8041-B947660440AE}"/>
    <cellStyle name="Heading 3 29 3 4" xfId="33080" xr:uid="{CB8259B3-3668-44C6-9931-CF9CDE14302E}"/>
    <cellStyle name="Heading 3 29 3 5" xfId="20595" xr:uid="{8F0E14ED-F170-46DB-980C-7BFDA692D423}"/>
    <cellStyle name="Heading 3 29 3 6" xfId="32194" xr:uid="{47DFF213-8315-4E0C-96BC-8E179B5C24F7}"/>
    <cellStyle name="Heading 3 29 3 7" xfId="30724" xr:uid="{0C032702-C663-41AE-A110-04D3E002CE27}"/>
    <cellStyle name="Heading 3 29 3 8" xfId="32045" xr:uid="{89F32B24-69DC-4092-B76A-2122A1AE4374}"/>
    <cellStyle name="Heading 3 29 4" xfId="13341" xr:uid="{1E775FBC-8A29-4352-8767-4A93A5B2835B}"/>
    <cellStyle name="Heading 3 29 4 2" xfId="23519" xr:uid="{58BD98D9-EF00-4D2D-8BB5-69246ED5B93B}"/>
    <cellStyle name="Heading 3 29 4 3" xfId="29716" xr:uid="{1CBC4AFD-3E87-45B6-82A8-96D5FC67ECED}"/>
    <cellStyle name="Heading 3 29 4 4" xfId="29646" xr:uid="{2680F60C-9B22-470B-A765-A292B8CBC59D}"/>
    <cellStyle name="Heading 3 29 4 5" xfId="27313" xr:uid="{42206BB2-E8A9-48BA-9953-F46447A1C07D}"/>
    <cellStyle name="Heading 3 29 4 6" xfId="32912" xr:uid="{8E168C58-2E22-4C9B-B6A4-80BB52019F0E}"/>
    <cellStyle name="Heading 3 29 4 7" xfId="27268" xr:uid="{9AFF4E31-8E57-46BE-811D-DEF2D685C875}"/>
    <cellStyle name="Heading 3 29 4 8" xfId="21675" xr:uid="{E37A862E-919D-4631-903C-608CD69CE9DE}"/>
    <cellStyle name="Heading 3 29 5" xfId="29359" xr:uid="{BE17CB72-9332-4062-AEF5-38FE7475C620}"/>
    <cellStyle name="Heading 3 29 6" xfId="23723" xr:uid="{9BE8354A-FCF3-439E-90AA-52248AEB1BD9}"/>
    <cellStyle name="Heading 3 29 7" xfId="22833" xr:uid="{299802AB-8535-4365-977E-114350E0894F}"/>
    <cellStyle name="Heading 3 29 8" xfId="21379" xr:uid="{5B5DA10D-E161-4E74-B971-48AAEB7692CD}"/>
    <cellStyle name="Heading 3 29 9" xfId="21249" xr:uid="{7AF5E8A2-F60D-4D8E-BB5B-F1CB9283CD91}"/>
    <cellStyle name="Heading 3 3" xfId="3195" xr:uid="{02472FF2-E96F-41E9-AE7F-6F0EEACA4AF7}"/>
    <cellStyle name="Heading 3 3 10" xfId="33947" xr:uid="{0AA13B2B-069F-4DAA-9CDA-CF69DE3D222E}"/>
    <cellStyle name="Heading 3 3 11" xfId="35062" xr:uid="{BBBD3532-18D7-4C05-81DB-7F4D337DAA79}"/>
    <cellStyle name="Heading 3 3 12" xfId="25871" xr:uid="{11701DB2-F633-4241-A392-9777520E4B00}"/>
    <cellStyle name="Heading 3 3 2" xfId="4653" xr:uid="{A4568B2D-AA1E-4B98-9FB1-F0F8E53AD200}"/>
    <cellStyle name="Heading 3 3 2 2" xfId="15403" xr:uid="{8C3E9C80-ADE5-4B81-BD84-A0CE627DA0F5}"/>
    <cellStyle name="Heading 3 3 2 2 2" xfId="25746" xr:uid="{44631E1D-DE74-450F-8BAF-45DBB78AE843}"/>
    <cellStyle name="Heading 3 3 2 2 3" xfId="20701" xr:uid="{6890868B-4FB1-40AE-9557-AF907D14853E}"/>
    <cellStyle name="Heading 3 3 2 2 4" xfId="20908" xr:uid="{C6141449-4BA7-4CDE-93E8-07C4E0728152}"/>
    <cellStyle name="Heading 3 3 2 2 5" xfId="20270" xr:uid="{7D0B2CB0-3CC2-406A-AF0B-75310E34E7B0}"/>
    <cellStyle name="Heading 3 3 2 2 6" xfId="32193" xr:uid="{EE1F1CAD-E53C-471A-A35F-FD211BEC999C}"/>
    <cellStyle name="Heading 3 3 2 2 7" xfId="20661" xr:uid="{A0D4A08F-72F3-411C-AF0E-56441898A20C}"/>
    <cellStyle name="Heading 3 3 2 2 8" xfId="36674" xr:uid="{57781C1C-945C-4B8C-A7FE-C00111D2E070}"/>
    <cellStyle name="Heading 3 3 3" xfId="8779" xr:uid="{F6543559-9FE2-4074-8FA3-C3F9798CC28B}"/>
    <cellStyle name="Heading 3 3 3 2" xfId="23782" xr:uid="{38F38EDC-FA87-4137-BD0D-08BF8FA5A293}"/>
    <cellStyle name="Heading 3 3 3 3" xfId="26189" xr:uid="{02C7E799-F1E3-4CD5-9C23-00BBE744BB29}"/>
    <cellStyle name="Heading 3 3 3 4" xfId="25628" xr:uid="{6E1C035F-DC16-4975-92A6-8F00D656CB7C}"/>
    <cellStyle name="Heading 3 3 3 5" xfId="23364" xr:uid="{173B9092-15AA-49D0-ACB2-4C4A933AF473}"/>
    <cellStyle name="Heading 3 3 3 6" xfId="33741" xr:uid="{F4A96056-9435-4BCD-B84C-E420A8D20C01}"/>
    <cellStyle name="Heading 3 3 3 7" xfId="35238" xr:uid="{F3B0B3AA-0C26-4ABF-AD46-4BAF431AAD35}"/>
    <cellStyle name="Heading 3 3 3 8" xfId="25495" xr:uid="{3A56D81C-93FE-4AEA-AF91-16B1539528AB}"/>
    <cellStyle name="Heading 3 3 4" xfId="13342" xr:uid="{24609A04-F642-4C8A-B355-506280942663}"/>
    <cellStyle name="Heading 3 3 4 2" xfId="31301" xr:uid="{3A25884D-A52B-41E7-B686-71E43205FED9}"/>
    <cellStyle name="Heading 3 3 4 3" xfId="32357" xr:uid="{35076535-B701-4199-9634-23A21C6D4C9A}"/>
    <cellStyle name="Heading 3 3 4 4" xfId="31785" xr:uid="{84BA7729-AD6D-4795-A875-53347B360A4B}"/>
    <cellStyle name="Heading 3 3 4 5" xfId="25293" xr:uid="{D0D318EC-B277-45C1-8C7B-5014E7E56774}"/>
    <cellStyle name="Heading 3 3 4 6" xfId="23120" xr:uid="{106BECFE-E852-473F-8DC7-96F92E768507}"/>
    <cellStyle name="Heading 3 3 4 7" xfId="35313" xr:uid="{B8DCC704-DA8D-47DA-A571-9953F445C539}"/>
    <cellStyle name="Heading 3 3 4 8" xfId="33841" xr:uid="{8908B44C-FA57-4D3E-AD24-B2AA255CE2E7}"/>
    <cellStyle name="Heading 3 3 5" xfId="16717" xr:uid="{7B9133A3-8D85-447A-9CBE-D7FC28F196F3}"/>
    <cellStyle name="Heading 3 3 6" xfId="25409" xr:uid="{029C7698-EF74-48ED-96C8-B93DF792D4B7}"/>
    <cellStyle name="Heading 3 3 7" xfId="21332" xr:uid="{29F5F7DE-268A-44B5-AECD-00E13BA3CA9F}"/>
    <cellStyle name="Heading 3 3 8" xfId="26730" xr:uid="{C9530178-5EAB-4C1F-8D44-5C0BC57F844D}"/>
    <cellStyle name="Heading 3 3 9" xfId="22780" xr:uid="{B43D818E-60C2-4F5B-9216-01C6781F79C2}"/>
    <cellStyle name="Heading 3 30" xfId="3196" xr:uid="{0B32CE47-E585-4761-9AD6-E678AFA380B2}"/>
    <cellStyle name="Heading 3 30 10" xfId="19448" xr:uid="{562E18AF-8E3C-4354-B5BE-5FBC2FD739D7}"/>
    <cellStyle name="Heading 3 30 11" xfId="31441" xr:uid="{A9447702-4122-4F5D-840B-CD17A8C397F0}"/>
    <cellStyle name="Heading 3 30 2" xfId="7579" xr:uid="{E291A7F9-9354-4746-B105-EAD814C15223}"/>
    <cellStyle name="Heading 3 30 2 2" xfId="15404" xr:uid="{529A234E-0554-4E60-8102-C379688862E2}"/>
    <cellStyle name="Heading 3 30 2 2 2" xfId="23412" xr:uid="{834CC5C1-3DF6-4E40-9335-8F83C0003352}"/>
    <cellStyle name="Heading 3 30 2 2 3" xfId="29779" xr:uid="{2E9C6413-90DB-45E9-AE73-CD1B16370AB3}"/>
    <cellStyle name="Heading 3 30 2 2 4" xfId="23764" xr:uid="{1F5F57C9-95FA-45F1-A883-7586FFA7A443}"/>
    <cellStyle name="Heading 3 30 2 2 5" xfId="20943" xr:uid="{C40DEA43-744E-4F3A-A3E5-6038C297414B}"/>
    <cellStyle name="Heading 3 30 2 2 6" xfId="26694" xr:uid="{F0E982E1-3FE5-42C7-B4E5-CF5F59193B98}"/>
    <cellStyle name="Heading 3 30 2 2 7" xfId="32921" xr:uid="{D4656D83-89ED-4AE1-98CA-11259413353B}"/>
    <cellStyle name="Heading 3 30 2 2 8" xfId="36741" xr:uid="{574FA9AD-3529-4754-9717-9A658DAF7604}"/>
    <cellStyle name="Heading 3 30 3" xfId="8780" xr:uid="{EA0303D4-4DCD-42B9-A169-384802CF7652}"/>
    <cellStyle name="Heading 3 30 3 2" xfId="21042" xr:uid="{BE4761A6-5C39-4CA5-8496-98E9D6BC39BF}"/>
    <cellStyle name="Heading 3 30 3 3" xfId="25245" xr:uid="{001EAE6E-8048-4DCF-8215-1D95927323BC}"/>
    <cellStyle name="Heading 3 30 3 4" xfId="32163" xr:uid="{685895A3-FA74-47C7-8D8E-A5A926F8C56F}"/>
    <cellStyle name="Heading 3 30 3 5" xfId="35135" xr:uid="{04E4D658-258C-40FF-B2CB-5B3FC906DA4C}"/>
    <cellStyle name="Heading 3 30 3 6" xfId="33350" xr:uid="{A40AA9AB-2A8F-484C-8D85-7F6EEEC0E939}"/>
    <cellStyle name="Heading 3 30 3 7" xfId="35249" xr:uid="{2EB874E4-122E-4BED-82C1-1E3C663EB5BB}"/>
    <cellStyle name="Heading 3 30 3 8" xfId="36243" xr:uid="{8B95D162-42BC-441A-8D7C-AD192A806628}"/>
    <cellStyle name="Heading 3 30 4" xfId="13343" xr:uid="{677359D4-69E4-42ED-9550-56EC0DC84ADC}"/>
    <cellStyle name="Heading 3 30 4 2" xfId="25848" xr:uid="{D6785254-824B-4188-8C59-20D9519ED1D7}"/>
    <cellStyle name="Heading 3 30 4 3" xfId="31383" xr:uid="{CD203217-C48B-41D6-8B10-06F347C22AEB}"/>
    <cellStyle name="Heading 3 30 4 4" xfId="22286" xr:uid="{5137093B-C8D4-4A9B-B87F-97B5F68D9EF7}"/>
    <cellStyle name="Heading 3 30 4 5" xfId="21689" xr:uid="{21D1583D-0FA0-4BD9-9817-CD6B820E9CA5}"/>
    <cellStyle name="Heading 3 30 4 6" xfId="33940" xr:uid="{86DB4CE6-C485-4A88-B158-09C1C357C256}"/>
    <cellStyle name="Heading 3 30 4 7" xfId="22285" xr:uid="{4C95EE0D-504B-47AD-B12E-7C97FBDB7E6F}"/>
    <cellStyle name="Heading 3 30 4 8" xfId="19963" xr:uid="{1808DE1B-13E1-4ED2-87B5-BBB7F764BCE3}"/>
    <cellStyle name="Heading 3 30 5" xfId="19787" xr:uid="{F147DFB3-685B-4885-8566-53C18104BFE6}"/>
    <cellStyle name="Heading 3 30 6" xfId="27819" xr:uid="{B63BAFAC-2953-4B55-95FE-EABDB64A530E}"/>
    <cellStyle name="Heading 3 30 7" xfId="24307" xr:uid="{85958966-F19C-4DE5-8100-983639CF9A45}"/>
    <cellStyle name="Heading 3 30 8" xfId="20448" xr:uid="{817875EA-DDA1-4881-BCD7-5361B0AF35A7}"/>
    <cellStyle name="Heading 3 30 9" xfId="27176" xr:uid="{D64C920D-06AB-4FDA-90C8-E8A065B2C4B9}"/>
    <cellStyle name="Heading 3 31" xfId="3197" xr:uid="{E010D046-FB7A-4565-A5DD-D10E3C769795}"/>
    <cellStyle name="Heading 3 31 10" xfId="35415" xr:uid="{E143ACBF-E200-42AC-A2F3-84D6F50A0468}"/>
    <cellStyle name="Heading 3 31 11" xfId="30335" xr:uid="{CB89C383-1ABE-42C3-A438-D0E1BA9A65FF}"/>
    <cellStyle name="Heading 3 31 2" xfId="7580" xr:uid="{D38BC346-BB1C-441F-87C1-C2032E4B38E7}"/>
    <cellStyle name="Heading 3 31 2 2" xfId="15405" xr:uid="{9EECE1E7-9A90-4DDB-B4CC-52FE6C05A53A}"/>
    <cellStyle name="Heading 3 31 2 2 2" xfId="31189" xr:uid="{DC43852F-44B3-4058-BD12-937C91F8B5D5}"/>
    <cellStyle name="Heading 3 31 2 2 3" xfId="32283" xr:uid="{EB4FAEA8-2766-4200-A6ED-210D575711BB}"/>
    <cellStyle name="Heading 3 31 2 2 4" xfId="34086" xr:uid="{701B1688-3053-4241-B2EB-E91946165A07}"/>
    <cellStyle name="Heading 3 31 2 2 5" xfId="20938" xr:uid="{78B82287-F978-4332-A4EC-148D9BE0FD75}"/>
    <cellStyle name="Heading 3 31 2 2 6" xfId="31117" xr:uid="{78F360E6-D890-4FB1-A874-182893166C51}"/>
    <cellStyle name="Heading 3 31 2 2 7" xfId="36024" xr:uid="{9ACE99AC-8096-48D6-842D-EE524373C3F2}"/>
    <cellStyle name="Heading 3 31 2 2 8" xfId="37069" xr:uid="{266A79EE-A445-4A89-92B6-C6D69F811D91}"/>
    <cellStyle name="Heading 3 31 3" xfId="8781" xr:uid="{6B9E5674-157D-4254-89D3-62AEDF358468}"/>
    <cellStyle name="Heading 3 31 3 2" xfId="27091" xr:uid="{407CA41B-ADC0-4ECA-A36B-8725442F4A59}"/>
    <cellStyle name="Heading 3 31 3 3" xfId="29659" xr:uid="{C2E764C7-02A3-438B-86B3-BD9626269737}"/>
    <cellStyle name="Heading 3 31 3 4" xfId="23275" xr:uid="{FE0F993C-B77B-4804-BFB2-3D44DA0DB4C7}"/>
    <cellStyle name="Heading 3 31 3 5" xfId="23310" xr:uid="{8EB6F0A1-48CC-49FE-A234-C0F21F621E39}"/>
    <cellStyle name="Heading 3 31 3 6" xfId="34255" xr:uid="{DC351F2F-46D9-441C-9DF7-12194019E8FD}"/>
    <cellStyle name="Heading 3 31 3 7" xfId="24082" xr:uid="{05D16488-C0AC-4A66-9EFA-187EB8EA4B89}"/>
    <cellStyle name="Heading 3 31 3 8" xfId="25556" xr:uid="{717B4C82-CAF4-43F8-B539-B2052741CED5}"/>
    <cellStyle name="Heading 3 31 4" xfId="13344" xr:uid="{3D4FD1D0-A95D-4A26-9DA1-92157DD561EB}"/>
    <cellStyle name="Heading 3 31 4 2" xfId="23518" xr:uid="{62677E7D-9B3E-4FF2-8219-65A64362E5D1}"/>
    <cellStyle name="Heading 3 31 4 3" xfId="29717" xr:uid="{92EE18BC-CB67-4FF3-A79F-B726103ABC0E}"/>
    <cellStyle name="Heading 3 31 4 4" xfId="31889" xr:uid="{01A9C478-C266-4BBB-A654-F3B71A52F9A6}"/>
    <cellStyle name="Heading 3 31 4 5" xfId="21184" xr:uid="{FAA01756-3E67-454B-BDFA-68794A67AB91}"/>
    <cellStyle name="Heading 3 31 4 6" xfId="21455" xr:uid="{7A3CE471-BF49-42F4-9229-B3E161AA4F6D}"/>
    <cellStyle name="Heading 3 31 4 7" xfId="33011" xr:uid="{3BEF5AA6-F7A7-48EE-9772-018D000DE999}"/>
    <cellStyle name="Heading 3 31 4 8" xfId="35617" xr:uid="{3E5F489B-0E18-4673-9B48-D111BAD55C5D}"/>
    <cellStyle name="Heading 3 31 5" xfId="30042" xr:uid="{A31D8A43-D7BA-4538-A888-CCE9E9E402AF}"/>
    <cellStyle name="Heading 3 31 6" xfId="20343" xr:uid="{3181BA2E-6959-4E19-BE6A-AB6100F2333E}"/>
    <cellStyle name="Heading 3 31 7" xfId="22826" xr:uid="{C01AF9DF-835D-47C9-BDA2-D1B1E4083169}"/>
    <cellStyle name="Heading 3 31 8" xfId="25061" xr:uid="{D0611F36-ADE0-4EA0-A7A0-18D5C4BBC9FE}"/>
    <cellStyle name="Heading 3 31 9" xfId="26904" xr:uid="{E1D04647-CA34-47A5-8E53-72BFE18D5DEF}"/>
    <cellStyle name="Heading 3 32" xfId="3198" xr:uid="{4FB5A267-8B16-4E4A-A92C-993A808CA360}"/>
    <cellStyle name="Heading 3 32 10" xfId="32118" xr:uid="{EC3AB748-3157-4309-A633-E12B7F8DA772}"/>
    <cellStyle name="Heading 3 32 11" xfId="29813" xr:uid="{B3CD2F1C-219F-47AD-8340-F20535146753}"/>
    <cellStyle name="Heading 3 32 2" xfId="7581" xr:uid="{AD8B6AD5-9F8A-4589-AD5F-0FDCA22F5D16}"/>
    <cellStyle name="Heading 3 32 2 2" xfId="15406" xr:uid="{D14C1957-9479-4E2A-ACA2-CEA5F1B42319}"/>
    <cellStyle name="Heading 3 32 2 2 2" xfId="25745" xr:uid="{06ED4EF2-1472-4014-A014-B60C26A933FD}"/>
    <cellStyle name="Heading 3 32 2 2 3" xfId="23110" xr:uid="{030EAFB3-D3F4-4E26-BA70-E759D0258995}"/>
    <cellStyle name="Heading 3 32 2 2 4" xfId="21723" xr:uid="{B89D370E-4D73-4F2C-A0D3-A3DF7F5B620B}"/>
    <cellStyle name="Heading 3 32 2 2 5" xfId="29651" xr:uid="{BB14B365-B1F1-4A86-9AC1-C4DD8880409B}"/>
    <cellStyle name="Heading 3 32 2 2 6" xfId="33883" xr:uid="{1E7AF081-B76D-4B25-ABC2-23CA3C75B50C}"/>
    <cellStyle name="Heading 3 32 2 2 7" xfId="20789" xr:uid="{EFF30DF4-2F30-46D5-BCD7-86B8E14271C4}"/>
    <cellStyle name="Heading 3 32 2 2 8" xfId="30856" xr:uid="{679FEA70-B460-40D3-9AA4-37616BCB0B1E}"/>
    <cellStyle name="Heading 3 32 3" xfId="8782" xr:uid="{720CB81F-DB0D-483C-AA6D-32EB40AA37D8}"/>
    <cellStyle name="Heading 3 32 3 2" xfId="23781" xr:uid="{7A1C20B6-F884-41FE-A862-DA79BAD4FCE4}"/>
    <cellStyle name="Heading 3 32 3 3" xfId="29259" xr:uid="{B94655B7-9623-4E3B-9D8A-5C0D6D63655A}"/>
    <cellStyle name="Heading 3 32 3 4" xfId="33132" xr:uid="{CB4491C2-7E72-4B2C-845F-CCF135DBEF63}"/>
    <cellStyle name="Heading 3 32 3 5" xfId="32375" xr:uid="{056F0D43-3BEF-41CC-A5AA-BB64378CE985}"/>
    <cellStyle name="Heading 3 32 3 6" xfId="19810" xr:uid="{943551BB-6E4F-4D88-91F3-05E9E4D8D0DF}"/>
    <cellStyle name="Heading 3 32 3 7" xfId="28348" xr:uid="{18DCC93A-A01C-4D9E-96F1-8F87A1E3CDB7}"/>
    <cellStyle name="Heading 3 32 3 8" xfId="36963" xr:uid="{0706D5B8-BD56-4FE1-AE2F-C8EC11E0CF0F}"/>
    <cellStyle name="Heading 3 32 4" xfId="13345" xr:uid="{CF7585C8-A90C-4257-8233-F0DE41602C03}"/>
    <cellStyle name="Heading 3 32 4 2" xfId="26577" xr:uid="{19A9BE6E-0950-4C78-B313-C5489A21E8EE}"/>
    <cellStyle name="Heading 3 32 4 3" xfId="30785" xr:uid="{A38151C8-AC8B-4DD2-9AFD-6B3A8AA80E58}"/>
    <cellStyle name="Heading 3 32 4 4" xfId="30994" xr:uid="{2120E45E-20C0-488E-BCEB-6CF2F72302BA}"/>
    <cellStyle name="Heading 3 32 4 5" xfId="21638" xr:uid="{A63F7066-322C-4351-8687-CAA498151D55}"/>
    <cellStyle name="Heading 3 32 4 6" xfId="24753" xr:uid="{DF2BB463-82B3-432C-A7DD-C71729C2B743}"/>
    <cellStyle name="Heading 3 32 4 7" xfId="24123" xr:uid="{37BC64AC-6CFD-48AB-BDFD-2C26C8F884A3}"/>
    <cellStyle name="Heading 3 32 4 8" xfId="23125" xr:uid="{FF48F7A5-18CD-4A8D-99E8-D09BF6E3CF53}"/>
    <cellStyle name="Heading 3 32 5" xfId="27847" xr:uid="{01DE6949-FB09-41EE-AA40-83F723C8E8A6}"/>
    <cellStyle name="Heading 3 32 6" xfId="26974" xr:uid="{4EF937D9-0427-4383-86AF-CE5CC034AD64}"/>
    <cellStyle name="Heading 3 32 7" xfId="25667" xr:uid="{54C7D385-A428-494C-95BE-D5D7BBD4B639}"/>
    <cellStyle name="Heading 3 32 8" xfId="33452" xr:uid="{BE2C9BF5-4D34-4B19-8170-38D7D96A9E30}"/>
    <cellStyle name="Heading 3 32 9" xfId="30050" xr:uid="{E54E52CD-0111-402C-BDB6-0BE7CE1D3455}"/>
    <cellStyle name="Heading 3 33" xfId="3199" xr:uid="{0E9C90FA-8949-4C84-BEF6-A6C59580090D}"/>
    <cellStyle name="Heading 3 33 10" xfId="20708" xr:uid="{2453A566-6EB6-4AC1-9DE5-FAD120C9626B}"/>
    <cellStyle name="Heading 3 33 11" xfId="29565" xr:uid="{7756BCB5-4856-4109-B2E7-DF9887E41181}"/>
    <cellStyle name="Heading 3 33 2" xfId="7582" xr:uid="{F4FCE0FD-2CF2-4E7E-94BD-4F97C5D83915}"/>
    <cellStyle name="Heading 3 33 2 2" xfId="15407" xr:uid="{8D8F245B-F1DB-421C-8211-B0E63483E9F4}"/>
    <cellStyle name="Heading 3 33 2 2 2" xfId="23411" xr:uid="{7B024E19-8F2C-48E4-BDF0-ED0E1BB956AE}"/>
    <cellStyle name="Heading 3 33 2 2 3" xfId="29780" xr:uid="{B05D7DFB-0A22-4C4C-8059-24DA0B1305E8}"/>
    <cellStyle name="Heading 3 33 2 2 4" xfId="32368" xr:uid="{146851CF-F779-42C7-8747-1B60D4022D3E}"/>
    <cellStyle name="Heading 3 33 2 2 5" xfId="32720" xr:uid="{017CCEBA-087B-4F60-A1B7-9E11E787361B}"/>
    <cellStyle name="Heading 3 33 2 2 6" xfId="24466" xr:uid="{9C3620DA-CE71-4CFB-BF59-3A5658DECFFE}"/>
    <cellStyle name="Heading 3 33 2 2 7" xfId="26713" xr:uid="{26681561-8FCD-4616-BBBF-E4BD1E744B56}"/>
    <cellStyle name="Heading 3 33 2 2 8" xfId="36289" xr:uid="{5B18DE8B-BCCB-4FFB-9EFA-3E3C54046C08}"/>
    <cellStyle name="Heading 3 33 3" xfId="8783" xr:uid="{FB99A975-1B8F-4180-9043-AE00A88C58D5}"/>
    <cellStyle name="Heading 3 33 3 2" xfId="21041" xr:uid="{C98D876C-85AF-4028-B542-5BAF34CBEB50}"/>
    <cellStyle name="Heading 3 33 3 3" xfId="30764" xr:uid="{1D8C0C58-E550-46B4-AD2B-5BD820054579}"/>
    <cellStyle name="Heading 3 33 3 4" xfId="30549" xr:uid="{44F1D5DD-0A57-4757-BAE2-9A5F89E126B3}"/>
    <cellStyle name="Heading 3 33 3 5" xfId="30342" xr:uid="{07184159-6DF9-4D7C-ACB6-8F36878BE4E4}"/>
    <cellStyle name="Heading 3 33 3 6" xfId="25660" xr:uid="{B7CF9AB6-4F19-437F-87A4-BE97BA9F8B3A}"/>
    <cellStyle name="Heading 3 33 3 7" xfId="25759" xr:uid="{0AFF98F6-901A-4017-B1BE-9A6E8FEB3756}"/>
    <cellStyle name="Heading 3 33 3 8" xfId="36721" xr:uid="{F25339B6-EAC1-4625-920A-8F0F01755A20}"/>
    <cellStyle name="Heading 3 33 4" xfId="13346" xr:uid="{25007534-7CBB-4AF6-8CA6-EF2093923DE3}"/>
    <cellStyle name="Heading 3 33 4 2" xfId="22205" xr:uid="{1C9B0E67-15E4-4826-8369-A899A59DD848}"/>
    <cellStyle name="Heading 3 33 4 3" xfId="21313" xr:uid="{D3C40635-09A7-4CE9-910F-85AE085E3959}"/>
    <cellStyle name="Heading 3 33 4 4" xfId="24761" xr:uid="{1B727832-9D25-4815-8BAC-B22EAD36F5E4}"/>
    <cellStyle name="Heading 3 33 4 5" xfId="34650" xr:uid="{40E03D20-E061-4EAB-9461-49A109870FCA}"/>
    <cellStyle name="Heading 3 33 4 6" xfId="22620" xr:uid="{89978477-996B-45C4-9B6A-11682D2A37D0}"/>
    <cellStyle name="Heading 3 33 4 7" xfId="33308" xr:uid="{DCC72AEC-B2D7-4777-BB81-25527A1CDF46}"/>
    <cellStyle name="Heading 3 33 4 8" xfId="32594" xr:uid="{D8F58A88-411D-480A-954B-A7F789C2D62C}"/>
    <cellStyle name="Heading 3 33 5" xfId="30897" xr:uid="{53AB38CE-3EAC-42AE-8DFE-55885E3716A3}"/>
    <cellStyle name="Heading 3 33 6" xfId="21211" xr:uid="{05600B8E-6DCB-4A8A-B787-894D2FD15E9E}"/>
    <cellStyle name="Heading 3 33 7" xfId="19785" xr:uid="{52081E73-75F3-42E7-B169-5602028F9E8E}"/>
    <cellStyle name="Heading 3 33 8" xfId="19814" xr:uid="{99484887-2041-4930-981A-64CB727B1F14}"/>
    <cellStyle name="Heading 3 33 9" xfId="31867" xr:uid="{CFB6CA91-A817-4287-906E-68C26062934B}"/>
    <cellStyle name="Heading 3 34" xfId="3200" xr:uid="{4C70F930-9525-4C95-A52D-F6F7651031DA}"/>
    <cellStyle name="Heading 3 34 10" xfId="22960" xr:uid="{F1951FD9-0347-4944-91A5-E85D77109527}"/>
    <cellStyle name="Heading 3 34 11" xfId="36933" xr:uid="{687EDCB0-A3BB-4FD4-96AA-D8EF65D92EAF}"/>
    <cellStyle name="Heading 3 34 2" xfId="7583" xr:uid="{CA8966BC-78A5-4C52-A138-3225FBDEFC8D}"/>
    <cellStyle name="Heading 3 34 2 2" xfId="15408" xr:uid="{E71F4BF6-4BA2-43F8-B323-A4B4B1BADEC1}"/>
    <cellStyle name="Heading 3 34 2 2 2" xfId="26380" xr:uid="{18C3B845-5564-4786-A391-FC349C005CA1}"/>
    <cellStyle name="Heading 3 34 2 2 3" xfId="26662" xr:uid="{BAECBA93-F032-4D22-B93E-8674994059D5}"/>
    <cellStyle name="Heading 3 34 2 2 4" xfId="34085" xr:uid="{DEEBF3D6-BD54-4C27-81CF-F3DF6F700963}"/>
    <cellStyle name="Heading 3 34 2 2 5" xfId="30860" xr:uid="{F46AB78C-9326-44C4-ACAD-00D00EF199A2}"/>
    <cellStyle name="Heading 3 34 2 2 6" xfId="31910" xr:uid="{BD1BA4FE-3B66-4630-BA32-1354A2910476}"/>
    <cellStyle name="Heading 3 34 2 2 7" xfId="26666" xr:uid="{2453E522-B8F8-4381-969D-588166159886}"/>
    <cellStyle name="Heading 3 34 2 2 8" xfId="37068" xr:uid="{9C786E13-0459-4139-8BC9-937A5E32CFD9}"/>
    <cellStyle name="Heading 3 34 3" xfId="8784" xr:uid="{B1C6EABE-13C1-4A03-946F-76A314AB39EE}"/>
    <cellStyle name="Heading 3 34 3 2" xfId="27090" xr:uid="{E9AE9094-F2FB-4FDB-834F-00ACA1402CC7}"/>
    <cellStyle name="Heading 3 34 3 3" xfId="27346" xr:uid="{C837B5B1-76E8-4FE6-AC8F-3D60672106C8}"/>
    <cellStyle name="Heading 3 34 3 4" xfId="25355" xr:uid="{132D2675-8E65-46C5-A191-07BA97AD97A8}"/>
    <cellStyle name="Heading 3 34 3 5" xfId="25640" xr:uid="{71B6850B-8E75-4248-B786-519E6E5D6AAA}"/>
    <cellStyle name="Heading 3 34 3 6" xfId="25472" xr:uid="{E173A28E-00AB-4A01-ABA0-6A2E7354BD42}"/>
    <cellStyle name="Heading 3 34 3 7" xfId="23841" xr:uid="{DF3D99F6-A662-4122-ACB1-397187EC111E}"/>
    <cellStyle name="Heading 3 34 3 8" xfId="26636" xr:uid="{D1AFE552-8A31-4110-96D6-9AB908F213E0}"/>
    <cellStyle name="Heading 3 34 4" xfId="13347" xr:uid="{BB31496C-6518-4F34-A3FE-18F2AA7798CD}"/>
    <cellStyle name="Heading 3 34 4 2" xfId="24235" xr:uid="{952237FE-734D-474C-986A-D97A482C0262}"/>
    <cellStyle name="Heading 3 34 4 3" xfId="19599" xr:uid="{724F7DD8-E067-4ADA-ACB4-B821F4D2FFD6}"/>
    <cellStyle name="Heading 3 34 4 4" xfId="33143" xr:uid="{17FACAC2-BB3A-49B9-A538-B91E22202EFF}"/>
    <cellStyle name="Heading 3 34 4 5" xfId="20918" xr:uid="{26A8C7EA-1590-4B91-97A9-004D50471B79}"/>
    <cellStyle name="Heading 3 34 4 6" xfId="20338" xr:uid="{B841B0D7-AD99-4F0A-BCBD-C993DC975FA3}"/>
    <cellStyle name="Heading 3 34 4 7" xfId="26751" xr:uid="{13B7FA80-60B2-480F-9345-48067279AAEC}"/>
    <cellStyle name="Heading 3 34 4 8" xfId="26339" xr:uid="{F8149A47-923A-4960-B33B-D227D0CC52EC}"/>
    <cellStyle name="Heading 3 34 5" xfId="25410" xr:uid="{EF961C38-83F4-41E8-A705-C8738893369A}"/>
    <cellStyle name="Heading 3 34 6" xfId="23151" xr:uid="{DCD59F59-9D3B-41A6-AC6C-03A4BA954B4B}"/>
    <cellStyle name="Heading 3 34 7" xfId="25872" xr:uid="{A15F9DF0-2084-433B-804A-2A9106CFE548}"/>
    <cellStyle name="Heading 3 34 8" xfId="32056" xr:uid="{ED662642-8DE5-4BE8-9EED-CC8369E92969}"/>
    <cellStyle name="Heading 3 34 9" xfId="32531" xr:uid="{84A7A293-8140-4545-A707-8416D7260F99}"/>
    <cellStyle name="Heading 3 35" xfId="3201" xr:uid="{8E476586-F954-41C5-980F-9F58C7FBDA7F}"/>
    <cellStyle name="Heading 3 35 10" xfId="31505" xr:uid="{97308E41-3A4E-4EA0-AE30-A6DA03A92383}"/>
    <cellStyle name="Heading 3 35 11" xfId="33995" xr:uid="{C5DF482F-DE97-43CB-A621-D3F07F693F77}"/>
    <cellStyle name="Heading 3 35 2" xfId="7584" xr:uid="{1E9767BF-95B8-47EC-A67F-166B8BB6B302}"/>
    <cellStyle name="Heading 3 35 2 2" xfId="15409" xr:uid="{3E31B0D1-DE16-497A-92C1-F78FD9F0CD60}"/>
    <cellStyle name="Heading 3 35 2 2 2" xfId="22199" xr:uid="{B5E18178-AE68-4DA3-B708-1573E2979613}"/>
    <cellStyle name="Heading 3 35 2 2 3" xfId="27674" xr:uid="{AD377437-4BBF-482B-A89A-BDAE281A0E7C}"/>
    <cellStyle name="Heading 3 35 2 2 4" xfId="31350" xr:uid="{D291DD87-4DC8-4E61-BB2A-09647DF58A63}"/>
    <cellStyle name="Heading 3 35 2 2 5" xfId="32583" xr:uid="{F139D154-7C40-4E96-A94D-D8DB2EC9B320}"/>
    <cellStyle name="Heading 3 35 2 2 6" xfId="20149" xr:uid="{5F67584E-4418-441C-93D5-4324EEEA3928}"/>
    <cellStyle name="Heading 3 35 2 2 7" xfId="21181" xr:uid="{9D81AF1A-E932-41AF-850B-A95E2163ED57}"/>
    <cellStyle name="Heading 3 35 2 2 8" xfId="36632" xr:uid="{A021883F-DC05-4248-A2FF-F1E3EDD99DBD}"/>
    <cellStyle name="Heading 3 35 3" xfId="8785" xr:uid="{359DECF4-76B2-457D-B91C-9BCBD60E8A95}"/>
    <cellStyle name="Heading 3 35 3 2" xfId="23780" xr:uid="{FD50637B-911D-46CF-808E-95C42BE951B3}"/>
    <cellStyle name="Heading 3 35 3 3" xfId="32000" xr:uid="{E7CA6F18-FE11-44A9-914B-103E72949F7C}"/>
    <cellStyle name="Heading 3 35 3 4" xfId="22150" xr:uid="{F3250C65-3AAB-4FBB-9A98-20B55646DEA1}"/>
    <cellStyle name="Heading 3 35 3 5" xfId="35137" xr:uid="{5D836CCE-1C7F-4725-B0E3-B6DA8D190B95}"/>
    <cellStyle name="Heading 3 35 3 6" xfId="27670" xr:uid="{190A2DF0-A385-4098-B9CA-2747292B083B}"/>
    <cellStyle name="Heading 3 35 3 7" xfId="22631" xr:uid="{B40333B1-7C47-4221-872D-5D902B4A0361}"/>
    <cellStyle name="Heading 3 35 3 8" xfId="34901" xr:uid="{6CF0DEB3-7081-4985-9430-F727BCC2BA66}"/>
    <cellStyle name="Heading 3 35 4" xfId="13348" xr:uid="{E77E76BA-7C10-4B32-A1ED-ED87D6D4052F}"/>
    <cellStyle name="Heading 3 35 4 2" xfId="30742" xr:uid="{C24FB50F-1299-42DF-B980-10DDF3E75246}"/>
    <cellStyle name="Heading 3 35 4 3" xfId="31920" xr:uid="{D3A57C49-0DED-4405-818B-EFC75E0547A1}"/>
    <cellStyle name="Heading 3 35 4 4" xfId="23806" xr:uid="{C8498C0F-EF68-4E7F-A02E-B47E40DE65AC}"/>
    <cellStyle name="Heading 3 35 4 5" xfId="25464" xr:uid="{8C1C463A-5D34-46EB-A940-9587FCE7D2B0}"/>
    <cellStyle name="Heading 3 35 4 6" xfId="20828" xr:uid="{512D3A0A-2833-496B-964A-7AC119F73C01}"/>
    <cellStyle name="Heading 3 35 4 7" xfId="22540" xr:uid="{A5E08A0B-98A7-4C79-8220-FAF1AD68CA00}"/>
    <cellStyle name="Heading 3 35 4 8" xfId="36639" xr:uid="{237316FF-D9D2-4C63-8A3E-E17EF3E7F9FE}"/>
    <cellStyle name="Heading 3 35 5" xfId="22773" xr:uid="{8AAABD3F-EDC4-467D-AB7E-0CF3419E3C36}"/>
    <cellStyle name="Heading 3 35 6" xfId="21385" xr:uid="{3B87A06F-7025-4AC9-A868-6CFA8501D30E}"/>
    <cellStyle name="Heading 3 35 7" xfId="31026" xr:uid="{A275DCB0-C8AC-4AB7-8A9D-3597A86F2E7D}"/>
    <cellStyle name="Heading 3 35 8" xfId="31810" xr:uid="{CED6A408-9DA6-498F-B32D-8DE40C77CA97}"/>
    <cellStyle name="Heading 3 35 9" xfId="33183" xr:uid="{8829B7C1-2E6A-4224-AA5B-4997540D0B13}"/>
    <cellStyle name="Heading 3 36" xfId="3202" xr:uid="{69B7EF2D-A496-490D-BC0D-66F41330B1A8}"/>
    <cellStyle name="Heading 3 36 10" xfId="19838" xr:uid="{B4D8ED84-1931-4AE0-8969-DB21669862B6}"/>
    <cellStyle name="Heading 3 36 11" xfId="36045" xr:uid="{2671D0DF-57DF-4471-96D5-C880C0D945D7}"/>
    <cellStyle name="Heading 3 36 2" xfId="7585" xr:uid="{A49DA9E2-C267-4AB8-8022-9F64AB0CF2BC}"/>
    <cellStyle name="Heading 3 36 2 2" xfId="15410" xr:uid="{67091116-7049-4396-8805-07610213DE91}"/>
    <cellStyle name="Heading 3 36 2 2 2" xfId="24224" xr:uid="{ADF85043-5E82-44AB-AA98-30708D28F329}"/>
    <cellStyle name="Heading 3 36 2 2 3" xfId="22632" xr:uid="{905940BF-3F78-4D75-8003-B44880751C0A}"/>
    <cellStyle name="Heading 3 36 2 2 4" xfId="23092" xr:uid="{B3825C59-3785-4EF3-82D6-CF55E0C306A3}"/>
    <cellStyle name="Heading 3 36 2 2 5" xfId="22110" xr:uid="{FCF74BE4-8F11-4E06-86C1-C4BD0B11DB8D}"/>
    <cellStyle name="Heading 3 36 2 2 6" xfId="24588" xr:uid="{22CFFC22-1D70-46EF-9E58-9AE3A4252469}"/>
    <cellStyle name="Heading 3 36 2 2 7" xfId="25454" xr:uid="{62F42456-B535-41F8-A5C0-F3AE7D2632C5}"/>
    <cellStyle name="Heading 3 36 2 2 8" xfId="30489" xr:uid="{913ED2B5-361A-4911-B9AE-4D1D14C165B7}"/>
    <cellStyle name="Heading 3 36 3" xfId="8786" xr:uid="{F5BA2452-2DA9-4656-9350-1A469B53C739}"/>
    <cellStyle name="Heading 3 36 3 2" xfId="21040" xr:uid="{A3B0C03B-E0D9-434D-8071-BB9CDE2971B3}"/>
    <cellStyle name="Heading 3 36 3 3" xfId="30086" xr:uid="{DB148FE7-1DAC-4B65-9DEC-AE3999B437B3}"/>
    <cellStyle name="Heading 3 36 3 4" xfId="33861" xr:uid="{3514DCE5-5D36-46B8-A72A-3DC201BE2916}"/>
    <cellStyle name="Heading 3 36 3 5" xfId="29266" xr:uid="{A1EABDFA-539F-4C17-8562-57276D0B67C4}"/>
    <cellStyle name="Heading 3 36 3 6" xfId="34703" xr:uid="{E73FA81E-EC6B-4D83-AEC6-2800EA2AB750}"/>
    <cellStyle name="Heading 3 36 3 7" xfId="22854" xr:uid="{CF2E3861-C4C7-4AC0-B89F-D556C69DC7BF}"/>
    <cellStyle name="Heading 3 36 3 8" xfId="36946" xr:uid="{2F41C2F6-A7A6-47B7-A09E-F146FC9E0AAD}"/>
    <cellStyle name="Heading 3 36 4" xfId="13349" xr:uid="{F40689D6-C6E2-4CBA-A09C-B878C03079AE}"/>
    <cellStyle name="Heading 3 36 4 2" xfId="25221" xr:uid="{308C3FF2-384B-4FCA-9835-CEECC976D135}"/>
    <cellStyle name="Heading 3 36 4 3" xfId="20863" xr:uid="{93AF453C-34FC-472E-BD81-FC80E6F2D818}"/>
    <cellStyle name="Heading 3 36 4 4" xfId="25537" xr:uid="{D4F0C4EC-28D2-4D52-9130-10C9C62E5E8C}"/>
    <cellStyle name="Heading 3 36 4 5" xfId="22939" xr:uid="{F82BA83A-FEE7-4B5D-808C-8B008A971287}"/>
    <cellStyle name="Heading 3 36 4 6" xfId="30685" xr:uid="{D05D3A32-089C-4E96-9A3E-DC6BC1006F1D}"/>
    <cellStyle name="Heading 3 36 4 7" xfId="34373" xr:uid="{636DB02F-C821-4700-B240-ABBFFF2B4A6C}"/>
    <cellStyle name="Heading 3 36 4 8" xfId="36929" xr:uid="{900EA5B3-45E0-46CD-875B-8FAAEF95CE8E}"/>
    <cellStyle name="Heading 3 36 5" xfId="21398" xr:uid="{E0679DFA-1A56-4C84-AEAF-74261FAB2307}"/>
    <cellStyle name="Heading 3 36 6" xfId="23102" xr:uid="{11B1C6ED-2B5B-42A1-9259-DF4F2D9F2E8D}"/>
    <cellStyle name="Heading 3 36 7" xfId="33200" xr:uid="{51477D19-B8D3-4F95-8940-60E20101B6F9}"/>
    <cellStyle name="Heading 3 36 8" xfId="26249" xr:uid="{C9CE12A7-8F69-47E0-92D8-D4100CBBF903}"/>
    <cellStyle name="Heading 3 36 9" xfId="22891" xr:uid="{C6BE28FA-1B1E-4B1F-9B5B-187659F9DF0A}"/>
    <cellStyle name="Heading 3 37" xfId="3203" xr:uid="{9D111FE5-189D-4CDB-830E-7489B9E2486B}"/>
    <cellStyle name="Heading 3 37 10" xfId="34204" xr:uid="{EE905329-8436-443D-AF80-BA6B0F1D5022}"/>
    <cellStyle name="Heading 3 37 11" xfId="32103" xr:uid="{111408D0-5103-4E07-AE10-1E22DAB49A3A}"/>
    <cellStyle name="Heading 3 37 2" xfId="7586" xr:uid="{D4E5A7F3-ECF8-4581-AA82-31E7B0AF5597}"/>
    <cellStyle name="Heading 3 37 2 2" xfId="15411" xr:uid="{8A5A0F97-5907-462D-B2DF-00F8FB8D9589}"/>
    <cellStyle name="Heading 3 37 2 2 2" xfId="30627" xr:uid="{C21D08C7-94F6-4AF3-83DD-DEA1F105B225}"/>
    <cellStyle name="Heading 3 37 2 2 3" xfId="31856" xr:uid="{A9AFE6B4-F37D-46F9-90C9-FD41D6495E7A}"/>
    <cellStyle name="Heading 3 37 2 2 4" xfId="27114" xr:uid="{F9B9CCA0-7741-496E-9CBF-76FAC6DCB2F0}"/>
    <cellStyle name="Heading 3 37 2 2 5" xfId="32522" xr:uid="{DA1B0E71-8360-4465-B5A4-19165A224FD7}"/>
    <cellStyle name="Heading 3 37 2 2 6" xfId="34013" xr:uid="{53A837E9-79E9-4421-B1C1-B00E29F0B490}"/>
    <cellStyle name="Heading 3 37 2 2 7" xfId="22277" xr:uid="{73199CDD-9097-4727-9408-764F7BB3BA80}"/>
    <cellStyle name="Heading 3 37 2 2 8" xfId="31862" xr:uid="{FD787ED4-07D2-42AD-B7FD-58CF3AB3656B}"/>
    <cellStyle name="Heading 3 37 3" xfId="8787" xr:uid="{D2A73F42-7894-45B5-8AD1-FB286956ACE9}"/>
    <cellStyle name="Heading 3 37 3 2" xfId="27089" xr:uid="{7684D9F5-7228-4142-8015-F138BD3DDAFD}"/>
    <cellStyle name="Heading 3 37 3 3" xfId="21603" xr:uid="{58429F45-8DC8-4389-AC0B-BFEFEED6F418}"/>
    <cellStyle name="Heading 3 37 3 4" xfId="32500" xr:uid="{7C836F08-3356-49A6-9901-84AFB29F0528}"/>
    <cellStyle name="Heading 3 37 3 5" xfId="21740" xr:uid="{BED97F6B-B256-40BC-A078-A862768B2816}"/>
    <cellStyle name="Heading 3 37 3 6" xfId="29898" xr:uid="{BBD148BE-6E78-48ED-AAF0-1CD7DE3DC8D1}"/>
    <cellStyle name="Heading 3 37 3 7" xfId="19608" xr:uid="{A00DF672-B1F6-49B6-83F3-241BDE20DA98}"/>
    <cellStyle name="Heading 3 37 3 8" xfId="22186" xr:uid="{D45E84FA-85C0-466D-A677-290272D9E60C}"/>
    <cellStyle name="Heading 3 37 4" xfId="13350" xr:uid="{A22D272C-7FC0-4E46-8646-7FCD87BFAA70}"/>
    <cellStyle name="Heading 3 37 4 2" xfId="22504" xr:uid="{7D515544-9539-477C-AB79-D56858C7AD37}"/>
    <cellStyle name="Heading 3 37 4 3" xfId="24442" xr:uid="{6737863E-1C0B-4B6F-A2FD-CF55F69563E0}"/>
    <cellStyle name="Heading 3 37 4 4" xfId="24462" xr:uid="{47A0A742-522A-4AE4-A4F2-E04537FA2486}"/>
    <cellStyle name="Heading 3 37 4 5" xfId="35091" xr:uid="{B18ED674-BA8D-4690-BE0B-DFB8DD30E9F9}"/>
    <cellStyle name="Heading 3 37 4 6" xfId="31020" xr:uid="{153BC0C6-C131-4682-8BF8-DD39284CA176}"/>
    <cellStyle name="Heading 3 37 4 7" xfId="27887" xr:uid="{178182F5-6375-47D0-8C51-E00F2FBAA598}"/>
    <cellStyle name="Heading 3 37 4 8" xfId="25224" xr:uid="{976C420A-7902-4B22-B07C-7B242B618832}"/>
    <cellStyle name="Heading 3 37 5" xfId="19424" xr:uid="{882A29FA-00A7-4522-80CE-C830B30F9EB8}"/>
    <cellStyle name="Heading 3 37 6" xfId="31065" xr:uid="{6429421D-7F41-4F57-B629-DDD3EBC9E30F}"/>
    <cellStyle name="Heading 3 37 7" xfId="26692" xr:uid="{E2BF3234-2D03-476E-9544-A7AF9F0ADD77}"/>
    <cellStyle name="Heading 3 37 8" xfId="20041" xr:uid="{EFA11B7F-8C89-4573-BE65-0057A08F2981}"/>
    <cellStyle name="Heading 3 37 9" xfId="31357" xr:uid="{9E1A835B-B019-4750-B563-ACB16684673D}"/>
    <cellStyle name="Heading 3 38" xfId="3204" xr:uid="{0962C972-9BAF-4CF1-86DF-818B16597CF1}"/>
    <cellStyle name="Heading 3 38 10" xfId="35583" xr:uid="{43B8944F-58AE-41FA-AA00-7E87BA417E50}"/>
    <cellStyle name="Heading 3 38 11" xfId="30912" xr:uid="{4E7658FE-48AB-4786-81C2-55BD8B0504F8}"/>
    <cellStyle name="Heading 3 38 2" xfId="7587" xr:uid="{6759C783-2666-4763-BD7D-FCCE801568B5}"/>
    <cellStyle name="Heading 3 38 2 2" xfId="15412" xr:uid="{2FBE3562-FAD9-4E0D-8792-151A9352614A}"/>
    <cellStyle name="Heading 3 38 2 2 2" xfId="25098" xr:uid="{FDA3F2FA-67E8-429B-9684-D5B9F06BB8AB}"/>
    <cellStyle name="Heading 3 38 2 2 3" xfId="26946" xr:uid="{2A168ED9-95F7-489B-B6F3-9E16B3D47EB9}"/>
    <cellStyle name="Heading 3 38 2 2 4" xfId="23973" xr:uid="{360DF87B-62CB-439D-8B7B-F929DAC29303}"/>
    <cellStyle name="Heading 3 38 2 2 5" xfId="26216" xr:uid="{536B791C-7792-41F5-AFDD-90A9EAFECDCA}"/>
    <cellStyle name="Heading 3 38 2 2 6" xfId="34496" xr:uid="{5996FEAF-E271-4806-A55E-1A44CC24014D}"/>
    <cellStyle name="Heading 3 38 2 2 7" xfId="33584" xr:uid="{1CFB7233-A3A6-49CF-BE94-737B42756449}"/>
    <cellStyle name="Heading 3 38 2 2 8" xfId="36837" xr:uid="{F40B6E0D-3FD1-4B96-9770-4EEDDA52EB71}"/>
    <cellStyle name="Heading 3 38 3" xfId="8788" xr:uid="{3F6B1BC9-F9A8-4371-8E56-8B5E03685FCC}"/>
    <cellStyle name="Heading 3 38 3 2" xfId="23779" xr:uid="{9A3F3D66-B184-4322-B9CE-7A4951945182}"/>
    <cellStyle name="Heading 3 38 3 3" xfId="24835" xr:uid="{34C601D8-7872-4913-967E-E5F8F3ADB068}"/>
    <cellStyle name="Heading 3 38 3 4" xfId="27174" xr:uid="{BDBDA280-3A4E-42DA-9C7D-271343AB5FDB}"/>
    <cellStyle name="Heading 3 38 3 5" xfId="35136" xr:uid="{93ED8BC4-D775-4B76-AE2F-AE14A63DEDEF}"/>
    <cellStyle name="Heading 3 38 3 6" xfId="21672" xr:uid="{50F805A6-ABED-446B-BD6E-98BC56097ABD}"/>
    <cellStyle name="Heading 3 38 3 7" xfId="26947" xr:uid="{921DE7C8-A60B-4A6B-AD72-C51E9C885D40}"/>
    <cellStyle name="Heading 3 38 3 8" xfId="32718" xr:uid="{D3593D0D-D235-4EC9-99F8-8C28E28E286D}"/>
    <cellStyle name="Heading 3 38 4" xfId="13351" xr:uid="{EDA06FAA-B5B7-4DCE-AE75-6B45C9A832C1}"/>
    <cellStyle name="Heading 3 38 4 2" xfId="20438" xr:uid="{CFCBC229-F0FD-4B6F-8621-2F6F07EA2ABD}"/>
    <cellStyle name="Heading 3 38 4 3" xfId="23297" xr:uid="{4DCFC5C7-E985-494E-BEA2-E8744B4E0E5F}"/>
    <cellStyle name="Heading 3 38 4 4" xfId="19676" xr:uid="{FF6399BE-3137-4E51-A4F8-9124D6886321}"/>
    <cellStyle name="Heading 3 38 4 5" xfId="33359" xr:uid="{DCD793A1-2409-4A59-96E9-462B99F27B1A}"/>
    <cellStyle name="Heading 3 38 4 6" xfId="31482" xr:uid="{1D127848-E00E-4E1C-B54E-27DF90D811FA}"/>
    <cellStyle name="Heading 3 38 4 7" xfId="21773" xr:uid="{76D68139-622E-4E9D-A362-3F1C17AE71E5}"/>
    <cellStyle name="Heading 3 38 4 8" xfId="36307" xr:uid="{3C4F08A1-8BC3-4AA3-86E3-208FB47CA88A}"/>
    <cellStyle name="Heading 3 38 5" xfId="30030" xr:uid="{32DA98F9-22B4-48F7-A281-D23ADAFDFC79}"/>
    <cellStyle name="Heading 3 38 6" xfId="26882" xr:uid="{604769B1-6E47-4C1B-8556-C7113E33DA5E}"/>
    <cellStyle name="Heading 3 38 7" xfId="27910" xr:uid="{23E30ED8-6DA3-4170-9DC4-388E23CCF8A3}"/>
    <cellStyle name="Heading 3 38 8" xfId="34464" xr:uid="{8BE16AB7-EBD8-4E0A-93D5-EF75AA85E90E}"/>
    <cellStyle name="Heading 3 38 9" xfId="24122" xr:uid="{31802DE1-29F0-47DF-8795-F88E990D8CBC}"/>
    <cellStyle name="Heading 3 39" xfId="3205" xr:uid="{55AFFBAD-DF32-44D3-B0FE-ADDCA9D5E458}"/>
    <cellStyle name="Heading 3 39 10" xfId="26413" xr:uid="{2DC191C4-BADC-46CE-A450-A0FDB24AB797}"/>
    <cellStyle name="Heading 3 39 11" xfId="36932" xr:uid="{1D25732D-06A2-4667-86E2-8B017BE4348E}"/>
    <cellStyle name="Heading 3 39 2" xfId="7588" xr:uid="{29D3C1C4-A4AD-4C5D-AE6C-316F056D6C4A}"/>
    <cellStyle name="Heading 3 39 2 2" xfId="15413" xr:uid="{326FFDC8-9586-457A-89DE-D30D36045B9D}"/>
    <cellStyle name="Heading 3 39 2 2 2" xfId="22339" xr:uid="{0DC9E192-A20F-46C3-A696-EAC502247EFF}"/>
    <cellStyle name="Heading 3 39 2 2 3" xfId="22738" xr:uid="{382F301E-BE33-4187-AD19-222A79A3BA98}"/>
    <cellStyle name="Heading 3 39 2 2 4" xfId="33310" xr:uid="{98A5DA99-C149-423E-A75C-F08B00DE7B7E}"/>
    <cellStyle name="Heading 3 39 2 2 5" xfId="34555" xr:uid="{165653E5-6C79-4BA7-91D9-73CD9BAEBA3C}"/>
    <cellStyle name="Heading 3 39 2 2 6" xfId="26593" xr:uid="{5EA335FC-A271-423D-8BE6-10198828177C}"/>
    <cellStyle name="Heading 3 39 2 2 7" xfId="36230" xr:uid="{5B99250F-CB5E-411A-A9F0-5C20E95D8D1A}"/>
    <cellStyle name="Heading 3 39 2 2 8" xfId="34945" xr:uid="{30A2F202-2EB7-4E9F-BDEB-EB438B882755}"/>
    <cellStyle name="Heading 3 39 3" xfId="8789" xr:uid="{787390D9-0213-4A0C-BE74-B6E898B505C8}"/>
    <cellStyle name="Heading 3 39 3 2" xfId="21039" xr:uid="{1B8ADB46-6463-4047-A144-B05FDEB7028E}"/>
    <cellStyle name="Heading 3 39 3 3" xfId="21701" xr:uid="{135116B9-2928-4C59-A55A-C6CDF1FABCFE}"/>
    <cellStyle name="Heading 3 39 3 4" xfId="31474" xr:uid="{22A2F2F2-F24C-4B7E-8562-845C12A94CFD}"/>
    <cellStyle name="Heading 3 39 3 5" xfId="25352" xr:uid="{436AA731-33ED-47A0-A78E-F4E4DC821847}"/>
    <cellStyle name="Heading 3 39 3 6" xfId="32787" xr:uid="{8F426973-B731-418B-BA73-D3ABCF5C77D4}"/>
    <cellStyle name="Heading 3 39 3 7" xfId="20031" xr:uid="{A128279C-73E8-4004-92BF-56389800BE89}"/>
    <cellStyle name="Heading 3 39 3 8" xfId="33142" xr:uid="{F0BD6D44-FC11-4E7D-ABDA-62CDCB5678FF}"/>
    <cellStyle name="Heading 3 39 4" xfId="13352" xr:uid="{90A53D16-7829-496A-8353-47FA3C663F5B}"/>
    <cellStyle name="Heading 3 39 4 2" xfId="31300" xr:uid="{5D642D15-E5C1-45A9-9298-F3670742E8A7}"/>
    <cellStyle name="Heading 3 39 4 3" xfId="32356" xr:uid="{32B83CDC-BA5A-4485-B95B-6C147B5ABD53}"/>
    <cellStyle name="Heading 3 39 4 4" xfId="33744" xr:uid="{5962EA75-EF0F-4C31-88FB-3D83EDF942ED}"/>
    <cellStyle name="Heading 3 39 4 5" xfId="19962" xr:uid="{95C56EE7-CE6C-477A-93CB-4906212DD8CB}"/>
    <cellStyle name="Heading 3 39 4 6" xfId="34482" xr:uid="{8EB91F1A-508B-4263-815D-0712AF8E5BDC}"/>
    <cellStyle name="Heading 3 39 4 7" xfId="26576" xr:uid="{671506DF-47A3-4BB0-BEB2-78B24589D864}"/>
    <cellStyle name="Heading 3 39 4 8" xfId="32774" xr:uid="{CF6DFA29-A301-4290-A63A-993EC0673531}"/>
    <cellStyle name="Heading 3 39 5" xfId="30407" xr:uid="{824522E1-CA58-4C82-B86E-4E2CAAB7FF7A}"/>
    <cellStyle name="Heading 3 39 6" xfId="27302" xr:uid="{998863C8-5D4B-4C4A-88CB-707188193D0F}"/>
    <cellStyle name="Heading 3 39 7" xfId="24210" xr:uid="{7FCBF8E3-02C0-453A-B98C-D92065C00D52}"/>
    <cellStyle name="Heading 3 39 8" xfId="31997" xr:uid="{260ACC69-46FD-4000-8560-4C8DBBB88FB5}"/>
    <cellStyle name="Heading 3 39 9" xfId="34556" xr:uid="{FF68C498-68A1-4166-8209-379529FD24C6}"/>
    <cellStyle name="Heading 3 4" xfId="571" xr:uid="{BB6D29C3-D278-4465-B16D-81B0B0265D9B}"/>
    <cellStyle name="Heading 3 4 2" xfId="3206" xr:uid="{BC0AB17E-A6BA-42FF-9D46-FE9883D57A3C}"/>
    <cellStyle name="Heading 3 4 2 10" xfId="22591" xr:uid="{573903A5-4005-4CDB-A32D-EDEB91426637}"/>
    <cellStyle name="Heading 3 4 2 11" xfId="30347" xr:uid="{2C7D525A-2845-4F71-9C8E-F2E4D47C534D}"/>
    <cellStyle name="Heading 3 4 2 2" xfId="8790" xr:uid="{1DFFBA6A-C09F-48FF-904A-7AB4E497968C}"/>
    <cellStyle name="Heading 3 4 2 2 2" xfId="27088" xr:uid="{0C77ECE9-8EF8-4F4F-9CBD-9F30721F938C}"/>
    <cellStyle name="Heading 3 4 2 2 3" xfId="27881" xr:uid="{D64E0DB3-B2DA-4738-8027-F08F923F2D19}"/>
    <cellStyle name="Heading 3 4 2 2 4" xfId="33270" xr:uid="{0D8BB82D-BF8B-41FD-BDA5-6F35B5D35A66}"/>
    <cellStyle name="Heading 3 4 2 2 5" xfId="33627" xr:uid="{4A1C91D1-F7B9-4298-ADAC-31E0B7E38750}"/>
    <cellStyle name="Heading 3 4 2 2 6" xfId="22707" xr:uid="{BE973E00-4617-4A6C-8544-678313A79E36}"/>
    <cellStyle name="Heading 3 4 2 2 7" xfId="23692" xr:uid="{49FB2060-95F8-44F8-885E-93774AD81443}"/>
    <cellStyle name="Heading 3 4 2 2 8" xfId="36648" xr:uid="{5279A9DF-898C-463D-94F6-BC14C34E138A}"/>
    <cellStyle name="Heading 3 4 2 3" xfId="15414" xr:uid="{C67E0B78-5524-453C-8D10-DB72B70B3BDD}"/>
    <cellStyle name="Heading 3 4 2 3 2" xfId="20155" xr:uid="{11083721-7635-40FB-97B5-69C391FAE2DF}"/>
    <cellStyle name="Heading 3 4 2 3 3" xfId="26004" xr:uid="{BC4AF492-3C42-4FAF-9671-AFAF4016D8E8}"/>
    <cellStyle name="Heading 3 4 2 3 4" xfId="31708" xr:uid="{39118739-AA3D-41B8-824D-3D3A1D78CDE0}"/>
    <cellStyle name="Heading 3 4 2 3 5" xfId="30805" xr:uid="{0C4FE451-E54A-40CF-A732-86CBF61EE3B1}"/>
    <cellStyle name="Heading 3 4 2 3 6" xfId="32431" xr:uid="{7824BC59-FD4C-4EEF-BAE4-64CFECAB6977}"/>
    <cellStyle name="Heading 3 4 2 3 7" xfId="29649" xr:uid="{5F65945F-91B6-41AD-BC5D-07360C16448C}"/>
    <cellStyle name="Heading 3 4 2 3 8" xfId="36920" xr:uid="{5421DE11-2239-4ED4-9ED0-9608CD2F7D28}"/>
    <cellStyle name="Heading 3 4 2 4" xfId="18314" xr:uid="{CB922069-59B5-42AC-BC27-2FE743CB90C6}"/>
    <cellStyle name="Heading 3 4 2 5" xfId="27845" xr:uid="{46C67F07-75E7-4BDC-B20A-63F9AD8AC675}"/>
    <cellStyle name="Heading 3 4 2 6" xfId="30892" xr:uid="{272764B2-876B-4EEB-9AF7-AA413AEBB2DF}"/>
    <cellStyle name="Heading 3 4 2 7" xfId="25235" xr:uid="{658FE402-B28D-4971-A92E-BE27872C39BB}"/>
    <cellStyle name="Heading 3 4 2 8" xfId="31901" xr:uid="{B1E98568-7DA8-46BB-99E5-D94BF96C3083}"/>
    <cellStyle name="Heading 3 4 2 9" xfId="22709" xr:uid="{58EE9095-BE6F-4AD7-B244-0D8548413BB1}"/>
    <cellStyle name="Heading 3 4 3" xfId="5546" xr:uid="{8A653E92-DE02-4D33-95C0-C27247C1127B}"/>
    <cellStyle name="Heading 3 4 4" xfId="13353" xr:uid="{31DEF400-4258-4F04-AFDD-460195E34E40}"/>
    <cellStyle name="Heading 3 4 4 2" xfId="25847" xr:uid="{86107F87-ADFF-411A-B841-31D0961C2FEB}"/>
    <cellStyle name="Heading 3 4 4 3" xfId="29499" xr:uid="{B71BFDB3-BCF3-44AF-9EAF-B3E3A31A9382}"/>
    <cellStyle name="Heading 3 4 4 4" xfId="32083" xr:uid="{D3EF12BF-86CC-494F-8DB2-49EC9EAAE38E}"/>
    <cellStyle name="Heading 3 4 4 5" xfId="35090" xr:uid="{72EC1FA5-0306-4D1F-9B0B-84B8C839E7B2}"/>
    <cellStyle name="Heading 3 4 4 6" xfId="34289" xr:uid="{20EC8238-7535-41F6-A255-FBBBEAE82076}"/>
    <cellStyle name="Heading 3 4 4 7" xfId="22618" xr:uid="{64B81599-6308-4DB8-9A85-E334A9249330}"/>
    <cellStyle name="Heading 3 4 4 8" xfId="33365" xr:uid="{9F53B1AA-AC19-4DCC-B8F1-9D2D70A528B9}"/>
    <cellStyle name="Heading 3 40" xfId="3207" xr:uid="{84BB319A-B15A-4C77-9BC7-5BDFBE76E6B3}"/>
    <cellStyle name="Heading 3 40 10" xfId="32951" xr:uid="{DBC3ABA4-1316-42ED-9B04-66021A98F00F}"/>
    <cellStyle name="Heading 3 40 11" xfId="31372" xr:uid="{28FB5F84-59B4-4F15-BDA1-6A064DA9BA91}"/>
    <cellStyle name="Heading 3 40 2" xfId="7589" xr:uid="{6C88EAF6-EF6E-425B-9D9F-8137E8E1C57E}"/>
    <cellStyle name="Heading 3 40 2 2" xfId="15415" xr:uid="{BD313C79-343F-44F7-ABCB-89A14DF891A8}"/>
    <cellStyle name="Heading 3 40 2 2 2" xfId="31188" xr:uid="{370BB2F4-D6EF-4E0C-8D23-593789D32160}"/>
    <cellStyle name="Heading 3 40 2 2 3" xfId="32282" xr:uid="{A5C7A29A-F686-4608-B88B-A472EFBD16CB}"/>
    <cellStyle name="Heading 3 40 2 2 4" xfId="20586" xr:uid="{88EF30C6-3C10-47F9-AE71-3BAD6BBA381E}"/>
    <cellStyle name="Heading 3 40 2 2 5" xfId="19897" xr:uid="{846594A2-B761-4295-A536-9B8AF0369D95}"/>
    <cellStyle name="Heading 3 40 2 2 6" xfId="21652" xr:uid="{E6F85B8E-FAB1-4CFE-A7FB-EEF73F075BD8}"/>
    <cellStyle name="Heading 3 40 2 2 7" xfId="34064" xr:uid="{BCAE104D-AADE-4667-8EB9-D05308610170}"/>
    <cellStyle name="Heading 3 40 2 2 8" xfId="36727" xr:uid="{C38F8831-1C98-4689-8301-EBC2582591B9}"/>
    <cellStyle name="Heading 3 40 3" xfId="8791" xr:uid="{1138C4F8-FC24-4310-B933-3907BE3A733F}"/>
    <cellStyle name="Heading 3 40 3 2" xfId="23778" xr:uid="{90CE48AD-81FF-42B0-8B05-003A0C7FDC85}"/>
    <cellStyle name="Heading 3 40 3 3" xfId="26606" xr:uid="{C952C80D-71AA-46E4-98B6-A3AF2EE06D3A}"/>
    <cellStyle name="Heading 3 40 3 4" xfId="20949" xr:uid="{2EC642C4-9AFF-4F29-829B-2956D4F33C44}"/>
    <cellStyle name="Heading 3 40 3 5" xfId="33963" xr:uid="{F1B31CAC-6B4C-47A3-9056-A2437D4EEFF5}"/>
    <cellStyle name="Heading 3 40 3 6" xfId="22627" xr:uid="{1D3E2156-54A3-4A68-ACE2-EE1D47D4A4EE}"/>
    <cellStyle name="Heading 3 40 3 7" xfId="30474" xr:uid="{5E44D68A-39ED-43CB-88AD-B1373D6BDB2F}"/>
    <cellStyle name="Heading 3 40 3 8" xfId="33814" xr:uid="{CF5930F7-6463-4B98-B0A4-A3714603A546}"/>
    <cellStyle name="Heading 3 40 4" xfId="13354" xr:uid="{2975B6FE-F93C-40CE-A73C-E0E9996405AC}"/>
    <cellStyle name="Heading 3 40 4 2" xfId="23517" xr:uid="{CBE08351-7763-4B58-B804-9A08032EBED1}"/>
    <cellStyle name="Heading 3 40 4 3" xfId="29718" xr:uid="{5D987006-79F9-4633-86A7-F130FDDD313B}"/>
    <cellStyle name="Heading 3 40 4 4" xfId="29571" xr:uid="{CE355DA1-7D2B-4FC7-96B9-7EE6A1D1111E}"/>
    <cellStyle name="Heading 3 40 4 5" xfId="25991" xr:uid="{B1FB68EC-E1F6-4B9F-98DE-0C5A712642F1}"/>
    <cellStyle name="Heading 3 40 4 6" xfId="35219" xr:uid="{45D21932-59D8-41A5-A576-964C23C5CAE8}"/>
    <cellStyle name="Heading 3 40 4 7" xfId="24341" xr:uid="{325E3E71-9711-4AB7-B220-C8EA4624114A}"/>
    <cellStyle name="Heading 3 40 4 8" xfId="36991" xr:uid="{45AF2506-6499-4549-B2DE-0429F4668CF9}"/>
    <cellStyle name="Heading 3 40 5" xfId="30040" xr:uid="{D0001125-9CE4-42E2-ACA4-C77B7EFA7492}"/>
    <cellStyle name="Heading 3 40 6" xfId="26010" xr:uid="{8FBDDA48-B386-416D-A2B4-EB6377E9FA43}"/>
    <cellStyle name="Heading 3 40 7" xfId="29682" xr:uid="{F5DA027B-79E8-41C9-A6EE-F43EB5E1CD68}"/>
    <cellStyle name="Heading 3 40 8" xfId="24852" xr:uid="{D1C94728-FE0F-470B-B102-0643A99B54FF}"/>
    <cellStyle name="Heading 3 40 9" xfId="28657" xr:uid="{FDB05728-CCB9-4285-871D-6413304CEEA4}"/>
    <cellStyle name="Heading 3 41" xfId="3208" xr:uid="{FE380464-DA7A-4C2A-9FC8-EA7ABF2C494C}"/>
    <cellStyle name="Heading 3 41 10" xfId="32462" xr:uid="{78FF3F36-BD60-4167-BFEC-21166C6932CD}"/>
    <cellStyle name="Heading 3 41 11" xfId="34726" xr:uid="{08BCACC4-4006-4554-80D3-D1C049F912A9}"/>
    <cellStyle name="Heading 3 41 2" xfId="7590" xr:uid="{26DC4B9F-CB10-4F47-A0F9-CAF87F3231AA}"/>
    <cellStyle name="Heading 3 41 2 2" xfId="15416" xr:uid="{A1EAC621-F165-4AC1-8100-D617CE09FB4F}"/>
    <cellStyle name="Heading 3 41 2 2 2" xfId="25744" xr:uid="{B654A81C-BCC0-47CC-BC58-07BE6F8A8B28}"/>
    <cellStyle name="Heading 3 41 2 2 3" xfId="26802" xr:uid="{E098706C-68A2-44C1-A179-E90207D87EF4}"/>
    <cellStyle name="Heading 3 41 2 2 4" xfId="29535" xr:uid="{5E7B012F-28BE-4EFB-A8BC-EA1C80C00319}"/>
    <cellStyle name="Heading 3 41 2 2 5" xfId="32710" xr:uid="{15912532-42FF-4CA1-850A-DC039BF8FA9A}"/>
    <cellStyle name="Heading 3 41 2 2 6" xfId="29360" xr:uid="{234A22A5-F72E-4A8F-A33C-D5C2866D5A6E}"/>
    <cellStyle name="Heading 3 41 2 2 7" xfId="33345" xr:uid="{000E0DFC-3678-4BE2-865C-503E139505CD}"/>
    <cellStyle name="Heading 3 41 2 2 8" xfId="27792" xr:uid="{FCB487A3-C55F-4556-B931-72D06C64D5C6}"/>
    <cellStyle name="Heading 3 41 3" xfId="8792" xr:uid="{F5374DEE-4416-4672-A0F4-7264E99D486C}"/>
    <cellStyle name="Heading 3 41 3 2" xfId="21038" xr:uid="{B9C42290-FB76-4118-B868-26E0A810302C}"/>
    <cellStyle name="Heading 3 41 3 3" xfId="22678" xr:uid="{4576195B-C3C4-4896-A3AD-EBAB7C2CA518}"/>
    <cellStyle name="Heading 3 41 3 4" xfId="26327" xr:uid="{9DD89CBE-3361-429B-8B97-B1448F1E3838}"/>
    <cellStyle name="Heading 3 41 3 5" xfId="34235" xr:uid="{92944EB2-6206-4999-9C4A-A1B52894FD2C}"/>
    <cellStyle name="Heading 3 41 3 6" xfId="24589" xr:uid="{0FE6ACCB-1351-412C-9C57-015F212C2A6C}"/>
    <cellStyle name="Heading 3 41 3 7" xfId="26111" xr:uid="{41F4C6A6-B9FC-4A1C-943C-8A345E7F61C1}"/>
    <cellStyle name="Heading 3 41 3 8" xfId="36971" xr:uid="{E01055CB-7D64-42FB-8395-A48A4B34F7E8}"/>
    <cellStyle name="Heading 3 41 4" xfId="13355" xr:uid="{3CB6A7BA-81F9-4BDD-8BDC-CC222B61FD7C}"/>
    <cellStyle name="Heading 3 41 4 2" xfId="31299" xr:uid="{287844C1-1074-436C-861D-EFAB801CA0C4}"/>
    <cellStyle name="Heading 3 41 4 3" xfId="32355" xr:uid="{F19171CD-E522-4668-A4DD-73B040248931}"/>
    <cellStyle name="Heading 3 41 4 4" xfId="23307" xr:uid="{369DA636-4D62-4783-840A-266132AF03CC}"/>
    <cellStyle name="Heading 3 41 4 5" xfId="26984" xr:uid="{BEC353FF-2127-41C9-9F11-E6CC842C9431}"/>
    <cellStyle name="Heading 3 41 4 6" xfId="23511" xr:uid="{202606A8-6532-4DCA-9DA2-CDC4E8E406E7}"/>
    <cellStyle name="Heading 3 41 4 7" xfId="35123" xr:uid="{23EF5D22-D656-4D20-86A8-9485619CD07C}"/>
    <cellStyle name="Heading 3 41 4 8" xfId="31660" xr:uid="{1DC8E16C-3803-4F75-B0CB-C922A8E35AFF}"/>
    <cellStyle name="Heading 3 41 5" xfId="24783" xr:uid="{C5CD84E3-6213-4590-89AD-7E705E4E3673}"/>
    <cellStyle name="Heading 3 41 6" xfId="24031" xr:uid="{4C135DEA-B437-4FD0-857D-454794CC2966}"/>
    <cellStyle name="Heading 3 41 7" xfId="31061" xr:uid="{E23B0947-5C0D-489E-9B76-967D949148B8}"/>
    <cellStyle name="Heading 3 41 8" xfId="21698" xr:uid="{58453BAE-DE59-4F2A-9499-B5EAAF1A3AFC}"/>
    <cellStyle name="Heading 3 41 9" xfId="31723" xr:uid="{C40376B5-3DC0-48E5-83AF-3B7007A66964}"/>
    <cellStyle name="Heading 3 42" xfId="3209" xr:uid="{4270C477-B8C2-4ECA-B422-41F12C42C997}"/>
    <cellStyle name="Heading 3 42 10" xfId="31986" xr:uid="{1B48FD5D-1417-4D19-B418-48BBEC0F8BBB}"/>
    <cellStyle name="Heading 3 42 2" xfId="7591" xr:uid="{EEC63E7E-7DBA-447A-A420-B4F7377CC44E}"/>
    <cellStyle name="Heading 3 42 3" xfId="8793" xr:uid="{BDD71095-8FF6-4122-ABF6-B097B7F0D0B9}"/>
    <cellStyle name="Heading 3 42 3 2" xfId="27087" xr:uid="{F2BD1B0B-BD37-490F-A563-0B8FDB4B2CCC}"/>
    <cellStyle name="Heading 3 42 3 3" xfId="30087" xr:uid="{FF5C59F6-3AFF-4ED2-8D1B-FA6B21466FCC}"/>
    <cellStyle name="Heading 3 42 3 4" xfId="22814" xr:uid="{4411B2EE-7E9C-43C6-B32E-4B062BDE67CE}"/>
    <cellStyle name="Heading 3 42 3 5" xfId="33686" xr:uid="{D288F41E-9F4B-416A-BA8D-B19C36FA00CF}"/>
    <cellStyle name="Heading 3 42 3 6" xfId="30801" xr:uid="{6C9BD67A-4734-41B1-8A52-B35E014C74DE}"/>
    <cellStyle name="Heading 3 42 3 7" xfId="32300" xr:uid="{D9890E9F-161D-442C-9723-711C03B2B9FE}"/>
    <cellStyle name="Heading 3 42 3 8" xfId="32063" xr:uid="{9CD61164-CD61-4D21-AF6D-9DB2C1001401}"/>
    <cellStyle name="Heading 3 42 4" xfId="30038" xr:uid="{ABBA2394-7171-4901-B74E-7D3BC506BFC6}"/>
    <cellStyle name="Heading 3 42 5" xfId="31037" xr:uid="{1268AD60-6DD8-4EE6-8549-BE8F00E8B9F9}"/>
    <cellStyle name="Heading 3 42 6" xfId="33405" xr:uid="{06ACF336-4113-4D1D-9BF1-7D7AB3A44F33}"/>
    <cellStyle name="Heading 3 42 7" xfId="25496" xr:uid="{A469E6A8-9EEB-4F7F-8FC0-6CBA936CB55E}"/>
    <cellStyle name="Heading 3 42 8" xfId="23632" xr:uid="{2FA83AD1-6E59-401B-A4AD-A223EEDFCF11}"/>
    <cellStyle name="Heading 3 42 9" xfId="25987" xr:uid="{7460C962-A228-4FDD-BDD7-96A7779738D8}"/>
    <cellStyle name="Heading 3 43" xfId="3210" xr:uid="{E2F1671F-6064-479F-A9F6-25618EBC922A}"/>
    <cellStyle name="Heading 3 43 10" xfId="34137" xr:uid="{F6296436-DAE6-4B31-A3CC-7FAFBBD3FD94}"/>
    <cellStyle name="Heading 3 43 2" xfId="7592" xr:uid="{287C14E6-E970-47C4-A4ED-17D50B482423}"/>
    <cellStyle name="Heading 3 43 3" xfId="8794" xr:uid="{C86BD490-D577-4171-95B7-FF7887EFDF4F}"/>
    <cellStyle name="Heading 3 43 3 2" xfId="23777" xr:uid="{3E75FC47-0950-4EB7-AD4F-20437ADD27F1}"/>
    <cellStyle name="Heading 3 43 3 3" xfId="20480" xr:uid="{284CDC5B-2F99-4A26-802C-3019F954CD88}"/>
    <cellStyle name="Heading 3 43 3 4" xfId="21567" xr:uid="{1F0809EC-94DB-4A09-BA33-8A23095EDA0F}"/>
    <cellStyle name="Heading 3 43 3 5" xfId="23719" xr:uid="{956985B4-7AD7-493A-8F18-B1E82608934D}"/>
    <cellStyle name="Heading 3 43 3 6" xfId="25708" xr:uid="{AC332F07-67E7-4E68-BA05-3AF2CCA79848}"/>
    <cellStyle name="Heading 3 43 3 7" xfId="20945" xr:uid="{F0F1DD71-CF51-4900-87A5-601FB8AE2AF5}"/>
    <cellStyle name="Heading 3 43 3 8" xfId="25285" xr:uid="{720DF962-7C42-4E1E-B92F-F5AD14538816}"/>
    <cellStyle name="Heading 3 43 4" xfId="30039" xr:uid="{790022DA-14B6-4424-8FE1-CDBD6C78EB6A}"/>
    <cellStyle name="Heading 3 43 5" xfId="25617" xr:uid="{B9054224-C715-4BBF-8432-F679FE3D7B28}"/>
    <cellStyle name="Heading 3 43 6" xfId="21328" xr:uid="{4CE4E168-8307-4F07-B948-AFBB9C47EFA4}"/>
    <cellStyle name="Heading 3 43 7" xfId="21435" xr:uid="{901D7E4D-CDCC-4BDE-A9ED-8C933138670F}"/>
    <cellStyle name="Heading 3 43 8" xfId="33289" xr:uid="{D651E750-061D-418B-BA0A-DE04FB2A1DAE}"/>
    <cellStyle name="Heading 3 43 9" xfId="31734" xr:uid="{466FA448-3833-4C4A-8863-34DD595F527A}"/>
    <cellStyle name="Heading 3 44" xfId="3211" xr:uid="{297DBB94-CAFB-4634-BFBF-58C909114114}"/>
    <cellStyle name="Heading 3 44 10" xfId="26985" xr:uid="{C8E96C48-804D-4117-8CAA-65837F345EC6}"/>
    <cellStyle name="Heading 3 44 2" xfId="7593" xr:uid="{4248D23E-0FA8-42AC-8A4C-E8F7FA19F767}"/>
    <cellStyle name="Heading 3 44 3" xfId="8795" xr:uid="{05DB3001-FC50-49F5-A9E3-5E235B30494F}"/>
    <cellStyle name="Heading 3 44 3 2" xfId="21037" xr:uid="{B3923B1A-0948-4D92-9AAB-84B915ABC372}"/>
    <cellStyle name="Heading 3 44 3 3" xfId="25336" xr:uid="{96658C63-DC65-4154-8D90-F717BE54E613}"/>
    <cellStyle name="Heading 3 44 3 4" xfId="24650" xr:uid="{861C3B63-EC6F-4E09-92C4-136160F38DAC}"/>
    <cellStyle name="Heading 3 44 3 5" xfId="33813" xr:uid="{1A542492-266C-410D-9B2E-114D6C99D83B}"/>
    <cellStyle name="Heading 3 44 3 6" xfId="23644" xr:uid="{6ACD39C1-77BA-4247-BF6E-644B57887EE7}"/>
    <cellStyle name="Heading 3 44 3 7" xfId="33402" xr:uid="{1FCA5718-18C8-417A-826B-4EF5BA40B9C7}"/>
    <cellStyle name="Heading 3 44 3 8" xfId="36994" xr:uid="{0F12C14A-EB71-4F4D-ABCF-070D199630CE}"/>
    <cellStyle name="Heading 3 44 4" xfId="25407" xr:uid="{194138E6-9F8E-4B75-8A8D-C3AD3D17B8B8}"/>
    <cellStyle name="Heading 3 44 5" xfId="25906" xr:uid="{38328D4C-732D-4C89-816E-879342044720}"/>
    <cellStyle name="Heading 3 44 6" xfId="25542" xr:uid="{64514B3F-1B3F-4B6D-885F-6464EF83C296}"/>
    <cellStyle name="Heading 3 44 7" xfId="34757" xr:uid="{91A49268-7315-4E60-823A-D033DEB8F4B7}"/>
    <cellStyle name="Heading 3 44 8" xfId="34514" xr:uid="{0DA86B83-19C4-4991-86D9-E5AAC0E247A3}"/>
    <cellStyle name="Heading 3 44 9" xfId="31663" xr:uid="{6938E00E-B7DF-48A5-8E67-D50B2BB41943}"/>
    <cellStyle name="Heading 3 45" xfId="3212" xr:uid="{AF40527C-5FEF-45DB-8434-9DFC44368BC8}"/>
    <cellStyle name="Heading 3 45 10" xfId="20950" xr:uid="{4CF6D429-5E0A-4E74-A0F4-EC802B38F553}"/>
    <cellStyle name="Heading 3 45 2" xfId="7594" xr:uid="{7A92979A-FE1E-4DA7-8767-A1F0D4E25A09}"/>
    <cellStyle name="Heading 3 45 3" xfId="8796" xr:uid="{73A186E2-00B2-49D9-995D-096E064ECA58}"/>
    <cellStyle name="Heading 3 45 3 2" xfId="27086" xr:uid="{C0E6A4D9-A972-485F-A8DB-20D8B82B2D6D}"/>
    <cellStyle name="Heading 3 45 3 3" xfId="30085" xr:uid="{73F48CA1-B4C8-4737-B355-721CD114AA83}"/>
    <cellStyle name="Heading 3 45 3 4" xfId="21436" xr:uid="{B0F29578-A7BB-48B7-899D-7980FC455F0E}"/>
    <cellStyle name="Heading 3 45 3 5" xfId="24001" xr:uid="{1C43AFA2-2A90-4446-93DB-EA3A6EE02DB7}"/>
    <cellStyle name="Heading 3 45 3 6" xfId="30989" xr:uid="{23D4C551-E450-4757-9D28-2DD8A83B49CF}"/>
    <cellStyle name="Heading 3 45 3 7" xfId="34495" xr:uid="{22180175-D4C6-4472-8826-5BE37CCFC360}"/>
    <cellStyle name="Heading 3 45 3 8" xfId="21470" xr:uid="{706E51BA-4F5F-43B5-BCAB-1E6AAFEC77F3}"/>
    <cellStyle name="Heading 3 45 4" xfId="30035" xr:uid="{CEF0DE71-2440-4B84-880A-AC5A898FAB34}"/>
    <cellStyle name="Heading 3 45 5" xfId="29010" xr:uid="{63859631-28A6-41CF-ACCE-4A6CBED00B78}"/>
    <cellStyle name="Heading 3 45 6" xfId="30454" xr:uid="{ADCDD081-F88F-45FC-86B6-7795E2BEE3F0}"/>
    <cellStyle name="Heading 3 45 7" xfId="32694" xr:uid="{DCFD37F0-7393-4C19-A9DE-473151FBAC23}"/>
    <cellStyle name="Heading 3 45 8" xfId="22635" xr:uid="{2723ED69-66E4-4BBA-8214-7168F2459E32}"/>
    <cellStyle name="Heading 3 45 9" xfId="26184" xr:uid="{1C9FE931-11C0-48C7-B612-29E276ACB5C6}"/>
    <cellStyle name="Heading 3 46" xfId="3213" xr:uid="{BA30C206-8989-4C96-8931-DF76C21198DF}"/>
    <cellStyle name="Heading 3 46 10" xfId="33492" xr:uid="{B64F1183-CD44-4117-A8D1-1D03ECAC8967}"/>
    <cellStyle name="Heading 3 46 11" xfId="36961" xr:uid="{06AB9877-3815-4A53-9934-750598D2F850}"/>
    <cellStyle name="Heading 3 46 2" xfId="8254" xr:uid="{00B54B4C-6D74-4084-9D45-0F23005E6082}"/>
    <cellStyle name="Heading 3 46 2 2" xfId="11142" xr:uid="{85E9E61A-0A5D-4CC8-A9B1-1F28A4A2B98F}"/>
    <cellStyle name="Heading 3 46 2 2 2" xfId="24397" xr:uid="{FC1B13C3-CAE8-4D71-9AF2-97DEA19540AF}"/>
    <cellStyle name="Heading 3 46 2 2 3" xfId="29511" xr:uid="{96238558-FCAD-4C3C-BA59-DEE53B289EC3}"/>
    <cellStyle name="Heading 3 46 2 2 4" xfId="32493" xr:uid="{19E13C5B-B330-47AA-9FED-036DC0E1A521}"/>
    <cellStyle name="Heading 3 46 2 2 5" xfId="34333" xr:uid="{0312229A-A610-4B0C-A62C-ECDB328D7B1B}"/>
    <cellStyle name="Heading 3 46 2 2 6" xfId="22461" xr:uid="{4057C464-DA4F-478E-94A5-A942ADE22CD5}"/>
    <cellStyle name="Heading 3 46 2 2 7" xfId="25357" xr:uid="{58DA944D-7E04-4613-BBEA-60BDF9931AD4}"/>
    <cellStyle name="Heading 3 46 2 2 8" xfId="29656" xr:uid="{EB5C7EDE-96C1-4D41-A855-8CA2A009A7FD}"/>
    <cellStyle name="Heading 3 46 2 3" xfId="26236" xr:uid="{17647C16-3E88-4874-B58B-597F45020EC7}"/>
    <cellStyle name="Heading 3 46 2 4" xfId="28714" xr:uid="{B215493F-ED18-41D4-BDDE-EBEDBB376407}"/>
    <cellStyle name="Heading 3 46 2 5" xfId="32985" xr:uid="{B2AB5BDD-CF97-4A29-9848-C0785B4230BC}"/>
    <cellStyle name="Heading 3 46 2 6" xfId="31805" xr:uid="{211AB2BA-BA6C-4A59-B155-0253432C1D6E}"/>
    <cellStyle name="Heading 3 46 2 7" xfId="27924" xr:uid="{04DD21E9-E69F-49AD-849B-C9FE72B81835}"/>
    <cellStyle name="Heading 3 46 2 8" xfId="35839" xr:uid="{2BC70FC1-D2B1-4541-A715-868C8E7390CF}"/>
    <cellStyle name="Heading 3 46 2 9" xfId="36736" xr:uid="{D949F3B0-E049-4596-82BA-714D41E6E390}"/>
    <cellStyle name="Heading 3 46 3" xfId="8797" xr:uid="{0AA81FA7-FC36-4309-AEBD-1F5B5052A298}"/>
    <cellStyle name="Heading 3 46 3 2" xfId="23776" xr:uid="{A2ACB0E5-BC18-492A-B70A-7F9BA81464D5}"/>
    <cellStyle name="Heading 3 46 3 3" xfId="22536" xr:uid="{CD051030-3A5F-4ED6-8352-CC0BC941858C}"/>
    <cellStyle name="Heading 3 46 3 4" xfId="26810" xr:uid="{08439FB2-7412-4610-8AE8-E5F1EE456B53}"/>
    <cellStyle name="Heading 3 46 3 5" xfId="31671" xr:uid="{8857A17E-4FE0-4C5B-8868-CCE9901CA2CB}"/>
    <cellStyle name="Heading 3 46 3 6" xfId="23737" xr:uid="{1F01ED64-80FA-4B99-BC59-E293BBEE6620}"/>
    <cellStyle name="Heading 3 46 3 7" xfId="26661" xr:uid="{9BB36A5C-5491-4F11-90DC-0B19D5804A43}"/>
    <cellStyle name="Heading 3 46 3 8" xfId="19584" xr:uid="{737047D6-E470-4600-BDD7-700B849BC4BD}"/>
    <cellStyle name="Heading 3 46 4" xfId="19357" xr:uid="{4153093A-7DDF-44F4-B69D-BC3B8DDAC835}"/>
    <cellStyle name="Heading 3 46 4 2" xfId="32578" xr:uid="{D723E205-935C-4DB4-BBAE-8DFDCFB830BC}"/>
    <cellStyle name="Heading 3 46 4 3" xfId="33838" xr:uid="{1827FB75-4B11-49A5-8A7C-FF574B3A9375}"/>
    <cellStyle name="Heading 3 46 4 4" xfId="24963" xr:uid="{B53D1025-151B-4726-B894-8FA34A497F83}"/>
    <cellStyle name="Heading 3 46 4 5" xfId="35468" xr:uid="{F513A6FE-E509-4E1A-9C76-BC5E4DC28B8E}"/>
    <cellStyle name="Heading 3 46 4 6" xfId="36257" xr:uid="{5CF2FB8D-E6BC-48FD-A5DA-3B57BD164B49}"/>
    <cellStyle name="Heading 3 46 4 7" xfId="36820" xr:uid="{88F4865B-0054-49A9-861F-BC315AD85C42}"/>
    <cellStyle name="Heading 3 46 4 8" xfId="25292" xr:uid="{ED2DD146-5D60-4DE4-91FE-18F824066A71}"/>
    <cellStyle name="Heading 3 46 5" xfId="31552" xr:uid="{1E89B7E6-AB8C-404C-8417-DE359F24392A}"/>
    <cellStyle name="Heading 3 46 6" xfId="20933" xr:uid="{154BEFF7-F07F-443D-95DE-C623C66A9EAD}"/>
    <cellStyle name="Heading 3 46 7" xfId="33166" xr:uid="{2145DC26-EBF3-4BC3-AA60-317B05C02DB8}"/>
    <cellStyle name="Heading 3 46 8" xfId="33371" xr:uid="{718F02AF-1E71-4695-BDF1-FE14E923933E}"/>
    <cellStyle name="Heading 3 46 9" xfId="32879" xr:uid="{503302E2-8121-47AB-B792-4A2754F2198D}"/>
    <cellStyle name="Heading 3 47" xfId="3214" xr:uid="{DAC339FA-E86C-4E13-A984-286E958EC3D9}"/>
    <cellStyle name="Heading 3 47 10" xfId="34356" xr:uid="{7E40E25D-9861-4832-A7E6-E1097499A2E2}"/>
    <cellStyle name="Heading 3 47 2" xfId="8422" xr:uid="{AD83C783-AE1A-49E6-8E82-7F78240B017B}"/>
    <cellStyle name="Heading 3 47 3" xfId="8798" xr:uid="{A5560525-8990-4E30-B2C0-F2D8D4A0453C}"/>
    <cellStyle name="Heading 3 47 3 2" xfId="21036" xr:uid="{6ABCD645-0F2D-403E-9EB3-B7698BF67FDF}"/>
    <cellStyle name="Heading 3 47 3 3" xfId="30850" xr:uid="{64C59564-7F23-4BD2-BDE9-5FB1590D2D5C}"/>
    <cellStyle name="Heading 3 47 3 4" xfId="32427" xr:uid="{FCCA588D-7257-4965-AD8D-DDBDE0F47ECB}"/>
    <cellStyle name="Heading 3 47 3 5" xfId="27934" xr:uid="{6DE5B756-06F2-49D3-81FC-9CACA53F69C9}"/>
    <cellStyle name="Heading 3 47 3 6" xfId="33356" xr:uid="{44CBD33B-8D17-4623-9261-6C98D8038356}"/>
    <cellStyle name="Heading 3 47 3 7" xfId="32176" xr:uid="{C1CE8469-69B4-4CAD-9F12-6CA80814F48B}"/>
    <cellStyle name="Heading 3 47 3 8" xfId="31104" xr:uid="{547843D3-A595-403D-9159-233DA9A60870}"/>
    <cellStyle name="Heading 3 47 4" xfId="30037" xr:uid="{8CD63893-440D-49BD-A635-8854B3E4F059}"/>
    <cellStyle name="Heading 3 47 5" xfId="26011" xr:uid="{E6D5B84D-8E66-4803-95A6-66116026183D}"/>
    <cellStyle name="Heading 3 47 6" xfId="33170" xr:uid="{FEC25032-9E5C-4CD5-A804-1E8CA1A3A41A}"/>
    <cellStyle name="Heading 3 47 7" xfId="27857" xr:uid="{2A6AC101-A187-4AF8-A70E-70560E6ADD9D}"/>
    <cellStyle name="Heading 3 47 8" xfId="33069" xr:uid="{199E934B-7210-4A90-B38F-C7DDD3E5C0E0}"/>
    <cellStyle name="Heading 3 47 9" xfId="35777" xr:uid="{94C682FE-633B-4F25-958E-C67A278B2D50}"/>
    <cellStyle name="Heading 3 48" xfId="3215" xr:uid="{73EF61CA-0517-4808-84C8-A9628BE78479}"/>
    <cellStyle name="Heading 3 48 10" xfId="28340" xr:uid="{2B3F5BB7-58E0-4B16-AB7D-588D7F1D9E55}"/>
    <cellStyle name="Heading 3 48 11" xfId="23056" xr:uid="{F0DB4707-BA0A-44C5-A0AD-9DFD20410121}"/>
    <cellStyle name="Heading 3 48 2" xfId="10281" xr:uid="{B5974283-47C0-432B-811F-8ED002A05C29}"/>
    <cellStyle name="Heading 3 48 2 2" xfId="23664" xr:uid="{5320DF1E-58B0-4242-AB1D-FE5D6ACEC657}"/>
    <cellStyle name="Heading 3 48 2 3" xfId="25261" xr:uid="{4AB423D3-1A5F-46FD-8D07-B731533581E6}"/>
    <cellStyle name="Heading 3 48 2 4" xfId="22584" xr:uid="{31AFC009-384A-4E70-A98A-72FCFD410DA5}"/>
    <cellStyle name="Heading 3 48 2 5" xfId="34191" xr:uid="{56B92DDC-2EE8-4A35-A80C-33972B940CF7}"/>
    <cellStyle name="Heading 3 48 2 6" xfId="32623" xr:uid="{9C8692B8-E0B2-4B40-A88A-44B89E87CE15}"/>
    <cellStyle name="Heading 3 48 2 7" xfId="33608" xr:uid="{5F0EC0A0-0DE6-4F29-B7A6-FEA875373CB0}"/>
    <cellStyle name="Heading 3 48 2 8" xfId="35501" xr:uid="{5B34C882-1952-4582-8006-4F8701A814CC}"/>
    <cellStyle name="Heading 3 48 3" xfId="8799" xr:uid="{6D4F0588-3A3B-4AE0-A939-A9BA892262C4}"/>
    <cellStyle name="Heading 3 48 3 2" xfId="29528" xr:uid="{5F6AB861-9CE7-4E40-B869-F7FB94E861C3}"/>
    <cellStyle name="Heading 3 48 3 3" xfId="27882" xr:uid="{EC22D539-1D54-4523-823D-B99557BA6D41}"/>
    <cellStyle name="Heading 3 48 3 4" xfId="20278" xr:uid="{4C451331-5FB0-4DB3-867A-F58C854C5292}"/>
    <cellStyle name="Heading 3 48 3 5" xfId="20455" xr:uid="{79884CAD-7736-488F-AA78-051C878D5E7A}"/>
    <cellStyle name="Heading 3 48 3 6" xfId="26771" xr:uid="{8E2F46AE-6F93-45EE-B0B7-860C9DACA240}"/>
    <cellStyle name="Heading 3 48 3 7" xfId="34772" xr:uid="{D3A6CB20-8FB2-41E0-AA2C-99FAF4B0E5D4}"/>
    <cellStyle name="Heading 3 48 3 8" xfId="36657" xr:uid="{C9E34623-AC8E-4C08-894D-55C6B230CC3D}"/>
    <cellStyle name="Heading 3 48 4" xfId="18462" xr:uid="{7844ABEF-18A9-4988-8A29-C56DDA9B0BB8}"/>
    <cellStyle name="Heading 3 48 4 2" xfId="32154" xr:uid="{40D6C427-F51D-4BF1-B1D8-04A6F52F3BC1}"/>
    <cellStyle name="Heading 3 48 4 3" xfId="33390" xr:uid="{18C8318B-06DD-4EA3-AFA9-CEFC1607FBA6}"/>
    <cellStyle name="Heading 3 48 4 4" xfId="33961" xr:uid="{631BC472-C778-49C9-B485-2BD93EE5C417}"/>
    <cellStyle name="Heading 3 48 4 5" xfId="26008" xr:uid="{6BAF56DA-D6C8-4922-A004-A21BD41D50E8}"/>
    <cellStyle name="Heading 3 48 4 6" xfId="35882" xr:uid="{E1A5289F-3873-4D5E-B11B-6A1DB3F75348}"/>
    <cellStyle name="Heading 3 48 4 7" xfId="36689" xr:uid="{68785E73-B8D3-4389-91B0-A0CDA68D1DDC}"/>
    <cellStyle name="Heading 3 48 4 8" xfId="32038" xr:uid="{1D52A84C-F526-4CEA-BE66-B7B4C47BA2D8}"/>
    <cellStyle name="Heading 3 48 5" xfId="30036" xr:uid="{F4ED27C2-77C5-4F5D-A1D3-290269FCE2B0}"/>
    <cellStyle name="Heading 3 48 6" xfId="27075" xr:uid="{1BB3E8F9-BAFF-4DB5-A1A9-59B1FA06C4A7}"/>
    <cellStyle name="Heading 3 48 7" xfId="19655" xr:uid="{6848C81C-F044-4217-8053-859262CBC0EA}"/>
    <cellStyle name="Heading 3 48 8" xfId="30360" xr:uid="{E08D7DBF-6A99-49B3-BD9D-D6C47A6D5A1C}"/>
    <cellStyle name="Heading 3 48 9" xfId="35407" xr:uid="{F000CEDE-B3A5-462B-96B9-CA6109AEF0D8}"/>
    <cellStyle name="Heading 3 49" xfId="3216" xr:uid="{02B37B23-D491-4874-97D3-8BBD9E67303C}"/>
    <cellStyle name="Heading 3 49 2" xfId="8800" xr:uid="{B9987991-A125-4A1A-BA7E-3CE817AC202A}"/>
    <cellStyle name="Heading 3 49 2 2" xfId="27085" xr:uid="{A0461C21-A9E6-4028-8B4E-062DAE369DE3}"/>
    <cellStyle name="Heading 3 49 2 3" xfId="25247" xr:uid="{711C8378-BC98-4858-94A1-C3962A70C533}"/>
    <cellStyle name="Heading 3 49 2 4" xfId="33864" xr:uid="{98D2FBEC-FD1B-4929-AB69-F2DEF0364AC2}"/>
    <cellStyle name="Heading 3 49 2 5" xfId="19681" xr:uid="{55F5B22F-5E78-4F6D-A316-27F18C253F1A}"/>
    <cellStyle name="Heading 3 49 2 6" xfId="33949" xr:uid="{42082BD8-E757-487A-9531-780A56B8FFEF}"/>
    <cellStyle name="Heading 3 49 2 7" xfId="25564" xr:uid="{C9287515-ACBD-4C78-BE14-BFD92BB28614}"/>
    <cellStyle name="Heading 3 49 2 8" xfId="34701" xr:uid="{7F786513-5709-44A8-BEE0-0014A0E90AD0}"/>
    <cellStyle name="Heading 3 49 3" xfId="26064" xr:uid="{EFF90E7A-8799-4BBF-AE45-C92DF6EF7DDE}"/>
    <cellStyle name="Heading 3 49 4" xfId="25576" xr:uid="{22AE82F2-070E-4F66-B312-C0D2CDEB1E12}"/>
    <cellStyle name="Heading 3 49 5" xfId="21438" xr:uid="{DF388D3D-37BC-4B1E-8F8B-9154E302A7A7}"/>
    <cellStyle name="Heading 3 49 6" xfId="33259" xr:uid="{CA2603D2-38F5-431A-8EDA-2330E186A540}"/>
    <cellStyle name="Heading 3 49 7" xfId="24628" xr:uid="{F25CB8D1-FA0C-4D9A-B806-6DCB9AFDA672}"/>
    <cellStyle name="Heading 3 49 8" xfId="28662" xr:uid="{D27C9A45-D346-4CA8-9B23-1A1A82981C33}"/>
    <cellStyle name="Heading 3 49 9" xfId="19601" xr:uid="{606B42C1-DFCA-4749-A25B-8C1DEACD48E0}"/>
    <cellStyle name="Heading 3 5" xfId="3217" xr:uid="{A7110884-C069-416A-857A-F9B5DD864668}"/>
    <cellStyle name="Heading 3 5 10" xfId="29737" xr:uid="{13271538-0306-4949-B160-3A42123AF643}"/>
    <cellStyle name="Heading 3 5 11" xfId="32977" xr:uid="{51F03835-A59A-473F-8F5A-5A91D2146070}"/>
    <cellStyle name="Heading 3 5 2" xfId="5979" xr:uid="{7368561C-E2C0-484F-8116-F704118068B4}"/>
    <cellStyle name="Heading 3 5 2 2" xfId="15417" xr:uid="{384F295E-B74B-423D-A8C4-BF674A502D17}"/>
    <cellStyle name="Heading 3 5 2 2 2" xfId="23410" xr:uid="{D62CAE0A-BA1F-4DBA-9ABD-B93F32B1A7DC}"/>
    <cellStyle name="Heading 3 5 2 2 3" xfId="29781" xr:uid="{9E22C266-D256-4C24-8F24-B79CED4D5E24}"/>
    <cellStyle name="Heading 3 5 2 2 4" xfId="32901" xr:uid="{36D002ED-71E9-4EBC-B8EA-8811BEB6E15F}"/>
    <cellStyle name="Heading 3 5 2 2 5" xfId="31973" xr:uid="{DFE3F61B-3168-423E-B6B3-A86DE7760FEF}"/>
    <cellStyle name="Heading 3 5 2 2 6" xfId="23817" xr:uid="{2113AC1A-3C5D-40BF-BA15-B2828A55DC3D}"/>
    <cellStyle name="Heading 3 5 2 2 7" xfId="21782" xr:uid="{788C28EC-71A1-467A-B2CD-F272EB13A0DA}"/>
    <cellStyle name="Heading 3 5 2 2 8" xfId="26017" xr:uid="{576C4437-15A6-4C38-A632-B5091EE3BD8C}"/>
    <cellStyle name="Heading 3 5 3" xfId="8801" xr:uid="{C87325DD-0AB3-469F-A14E-09582A576DA0}"/>
    <cellStyle name="Heading 3 5 3 2" xfId="22149" xr:uid="{B5DE1096-9BA0-4621-A15E-4E8B2B0FD7EE}"/>
    <cellStyle name="Heading 3 5 3 3" xfId="24767" xr:uid="{24A049C6-2014-4972-96C1-9639692980DC}"/>
    <cellStyle name="Heading 3 5 3 4" xfId="25279" xr:uid="{B39F9A60-B8C7-4FFB-BBA4-DCBF4E98D346}"/>
    <cellStyle name="Heading 3 5 3 5" xfId="35134" xr:uid="{6ECB27C8-F6CF-4779-A297-BBB0E26E05A7}"/>
    <cellStyle name="Heading 3 5 3 6" xfId="25580" xr:uid="{1D887C9B-959B-4B5B-9658-324FCC29D964}"/>
    <cellStyle name="Heading 3 5 3 7" xfId="21442" xr:uid="{4E358DB1-F4CB-46A8-9BBA-142D7A5618C2}"/>
    <cellStyle name="Heading 3 5 3 8" xfId="36567" xr:uid="{63905ACB-B4F5-4B75-A501-055EFFD073A7}"/>
    <cellStyle name="Heading 3 5 4" xfId="13356" xr:uid="{9B570260-B42B-4E35-A263-1C8DBF3AE573}"/>
    <cellStyle name="Heading 3 5 4 2" xfId="25846" xr:uid="{AFD46D17-38EA-42B1-B7F2-079619FA9B82}"/>
    <cellStyle name="Heading 3 5 4 3" xfId="19525" xr:uid="{1A99565E-2DF9-437C-A01E-CD16C95039BF}"/>
    <cellStyle name="Heading 3 5 4 4" xfId="20706" xr:uid="{C1B79EF0-1D79-4395-8AA2-A772A5DC1C51}"/>
    <cellStyle name="Heading 3 5 4 5" xfId="35089" xr:uid="{29FB53F0-A57A-4FEE-9592-D9A0881988E5}"/>
    <cellStyle name="Heading 3 5 4 6" xfId="31712" xr:uid="{13A7822E-E2B2-4324-B322-66150979AF56}"/>
    <cellStyle name="Heading 3 5 4 7" xfId="35099" xr:uid="{28FF830F-850C-4029-8D02-AF36165F81DD}"/>
    <cellStyle name="Heading 3 5 4 8" xfId="22217" xr:uid="{C23350D6-D782-4E20-98FD-A7002DDF3B4C}"/>
    <cellStyle name="Heading 3 5 5" xfId="22770" xr:uid="{89CBCCAE-5E61-454F-8AD9-04A7530E7289}"/>
    <cellStyle name="Heading 3 5 6" xfId="22755" xr:uid="{26F6B788-5D42-4B9D-AF9D-12FA9B07CBCE}"/>
    <cellStyle name="Heading 3 5 7" xfId="33416" xr:uid="{5B5A752A-6DCE-4446-ABB0-317E3C5A380B}"/>
    <cellStyle name="Heading 3 5 8" xfId="32754" xr:uid="{8E0F6625-A87E-4F17-BBD8-98D8FA19A76F}"/>
    <cellStyle name="Heading 3 5 9" xfId="33398" xr:uid="{86983D73-F301-4E25-B338-6099A4BAB838}"/>
    <cellStyle name="Heading 3 50" xfId="3218" xr:uid="{81D7BF5D-E1BD-427A-BDB6-0F536D42CCA6}"/>
    <cellStyle name="Heading 3 50 2" xfId="8802" xr:uid="{5CFC61C8-B01A-4F05-A296-7F14F28505AD}"/>
    <cellStyle name="Heading 3 50 2 2" xfId="21035" xr:uid="{6B84462E-D5B1-4AD1-9924-9B0B2BB3AC3F}"/>
    <cellStyle name="Heading 3 50 2 3" xfId="19804" xr:uid="{E8DCF6C8-6A86-4946-BCCB-0DA7D946100F}"/>
    <cellStyle name="Heading 3 50 2 4" xfId="19615" xr:uid="{C957F13C-5D1A-4381-B0A3-CFBDE56EEE7A}"/>
    <cellStyle name="Heading 3 50 2 5" xfId="25535" xr:uid="{3E130714-768E-4657-A7C3-1D77D02BC079}"/>
    <cellStyle name="Heading 3 50 2 6" xfId="19623" xr:uid="{1DBA246B-7EBC-4ECA-BEEA-E7E267BBAA34}"/>
    <cellStyle name="Heading 3 50 2 7" xfId="33646" xr:uid="{88DA6877-C262-4108-BC66-BC472F8E1858}"/>
    <cellStyle name="Heading 3 50 2 8" xfId="21468" xr:uid="{49491023-C132-4066-A93B-AA55BEAE00C4}"/>
    <cellStyle name="Heading 3 50 3" xfId="30031" xr:uid="{02D7DE86-89D2-41FB-9BE6-B826624F7D0A}"/>
    <cellStyle name="Heading 3 50 4" xfId="25717" xr:uid="{511F1D48-8BB3-491E-B84E-3899F467F31F}"/>
    <cellStyle name="Heading 3 50 5" xfId="26991" xr:uid="{A7615B70-1849-419E-9F87-EE37D6F3F3AB}"/>
    <cellStyle name="Heading 3 50 6" xfId="20578" xr:uid="{881AD41B-D9A6-4189-9049-AF98E184C1D5}"/>
    <cellStyle name="Heading 3 50 7" xfId="29750" xr:uid="{2C3152AB-2E7F-4C6E-982E-FDB5DA12AB27}"/>
    <cellStyle name="Heading 3 50 8" xfId="36211" xr:uid="{802F17AA-C646-4603-AE2F-FE1D1BDE5DE2}"/>
    <cellStyle name="Heading 3 50 9" xfId="35676" xr:uid="{DE2CFF3B-FA17-4DD1-89BA-C131968A5939}"/>
    <cellStyle name="Heading 3 51" xfId="3219" xr:uid="{7D1CCBD0-D306-47C1-9B3D-439409B08F3D}"/>
    <cellStyle name="Heading 3 51 2" xfId="8803" xr:uid="{23D13D90-30B1-47A4-A211-ACCD79C07C1B}"/>
    <cellStyle name="Heading 3 51 2 2" xfId="27084" xr:uid="{809AE5AE-B01B-421C-AB32-0D0F59851F5D}"/>
    <cellStyle name="Heading 3 51 2 3" xfId="30765" xr:uid="{50E6A111-6C47-4110-B6CB-3B08F6135C4E}"/>
    <cellStyle name="Heading 3 51 2 4" xfId="31970" xr:uid="{2262CE18-A214-4AE9-89E5-CBE75084BA70}"/>
    <cellStyle name="Heading 3 51 2 5" xfId="25449" xr:uid="{11F13CF5-813D-4A2E-8825-0ED0D9445405}"/>
    <cellStyle name="Heading 3 51 2 6" xfId="31890" xr:uid="{882FFE88-B20A-4B4B-9FDB-63E60ABBB0FF}"/>
    <cellStyle name="Heading 3 51 2 7" xfId="27855" xr:uid="{5893FE8D-6B5C-465E-82A9-1D75B1632442}"/>
    <cellStyle name="Heading 3 51 2 8" xfId="36351" xr:uid="{EAD42288-3377-4073-A0B0-EB039836C430}"/>
    <cellStyle name="Heading 3 51 3" xfId="30034" xr:uid="{B94263BB-B3AC-463C-B436-E4FA1BD4C491}"/>
    <cellStyle name="Heading 3 51 4" xfId="25005" xr:uid="{0908678C-33B7-42F2-BB08-2B9486FA39C6}"/>
    <cellStyle name="Heading 3 51 5" xfId="25910" xr:uid="{E8F15354-02E0-43EB-9556-E5EC27778EDD}"/>
    <cellStyle name="Heading 3 51 6" xfId="22555" xr:uid="{C136A133-AAC6-4630-9618-9F105EA8CFA9}"/>
    <cellStyle name="Heading 3 51 7" xfId="20325" xr:uid="{0A8418D9-8267-4BA2-A5C3-B21C4087A90F}"/>
    <cellStyle name="Heading 3 51 8" xfId="33426" xr:uid="{4A36A052-FEFF-4119-989C-DED0F90DBE10}"/>
    <cellStyle name="Heading 3 51 9" xfId="20636" xr:uid="{12D9205D-3869-4AF3-9B12-4E46701FEC94}"/>
    <cellStyle name="Heading 3 52" xfId="3220" xr:uid="{CFE36941-9BE0-439E-8A79-DE7FDC1BD80E}"/>
    <cellStyle name="Heading 3 52 2" xfId="8804" xr:uid="{EBB20884-35D9-4CBE-8331-B80594AEB6C9}"/>
    <cellStyle name="Heading 3 52 2 2" xfId="23775" xr:uid="{9C724A6E-DB62-4CBF-848E-CCD72E75F293}"/>
    <cellStyle name="Heading 3 52 2 3" xfId="29662" xr:uid="{06BA0B50-FE2A-40D8-A227-C8F72BD4602C}"/>
    <cellStyle name="Heading 3 52 2 4" xfId="23654" xr:uid="{9942E803-DB33-4D1B-AB4A-DAA6B85B7E7E}"/>
    <cellStyle name="Heading 3 52 2 5" xfId="33376" xr:uid="{5404D85A-5DF0-456A-A9F1-0F28EEEC8998}"/>
    <cellStyle name="Heading 3 52 2 6" xfId="30326" xr:uid="{64E3B8F0-14E6-49DA-AEA7-4C7F36458DC2}"/>
    <cellStyle name="Heading 3 52 2 7" xfId="26893" xr:uid="{4A73A5C6-CCF3-4268-A46F-864643BECFB4}"/>
    <cellStyle name="Heading 3 52 2 8" xfId="32268" xr:uid="{8C8E3B7D-1E90-4FC9-92BD-15811CE3E4FE}"/>
    <cellStyle name="Heading 3 52 3" xfId="30032" xr:uid="{66D4F5BA-C344-4055-8F73-2F69DA8EC506}"/>
    <cellStyle name="Heading 3 52 4" xfId="25578" xr:uid="{7B5E4241-A8D8-40F5-AB52-0B1058FFC5C9}"/>
    <cellStyle name="Heading 3 52 5" xfId="20520" xr:uid="{FAB5287A-4FB5-42C5-B08A-128FD3D3FE09}"/>
    <cellStyle name="Heading 3 52 6" xfId="32509" xr:uid="{F7FC287A-60C3-472A-B377-EEFDCFC9DF51}"/>
    <cellStyle name="Heading 3 52 7" xfId="21471" xr:uid="{E2FAD1CC-3FE2-4F09-BD71-472408B9B634}"/>
    <cellStyle name="Heading 3 52 8" xfId="24578" xr:uid="{58AA6E25-2861-4F6D-B086-A285860A8991}"/>
    <cellStyle name="Heading 3 52 9" xfId="34334" xr:uid="{F80F2BEA-5266-4932-89DC-F303331F89DC}"/>
    <cellStyle name="Heading 3 53" xfId="3221" xr:uid="{18991621-919E-45F6-88E1-832117C7EE9D}"/>
    <cellStyle name="Heading 3 53 2" xfId="8805" xr:uid="{AE36E14D-E11F-4131-8737-FC40C546A4CB}"/>
    <cellStyle name="Heading 3 53 2 2" xfId="21034" xr:uid="{3D0E4144-E0F8-465F-B507-59D15C4A8446}"/>
    <cellStyle name="Heading 3 53 2 3" xfId="21414" xr:uid="{98DF5CB2-B1EA-487F-BE7A-7676D3ABFB53}"/>
    <cellStyle name="Heading 3 53 2 4" xfId="27790" xr:uid="{CE540112-BB71-4125-A6E4-9BB7EA546D46}"/>
    <cellStyle name="Heading 3 53 2 5" xfId="23980" xr:uid="{E1FA8D24-01E7-4465-BF4C-43C4BE2753DB}"/>
    <cellStyle name="Heading 3 53 2 6" xfId="23195" xr:uid="{9AA92ACA-C38D-483F-89EE-C3339D7E45CA}"/>
    <cellStyle name="Heading 3 53 2 7" xfId="26579" xr:uid="{C238C01F-ECEE-42BA-BC4E-CAF5B6F1F739}"/>
    <cellStyle name="Heading 3 53 2 8" xfId="36839" xr:uid="{9AF6EB73-8A06-4E33-8C16-7DB68824ACE0}"/>
    <cellStyle name="Heading 3 53 3" xfId="30033" xr:uid="{414270D6-7205-4BA0-86B8-EDC8E899653C}"/>
    <cellStyle name="Heading 3 53 4" xfId="23188" xr:uid="{D28B5E46-9619-4B0F-A75D-9C6E25E14992}"/>
    <cellStyle name="Heading 3 53 5" xfId="25252" xr:uid="{1B8CD84D-2809-4135-B8CE-8EC6A94D2E64}"/>
    <cellStyle name="Heading 3 53 6" xfId="24677" xr:uid="{73B6C67C-08F9-4A2F-8B86-5479D28F2860}"/>
    <cellStyle name="Heading 3 53 7" xfId="29076" xr:uid="{E9BCEF2F-1886-4A79-B221-EAA4C765F7F3}"/>
    <cellStyle name="Heading 3 53 8" xfId="35220" xr:uid="{6351160E-FEA9-4640-BEBB-D4E650B86F55}"/>
    <cellStyle name="Heading 3 53 9" xfId="33004" xr:uid="{CC2C4729-4C46-49E2-A62D-6F132E96331E}"/>
    <cellStyle name="Heading 3 54" xfId="3222" xr:uid="{16E0DC3B-F2DA-4BAD-8BD3-28EDFF2CE750}"/>
    <cellStyle name="Heading 3 54 2" xfId="8806" xr:uid="{A704F478-C384-4D52-AD6B-C4C2E7A6B87B}"/>
    <cellStyle name="Heading 3 54 2 2" xfId="27083" xr:uid="{C8D47E45-2B46-4384-B602-C58F4584C561}"/>
    <cellStyle name="Heading 3 54 2 3" xfId="22535" xr:uid="{8B7CA724-9B35-4961-9F5E-B252BC975B95}"/>
    <cellStyle name="Heading 3 54 2 4" xfId="20283" xr:uid="{F2474A23-159C-4261-B4F0-30335186C3F0}"/>
    <cellStyle name="Heading 3 54 2 5" xfId="27930" xr:uid="{24BECB73-9D07-4977-9D36-B640681AD039}"/>
    <cellStyle name="Heading 3 54 2 6" xfId="31459" xr:uid="{434A6FA3-4FC6-42EE-B7D9-CCB7923BD1E4}"/>
    <cellStyle name="Heading 3 54 2 7" xfId="34902" xr:uid="{169C50E1-E519-4C40-B044-478CA040C3AB}"/>
    <cellStyle name="Heading 3 54 2 8" xfId="27321" xr:uid="{1251458C-7BC3-4773-A685-F26E0B9A60A6}"/>
    <cellStyle name="Heading 3 54 3" xfId="25408" xr:uid="{457C3072-82AB-47A4-A8B4-E57F4E3C15B9}"/>
    <cellStyle name="Heading 3 54 4" xfId="20791" xr:uid="{F387B7ED-142F-4774-8B73-BBF06FBD2E1C}"/>
    <cellStyle name="Heading 3 54 5" xfId="27242" xr:uid="{FD924264-692E-4B80-95F0-6EF8EA5CAE9A}"/>
    <cellStyle name="Heading 3 54 6" xfId="24239" xr:uid="{830DDCFB-5254-4BDC-9050-B1583A557CBF}"/>
    <cellStyle name="Heading 3 54 7" xfId="20138" xr:uid="{AF33F2EC-7490-4125-928F-2DCEB0244B0E}"/>
    <cellStyle name="Heading 3 54 8" xfId="25995" xr:uid="{88DE0C6A-B0E0-4242-A069-FEBDF07F53D6}"/>
    <cellStyle name="Heading 3 54 9" xfId="36793" xr:uid="{718A2D2F-56EE-40C1-B280-45695AA1381D}"/>
    <cellStyle name="Heading 3 55" xfId="3223" xr:uid="{D1CFD246-9AE2-475D-8F3F-1F49BA816E8C}"/>
    <cellStyle name="Heading 3 55 2" xfId="8807" xr:uid="{22A93A76-3FD7-4DD0-A9EB-09EB47149153}"/>
    <cellStyle name="Heading 3 55 2 2" xfId="23774" xr:uid="{A35A82AF-5FB7-4339-8BE1-8614A42E6A49}"/>
    <cellStyle name="Heading 3 55 2 3" xfId="22677" xr:uid="{95161AB3-B983-4591-8F8A-2AB57355C7E5}"/>
    <cellStyle name="Heading 3 55 2 4" xfId="33314" xr:uid="{6464A2DC-ADD2-498E-9376-495FB71E9BC1}"/>
    <cellStyle name="Heading 3 55 2 5" xfId="29426" xr:uid="{0D40149C-1865-4D98-A265-8A46E9A93CF2}"/>
    <cellStyle name="Heading 3 55 2 6" xfId="32434" xr:uid="{73B2ECAC-566B-4BA6-85E4-A8271C8E2166}"/>
    <cellStyle name="Heading 3 55 2 7" xfId="34736" xr:uid="{5995B911-F1A9-4587-973B-DBE4ABD9E022}"/>
    <cellStyle name="Heading 3 55 2 8" xfId="36608" xr:uid="{48B27C58-7F14-4DAC-ACD5-7247AC3E0040}"/>
    <cellStyle name="Heading 3 55 3" xfId="22771" xr:uid="{F0C88534-DE3E-4739-B369-B068DEA1A145}"/>
    <cellStyle name="Heading 3 55 4" xfId="23857" xr:uid="{CEF6FDDD-C93E-4A19-A691-7FE6898678B3}"/>
    <cellStyle name="Heading 3 55 5" xfId="29617" xr:uid="{36610964-307C-489A-B5DA-8D8CE2DB03F9}"/>
    <cellStyle name="Heading 3 55 6" xfId="23331" xr:uid="{977D0A05-A968-497C-ACA7-B4861A5E3803}"/>
    <cellStyle name="Heading 3 55 7" xfId="23342" xr:uid="{247F6A89-5811-4C31-89BF-208E9A1A7D0F}"/>
    <cellStyle name="Heading 3 55 8" xfId="34687" xr:uid="{3692563E-C09F-4F64-95FD-4E2CD76E7425}"/>
    <cellStyle name="Heading 3 55 9" xfId="35126" xr:uid="{75CC4987-3C05-4292-AE0E-CDAE99043F39}"/>
    <cellStyle name="Heading 3 56" xfId="5862" xr:uid="{9516DF08-A0CA-4335-B57D-C19617B3DD7F}"/>
    <cellStyle name="Heading 3 56 2" xfId="27274" xr:uid="{912FFF50-FCC3-47C6-9307-C5882A1F7FCD}"/>
    <cellStyle name="Heading 3 56 3" xfId="22789" xr:uid="{EEA608E1-E2A4-4629-8C71-9D31481D1CFC}"/>
    <cellStyle name="Heading 3 56 4" xfId="33054" xr:uid="{AACAF265-86EE-421A-AD21-E73F640FF91F}"/>
    <cellStyle name="Heading 3 56 5" xfId="20897" xr:uid="{2579CA24-E162-4623-BD7C-0B1DAA425C44}"/>
    <cellStyle name="Heading 3 56 6" xfId="34396" xr:uid="{77371F79-1EAA-4297-B3D1-37031163F2CF}"/>
    <cellStyle name="Heading 3 56 7" xfId="33332" xr:uid="{D23EEBBB-699F-4494-ABDC-553B25226FFA}"/>
    <cellStyle name="Heading 3 56 8" xfId="27330" xr:uid="{3DB202F4-0CB4-43AD-B8AC-0246E8305E78}"/>
    <cellStyle name="Heading 3 6" xfId="3224" xr:uid="{33CA7C53-B2D5-45B8-993F-8F448ADEA689}"/>
    <cellStyle name="Heading 3 6 10" xfId="22754" xr:uid="{EC8C32E8-C194-4A3E-B7ED-9FCF199786D2}"/>
    <cellStyle name="Heading 3 6 11" xfId="33033" xr:uid="{BE98218F-6FF9-41F4-839F-C00B996D1A5D}"/>
    <cellStyle name="Heading 3 6 2" xfId="6024" xr:uid="{3021D919-148C-4F76-A4ED-9F57F38DCDC9}"/>
    <cellStyle name="Heading 3 6 2 2" xfId="15418" xr:uid="{82E94CCF-4854-442D-9170-9ED518C82659}"/>
    <cellStyle name="Heading 3 6 2 2 2" xfId="31187" xr:uid="{930F8C74-2C99-4FFB-8F72-607FD8338C7F}"/>
    <cellStyle name="Heading 3 6 2 2 3" xfId="32281" xr:uid="{35995D72-8A0F-4B1B-B339-8DE384DD132B}"/>
    <cellStyle name="Heading 3 6 2 2 4" xfId="34084" xr:uid="{148E4FEE-2493-4E6D-B74B-7E3694545F59}"/>
    <cellStyle name="Heading 3 6 2 2 5" xfId="31073" xr:uid="{184FD4EB-A2C3-4039-A95A-C9470ABB51C0}"/>
    <cellStyle name="Heading 3 6 2 2 6" xfId="34912" xr:uid="{244FDB2C-1D06-414F-AB66-CAFF1844F2D9}"/>
    <cellStyle name="Heading 3 6 2 2 7" xfId="25310" xr:uid="{6052B24C-C3E6-49F9-88C7-ED713946D877}"/>
    <cellStyle name="Heading 3 6 2 2 8" xfId="37067" xr:uid="{292B47C7-4C55-49C1-BC21-82E146431B26}"/>
    <cellStyle name="Heading 3 6 3" xfId="8808" xr:uid="{21B722C9-3FAE-4344-8C99-3DF4A8F3771D}"/>
    <cellStyle name="Heading 3 6 3 2" xfId="21033" xr:uid="{64250DE8-C41E-4746-B14D-F454F0475FF7}"/>
    <cellStyle name="Heading 3 6 3 3" xfId="22813" xr:uid="{03E4CD7E-C031-4EE6-A5B2-C47B185A3D37}"/>
    <cellStyle name="Heading 3 6 3 4" xfId="31745" xr:uid="{3DAD8111-C3EB-4627-B92D-345DFBA0BD8F}"/>
    <cellStyle name="Heading 3 6 3 5" xfId="23574" xr:uid="{8F5DE499-71F4-45C4-8F15-BA31B765BF3C}"/>
    <cellStyle name="Heading 3 6 3 6" xfId="19548" xr:uid="{26E840C1-38BF-49AB-BC10-E0FFEEDCC412}"/>
    <cellStyle name="Heading 3 6 3 7" xfId="29935" xr:uid="{92ADF890-BF47-45A8-B9A6-E696B1577882}"/>
    <cellStyle name="Heading 3 6 3 8" xfId="36845" xr:uid="{F63F9E66-F3CE-42BC-8AC1-7BD400D466E0}"/>
    <cellStyle name="Heading 3 6 4" xfId="13357" xr:uid="{A649271E-F5A0-4DA6-9E93-46A80C516A62}"/>
    <cellStyle name="Heading 3 6 4 2" xfId="23516" xr:uid="{9CD2DDFA-5BA9-4BD1-A953-A715E4F2B58F}"/>
    <cellStyle name="Heading 3 6 4 3" xfId="29719" xr:uid="{41F3779A-FAA9-429F-B92B-2EE63B5FB6A3}"/>
    <cellStyle name="Heading 3 6 4 4" xfId="24081" xr:uid="{B97F1446-1056-4F37-B01B-443EF701CA64}"/>
    <cellStyle name="Heading 3 6 4 5" xfId="25364" xr:uid="{222849FC-3421-4D6A-9526-CD6EF15BAF44}"/>
    <cellStyle name="Heading 3 6 4 6" xfId="19741" xr:uid="{5A478A8C-7A58-4A5E-8AD0-00CAC01F35CB}"/>
    <cellStyle name="Heading 3 6 4 7" xfId="33860" xr:uid="{C9E6EAF5-2BC0-48BD-BE05-147496DC5121}"/>
    <cellStyle name="Heading 3 6 4 8" xfId="32743" xr:uid="{E01E9AA4-90F4-4BBB-A153-D50E6660B795}"/>
    <cellStyle name="Heading 3 6 5" xfId="21397" xr:uid="{4BCFFB75-9079-4013-B0D4-D3FC8D6BD187}"/>
    <cellStyle name="Heading 3 6 6" xfId="21542" xr:uid="{C6C7C8B4-BE90-4797-843A-784E2B7CF654}"/>
    <cellStyle name="Heading 3 6 7" xfId="32236" xr:uid="{7E8CF22B-84C6-42A7-92E3-DF1997E6C547}"/>
    <cellStyle name="Heading 3 6 8" xfId="31733" xr:uid="{1C690A1D-8C06-45B0-9E23-5F5593147D22}"/>
    <cellStyle name="Heading 3 6 9" xfId="35406" xr:uid="{F0499095-4235-48CA-B9EA-706DCCE76138}"/>
    <cellStyle name="Heading 3 7" xfId="3225" xr:uid="{FD76C1FB-15F9-4DB7-BF25-3D19CB3AA3E3}"/>
    <cellStyle name="Heading 3 7 10" xfId="34537" xr:uid="{DA8AF5F4-A00B-42AE-A2FD-0F40A3303FA9}"/>
    <cellStyle name="Heading 3 7 11" xfId="25420" xr:uid="{C030806C-F727-4443-B8F3-78266ECC4A2D}"/>
    <cellStyle name="Heading 3 7 2" xfId="6068" xr:uid="{B3502A62-62BC-4074-A669-BE804B92B8A6}"/>
    <cellStyle name="Heading 3 7 2 2" xfId="15419" xr:uid="{B552D2B6-87A9-4271-979A-A50921841FDC}"/>
    <cellStyle name="Heading 3 7 2 2 2" xfId="25743" xr:uid="{01BC36E2-9587-4DDF-8EE4-C78EC7159EED}"/>
    <cellStyle name="Heading 3 7 2 2 3" xfId="20702" xr:uid="{71ABEEE3-F7EC-472F-9723-5C8B27017AE4}"/>
    <cellStyle name="Heading 3 7 2 2 4" xfId="21327" xr:uid="{FA15FC0A-AC98-4D11-99B5-2EAB07086E6A}"/>
    <cellStyle name="Heading 3 7 2 2 5" xfId="34871" xr:uid="{DD5F4E67-8910-4AA5-BE9E-EAEA0527E691}"/>
    <cellStyle name="Heading 3 7 2 2 6" xfId="29664" xr:uid="{5E66DEB5-9254-4373-8C8D-2B758A79BEB6}"/>
    <cellStyle name="Heading 3 7 2 2 7" xfId="36328" xr:uid="{AA4F69F8-03E9-4727-877B-6361684585C8}"/>
    <cellStyle name="Heading 3 7 2 2 8" xfId="30955" xr:uid="{B2BC3CD8-E4A3-4B95-8BE1-940CAAF46F13}"/>
    <cellStyle name="Heading 3 7 3" xfId="8809" xr:uid="{E6849F14-2A6E-465F-BED2-B821B064DEEE}"/>
    <cellStyle name="Heading 3 7 3 2" xfId="27082" xr:uid="{426A3CBE-73ED-49A2-9E6D-C60BBF34F828}"/>
    <cellStyle name="Heading 3 7 3 3" xfId="26105" xr:uid="{61FCAAAF-1534-4408-BDB3-F0CBC0709F95}"/>
    <cellStyle name="Heading 3 7 3 4" xfId="25321" xr:uid="{7A2FE913-2246-4500-8111-4EFDDE9F82D5}"/>
    <cellStyle name="Heading 3 7 3 5" xfId="23887" xr:uid="{DBC53175-E525-4090-97FD-AA02EEF4E564}"/>
    <cellStyle name="Heading 3 7 3 6" xfId="35100" xr:uid="{735E3742-7F17-4A6B-A7CC-C9B20E1D9ECE}"/>
    <cellStyle name="Heading 3 7 3 7" xfId="23152" xr:uid="{98C80517-EC52-4D3B-89AF-591EB6864785}"/>
    <cellStyle name="Heading 3 7 3 8" xfId="36964" xr:uid="{BE2BF500-F9DA-4C3C-9118-FF9C70CFCD7C}"/>
    <cellStyle name="Heading 3 7 4" xfId="13358" xr:uid="{42D61AAE-FDBC-469F-963F-D3852A9D4C0A}"/>
    <cellStyle name="Heading 3 7 4 2" xfId="31298" xr:uid="{5EFDD60C-86ED-42E7-A046-6F100689A996}"/>
    <cellStyle name="Heading 3 7 4 3" xfId="32354" xr:uid="{D1B1C957-6B7D-4343-AB57-464EF91E3F1D}"/>
    <cellStyle name="Heading 3 7 4 4" xfId="26310" xr:uid="{B438C51A-7762-4654-9481-3C6229DFBAC8}"/>
    <cellStyle name="Heading 3 7 4 5" xfId="24218" xr:uid="{4F693CF8-BD38-4A37-9B43-FFD6C6B842F7}"/>
    <cellStyle name="Heading 3 7 4 6" xfId="23819" xr:uid="{04AF7A9C-D6F6-4892-8F3B-8608B64C56AD}"/>
    <cellStyle name="Heading 3 7 4 7" xfId="22245" xr:uid="{B96FC318-44F8-4A94-8414-1A39A6B04944}"/>
    <cellStyle name="Heading 3 7 4 8" xfId="27337" xr:uid="{EFF9EB92-2F66-49EA-86A0-23138A09BBB7}"/>
    <cellStyle name="Heading 3 7 5" xfId="19786" xr:uid="{BD4FB647-E679-4471-973D-C2A9F65A2259}"/>
    <cellStyle name="Heading 3 7 6" xfId="30363" xr:uid="{9D7CC4C6-5EB9-4A11-BA3C-1FDBE56A7885}"/>
    <cellStyle name="Heading 3 7 7" xfId="33425" xr:uid="{821D9DD7-5DE2-4E21-9A03-0F2CCE7A163D}"/>
    <cellStyle name="Heading 3 7 8" xfId="20473" xr:uid="{F09EBC1B-01E5-468F-84E1-7BEFD5223A40}"/>
    <cellStyle name="Heading 3 7 9" xfId="27794" xr:uid="{E72E1CD0-B6EF-4B1B-8246-3915EAC171EF}"/>
    <cellStyle name="Heading 3 8" xfId="3226" xr:uid="{975C1646-592B-49B7-A272-6A1B1F2D63A8}"/>
    <cellStyle name="Heading 3 8 10" xfId="32429" xr:uid="{CADC48E0-9756-43E1-86BA-64C0223F827B}"/>
    <cellStyle name="Heading 3 8 11" xfId="30099" xr:uid="{F041FC03-0AB1-4E59-AFEE-B4D95C9946AE}"/>
    <cellStyle name="Heading 3 8 2" xfId="6109" xr:uid="{CBA8403A-6773-4728-AE5E-4D99FDEA4766}"/>
    <cellStyle name="Heading 3 8 2 2" xfId="15420" xr:uid="{D2BA6927-A453-4815-A01B-1595AEB817C2}"/>
    <cellStyle name="Heading 3 8 2 2 2" xfId="23409" xr:uid="{2FAC9258-2999-4375-8A47-77FE27C4DF05}"/>
    <cellStyle name="Heading 3 8 2 2 3" xfId="29782" xr:uid="{CA585CA4-E9A7-4B44-B8B4-4488759617C6}"/>
    <cellStyle name="Heading 3 8 2 2 4" xfId="19642" xr:uid="{6A90C782-7570-4BF1-B72E-A165D8D3B688}"/>
    <cellStyle name="Heading 3 8 2 2 5" xfId="32839" xr:uid="{C08F8B89-CB38-4A10-A7FC-C9C8B0B0DC01}"/>
    <cellStyle name="Heading 3 8 2 2 6" xfId="29895" xr:uid="{7C685DBF-AB25-4009-8504-521D936B4FE6}"/>
    <cellStyle name="Heading 3 8 2 2 7" xfId="20083" xr:uid="{449046E1-5C06-4C34-8B78-55272EBE5659}"/>
    <cellStyle name="Heading 3 8 2 2 8" xfId="21622" xr:uid="{86084469-9108-47C1-AB3D-159B261A1DA9}"/>
    <cellStyle name="Heading 3 8 3" xfId="8810" xr:uid="{E25AEFB6-762D-48B7-A6C0-19220F18B993}"/>
    <cellStyle name="Heading 3 8 3 2" xfId="23773" xr:uid="{08759058-C911-404A-9005-EF78077A50C3}"/>
    <cellStyle name="Heading 3 8 3 3" xfId="25335" xr:uid="{9E4E1613-27D5-480B-96CB-A65DFCA33BFD}"/>
    <cellStyle name="Heading 3 8 3 4" xfId="34215" xr:uid="{0A56AAA2-9122-4E7F-9469-6F7EDA92824F}"/>
    <cellStyle name="Heading 3 8 3 5" xfId="33151" xr:uid="{3C36C56D-10CF-4A74-8F15-CB205A8D4136}"/>
    <cellStyle name="Heading 3 8 3 6" xfId="23763" xr:uid="{70DE2EBD-373B-4858-AF16-2D6F3F1D6CDD}"/>
    <cellStyle name="Heading 3 8 3 7" xfId="20777" xr:uid="{D6B56DAD-FBDC-4376-93BD-F769E2A86654}"/>
    <cellStyle name="Heading 3 8 3 8" xfId="37141" xr:uid="{31FF98B8-8607-4F97-A62F-EA92095567F9}"/>
    <cellStyle name="Heading 3 8 4" xfId="13359" xr:uid="{712AE783-F5CB-4C0D-8862-D73392D56C03}"/>
    <cellStyle name="Heading 3 8 4 2" xfId="25845" xr:uid="{397AEF15-0CC0-47F8-90A9-17F245A7EB0E}"/>
    <cellStyle name="Heading 3 8 4 3" xfId="26782" xr:uid="{D1EA28F8-406A-43EF-AD5C-F3FB5D5D796D}"/>
    <cellStyle name="Heading 3 8 4 4" xfId="30504" xr:uid="{2C410AC7-DAF4-4CDE-93D7-024BDA9DB99F}"/>
    <cellStyle name="Heading 3 8 4 5" xfId="35088" xr:uid="{894C3249-5169-4CC3-8337-FC91DB4057B1}"/>
    <cellStyle name="Heading 3 8 4 6" xfId="19522" xr:uid="{8E4B329D-CF4D-477E-840C-96BE02490040}"/>
    <cellStyle name="Heading 3 8 4 7" xfId="32865" xr:uid="{4D2B0E55-D1D1-4573-AD1E-D8A7378B2431}"/>
    <cellStyle name="Heading 3 8 4 8" xfId="36761" xr:uid="{E9E1E67D-4C76-4DEB-88B7-15784E9894A7}"/>
    <cellStyle name="Heading 3 8 5" xfId="27844" xr:uid="{AFF79F13-5835-43EE-9C9B-32AF54A08292}"/>
    <cellStyle name="Heading 3 8 6" xfId="32614" xr:uid="{4722E14C-A563-4635-BF54-3A7BED3B8349}"/>
    <cellStyle name="Heading 3 8 7" xfId="20187" xr:uid="{EE06C45D-D866-481D-854D-1F547D37E06A}"/>
    <cellStyle name="Heading 3 8 8" xfId="32739" xr:uid="{3B6F008E-C86A-42B0-8B3D-8FF6958BF897}"/>
    <cellStyle name="Heading 3 8 9" xfId="19968" xr:uid="{BBC1D48C-7D58-49F5-B467-7621CB11E775}"/>
    <cellStyle name="Heading 3 9" xfId="3227" xr:uid="{6370D3E5-8E1A-4CCF-B353-664D594D7194}"/>
    <cellStyle name="Heading 3 9 10" xfId="35060" xr:uid="{CAD5CB51-E456-4513-815E-A2E95309A1BE}"/>
    <cellStyle name="Heading 3 9 11" xfId="35844" xr:uid="{6ECD662B-09DB-450C-8FE3-4F8344B42630}"/>
    <cellStyle name="Heading 3 9 2" xfId="6150" xr:uid="{EBA98EDC-015E-4ED2-BE7A-9D12A382297A}"/>
    <cellStyle name="Heading 3 9 2 2" xfId="15421" xr:uid="{837925C4-0FA9-4385-ADF6-0132A6E95F55}"/>
    <cellStyle name="Heading 3 9 2 2 2" xfId="31186" xr:uid="{ABEE989E-DCD5-480D-8B39-94FD8ADCACFF}"/>
    <cellStyle name="Heading 3 9 2 2 3" xfId="32280" xr:uid="{3C16B726-692B-498A-A003-98FBF7BC9F5F}"/>
    <cellStyle name="Heading 3 9 2 2 4" xfId="34083" xr:uid="{AF613228-6A04-4E88-A5C2-80E883F58181}"/>
    <cellStyle name="Heading 3 9 2 2 5" xfId="21194" xr:uid="{209AC91F-F41A-40F8-AE74-122C67FC5FEA}"/>
    <cellStyle name="Heading 3 9 2 2 6" xfId="25433" xr:uid="{8372BDF9-6F26-427E-B834-6EDB53B3E0B0}"/>
    <cellStyle name="Heading 3 9 2 2 7" xfId="21787" xr:uid="{E9C38923-5422-44CE-A725-C3BC51923F99}"/>
    <cellStyle name="Heading 3 9 2 2 8" xfId="37066" xr:uid="{AF081467-3950-477E-9477-1CC4BC650F97}"/>
    <cellStyle name="Heading 3 9 3" xfId="8811" xr:uid="{84040DBE-FD17-4577-BC6E-DDF31F8908BF}"/>
    <cellStyle name="Heading 3 9 3 2" xfId="21032" xr:uid="{99EB2ED4-B627-4A8E-999B-F084449B61E1}"/>
    <cellStyle name="Heading 3 9 3 3" xfId="25444" xr:uid="{F7D6A702-3BAE-4792-AA6A-2E1F6D4ED7EA}"/>
    <cellStyle name="Heading 3 9 3 4" xfId="32200" xr:uid="{CA577481-B240-4530-A680-C4882F6A9594}"/>
    <cellStyle name="Heading 3 9 3 5" xfId="34100" xr:uid="{144A25C6-9D6A-45BE-BDEF-DE3C77EE8926}"/>
    <cellStyle name="Heading 3 9 3 6" xfId="24924" xr:uid="{2FC3C0A4-BAD6-42E0-985B-40F3145AC37E}"/>
    <cellStyle name="Heading 3 9 3 7" xfId="20807" xr:uid="{4597176F-E467-4301-863A-0CB8FAC3E3AA}"/>
    <cellStyle name="Heading 3 9 3 8" xfId="30866" xr:uid="{3E835E1F-4B73-4B4A-A25A-4476EBEBB91A}"/>
    <cellStyle name="Heading 3 9 4" xfId="13360" xr:uid="{F1933329-F881-47A0-9FA7-B864A320A220}"/>
    <cellStyle name="Heading 3 9 4 2" xfId="23515" xr:uid="{E7B6E4F2-7C5C-488C-B48B-7C2383F425CF}"/>
    <cellStyle name="Heading 3 9 4 3" xfId="29720" xr:uid="{5FEE7493-8661-47C3-931F-C81C6F8953CC}"/>
    <cellStyle name="Heading 3 9 4 4" xfId="20010" xr:uid="{D7A8685A-8CF3-4FB9-BD4E-130760F841D6}"/>
    <cellStyle name="Heading 3 9 4 5" xfId="25358" xr:uid="{30A11DCF-4871-4624-A987-AC169551AD2D}"/>
    <cellStyle name="Heading 3 9 4 6" xfId="32783" xr:uid="{E10CFEBD-5FC1-4504-896F-7FBEA5285123}"/>
    <cellStyle name="Heading 3 9 4 7" xfId="24725" xr:uid="{04F8432B-1523-4196-93BA-1BA39A0FCB40}"/>
    <cellStyle name="Heading 3 9 4 8" xfId="24412" xr:uid="{2E8DE30F-4236-4F6D-8F30-B229E64EB630}"/>
    <cellStyle name="Heading 3 9 5" xfId="29140" xr:uid="{B67B4670-9213-47AD-B141-620AE68A7E3A}"/>
    <cellStyle name="Heading 3 9 6" xfId="32611" xr:uid="{60E9FBF2-D014-45EF-8182-2E82A851D198}"/>
    <cellStyle name="Heading 3 9 7" xfId="27229" xr:uid="{3C7EF8DB-3F92-4AF1-8860-AA133EF40E71}"/>
    <cellStyle name="Heading 3 9 8" xfId="21160" xr:uid="{6170E7FF-7D7B-40CF-B959-169A1EA9E8AE}"/>
    <cellStyle name="Heading 3 9 9" xfId="22870" xr:uid="{2D0BD93D-1F34-44B4-9D5B-E91B07B83ED4}"/>
    <cellStyle name="Heading 4" xfId="9" builtinId="19" customBuiltin="1"/>
    <cellStyle name="Heading 4 10" xfId="3228" xr:uid="{AD619529-E0D9-4637-8216-6E302CAEBA81}"/>
    <cellStyle name="Heading 4 10 2" xfId="6192" xr:uid="{A31E7ACE-20BB-48E5-8594-9AB02AAA3940}"/>
    <cellStyle name="Heading 4 10 3" xfId="13361" xr:uid="{B2477DEA-DB00-4EAA-BD17-9EF214540B5A}"/>
    <cellStyle name="Heading 4 11" xfId="3229" xr:uid="{5377374B-A245-487A-9C74-8486EB261F24}"/>
    <cellStyle name="Heading 4 11 2" xfId="6233" xr:uid="{844C4047-4A38-409C-A328-9BA8D217CEC1}"/>
    <cellStyle name="Heading 4 11 3" xfId="13362" xr:uid="{DB233865-A38C-4AA3-8844-D6E86BBA3CC5}"/>
    <cellStyle name="Heading 4 12" xfId="3230" xr:uid="{2BDA4A51-B241-4252-868D-655A04947269}"/>
    <cellStyle name="Heading 4 12 2" xfId="6274" xr:uid="{E3CEF057-DEBC-40CB-A878-0A8D7DC3F628}"/>
    <cellStyle name="Heading 4 12 3" xfId="13363" xr:uid="{A807306D-4F48-441E-B8AA-620844DB508F}"/>
    <cellStyle name="Heading 4 13" xfId="3231" xr:uid="{92BBEAC6-A5E8-4644-86BE-39F1D881FBF3}"/>
    <cellStyle name="Heading 4 13 2" xfId="6315" xr:uid="{0D3A3650-3AF4-4BFF-939B-610742C7AFEB}"/>
    <cellStyle name="Heading 4 13 3" xfId="13364" xr:uid="{8770D1FA-7A50-41FA-AEA7-710ACB40A83A}"/>
    <cellStyle name="Heading 4 14" xfId="3232" xr:uid="{46EBA6E7-1202-4662-BE40-207219CD2736}"/>
    <cellStyle name="Heading 4 14 2" xfId="6356" xr:uid="{BC400A3E-4347-4683-9CCC-2E6EA0235E20}"/>
    <cellStyle name="Heading 4 14 3" xfId="13365" xr:uid="{EDB88237-008C-4C79-AB6D-F2F69B336CF6}"/>
    <cellStyle name="Heading 4 15" xfId="3233" xr:uid="{EACE286F-DD70-4D9A-80B8-5FB65AF719AC}"/>
    <cellStyle name="Heading 4 15 2" xfId="6397" xr:uid="{17E8DF36-B6A8-48AA-9232-0B0E9020D449}"/>
    <cellStyle name="Heading 4 15 3" xfId="13366" xr:uid="{B4FCB1DA-B3FE-4423-BE58-AA315F18B94A}"/>
    <cellStyle name="Heading 4 16" xfId="3234" xr:uid="{2FD197BE-7EA9-4FDB-BE13-EABAFB04A759}"/>
    <cellStyle name="Heading 4 16 2" xfId="6438" xr:uid="{ED4B06D8-2417-4735-AE2C-D015D88C1D63}"/>
    <cellStyle name="Heading 4 16 3" xfId="13367" xr:uid="{29DF8C42-5406-461C-B07E-08331A3D71BD}"/>
    <cellStyle name="Heading 4 17" xfId="3235" xr:uid="{2BF9E171-3416-4001-8E7E-E6CB70C1E649}"/>
    <cellStyle name="Heading 4 17 2" xfId="6479" xr:uid="{1AEE2159-41EC-4D6C-8AB7-0F0E90896481}"/>
    <cellStyle name="Heading 4 17 3" xfId="13368" xr:uid="{3DD900E1-FB5D-4D9B-9059-873E9ABA0887}"/>
    <cellStyle name="Heading 4 18" xfId="3236" xr:uid="{21289D9A-D763-4FCA-B5B5-924CFB147C81}"/>
    <cellStyle name="Heading 4 18 2" xfId="6520" xr:uid="{79646C2B-B522-4F2E-B7AE-5E0BE88B5CC4}"/>
    <cellStyle name="Heading 4 18 3" xfId="13369" xr:uid="{C53B000D-C032-4DA0-8FA0-7BF77E9074C0}"/>
    <cellStyle name="Heading 4 19" xfId="3237" xr:uid="{740E9568-50A8-4C45-B362-90D8E3153030}"/>
    <cellStyle name="Heading 4 19 2" xfId="6562" xr:uid="{82881432-72C4-4A58-B5E1-43344881A063}"/>
    <cellStyle name="Heading 4 19 3" xfId="13370" xr:uid="{E7257C83-3050-47B0-AAD7-86BFC50D6914}"/>
    <cellStyle name="Heading 4 2" xfId="572" xr:uid="{0E3FCDB8-6C6F-4DEF-889E-A0AA49EA035A}"/>
    <cellStyle name="Heading 4 2 10" xfId="13371" xr:uid="{2237F88E-94B8-4D9B-84B7-92771E21F3C7}"/>
    <cellStyle name="Heading 4 2 11" xfId="16718" xr:uid="{43976085-BC86-4D8D-909B-F7814310FD16}"/>
    <cellStyle name="Heading 4 2 2" xfId="573" xr:uid="{60F65B3D-852D-4942-A0FB-78527858CDEB}"/>
    <cellStyle name="Heading 4 2 2 2" xfId="13372" xr:uid="{33623246-8188-4D2C-87DF-22D017FD6615}"/>
    <cellStyle name="Heading 4 2 3" xfId="574" xr:uid="{A295E6B3-0E39-40D6-9BFC-C585A6903508}"/>
    <cellStyle name="Heading 4 2 3 2" xfId="13373" xr:uid="{0FE53B90-8749-4CAE-9519-2951DA400395}"/>
    <cellStyle name="Heading 4 2 3 2 2" xfId="19181" xr:uid="{A24C7CE8-5CB5-4FED-BC01-0B135D5D7DF3}"/>
    <cellStyle name="Heading 4 2 3 3" xfId="16719" xr:uid="{D1DACECA-D873-4A42-A5D6-7B6251DCDACE}"/>
    <cellStyle name="Heading 4 2 4" xfId="3238" xr:uid="{4CC67120-7337-4D63-801B-C71176F5BB04}"/>
    <cellStyle name="Heading 4 2 4 2" xfId="13374" xr:uid="{FE5E17DF-5AF5-4EBE-B946-1460FE9D32F6}"/>
    <cellStyle name="Heading 4 2 5" xfId="4640" xr:uid="{AA8F9B5C-E42E-4052-A90E-118DE78F3593}"/>
    <cellStyle name="Heading 4 2 5 2" xfId="13375" xr:uid="{08243E78-E7CD-400F-B874-907FBBEE5FC0}"/>
    <cellStyle name="Heading 4 2 6" xfId="13376" xr:uid="{C3928DA6-BBB6-4F41-8974-AB8E0C60FAC3}"/>
    <cellStyle name="Heading 4 2 7" xfId="13377" xr:uid="{D79F4D9C-0D2B-4CAD-8F0C-DAFAEB2F7B38}"/>
    <cellStyle name="Heading 4 2 8" xfId="13378" xr:uid="{7B79D801-5BEB-4849-AB3F-E5F1D8C45B4E}"/>
    <cellStyle name="Heading 4 2 9" xfId="13379" xr:uid="{932A0A1C-E99E-435F-BAE4-51E3CCF83BD4}"/>
    <cellStyle name="Heading 4 2_Detail Cash flow" xfId="13380" xr:uid="{91F8BD1B-3913-4ECC-8150-4BD766492A7F}"/>
    <cellStyle name="Heading 4 20" xfId="3239" xr:uid="{0AE29810-EC54-4EE5-A1B2-5ADFEAD2828C}"/>
    <cellStyle name="Heading 4 20 2" xfId="6602" xr:uid="{BA1E0957-5C88-42C8-8882-8735EF2516BC}"/>
    <cellStyle name="Heading 4 20 3" xfId="13381" xr:uid="{D854B6E0-2C01-4071-A05D-B6779ACF7516}"/>
    <cellStyle name="Heading 4 21" xfId="3240" xr:uid="{18544756-8A33-4BDD-9AAA-A018737F4BB6}"/>
    <cellStyle name="Heading 4 21 2" xfId="7595" xr:uid="{B53E9B24-F7C8-4A9C-8FF0-4541F88DD10E}"/>
    <cellStyle name="Heading 4 21 3" xfId="13382" xr:uid="{442DF83E-ADC3-4567-A54B-87F23C1C2D63}"/>
    <cellStyle name="Heading 4 22" xfId="3241" xr:uid="{ED478144-D6F4-4653-829B-79F8737FF1B0}"/>
    <cellStyle name="Heading 4 22 2" xfId="7596" xr:uid="{AB7FDDB0-CA37-4D63-ABE0-685EB480AFDF}"/>
    <cellStyle name="Heading 4 22 3" xfId="13383" xr:uid="{6AC75EF0-E950-4D16-865D-E23298FF3355}"/>
    <cellStyle name="Heading 4 23" xfId="3242" xr:uid="{4A2F6AAB-9AE6-42B8-9401-B0A27EB98249}"/>
    <cellStyle name="Heading 4 23 2" xfId="7597" xr:uid="{35A5C6B6-CA2B-4DD8-A1B5-E8536F398E65}"/>
    <cellStyle name="Heading 4 23 3" xfId="13384" xr:uid="{2FCCC7A2-B370-49AB-A77E-59E352316AC1}"/>
    <cellStyle name="Heading 4 24" xfId="3243" xr:uid="{A91E8F5B-3D91-45D9-890C-623BBFEAB246}"/>
    <cellStyle name="Heading 4 24 2" xfId="7598" xr:uid="{A5009EEB-94E1-454A-9975-D93D8D01070C}"/>
    <cellStyle name="Heading 4 24 3" xfId="13385" xr:uid="{B5574767-E067-43A2-AF47-4A0B42BACA63}"/>
    <cellStyle name="Heading 4 25" xfId="3244" xr:uid="{5732282B-20D7-4F59-AF1A-F687564EF0C1}"/>
    <cellStyle name="Heading 4 25 2" xfId="7599" xr:uid="{87628DEB-8CA4-4E7E-B1DC-F3D93FF30480}"/>
    <cellStyle name="Heading 4 25 3" xfId="13386" xr:uid="{AE910B66-E8FC-4146-98F6-29ACA7C8E90C}"/>
    <cellStyle name="Heading 4 26" xfId="3245" xr:uid="{0C9CF405-173E-47C9-91E4-EE9836F60BFF}"/>
    <cellStyle name="Heading 4 26 2" xfId="7600" xr:uid="{13587618-678B-4C9E-A885-9B43A713B3BB}"/>
    <cellStyle name="Heading 4 26 3" xfId="13387" xr:uid="{877AA5DD-52A9-4617-A2F8-7A9664068AF9}"/>
    <cellStyle name="Heading 4 27" xfId="3246" xr:uid="{5605DC7F-F984-492D-A4D7-77DADB9C1D74}"/>
    <cellStyle name="Heading 4 27 2" xfId="7601" xr:uid="{D35597F8-494F-4E03-8275-09D64C69C638}"/>
    <cellStyle name="Heading 4 27 3" xfId="13388" xr:uid="{FDBE0903-B33F-460C-8BBC-02A550B39BFE}"/>
    <cellStyle name="Heading 4 28" xfId="3247" xr:uid="{5BE68DD9-BF3B-4F5B-B951-99BDE5929822}"/>
    <cellStyle name="Heading 4 28 2" xfId="7602" xr:uid="{56972A70-7ADA-4666-8E7F-94C98964A8B8}"/>
    <cellStyle name="Heading 4 28 3" xfId="13389" xr:uid="{32F4DBC3-CB7F-48A2-9D52-9DC93C1AC35B}"/>
    <cellStyle name="Heading 4 29" xfId="3248" xr:uid="{5EDD4053-17BF-4F28-985C-912E49359BA1}"/>
    <cellStyle name="Heading 4 29 2" xfId="7603" xr:uid="{1C4D98B2-1884-40CE-A871-CA2450B71DCD}"/>
    <cellStyle name="Heading 4 29 3" xfId="13390" xr:uid="{2D907F2F-303C-4276-AA0B-168357D060C9}"/>
    <cellStyle name="Heading 4 3" xfId="3249" xr:uid="{42DE05E6-02F8-4369-A135-00F78B88813D}"/>
    <cellStyle name="Heading 4 3 2" xfId="4654" xr:uid="{90203C8F-FC4B-42EF-8149-D497381B7189}"/>
    <cellStyle name="Heading 4 3 3" xfId="13391" xr:uid="{1068F5CF-62E8-4F36-B447-2654D040295C}"/>
    <cellStyle name="Heading 4 3 4" xfId="16720" xr:uid="{C7D13C76-4F34-4701-AB0E-B84A3C4F7477}"/>
    <cellStyle name="Heading 4 30" xfId="3250" xr:uid="{8E44BDB9-7B93-449A-94CB-E2E3A7BE6D1D}"/>
    <cellStyle name="Heading 4 30 2" xfId="7604" xr:uid="{5AC1A707-5D5C-47C6-B300-7289B752FCC6}"/>
    <cellStyle name="Heading 4 30 3" xfId="13392" xr:uid="{7BF919A8-0ACC-41B4-94B9-765B0991C3E0}"/>
    <cellStyle name="Heading 4 31" xfId="3251" xr:uid="{B7295C1B-6CC1-41F4-A6D6-31DE54D2E134}"/>
    <cellStyle name="Heading 4 31 2" xfId="7605" xr:uid="{82F57295-6B5B-4A62-B24E-02132443B8F5}"/>
    <cellStyle name="Heading 4 31 3" xfId="13393" xr:uid="{2E683030-0C38-4A82-A494-D67A37B9372C}"/>
    <cellStyle name="Heading 4 32" xfId="3252" xr:uid="{6D458C54-9886-4094-A01E-16CFB9853E27}"/>
    <cellStyle name="Heading 4 32 2" xfId="7606" xr:uid="{21E3F090-EF0C-41DE-9345-51490B89C8D7}"/>
    <cellStyle name="Heading 4 32 3" xfId="13394" xr:uid="{B01F0D0C-A534-4677-A549-55DDAD90D30E}"/>
    <cellStyle name="Heading 4 33" xfId="3253" xr:uid="{FA48D35C-B41B-44AB-A04E-2E000E8D6322}"/>
    <cellStyle name="Heading 4 33 2" xfId="7607" xr:uid="{F7D63003-F058-4277-9354-5C146F69FB0C}"/>
    <cellStyle name="Heading 4 33 3" xfId="13395" xr:uid="{9B5EF661-7E66-4665-ADFA-F9DCB22D3ED1}"/>
    <cellStyle name="Heading 4 34" xfId="3254" xr:uid="{3639624C-DB06-476C-8E62-3E3448D26E01}"/>
    <cellStyle name="Heading 4 34 2" xfId="7608" xr:uid="{B25087CA-6408-4FA3-B4E7-71E5975F2574}"/>
    <cellStyle name="Heading 4 34 3" xfId="13396" xr:uid="{4159E992-22AF-422D-B8B9-0AB8025FDEB5}"/>
    <cellStyle name="Heading 4 35" xfId="3255" xr:uid="{10450284-37D8-4B14-BADB-F9EFEF06EB3E}"/>
    <cellStyle name="Heading 4 35 2" xfId="7609" xr:uid="{7F26F239-5C00-4033-BB57-5584FB88FCD6}"/>
    <cellStyle name="Heading 4 35 3" xfId="13397" xr:uid="{E09C4A69-9676-4E47-A098-4A0CEDC12567}"/>
    <cellStyle name="Heading 4 36" xfId="3256" xr:uid="{B143AFFB-FE85-49AB-BB33-10092F483940}"/>
    <cellStyle name="Heading 4 36 2" xfId="7610" xr:uid="{87CD2B0B-2347-469B-8B7C-7F2796932E9D}"/>
    <cellStyle name="Heading 4 36 3" xfId="13398" xr:uid="{A45D4E6A-8998-4362-9EAE-2CB09BEF7FEC}"/>
    <cellStyle name="Heading 4 37" xfId="3257" xr:uid="{43B6703F-F8C6-48D3-AADA-084CBD6138AF}"/>
    <cellStyle name="Heading 4 37 2" xfId="7611" xr:uid="{B43EB4B2-F503-48C5-BEA0-51A449C97638}"/>
    <cellStyle name="Heading 4 37 3" xfId="13399" xr:uid="{B4CE19D6-112D-4C89-A383-E887C426776B}"/>
    <cellStyle name="Heading 4 38" xfId="3258" xr:uid="{92B214EE-FDAF-4C84-8F58-47AE6D3D399A}"/>
    <cellStyle name="Heading 4 38 2" xfId="7612" xr:uid="{00A8D590-9D8E-4067-9A2B-FDFFD3BA744E}"/>
    <cellStyle name="Heading 4 38 3" xfId="13400" xr:uid="{4EC68B89-01C5-47D7-B1CB-BFA40427F921}"/>
    <cellStyle name="Heading 4 39" xfId="3259" xr:uid="{4E833640-409A-422A-990E-F11A7036EEC7}"/>
    <cellStyle name="Heading 4 39 2" xfId="7613" xr:uid="{757A5B39-6567-43F2-8680-B4407580378F}"/>
    <cellStyle name="Heading 4 39 3" xfId="13401" xr:uid="{E6E4B35B-9E13-4717-88FA-B176B5570C47}"/>
    <cellStyle name="Heading 4 4" xfId="575" xr:uid="{9FB35A0D-BD25-40F9-AF27-1AA3F23E656E}"/>
    <cellStyle name="Heading 4 4 2" xfId="3260" xr:uid="{F420BB6A-F4AF-4209-80E3-59736C331901}"/>
    <cellStyle name="Heading 4 4 2 2" xfId="18315" xr:uid="{32D4254F-F144-4366-AD52-1C42D6D6394A}"/>
    <cellStyle name="Heading 4 4 3" xfId="5547" xr:uid="{DB914E71-8C8E-43DA-A4C3-82020EA8C3EB}"/>
    <cellStyle name="Heading 4 4 4" xfId="13402" xr:uid="{C0EC245D-867B-40F5-81C2-28A967A13FB6}"/>
    <cellStyle name="Heading 4 40" xfId="3261" xr:uid="{43581C97-2594-4606-B699-A806901E7B33}"/>
    <cellStyle name="Heading 4 40 2" xfId="7614" xr:uid="{9AE23D7A-0A7E-4C88-BC49-8D316606AB76}"/>
    <cellStyle name="Heading 4 40 3" xfId="13403" xr:uid="{33DBCA7F-CD3F-4B35-886D-5170A5AB3DAA}"/>
    <cellStyle name="Heading 4 41" xfId="3262" xr:uid="{56372243-FBCA-40F5-9E73-3719B1A62A34}"/>
    <cellStyle name="Heading 4 41 2" xfId="7615" xr:uid="{3ECF0A9F-0650-483F-87DB-150995BCAACC}"/>
    <cellStyle name="Heading 4 41 3" xfId="13404" xr:uid="{A53313A7-702A-4CAC-AF54-CCDB1954D270}"/>
    <cellStyle name="Heading 4 42" xfId="3263" xr:uid="{0FA3281B-3D66-4515-A3CA-9056E06C1FAC}"/>
    <cellStyle name="Heading 4 42 2" xfId="7616" xr:uid="{504CE94F-130F-4320-9F8E-BE333C90AABF}"/>
    <cellStyle name="Heading 4 43" xfId="3264" xr:uid="{BA2C39B6-9B7B-42E5-AC9E-8B5A357D4133}"/>
    <cellStyle name="Heading 4 43 2" xfId="7617" xr:uid="{106D1A89-3285-4BE3-A1AB-91A7C815D4FC}"/>
    <cellStyle name="Heading 4 44" xfId="3265" xr:uid="{2382915B-ABC8-4583-959F-F613D15993B1}"/>
    <cellStyle name="Heading 4 44 2" xfId="7618" xr:uid="{061CD096-7716-472F-B67C-FE8891EE3400}"/>
    <cellStyle name="Heading 4 45" xfId="3266" xr:uid="{18C84FE6-A951-4086-A98F-0C00EA6DD704}"/>
    <cellStyle name="Heading 4 45 2" xfId="7619" xr:uid="{1200773D-F367-4078-9B35-04724E8459CB}"/>
    <cellStyle name="Heading 4 46" xfId="3267" xr:uid="{B197DF32-F13E-4D33-9EB7-A2E2F1234451}"/>
    <cellStyle name="Heading 4 46 2" xfId="8255" xr:uid="{D2CCEC22-9D61-445A-8326-10802F341071}"/>
    <cellStyle name="Heading 4 47" xfId="3268" xr:uid="{07F1136B-32CE-484F-816D-7EA9B3B56634}"/>
    <cellStyle name="Heading 4 47 2" xfId="8423" xr:uid="{1A65C302-FCF6-4B7C-ADB4-4C91992A5265}"/>
    <cellStyle name="Heading 4 48" xfId="3269" xr:uid="{1EAD5BA1-0636-4239-832F-868940ECC9AD}"/>
    <cellStyle name="Heading 4 48 2" xfId="10282" xr:uid="{7BC5428E-1BDB-48DD-91CE-64191E962884}"/>
    <cellStyle name="Heading 4 49" xfId="3270" xr:uid="{0ED99487-A0E7-498C-81CF-6DB8B0E2CB42}"/>
    <cellStyle name="Heading 4 5" xfId="3271" xr:uid="{2E99258F-0142-4153-804F-B343922919C7}"/>
    <cellStyle name="Heading 4 5 2" xfId="5980" xr:uid="{4FA3DABF-2BC7-4C76-AE4A-B90B73A18DEE}"/>
    <cellStyle name="Heading 4 5 3" xfId="13405" xr:uid="{EA372C9F-CBBA-4F0B-8C1E-DF93DE786D19}"/>
    <cellStyle name="Heading 4 50" xfId="3272" xr:uid="{84C6CF8C-2B39-414E-86B7-DCC39549D567}"/>
    <cellStyle name="Heading 4 51" xfId="3273" xr:uid="{EE8FB5EA-0FBC-401D-9704-2E009B85C666}"/>
    <cellStyle name="Heading 4 52" xfId="3274" xr:uid="{A776302F-F2FB-400B-897A-8978494869CA}"/>
    <cellStyle name="Heading 4 53" xfId="3275" xr:uid="{C1603030-3BD1-4DF5-9E95-24CC58663ACB}"/>
    <cellStyle name="Heading 4 54" xfId="3276" xr:uid="{37A2535E-1584-4171-9E7E-08C2F1D687AA}"/>
    <cellStyle name="Heading 4 55" xfId="3277" xr:uid="{859AB806-1531-4735-B1A6-AEFD1B24D55D}"/>
    <cellStyle name="Heading 4 56" xfId="5863" xr:uid="{7152345B-9E27-4F64-B275-C7674AACC341}"/>
    <cellStyle name="Heading 4 6" xfId="3278" xr:uid="{39ADC58A-7974-49D7-8E5F-8F62B83FD61C}"/>
    <cellStyle name="Heading 4 6 2" xfId="6025" xr:uid="{FEC8425E-0024-473C-A202-0D63F451BC9B}"/>
    <cellStyle name="Heading 4 6 3" xfId="13406" xr:uid="{045D3A35-A497-4122-A768-16D8E24EFBD2}"/>
    <cellStyle name="Heading 4 7" xfId="3279" xr:uid="{3ACD044C-CA32-4A53-9546-D683FB513C6A}"/>
    <cellStyle name="Heading 4 7 2" xfId="6069" xr:uid="{8F1971DA-2E35-4A9D-96EF-BDD7889B3CAA}"/>
    <cellStyle name="Heading 4 7 3" xfId="13407" xr:uid="{A2FC3FEC-5690-4F17-A06E-77BB2930F2C3}"/>
    <cellStyle name="Heading 4 8" xfId="3280" xr:uid="{B9BF858F-333A-4AF8-8A84-9A264DBC0E47}"/>
    <cellStyle name="Heading 4 8 2" xfId="6110" xr:uid="{D98F9ABF-9F39-4BDA-A70E-DE3D0A189B19}"/>
    <cellStyle name="Heading 4 8 3" xfId="13408" xr:uid="{709B566C-B8ED-48A0-8C38-54061A546C59}"/>
    <cellStyle name="Heading 4 9" xfId="3281" xr:uid="{6B7092C3-DE22-4F06-95E8-6C5542E6A15B}"/>
    <cellStyle name="Heading 4 9 2" xfId="6151" xr:uid="{B41159BC-C801-4EF5-A015-0848C4BEB97E}"/>
    <cellStyle name="Heading 4 9 3" xfId="13409" xr:uid="{67C6E93F-1326-4D09-8EC4-1722D7851172}"/>
    <cellStyle name="Heading 5" xfId="576" xr:uid="{BC4CB187-C712-4D45-AB92-25F53F5DC60E}"/>
    <cellStyle name="Heading 6" xfId="3065" xr:uid="{7B8CF997-2C96-4F28-900A-BE26E7051481}"/>
    <cellStyle name="Heading 7" xfId="13214" xr:uid="{9F16028A-0D6C-49EF-9182-6AED12836D4F}"/>
    <cellStyle name="HEADING, MAJOR" xfId="577" xr:uid="{D7E9D059-A60F-46F6-97F8-1AC001C3A41D}"/>
    <cellStyle name="HEADING, MINOR" xfId="578" xr:uid="{2F01FEAC-8A10-47B0-BB67-BD6D0C0FC4F4}"/>
    <cellStyle name="HEADING, MINOR 2" xfId="579" xr:uid="{2AE31C16-8055-4850-A6CF-B537211678F7}"/>
    <cellStyle name="HEADING, RIGHT" xfId="580" xr:uid="{FB3ACA57-9BA1-4253-AC89-68DFD4F897E4}"/>
    <cellStyle name="HEADING,MAJOR" xfId="581" xr:uid="{0200FD40-24EC-4BF5-80B9-087747604551}"/>
    <cellStyle name="HEADING,MAJOR 2" xfId="582" xr:uid="{C5742B3C-74AF-4BD3-A599-988EF4CDB3AA}"/>
    <cellStyle name="Heading1" xfId="13410" xr:uid="{363572D2-A1E0-4C47-B2D8-B61FA55633C9}"/>
    <cellStyle name="HEADING2" xfId="13411" xr:uid="{5BF7521A-1710-4584-8548-3B9D34489FDE}"/>
    <cellStyle name="ht" xfId="3282" xr:uid="{85B5F291-8ABF-48EA-95BE-3F3501D151FC}"/>
    <cellStyle name="Hyperlink" xfId="7934" xr:uid="{187DAAE1-D952-405A-8B7F-A802BA6D87FE}"/>
    <cellStyle name="Hyperlink 2" xfId="583" xr:uid="{6745A5A8-E445-45E3-BAC4-859450D1D28D}"/>
    <cellStyle name="Hyperlink 2 2" xfId="584" xr:uid="{72097BBC-5BF1-46F7-845F-96D8B8406BEE}"/>
    <cellStyle name="Hyperlink 2 2 2" xfId="11403" xr:uid="{2FA7E2F6-BBD0-4175-B7A8-95500F9649C1}"/>
    <cellStyle name="Hyperlink 2 3" xfId="585" xr:uid="{F8E047C1-E1CC-46D4-960F-B6AD663278A3}"/>
    <cellStyle name="Hyperlink 2 3 2" xfId="19182" xr:uid="{DBED4240-E24D-4D5C-A351-522E5953EA5E}"/>
    <cellStyle name="Hyperlink 2 3 3" xfId="16721" xr:uid="{422BD6E7-CEBE-4684-95CA-652A2E492111}"/>
    <cellStyle name="Hyperlink 2 4" xfId="8560" xr:uid="{0D4887F2-A686-41FC-AF04-62D10980E41C}"/>
    <cellStyle name="Hyperlink 2 4 2" xfId="11177" xr:uid="{46777B63-7DDA-441D-AD8F-DD9D9BF6916E}"/>
    <cellStyle name="Hyperlink 2 4 3" xfId="16722" xr:uid="{5CC6B5E8-8D74-4A86-8A0E-CA7D1A9AF158}"/>
    <cellStyle name="Hyperlink 2 5" xfId="10980" xr:uid="{6750C110-32EB-4ABA-8FC1-F50B6B5697E0}"/>
    <cellStyle name="Hyperlink 2 6" xfId="7620" xr:uid="{A14F8D7B-BFBD-42A1-ADD0-82911DA7896F}"/>
    <cellStyle name="Hyperlink 2 7" xfId="9130" xr:uid="{A22E02A3-E85E-4BC7-8ABA-F542D46D8F5D}"/>
    <cellStyle name="Hyperlink 2 8" xfId="11395" xr:uid="{DFACBD39-883A-4CE8-9841-B62F57B4352D}"/>
    <cellStyle name="Hyperlink 3" xfId="586" xr:uid="{37169515-A9A8-4545-94BB-9184043A4AF5}"/>
    <cellStyle name="Hyperlink 3 2" xfId="587" xr:uid="{15751262-FAFC-4D04-B48A-1F9792B8298D}"/>
    <cellStyle name="Hyperlink 3 2 2" xfId="19184" xr:uid="{D4E57A4A-5AE9-4592-8ADE-8DC01D4CE04F}"/>
    <cellStyle name="Hyperlink 3 2 3" xfId="16724" xr:uid="{C74B0BD5-D10E-4724-AFF0-A22E075E2FD7}"/>
    <cellStyle name="Hyperlink 3 3" xfId="11407" xr:uid="{EE38A829-6708-45F2-A37E-458C34EA13EB}"/>
    <cellStyle name="Hyperlink 3 3 2" xfId="19183" xr:uid="{004F85AC-070B-4E88-8A87-B1DAF77E707D}"/>
    <cellStyle name="Hyperlink 3 4" xfId="16723" xr:uid="{5826392E-52B4-478A-BD1A-999DF0E6E06B}"/>
    <cellStyle name="Hyperlink 4" xfId="588" xr:uid="{E909E568-6B97-45F9-83F1-E1321571F1D7}"/>
    <cellStyle name="Hyperlink 4 2" xfId="11174" xr:uid="{C214E72B-2A6F-4142-8B22-5CA49B38F1F8}"/>
    <cellStyle name="Hyperlink 4 3" xfId="10981" xr:uid="{97DA42CE-1C1B-4CB6-A899-E72FE0C2BDBA}"/>
    <cellStyle name="Hyperlink 4 4" xfId="9126" xr:uid="{435D5754-5C65-4F71-A9B8-E4411BDC87D5}"/>
    <cellStyle name="Hyperlink 4 5" xfId="16725" xr:uid="{C09172F0-E2C3-4C49-921F-7AE8E2E55B0F}"/>
    <cellStyle name="Hyperlink 5" xfId="589" xr:uid="{485A1FC1-7BD4-4E3E-8D0B-2D322652D84F}"/>
    <cellStyle name="Hyperlink 5 2" xfId="19185" xr:uid="{5412AA79-1395-44F7-9B2D-C7226F19AC36}"/>
    <cellStyle name="Hyperlink 5 3" xfId="16726" xr:uid="{A2FAFC08-647C-41BA-8ACA-D670987728AD}"/>
    <cellStyle name="Hyperlink 6" xfId="8618" xr:uid="{F10A4BF2-8D4A-45ED-A09E-CED168AA65B5}"/>
    <cellStyle name="Hyperlink 6 2" xfId="11181" xr:uid="{0C68F1CC-C449-479D-8BB5-BDCECAED3414}"/>
    <cellStyle name="Hyperlink 7" xfId="11126" xr:uid="{E2AA9A20-40AF-4720-AF15-C91D32E3A23E}"/>
    <cellStyle name="Hyperlink_PLDT" xfId="8416" xr:uid="{2F0C71D6-1DB0-4914-B938-23B4335A2EDE}"/>
    <cellStyle name="Indent" xfId="590" xr:uid="{244576CF-B7A0-4A3D-A24A-9F46A1A1DF50}"/>
    <cellStyle name="Indent 2" xfId="3283" xr:uid="{5815DBAA-10FA-4E7B-83F2-36A67D934214}"/>
    <cellStyle name="Info_Main" xfId="3284" xr:uid="{D22B2455-1026-4A6F-9EE8-9AEEEC40FCF0}"/>
    <cellStyle name="Input" xfId="12" builtinId="20" customBuiltin="1"/>
    <cellStyle name="Input [yellow]" xfId="126" xr:uid="{72C228A5-534A-4C07-93B9-84002D9DE593}"/>
    <cellStyle name="Input [yellow] 2" xfId="591" xr:uid="{AABF5CE9-F293-4A79-9EAE-195ABB801B1E}"/>
    <cellStyle name="Input [yellow] 3" xfId="4105" xr:uid="{657B8A20-9DB1-4EC7-8D7A-66D88EF52F2F}"/>
    <cellStyle name="Input [yellow] 3 2" xfId="13412" xr:uid="{B876A401-9AD6-4B79-BB5A-48F988B5BF0E}"/>
    <cellStyle name="Input [yellow] 3 3" xfId="18316" xr:uid="{2E6AC179-ACD0-4A90-9224-E33CC24D7801}"/>
    <cellStyle name="Input [yellow] 4" xfId="5548" xr:uid="{FAB0F324-284F-4C5E-9BAF-94FE17955F4F}"/>
    <cellStyle name="Input [yellow] 4 2" xfId="13413" xr:uid="{98F287EB-FD4F-43D3-9400-B0C80A21D781}"/>
    <cellStyle name="Input [yellow] 5" xfId="13414" xr:uid="{0A8969E0-F908-4893-8BA7-A82BAAF21C85}"/>
    <cellStyle name="Input [yellow] 6" xfId="13415" xr:uid="{C4B7FAD3-9E84-4BCB-9653-3356AFC9559B}"/>
    <cellStyle name="Input [yellow] 7" xfId="15192" xr:uid="{5AB38A21-570C-46A1-A75C-71871BA93C1E}"/>
    <cellStyle name="Input 10" xfId="3285" xr:uid="{6E563127-CA39-485E-9DFE-0B2027C99492}"/>
    <cellStyle name="Input 10 10" xfId="21641" xr:uid="{72C4FD0A-7FA9-40F8-BB05-6BBFCF6897CF}"/>
    <cellStyle name="Input 10 11" xfId="24762" xr:uid="{D5D35349-810F-4B86-B9AB-9C7CC492AA34}"/>
    <cellStyle name="Input 10 12" xfId="34045" xr:uid="{F09B28F8-F74C-44D9-A7EE-D489974700ED}"/>
    <cellStyle name="Input 10 13" xfId="35768" xr:uid="{30768641-9A3E-4310-BA39-941BCD651883}"/>
    <cellStyle name="Input 10 14" xfId="33602" xr:uid="{BB70BF36-E5E8-4E56-863B-4BE02A4BC671}"/>
    <cellStyle name="Input 10 15" xfId="37376" xr:uid="{E1291078-1314-4E1F-9883-B216D26376AC}"/>
    <cellStyle name="Input 10 16" xfId="42598" xr:uid="{06FD1DAC-AE11-4E8A-8DC6-2B308DA7BE6E}"/>
    <cellStyle name="Input 10 2" xfId="4357" xr:uid="{91EBE1DF-31F6-4865-95E5-1EB61017F614}"/>
    <cellStyle name="Input 10 2 10" xfId="24410" xr:uid="{5AA246CD-CF0A-4972-8EEC-C0A7FC4BBD08}"/>
    <cellStyle name="Input 10 2 11" xfId="37806" xr:uid="{50CDDC29-8CAE-469B-B9E0-8E6BF50DCC24}"/>
    <cellStyle name="Input 10 2 12" xfId="38776" xr:uid="{35DE0401-0043-4757-9EF7-3556F8A3B1D0}"/>
    <cellStyle name="Input 10 2 2" xfId="10042" xr:uid="{F770418E-E364-46B8-B82D-34C82ED99909}"/>
    <cellStyle name="Input 10 2 3" xfId="13417" xr:uid="{1ABD19F3-0335-4B71-AB70-1D5DC46DA065}"/>
    <cellStyle name="Input 10 2 3 2" xfId="27353" xr:uid="{EAC538D9-47E0-4EFE-978C-0B6D3FEFB194}"/>
    <cellStyle name="Input 10 2 3 3" xfId="25838" xr:uid="{85A06F52-54A2-4DDB-982B-87D2D03A61C0}"/>
    <cellStyle name="Input 10 2 3 4" xfId="31702" xr:uid="{7E59359C-FB74-48DC-968F-CAE6FA16B1AB}"/>
    <cellStyle name="Input 10 2 3 5" xfId="31979" xr:uid="{91A1563C-212C-4E21-A3E8-DAC3F9B5538E}"/>
    <cellStyle name="Input 10 2 3 6" xfId="25475" xr:uid="{5C1A96EE-4902-4CBA-BE3D-219D0514FE7D}"/>
    <cellStyle name="Input 10 2 3 7" xfId="35226" xr:uid="{6648FF30-B7A9-40EE-9BD2-34C0CE6774B3}"/>
    <cellStyle name="Input 10 2 3 8" xfId="27015" xr:uid="{D6A4E622-588F-4EC2-8F56-6B6AD65094E6}"/>
    <cellStyle name="Input 10 2 3 9" xfId="44370" xr:uid="{8E0F0C2D-BF83-4FF4-9CD7-C39A5938EFC0}"/>
    <cellStyle name="Input 10 2 4" xfId="21878" xr:uid="{AE7021A6-C8D1-447B-A016-1F13E6EB7C60}"/>
    <cellStyle name="Input 10 2 5" xfId="26224" xr:uid="{633C183B-9BCA-4798-837B-485407E99C33}"/>
    <cellStyle name="Input 10 2 6" xfId="29106" xr:uid="{7662D2B7-D1A0-4BB0-8010-CFC942C70CC9}"/>
    <cellStyle name="Input 10 2 7" xfId="20753" xr:uid="{A2BB9204-65F9-44E2-BA35-CED208171785}"/>
    <cellStyle name="Input 10 2 8" xfId="31362" xr:uid="{9019B4C9-968A-424D-A101-6A6951CEC944}"/>
    <cellStyle name="Input 10 2 9" xfId="30952" xr:uid="{985D1C73-28FE-4D33-84CF-E6FBCE2D1DFD}"/>
    <cellStyle name="Input 10 3" xfId="5549" xr:uid="{70822975-0497-4AFB-ABF6-A415EEDA1EDB}"/>
    <cellStyle name="Input 10 3 2" xfId="13418" xr:uid="{C63D1C2C-2B05-4E84-8C8D-1447344AD2AE}"/>
    <cellStyle name="Input 10 3 2 2" xfId="27354" xr:uid="{F0A249CF-8476-411C-B029-C9A4DB8947B4}"/>
    <cellStyle name="Input 10 3 2 3" xfId="23508" xr:uid="{D2AE3DB7-9052-4A6F-8731-4DA43DB0A12D}"/>
    <cellStyle name="Input 10 3 2 4" xfId="31661" xr:uid="{D33D3B11-798C-43DF-98DE-0B8371B59EA8}"/>
    <cellStyle name="Input 10 3 2 5" xfId="30770" xr:uid="{9826BEB8-262A-472C-89CB-22D03D633FD6}"/>
    <cellStyle name="Input 10 3 2 6" xfId="33611" xr:uid="{81D988A1-70DA-4FB0-9DAA-F7837EB38F24}"/>
    <cellStyle name="Input 10 3 2 7" xfId="29904" xr:uid="{3EC429F1-506E-43C1-9C01-A4DAE639D248}"/>
    <cellStyle name="Input 10 3 2 8" xfId="36596" xr:uid="{7817EE13-C72C-440A-B8AE-655B381B104B}"/>
    <cellStyle name="Input 10 3 2 9" xfId="44371" xr:uid="{DDB22CF1-1762-4F3E-ADA0-3F9AF6B2D698}"/>
    <cellStyle name="Input 10 4" xfId="13419" xr:uid="{B335D74F-CA3C-4A3E-947E-700360B739A2}"/>
    <cellStyle name="Input 10 4 2" xfId="27355" xr:uid="{A7EC4169-E27B-4E0F-A89B-5FF5AFFF3A1F}"/>
    <cellStyle name="Input 10 4 3" xfId="26575" xr:uid="{D5AF2D9D-B436-4433-BCC4-74D5AA08B4BC}"/>
    <cellStyle name="Input 10 4 4" xfId="20894" xr:uid="{C5FA57BB-F17D-4D94-858D-AA108C199B4E}"/>
    <cellStyle name="Input 10 4 5" xfId="24392" xr:uid="{95F649CF-5229-4D3B-8742-BF978F0B872D}"/>
    <cellStyle name="Input 10 4 6" xfId="26878" xr:uid="{CEA738C6-ED10-44B4-9808-98AEBACBA69F}"/>
    <cellStyle name="Input 10 4 7" xfId="29729" xr:uid="{0A8B59E2-FB1C-4EDA-B1BD-524E90E3817A}"/>
    <cellStyle name="Input 10 4 8" xfId="19857" xr:uid="{E2C7CE78-14FB-4D39-B1C6-41BBCE2818D3}"/>
    <cellStyle name="Input 10 4 9" xfId="44372" xr:uid="{E91EC649-522E-4DC8-9C5B-C2A2D349AE38}"/>
    <cellStyle name="Input 10 5" xfId="13420" xr:uid="{B29652B5-D1BD-426D-9C2E-C7BCCD0C7E23}"/>
    <cellStyle name="Input 10 5 2" xfId="27356" xr:uid="{91A7A4D8-ABEB-4151-A7B1-9E94D24F00E8}"/>
    <cellStyle name="Input 10 5 3" xfId="22188" xr:uid="{52C9C551-E192-4017-9A16-937E98449E42}"/>
    <cellStyle name="Input 10 5 4" xfId="25387" xr:uid="{868C4032-E358-43B5-A96A-B7788F1F69A6}"/>
    <cellStyle name="Input 10 5 5" xfId="34648" xr:uid="{EC1A9CCB-49D5-4052-8DDB-45383AFDEFB7}"/>
    <cellStyle name="Input 10 5 6" xfId="34471" xr:uid="{78C56113-09D4-4DDB-930A-E56B1F28B6BC}"/>
    <cellStyle name="Input 10 5 7" xfId="25907" xr:uid="{D23593BF-A40B-4514-B504-AA534534D6E3}"/>
    <cellStyle name="Input 10 5 8" xfId="27328" xr:uid="{C476F183-1C3D-41A6-BF42-5B0A36796569}"/>
    <cellStyle name="Input 10 5 9" xfId="44373" xr:uid="{84365731-1BBE-46CF-B69F-E9E696E89069}"/>
    <cellStyle name="Input 10 6" xfId="13421" xr:uid="{78D021F3-7296-4A12-AC76-471AF6EDE394}"/>
    <cellStyle name="Input 10 6 2" xfId="27357" xr:uid="{0F39CA55-AA3F-4605-A1EA-17C3EDB22496}"/>
    <cellStyle name="Input 10 6 3" xfId="24213" xr:uid="{2D0534B1-BE0C-417C-851B-C671CAED873D}"/>
    <cellStyle name="Input 10 6 4" xfId="22624" xr:uid="{E2902C9F-0E0E-4311-B7B6-11C075720ADA}"/>
    <cellStyle name="Input 10 6 5" xfId="27687" xr:uid="{514188A7-D278-47FE-82DA-F6F4107B5A02}"/>
    <cellStyle name="Input 10 6 6" xfId="35763" xr:uid="{198E986E-0CF5-41E1-A8C3-9B56A5DE89FE}"/>
    <cellStyle name="Input 10 6 7" xfId="35540" xr:uid="{027D25C6-4BFB-4C5D-9844-9273FCF11D75}"/>
    <cellStyle name="Input 10 6 8" xfId="31500" xr:uid="{0EBFF0B3-BF79-44A5-A544-427C177215AF}"/>
    <cellStyle name="Input 10 6 9" xfId="44374" xr:uid="{2A9A3A92-2E3B-4793-8D43-0469450AC550}"/>
    <cellStyle name="Input 10 7" xfId="15194" xr:uid="{C2F9B7C2-306B-48D9-B13B-865BE2B28035}"/>
    <cellStyle name="Input 10 7 2" xfId="28829" xr:uid="{F9A038C7-2258-4A8D-8E34-44445798780D}"/>
    <cellStyle name="Input 10 7 3" xfId="24913" xr:uid="{E1450244-57FB-494B-8A13-9212A361CA64}"/>
    <cellStyle name="Input 10 7 4" xfId="25709" xr:uid="{67C58FA3-AC23-476F-954F-7FC6FAB30896}"/>
    <cellStyle name="Input 10 7 5" xfId="22315" xr:uid="{698105C1-DDEF-45EB-B01F-3C50EBBE41F3}"/>
    <cellStyle name="Input 10 7 6" xfId="23623" xr:uid="{BAB116DC-F970-4AAE-BC0D-025CFFFA36CD}"/>
    <cellStyle name="Input 10 7 7" xfId="24709" xr:uid="{EC4C9557-AB63-400E-B222-529C19964024}"/>
    <cellStyle name="Input 10 7 8" xfId="22830" xr:uid="{5C52D8C6-115D-4E43-8087-83D3D724ACB9}"/>
    <cellStyle name="Input 10 7 9" xfId="45398" xr:uid="{B36C378C-B4DF-4EF4-B154-892D36E38FEA}"/>
    <cellStyle name="Input 10 8" xfId="13416" xr:uid="{E755E8C3-15A6-4FC0-A97A-56ECEB99087A}"/>
    <cellStyle name="Input 10 8 2" xfId="27352" xr:uid="{2DF97B9D-7CE4-4583-B7B4-18691CAA1740}"/>
    <cellStyle name="Input 10 8 3" xfId="31290" xr:uid="{87311CEC-E9CE-40A3-91E2-3FDE9A6F3420}"/>
    <cellStyle name="Input 10 8 4" xfId="20806" xr:uid="{AEF4B20F-2230-4F28-9CD9-141B7B3611CB}"/>
    <cellStyle name="Input 10 8 5" xfId="27696" xr:uid="{D4AD46D4-E3F6-4FA3-A991-FBDA46424BFA}"/>
    <cellStyle name="Input 10 8 6" xfId="35894" xr:uid="{DCFAB6D5-60A6-4540-B0DE-280DE3BE7EFF}"/>
    <cellStyle name="Input 10 8 7" xfId="34517" xr:uid="{D4B1BA91-8883-4CD4-8174-55D906EA66BC}"/>
    <cellStyle name="Input 10 8 8" xfId="30804" xr:uid="{F4E76DAF-5432-4EFC-89C0-471A06C10DDB}"/>
    <cellStyle name="Input 10 8 9" xfId="44369" xr:uid="{9A31C085-05F1-46D2-A176-E833D9F481B6}"/>
    <cellStyle name="Input 10 9" xfId="31469" xr:uid="{DB311E91-AA73-4E9B-83E1-B50CE9761BF7}"/>
    <cellStyle name="Input 100" xfId="6663" xr:uid="{14277B76-BE4E-4C6D-BDA9-9A8EB4803ECF}"/>
    <cellStyle name="Input 101" xfId="6662" xr:uid="{2DD6900A-03EB-40FD-93F8-A6E8ACDEE0E1}"/>
    <cellStyle name="Input 102" xfId="6664" xr:uid="{5AFBF893-ACBB-4A3F-A5AD-B45F22644C4F}"/>
    <cellStyle name="Input 103" xfId="6661" xr:uid="{5148E437-AC6B-4FA0-A406-C59867C75C67}"/>
    <cellStyle name="Input 104" xfId="6660" xr:uid="{0594ED88-5B9A-46FF-82F8-EA89B94B184F}"/>
    <cellStyle name="Input 105" xfId="6666" xr:uid="{B9CB947B-94D2-45A7-8C26-1754B7E847AC}"/>
    <cellStyle name="Input 106" xfId="6668" xr:uid="{8ECF2535-923D-4A4E-AF03-8535267D6729}"/>
    <cellStyle name="Input 107" xfId="6667" xr:uid="{8A83DEC8-74E4-4B88-A044-2863E28EA94A}"/>
    <cellStyle name="Input 108" xfId="6669" xr:uid="{134BBC4D-C8DC-4C4C-84A3-D0AEEE131684}"/>
    <cellStyle name="Input 109" xfId="7621" xr:uid="{A2FD7E3D-0A8C-4249-8038-D2D79BFF8D44}"/>
    <cellStyle name="Input 11" xfId="3286" xr:uid="{E64ABBA2-E4D0-4DB5-89F7-2EB999D9AE4E}"/>
    <cellStyle name="Input 11 10" xfId="24300" xr:uid="{12122902-E392-4A70-B1B6-FC4CC1FCA17C}"/>
    <cellStyle name="Input 11 11" xfId="30333" xr:uid="{5979A7D5-753F-4818-B470-475DCCF07134}"/>
    <cellStyle name="Input 11 12" xfId="27672" xr:uid="{26C39816-2498-413B-B038-7BFA7EED6A08}"/>
    <cellStyle name="Input 11 13" xfId="35512" xr:uid="{DB490119-BBA9-4E14-9C9B-ADFBBA00329B}"/>
    <cellStyle name="Input 11 14" xfId="25281" xr:uid="{178D2140-8EB5-46E8-8E65-CAC2A8AD333A}"/>
    <cellStyle name="Input 11 15" xfId="37377" xr:uid="{FA1B225B-D576-444B-BB6E-44471DB33B0A}"/>
    <cellStyle name="Input 11 16" xfId="42597" xr:uid="{AE6D71F1-AFE0-4C37-BB5D-468C510276E3}"/>
    <cellStyle name="Input 11 2" xfId="4358" xr:uid="{F48F1445-F8E6-47C6-BE2D-B3738E066AB9}"/>
    <cellStyle name="Input 11 2 10" xfId="19812" xr:uid="{AB25D6C1-18BA-4920-AD84-FE1948644BFC}"/>
    <cellStyle name="Input 11 2 11" xfId="37807" xr:uid="{4A4E128A-82D2-4C59-91CC-E0600FD15CAA}"/>
    <cellStyle name="Input 11 2 12" xfId="43449" xr:uid="{5B23D29F-2B6C-4005-831B-7871108CBCA6}"/>
    <cellStyle name="Input 11 2 2" xfId="10043" xr:uid="{B408B0B2-7EBF-4442-8840-FA1201FDB5C9}"/>
    <cellStyle name="Input 11 2 3" xfId="13423" xr:uid="{7AEE672A-0B9D-41E6-A282-711E97658BAD}"/>
    <cellStyle name="Input 11 2 3 2" xfId="27359" xr:uid="{54399B5D-60EA-4244-B17C-F600788BBB22}"/>
    <cellStyle name="Input 11 2 3 3" xfId="25220" xr:uid="{B97B9F32-EF72-462D-9519-7A05255F24AB}"/>
    <cellStyle name="Input 11 2 3 4" xfId="25416" xr:uid="{C73C6A6D-7C7D-4C18-B53D-6EE9E9FA4EBD}"/>
    <cellStyle name="Input 11 2 3 5" xfId="29350" xr:uid="{24853D5D-25D8-4841-BC5F-DE0EF8644172}"/>
    <cellStyle name="Input 11 2 3 6" xfId="33649" xr:uid="{BAEE6053-3222-4ADD-9C25-1B43A4E29B3F}"/>
    <cellStyle name="Input 11 2 3 7" xfId="33765" xr:uid="{EA2BAA8D-F896-46F5-AE6C-797FB60FA002}"/>
    <cellStyle name="Input 11 2 3 8" xfId="36948" xr:uid="{7ACD9DF9-9FE4-4552-8F3F-4C8BB01EE40F}"/>
    <cellStyle name="Input 11 2 3 9" xfId="44376" xr:uid="{D201580A-3D94-4FFD-ADE5-02070845FCE7}"/>
    <cellStyle name="Input 11 2 4" xfId="21879" xr:uid="{D204F57B-5505-4BCD-A95F-98C10BD31D78}"/>
    <cellStyle name="Input 11 2 5" xfId="24847" xr:uid="{7BC18618-4345-4C19-85B4-139FD45EFFEC}"/>
    <cellStyle name="Input 11 2 6" xfId="24112" xr:uid="{2A72F216-D5B2-4830-811E-9BCA345B334E}"/>
    <cellStyle name="Input 11 2 7" xfId="31899" xr:uid="{56B4CBB4-6A44-43BD-8FB6-7F25963E7836}"/>
    <cellStyle name="Input 11 2 8" xfId="35829" xr:uid="{FF93C570-C3B8-4BF0-A9C6-E6F4E9BE6129}"/>
    <cellStyle name="Input 11 2 9" xfId="23024" xr:uid="{EF081332-3559-44CA-970C-21E5092A47A1}"/>
    <cellStyle name="Input 11 3" xfId="5550" xr:uid="{862F8463-844A-47E7-A969-1C69D6B4EF88}"/>
    <cellStyle name="Input 11 3 2" xfId="13424" xr:uid="{458E0AD7-86DD-4816-82C4-0614B3662315}"/>
    <cellStyle name="Input 11 3 2 2" xfId="27360" xr:uid="{50F8B819-AD15-4878-9B9B-00303BDD5C7F}"/>
    <cellStyle name="Input 11 3 2 3" xfId="22503" xr:uid="{DAF4B7AE-3028-4F65-828B-F1904B74DB24}"/>
    <cellStyle name="Input 11 3 2 4" xfId="20711" xr:uid="{D358059C-A5D4-40F8-8235-BD5E3A47122F}"/>
    <cellStyle name="Input 11 3 2 5" xfId="35080" xr:uid="{FD0EC847-69EF-4629-A03A-354CBAC1F3EC}"/>
    <cellStyle name="Input 11 3 2 6" xfId="23202" xr:uid="{45FB5550-3B5C-4018-815F-CF76B4D84552}"/>
    <cellStyle name="Input 11 3 2 7" xfId="29527" xr:uid="{B30C8BFC-250D-4F91-8047-D534E720F294}"/>
    <cellStyle name="Input 11 3 2 8" xfId="19412" xr:uid="{571E6A1C-6005-4A80-A6E5-AC544BF8F7D2}"/>
    <cellStyle name="Input 11 3 2 9" xfId="44377" xr:uid="{CEBC56B9-57DF-4DDB-8A0C-339C3B2D0CE6}"/>
    <cellStyle name="Input 11 4" xfId="13425" xr:uid="{ECCFEBAA-91C7-455B-AF69-B0029304C179}"/>
    <cellStyle name="Input 11 4 2" xfId="27361" xr:uid="{2C928227-DB43-4691-865D-09DFCE55AD8E}"/>
    <cellStyle name="Input 11 4 3" xfId="20437" xr:uid="{72D82C8B-48A8-43A6-B3F7-B3B0E165603F}"/>
    <cellStyle name="Input 11 4 4" xfId="21481" xr:uid="{5CE8A96E-2F6B-4BD0-9581-2BE5143CB9BA}"/>
    <cellStyle name="Input 11 4 5" xfId="23278" xr:uid="{C71B682A-80C5-4289-B343-36FC64AC851C}"/>
    <cellStyle name="Input 11 4 6" xfId="21321" xr:uid="{E950642A-E954-47DC-9F8D-2C8CE3B75E47}"/>
    <cellStyle name="Input 11 4 7" xfId="22712" xr:uid="{1488A074-43CC-4DF0-A612-248F6AECA137}"/>
    <cellStyle name="Input 11 4 8" xfId="30368" xr:uid="{6A9B3401-C355-4782-90FF-B131AB361353}"/>
    <cellStyle name="Input 11 4 9" xfId="44378" xr:uid="{008CBAE5-B27A-4C74-BD27-74DB88ECD395}"/>
    <cellStyle name="Input 11 5" xfId="13426" xr:uid="{AF81179C-9CA4-49EB-9B3E-3D68B5160A23}"/>
    <cellStyle name="Input 11 5 2" xfId="27362" xr:uid="{8F5138C9-8B3E-41D4-8D72-061194E27D70}"/>
    <cellStyle name="Input 11 5 3" xfId="31289" xr:uid="{7D54BF91-AAF2-4BA2-AF94-2D684632DFC8}"/>
    <cellStyle name="Input 11 5 4" xfId="33288" xr:uid="{A4E84943-C5D6-4FA8-BF20-238B985217CE}"/>
    <cellStyle name="Input 11 5 5" xfId="22302" xr:uid="{D834704D-B50F-4767-8163-B82D398D6560}"/>
    <cellStyle name="Input 11 5 6" xfId="35762" xr:uid="{FEA40298-C839-45B2-952C-D265B0C27F65}"/>
    <cellStyle name="Input 11 5 7" xfId="36247" xr:uid="{6BA6A28A-730E-4593-B0E1-3C04F821F713}"/>
    <cellStyle name="Input 11 5 8" xfId="20564" xr:uid="{A24E9953-7DB7-4959-909B-1D774B731D4A}"/>
    <cellStyle name="Input 11 5 9" xfId="44379" xr:uid="{302B11B8-85F3-4E48-A92B-435536504AEA}"/>
    <cellStyle name="Input 11 6" xfId="13427" xr:uid="{0EAA545B-784B-402E-80E2-0FA1734A7516}"/>
    <cellStyle name="Input 11 6 2" xfId="27363" xr:uid="{3958E120-60EE-4031-B655-AE8815C25AEB}"/>
    <cellStyle name="Input 11 6 3" xfId="25837" xr:uid="{4682D203-A0C9-4AFB-84D0-4598BA894DC6}"/>
    <cellStyle name="Input 11 6 4" xfId="27331" xr:uid="{6C94278E-C5B2-458B-9007-52E6D0916133}"/>
    <cellStyle name="Input 11 6 5" xfId="35079" xr:uid="{75F5CF01-6F07-4FFF-A36D-2AAEEEA932CF}"/>
    <cellStyle name="Input 11 6 6" xfId="19843" xr:uid="{C5EF9ECC-812B-4050-AF10-519928BB4C52}"/>
    <cellStyle name="Input 11 6 7" xfId="22416" xr:uid="{CAC0809D-68D3-4179-986B-912D3D136D91}"/>
    <cellStyle name="Input 11 6 8" xfId="25227" xr:uid="{865D14AA-50BB-4838-A49C-3C737F8CF794}"/>
    <cellStyle name="Input 11 6 9" xfId="44380" xr:uid="{516301C9-3053-415B-9BF5-59B1ED06E31F}"/>
    <cellStyle name="Input 11 7" xfId="15195" xr:uid="{F18FE5E2-EFD9-4B63-9CEF-03FF71372B00}"/>
    <cellStyle name="Input 11 7 2" xfId="28830" xr:uid="{96465E1E-4C70-44DC-8773-362AEF91441A}"/>
    <cellStyle name="Input 11 7 3" xfId="25116" xr:uid="{DDFFBB61-48CD-4B1C-A46A-6348CDEE8381}"/>
    <cellStyle name="Input 11 7 4" xfId="21486" xr:uid="{F19E14DA-B980-46FB-A0EA-300BA03BC31B}"/>
    <cellStyle name="Input 11 7 5" xfId="32722" xr:uid="{86619D8A-2085-486E-A99F-1260A009F803}"/>
    <cellStyle name="Input 11 7 6" xfId="35681" xr:uid="{CA1297CC-F7D8-4C41-A15D-A2FF14A3B4DB}"/>
    <cellStyle name="Input 11 7 7" xfId="29591" xr:uid="{068F4908-37DD-4CA3-A84B-D741B83E4BF5}"/>
    <cellStyle name="Input 11 7 8" xfId="24269" xr:uid="{EDB5B7E8-2FC4-455C-94ED-DB6A274F7EF7}"/>
    <cellStyle name="Input 11 7 9" xfId="45399" xr:uid="{D89E2445-FE19-434F-8955-C3D0AC788512}"/>
    <cellStyle name="Input 11 8" xfId="13422" xr:uid="{F40FBB20-28CF-4F01-B681-1062FC5A8419}"/>
    <cellStyle name="Input 11 8 2" xfId="27358" xr:uid="{921A94F1-B652-408F-AAD0-62E867EBC83A}"/>
    <cellStyle name="Input 11 8 3" xfId="30741" xr:uid="{B51DFA0E-F449-42CF-B03E-53E81694DB3D}"/>
    <cellStyle name="Input 11 8 4" xfId="27916" xr:uid="{37D87A21-52D4-4FCE-873D-C132760FECF3}"/>
    <cellStyle name="Input 11 8 5" xfId="33246" xr:uid="{B20F6FFE-627F-417F-8447-899D636F6922}"/>
    <cellStyle name="Input 11 8 6" xfId="25462" xr:uid="{D83ED74C-1D5B-44F1-A37F-3677698EE991}"/>
    <cellStyle name="Input 11 8 7" xfId="34784" xr:uid="{8766F504-5D01-45BE-A131-D1024F17F67B}"/>
    <cellStyle name="Input 11 8 8" xfId="35068" xr:uid="{63248F4A-9D12-47BB-8769-F15FC99A8802}"/>
    <cellStyle name="Input 11 8 9" xfId="44375" xr:uid="{371D98D5-BCDC-4EC9-9B12-AC552DEDAA16}"/>
    <cellStyle name="Input 11 9" xfId="27842" xr:uid="{00E41AAA-8D79-421B-8DAE-AC0841AC87BD}"/>
    <cellStyle name="Input 110" xfId="7622" xr:uid="{AB942F1E-E2EF-4329-B8ED-A8ACAB09B755}"/>
    <cellStyle name="Input 111" xfId="7623" xr:uid="{D8AA5CFB-03BE-4E87-9664-3CB79AD50B6B}"/>
    <cellStyle name="Input 112" xfId="7624" xr:uid="{DF071977-A729-4F2A-B2A8-6F2FF18B8019}"/>
    <cellStyle name="Input 113" xfId="7625" xr:uid="{ECB970FE-6F21-42F1-9D12-78F295A7ED45}"/>
    <cellStyle name="Input 114" xfId="7626" xr:uid="{A45C3D0D-7A16-4741-A886-29D7A72F6928}"/>
    <cellStyle name="Input 115" xfId="7627" xr:uid="{883AE4BC-719D-4479-B6F2-F81DD43F9320}"/>
    <cellStyle name="Input 116" xfId="7628" xr:uid="{55FB5500-3637-4969-8747-72DEEDE3CDD8}"/>
    <cellStyle name="Input 117" xfId="7629" xr:uid="{58C2B85B-430C-41C2-95C9-B253496B66FA}"/>
    <cellStyle name="Input 118" xfId="7630" xr:uid="{F921B70E-4D64-4054-BA17-D7330FFD0C0F}"/>
    <cellStyle name="Input 119" xfId="7631" xr:uid="{3FDE71DD-BD74-4DBE-A021-8EC973B65709}"/>
    <cellStyle name="Input 12" xfId="3287" xr:uid="{79549BFE-DE29-4295-81B6-34D0091B65FC}"/>
    <cellStyle name="Input 12 10" xfId="19988" xr:uid="{7AE0895E-3545-4494-AAED-FAFBB0F9B765}"/>
    <cellStyle name="Input 12 11" xfId="31375" xr:uid="{DD696E79-A357-4F8A-9FC0-6939DB63571E}"/>
    <cellStyle name="Input 12 12" xfId="26523" xr:uid="{64F5AE94-8C92-4453-A232-61BFA71F0C52}"/>
    <cellStyle name="Input 12 13" xfId="22749" xr:uid="{A320684A-2F0C-485F-9A99-A21904450567}"/>
    <cellStyle name="Input 12 14" xfId="20015" xr:uid="{43891CE2-0118-400D-B580-A98C62845765}"/>
    <cellStyle name="Input 12 15" xfId="37378" xr:uid="{10AF1C3E-1346-45AE-9645-1C3C69E0C253}"/>
    <cellStyle name="Input 12 16" xfId="42596" xr:uid="{18591E62-359A-4F54-BFA5-3E7ECEFEDD97}"/>
    <cellStyle name="Input 12 2" xfId="4359" xr:uid="{3C8D0557-97CB-4717-9CBE-74550ADB061F}"/>
    <cellStyle name="Input 12 2 10" xfId="20685" xr:uid="{499D4C53-6B63-47D4-8574-F1C122192558}"/>
    <cellStyle name="Input 12 2 11" xfId="37808" xr:uid="{0A51D5D6-2D48-4AF7-B705-9347DBE75CC2}"/>
    <cellStyle name="Input 12 2 12" xfId="42157" xr:uid="{BBA6E606-B643-4C35-903A-029DB3AA30E0}"/>
    <cellStyle name="Input 12 2 2" xfId="10044" xr:uid="{9B9850B9-6E5D-43A7-A7B9-5F171487495E}"/>
    <cellStyle name="Input 12 2 3" xfId="13429" xr:uid="{F5F7CA59-DA76-4CF7-8823-FD0B2B53A0FD}"/>
    <cellStyle name="Input 12 2 3 2" xfId="27365" xr:uid="{6CEA7476-D6DE-4885-B74F-607A82EF664B}"/>
    <cellStyle name="Input 12 2 3 3" xfId="31288" xr:uid="{EB083484-B04B-48AA-93B1-A541300BA847}"/>
    <cellStyle name="Input 12 2 3 4" xfId="23556" xr:uid="{B93C974A-B2F8-44EC-8CA4-C234E9A1D650}"/>
    <cellStyle name="Input 12 2 3 5" xfId="26916" xr:uid="{E690B6FC-0A99-4FA4-9126-833C9D1B10EE}"/>
    <cellStyle name="Input 12 2 3 6" xfId="34756" xr:uid="{7AEDA760-94D5-4030-8335-6C525B282297}"/>
    <cellStyle name="Input 12 2 3 7" xfId="32547" xr:uid="{EA3CD7F8-F960-4F91-BBCE-F7B037D3E46D}"/>
    <cellStyle name="Input 12 2 3 8" xfId="36342" xr:uid="{B5BF3908-68AF-4F83-A33A-8D60C71BB7C1}"/>
    <cellStyle name="Input 12 2 3 9" xfId="44382" xr:uid="{F75CF923-FFE3-45E1-8338-02ED9730198F}"/>
    <cellStyle name="Input 12 2 4" xfId="21880" xr:uid="{DE8C0D95-9485-42CD-A4E3-5D8A451A81B9}"/>
    <cellStyle name="Input 12 2 5" xfId="29851" xr:uid="{5407A09F-6559-448D-ABFC-38CE27469B64}"/>
    <cellStyle name="Input 12 2 6" xfId="29091" xr:uid="{75F4CA6E-3221-4D39-9A53-7CCB401DB21F}"/>
    <cellStyle name="Input 12 2 7" xfId="30933" xr:uid="{264A0174-2D95-486B-9F4E-ABA04B79C88F}"/>
    <cellStyle name="Input 12 2 8" xfId="20817" xr:uid="{6390DE97-3801-4505-983E-7A3F4DF2690B}"/>
    <cellStyle name="Input 12 2 9" xfId="23545" xr:uid="{7FC8303C-4C8E-4532-8E6D-DECED697A700}"/>
    <cellStyle name="Input 12 3" xfId="5551" xr:uid="{893297EC-E626-4F07-A620-79BAE8BB3DA6}"/>
    <cellStyle name="Input 12 3 2" xfId="13430" xr:uid="{2B84F433-097F-42AA-82D5-50D57039E62B}"/>
    <cellStyle name="Input 12 3 2 2" xfId="27366" xr:uid="{A7AEEFC3-65EE-49DE-ACA0-B8AA872E495C}"/>
    <cellStyle name="Input 12 3 2 3" xfId="25836" xr:uid="{2DE29C27-497F-4D2E-A65C-F4D9AC086D34}"/>
    <cellStyle name="Input 12 3 2 4" xfId="25242" xr:uid="{A048D960-B451-4584-A41D-D42C5033090A}"/>
    <cellStyle name="Input 12 3 2 5" xfId="35078" xr:uid="{FEAD10F1-8EEF-4BE1-821B-E3BAADAF1D25}"/>
    <cellStyle name="Input 12 3 2 6" xfId="21585" xr:uid="{8F324210-08C6-4528-ADC0-7D7975675407}"/>
    <cellStyle name="Input 12 3 2 7" xfId="35595" xr:uid="{8F04782E-1DF4-425A-9423-3D3A6DD7B4E6}"/>
    <cellStyle name="Input 12 3 2 8" xfId="20628" xr:uid="{E7E27EDD-92C7-4FFF-9525-D794E9CB4C35}"/>
    <cellStyle name="Input 12 3 2 9" xfId="44383" xr:uid="{04D559CE-C330-4E6F-9BCE-284F91396B58}"/>
    <cellStyle name="Input 12 4" xfId="13431" xr:uid="{4E04A7E2-A5B0-421C-ACC5-B562B5F50C38}"/>
    <cellStyle name="Input 12 4 2" xfId="27367" xr:uid="{742F5F5D-BD6E-4E71-9502-A60475624A44}"/>
    <cellStyle name="Input 12 4 3" xfId="23506" xr:uid="{4C6E7D23-E785-4ED9-8372-530C203816B1}"/>
    <cellStyle name="Input 12 4 4" xfId="19635" xr:uid="{66C88302-B40C-4CE3-ABEB-607020765E8B}"/>
    <cellStyle name="Input 12 4 5" xfId="20832" xr:uid="{26168A5B-27A6-45AB-AE11-A7AAD94834B5}"/>
    <cellStyle name="Input 12 4 6" xfId="35761" xr:uid="{254C9C53-6515-448B-BD2C-03336F4165AC}"/>
    <cellStyle name="Input 12 4 7" xfId="25303" xr:uid="{57F8B09F-1F1F-49D7-8E6C-9CF03660914B}"/>
    <cellStyle name="Input 12 4 8" xfId="20556" xr:uid="{6DED8EE3-0A96-4BA8-8452-9739AA2537E0}"/>
    <cellStyle name="Input 12 4 9" xfId="44384" xr:uid="{0EC04338-DA98-4D8B-B1B1-73B45076B68F}"/>
    <cellStyle name="Input 12 5" xfId="13432" xr:uid="{7A990857-43F0-46C9-A9F2-48CFC48C50F3}"/>
    <cellStyle name="Input 12 5 2" xfId="27368" xr:uid="{7EDB43E3-9097-4374-827D-0E6282179E1C}"/>
    <cellStyle name="Input 12 5 3" xfId="31287" xr:uid="{9C657E85-14C9-420F-A1F5-8BBB30AE0023}"/>
    <cellStyle name="Input 12 5 4" xfId="30861" xr:uid="{C3C8451C-1F3C-457D-86B0-F8649D4634FE}"/>
    <cellStyle name="Input 12 5 5" xfId="20780" xr:uid="{E1DAF42D-415C-47B7-AC7F-3A5117C265D4}"/>
    <cellStyle name="Input 12 5 6" xfId="22887" xr:uid="{98F2C86A-8B28-4081-B167-523159F48056}"/>
    <cellStyle name="Input 12 5 7" xfId="35627" xr:uid="{D17D8E1E-0D66-49AA-A826-00ECB8FF8972}"/>
    <cellStyle name="Input 12 5 8" xfId="20874" xr:uid="{62CB393E-9D72-4AC1-97AE-B60FD8EC8424}"/>
    <cellStyle name="Input 12 5 9" xfId="44385" xr:uid="{138991B1-1574-461B-855A-C34C10FD4344}"/>
    <cellStyle name="Input 12 6" xfId="13433" xr:uid="{6462F376-7B1C-44CE-BEB7-DDD7105B8C9F}"/>
    <cellStyle name="Input 12 6 2" xfId="27369" xr:uid="{A64080A8-A863-498D-AD4F-1996A7222FBD}"/>
    <cellStyle name="Input 12 6 3" xfId="25835" xr:uid="{234987BD-44BD-48C2-B914-7BC95EC81785}"/>
    <cellStyle name="Input 12 6 4" xfId="27919" xr:uid="{BEAB04AE-6BA5-45C8-9D5A-C80EADA1EB32}"/>
    <cellStyle name="Input 12 6 5" xfId="35077" xr:uid="{A5D36082-A9DA-44A2-ACD3-7659C4691426}"/>
    <cellStyle name="Input 12 6 6" xfId="29506" xr:uid="{F6F1A394-9901-4F28-9A48-ED6DA3790604}"/>
    <cellStyle name="Input 12 6 7" xfId="20714" xr:uid="{1529574D-FF20-439C-95C5-AD069757A3DF}"/>
    <cellStyle name="Input 12 6 8" xfId="29536" xr:uid="{AE8F3319-3E7B-4205-862C-B60087FD2479}"/>
    <cellStyle name="Input 12 6 9" xfId="44386" xr:uid="{07F886D2-8690-45F9-B56C-93DD8A6CBA25}"/>
    <cellStyle name="Input 12 7" xfId="15196" xr:uid="{434BE72A-5F41-4F6C-B78C-60905E280B05}"/>
    <cellStyle name="Input 12 7 2" xfId="28831" xr:uid="{C1ADD34F-D37C-4854-A7E3-E742B0028BC9}"/>
    <cellStyle name="Input 12 7 3" xfId="31559" xr:uid="{5FA7A087-B4A7-41F0-8B9A-E043F6C7D005}"/>
    <cellStyle name="Input 12 7 4" xfId="33804" xr:uid="{D2039264-D71E-45CE-B48F-E4D591F42D07}"/>
    <cellStyle name="Input 12 7 5" xfId="34568" xr:uid="{5F42A2E4-B41A-4F05-9236-1AD5CE8A8CDF}"/>
    <cellStyle name="Input 12 7 6" xfId="19995" xr:uid="{DBE7948A-BB69-460B-A1E8-59B91DBE46AB}"/>
    <cellStyle name="Input 12 7 7" xfId="33640" xr:uid="{AA3C91DF-C034-4506-A3A1-A5625BD03873}"/>
    <cellStyle name="Input 12 7 8" xfId="36696" xr:uid="{36E9F5B5-436C-453E-8016-57788914517E}"/>
    <cellStyle name="Input 12 7 9" xfId="45400" xr:uid="{FB30F3C2-F638-4D11-8163-07C14C14D4D9}"/>
    <cellStyle name="Input 12 8" xfId="13428" xr:uid="{5EFC82C7-DA67-4446-AF5C-15CBD45F6537}"/>
    <cellStyle name="Input 12 8 2" xfId="27364" xr:uid="{EA14927A-5CC9-4CE0-AB13-32029D9AA729}"/>
    <cellStyle name="Input 12 8 3" xfId="23507" xr:uid="{A288D52F-11BD-4B31-9E6F-6CED867DD637}"/>
    <cellStyle name="Input 12 8 4" xfId="21019" xr:uid="{CFF676EE-83D5-499F-84C9-ECFD306BD23D}"/>
    <cellStyle name="Input 12 8 5" xfId="32974" xr:uid="{236EF17F-6D45-4CBB-A482-09188D3819EE}"/>
    <cellStyle name="Input 12 8 6" xfId="22691" xr:uid="{378D54D2-3195-4D61-9A55-81647348D7D0}"/>
    <cellStyle name="Input 12 8 7" xfId="20695" xr:uid="{7A59BF40-75D9-4437-83FA-1420AEB10B8D}"/>
    <cellStyle name="Input 12 8 8" xfId="31858" xr:uid="{44317229-64D4-4AAE-A6BF-03285BA7AC2A}"/>
    <cellStyle name="Input 12 8 9" xfId="44381" xr:uid="{18C66491-6876-4816-9349-79619997060D}"/>
    <cellStyle name="Input 12 9" xfId="19781" xr:uid="{28ADBD98-4955-45BC-B215-9397B6AA7720}"/>
    <cellStyle name="Input 120" xfId="7632" xr:uid="{4CE48248-E5C3-4E0E-A322-059795D055E7}"/>
    <cellStyle name="Input 121" xfId="7633" xr:uid="{53FADC4B-3DCF-4035-ACBB-1E633266376B}"/>
    <cellStyle name="Input 122" xfId="7634" xr:uid="{7DCEB94C-F970-4DB0-92C4-2325D93FB229}"/>
    <cellStyle name="Input 123" xfId="7635" xr:uid="{A2FEC88A-3172-4D97-B0E4-3B34EC69F9F4}"/>
    <cellStyle name="Input 124" xfId="7636" xr:uid="{B4260573-7385-442F-873A-818A0393F5FD}"/>
    <cellStyle name="Input 125" xfId="7637" xr:uid="{4FAE9131-BF24-44E7-883C-05BAA24BA949}"/>
    <cellStyle name="Input 126" xfId="7638" xr:uid="{6168A940-0DE4-4592-BE76-6A8502968B05}"/>
    <cellStyle name="Input 127" xfId="7639" xr:uid="{D32FC172-DD13-4554-ABE9-141F87234B05}"/>
    <cellStyle name="Input 128" xfId="7640" xr:uid="{638EBA16-E129-4560-8AC3-59695646657D}"/>
    <cellStyle name="Input 129" xfId="7641" xr:uid="{71FF705E-74E3-45A8-A1E2-5C4BD2F739D2}"/>
    <cellStyle name="Input 13" xfId="3288" xr:uid="{EE1C783B-E24A-497F-A19F-9DDD5D68F231}"/>
    <cellStyle name="Input 13 10" xfId="25638" xr:uid="{9EE257D0-261A-48A9-8386-3FC8290B2017}"/>
    <cellStyle name="Input 13 11" xfId="33739" xr:uid="{62F4B630-F840-4537-866E-D848A7999704}"/>
    <cellStyle name="Input 13 12" xfId="21082" xr:uid="{B8D8723E-11AC-4C7B-9DED-2D6B884931C3}"/>
    <cellStyle name="Input 13 13" xfId="24280" xr:uid="{C8A8D3DD-4E68-4DA5-A8B0-A42A120F0DC8}"/>
    <cellStyle name="Input 13 14" xfId="33111" xr:uid="{445E8ACA-51BA-41D6-8EF6-A567DBB63D32}"/>
    <cellStyle name="Input 13 15" xfId="37379" xr:uid="{F324C136-C685-4257-9AA7-766D8AAF8957}"/>
    <cellStyle name="Input 13 16" xfId="42595" xr:uid="{0C000A85-4FC1-4DCB-B18D-4EA4BCF2EC8E}"/>
    <cellStyle name="Input 13 2" xfId="4360" xr:uid="{DE9EE571-50AE-4241-A891-61653642A20E}"/>
    <cellStyle name="Input 13 2 10" xfId="34475" xr:uid="{B2718B6F-FEBE-4E46-88B7-467776295E45}"/>
    <cellStyle name="Input 13 2 11" xfId="37809" xr:uid="{ECB30709-C356-4286-93E4-F350C5F95D4C}"/>
    <cellStyle name="Input 13 2 12" xfId="37238" xr:uid="{F35DF295-F472-41D8-A5AF-5CFC5C1733B4}"/>
    <cellStyle name="Input 13 2 2" xfId="10045" xr:uid="{216AE488-5296-4674-B96A-DE1C086F86BD}"/>
    <cellStyle name="Input 13 2 3" xfId="13435" xr:uid="{0C656D68-5813-4700-A2DC-8890535B8A45}"/>
    <cellStyle name="Input 13 2 3 2" xfId="27371" xr:uid="{1BAA4399-1855-4C16-8761-AEC81E375010}"/>
    <cellStyle name="Input 13 2 3 3" xfId="31286" xr:uid="{A9E09100-C062-4D9C-9B3B-A4DC6538A256}"/>
    <cellStyle name="Input 13 2 3 4" xfId="27339" xr:uid="{13E65A2E-CA65-4AF7-AC3F-FAC829FF75E9}"/>
    <cellStyle name="Input 13 2 3 5" xfId="20453" xr:uid="{B14A662A-7D01-4930-A2FC-7B659223262F}"/>
    <cellStyle name="Input 13 2 3 6" xfId="25898" xr:uid="{4F19CB46-D68E-458A-9CB7-2B37700B2006}"/>
    <cellStyle name="Input 13 2 3 7" xfId="33015" xr:uid="{DED35C23-AC2E-40FA-97AE-3B7A1BE5F3EB}"/>
    <cellStyle name="Input 13 2 3 8" xfId="33927" xr:uid="{94444027-9E74-47D9-A515-81C9A4FA792A}"/>
    <cellStyle name="Input 13 2 3 9" xfId="44388" xr:uid="{C214A85D-0EB1-41DF-A8F1-73EB4DA04B55}"/>
    <cellStyle name="Input 13 2 4" xfId="21881" xr:uid="{79925E61-425D-4F0B-9C85-B4C45B2BC9C5}"/>
    <cellStyle name="Input 13 2 5" xfId="24229" xr:uid="{2D993111-158B-4FB1-97F6-7C4B76026AEF}"/>
    <cellStyle name="Input 13 2 6" xfId="27825" xr:uid="{5CBF635F-665D-4BEB-A876-87EC184B6E3C}"/>
    <cellStyle name="Input 13 2 7" xfId="23611" xr:uid="{2323E253-A699-4A2A-80C6-DC2B8D68FACC}"/>
    <cellStyle name="Input 13 2 8" xfId="19828" xr:uid="{2624EFB5-AF69-418C-AE4E-4BE011E71D8F}"/>
    <cellStyle name="Input 13 2 9" xfId="32482" xr:uid="{B4249D0E-605F-4386-B014-2B02E9F4B783}"/>
    <cellStyle name="Input 13 3" xfId="5552" xr:uid="{AD82DFD9-7A75-4CD1-9ED1-3DBB1F229A17}"/>
    <cellStyle name="Input 13 3 2" xfId="13436" xr:uid="{98B1EA46-2EA8-4B9B-8807-F9341DACE08D}"/>
    <cellStyle name="Input 13 3 2 2" xfId="27372" xr:uid="{64E2F37D-6775-4B3B-A190-5F172F8310A5}"/>
    <cellStyle name="Input 13 3 2 3" xfId="25834" xr:uid="{972FB378-FAE2-4BBD-8FAF-4C101980111E}"/>
    <cellStyle name="Input 13 3 2 4" xfId="26632" xr:uid="{F263891B-ACE5-4A29-BF01-229D559DCBCB}"/>
    <cellStyle name="Input 13 3 2 5" xfId="23005" xr:uid="{5B781CD7-51AB-4309-8EDE-E7ECFC5480CA}"/>
    <cellStyle name="Input 13 3 2 6" xfId="35760" xr:uid="{9FA2F902-3E29-4E42-8CDB-1B11811B3E5A}"/>
    <cellStyle name="Input 13 3 2 7" xfId="31256" xr:uid="{FCC6CC9A-E763-4B59-A5A6-0275DDD14A77}"/>
    <cellStyle name="Input 13 3 2 8" xfId="25538" xr:uid="{78E1E7AE-A6AA-4411-AA02-8BA4D8642BF6}"/>
    <cellStyle name="Input 13 3 2 9" xfId="44389" xr:uid="{4543062C-5182-46E9-A565-53CDF0C8C86F}"/>
    <cellStyle name="Input 13 4" xfId="13437" xr:uid="{5E114846-E9AD-4569-AB44-676BD1FB6222}"/>
    <cellStyle name="Input 13 4 2" xfId="27373" xr:uid="{1CAB6EB0-7368-4206-A802-FED0C2F730FC}"/>
    <cellStyle name="Input 13 4 3" xfId="23504" xr:uid="{EC41A849-9DF5-4458-8406-2B787EDEDF22}"/>
    <cellStyle name="Input 13 4 4" xfId="32015" xr:uid="{CC7BE4C4-35EE-4B3A-9488-B956FD48BE77}"/>
    <cellStyle name="Input 13 4 5" xfId="35076" xr:uid="{68E85855-63FC-4651-B89B-4FA22AE009F9}"/>
    <cellStyle name="Input 13 4 6" xfId="33944" xr:uid="{727ADDB2-C49C-4CB2-BAFC-FDEE5D2D7D9A}"/>
    <cellStyle name="Input 13 4 7" xfId="20633" xr:uid="{960E4593-1D8A-445E-8303-43F3C4B6C856}"/>
    <cellStyle name="Input 13 4 8" xfId="34530" xr:uid="{07641401-BAF2-4558-92FB-C9D031BDF536}"/>
    <cellStyle name="Input 13 4 9" xfId="44390" xr:uid="{CC2008FC-C33D-410A-9F7F-B9D96BD0CAB4}"/>
    <cellStyle name="Input 13 5" xfId="13438" xr:uid="{DB9899FD-7D0C-4B88-BC5B-91CCB35164FB}"/>
    <cellStyle name="Input 13 5 2" xfId="27374" xr:uid="{DA955527-88E9-4369-94FD-9DE2E17BCAB2}"/>
    <cellStyle name="Input 13 5 3" xfId="20436" xr:uid="{5F723426-540E-4125-B596-F2D709A3867E}"/>
    <cellStyle name="Input 13 5 4" xfId="20202" xr:uid="{F64807FC-FAC1-405D-95E0-96030E0712AC}"/>
    <cellStyle name="Input 13 5 5" xfId="30824" xr:uid="{A809F2EF-8CE1-4EE1-A619-392E5271DD8F}"/>
    <cellStyle name="Input 13 5 6" xfId="33717" xr:uid="{F5EE1291-4986-4445-BB3B-B13504CC4FA7}"/>
    <cellStyle name="Input 13 5 7" xfId="22878" xr:uid="{55DCA6CD-7CE8-4CF3-AC05-BA88DB1149D5}"/>
    <cellStyle name="Input 13 5 8" xfId="19571" xr:uid="{A0822823-8DB5-4314-8E55-D8E9D434B003}"/>
    <cellStyle name="Input 13 5 9" xfId="44391" xr:uid="{FC6CE7CA-8EDB-487D-8D8D-0E50F13B486B}"/>
    <cellStyle name="Input 13 6" xfId="13439" xr:uid="{3E7EA911-02EB-4B78-8296-689E5FA4577E}"/>
    <cellStyle name="Input 13 6 2" xfId="27375" xr:uid="{0F82660D-6E5B-41BC-B261-08126882C240}"/>
    <cellStyle name="Input 13 6 3" xfId="31285" xr:uid="{2B1A00E3-23F8-4C66-9805-82B1EF250A89}"/>
    <cellStyle name="Input 13 6 4" xfId="21745" xr:uid="{9279646B-F216-42C1-A4DC-5998026DB06C}"/>
    <cellStyle name="Input 13 6 5" xfId="27148" xr:uid="{AA12EE82-0DB3-4FDD-A4D7-77AFB6BFA14C}"/>
    <cellStyle name="Input 13 6 6" xfId="32436" xr:uid="{93ADFEAE-E7A7-4E38-9307-74DEDD26F618}"/>
    <cellStyle name="Input 13 6 7" xfId="19570" xr:uid="{A8E6524E-A1D4-443B-A09E-4192DA081AD6}"/>
    <cellStyle name="Input 13 6 8" xfId="33752" xr:uid="{4D22879A-86A9-457C-A23F-831B63F141BC}"/>
    <cellStyle name="Input 13 6 9" xfId="44392" xr:uid="{B4D5F6E1-DD05-4D1E-847C-794878239A5F}"/>
    <cellStyle name="Input 13 7" xfId="15197" xr:uid="{46D5155C-C39C-4312-9065-1D8635EC9FF3}"/>
    <cellStyle name="Input 13 7 2" xfId="28832" xr:uid="{05CA020A-33E9-4829-8B22-D5DFC54C1D8E}"/>
    <cellStyle name="Input 13 7 3" xfId="26134" xr:uid="{2BE34756-5465-45A9-AF3C-BBFA3D9AC407}"/>
    <cellStyle name="Input 13 7 4" xfId="33527" xr:uid="{8608B182-17CF-46BB-AF03-B72083322781}"/>
    <cellStyle name="Input 13 7 5" xfId="27146" xr:uid="{4ACAFD47-D542-4AF6-BD98-E7B5FE856C23}"/>
    <cellStyle name="Input 13 7 6" xfId="20693" xr:uid="{B0DB062C-F13E-46CD-990B-6A21F40ACE8F}"/>
    <cellStyle name="Input 13 7 7" xfId="29669" xr:uid="{B554DABB-6A89-4B38-9BA4-5455C8FF7165}"/>
    <cellStyle name="Input 13 7 8" xfId="35447" xr:uid="{14673D1B-E519-43FA-9C43-B643B59519CF}"/>
    <cellStyle name="Input 13 7 9" xfId="45401" xr:uid="{0B4C83C6-FED3-4D8A-AA9C-7434D7F99E7F}"/>
    <cellStyle name="Input 13 8" xfId="13434" xr:uid="{60AF2012-828C-4133-9CC3-2F49954106FD}"/>
    <cellStyle name="Input 13 8 2" xfId="27370" xr:uid="{ADF461A9-0D3A-46B3-BFF7-5FA2D6215DD9}"/>
    <cellStyle name="Input 13 8 3" xfId="23505" xr:uid="{17EB2B02-6033-4560-9A75-5B12A9B8C207}"/>
    <cellStyle name="Input 13 8 4" xfId="28325" xr:uid="{83BB66F4-4787-4E12-9B74-B57360B4B0CD}"/>
    <cellStyle name="Input 13 8 5" xfId="32241" xr:uid="{66EF354B-F31C-4E7E-9AFE-96204ACA34EA}"/>
    <cellStyle name="Input 13 8 6" xfId="31998" xr:uid="{AF1EF70A-914C-470F-9674-A22CFF7EF998}"/>
    <cellStyle name="Input 13 8 7" xfId="35780" xr:uid="{B5D1C486-374B-46D6-8C2E-0B7E1B0C18FE}"/>
    <cellStyle name="Input 13 8 8" xfId="27226" xr:uid="{82C4E264-2A5A-4810-A62B-EE081C3E07B2}"/>
    <cellStyle name="Input 13 8 9" xfId="44387" xr:uid="{6EE218AB-CBA1-4E77-AF4F-D2DE7CAAD6B7}"/>
    <cellStyle name="Input 13 9" xfId="30024" xr:uid="{17CFFFAD-F18E-4615-8497-08A4956CE8A6}"/>
    <cellStyle name="Input 130" xfId="7925" xr:uid="{FD7C1EC1-8A9A-4892-9A9E-DF18A340317F}"/>
    <cellStyle name="Input 131" xfId="7924" xr:uid="{51DC97DE-3B90-4FED-9C12-49CD23A14E9D}"/>
    <cellStyle name="Input 132" xfId="7926" xr:uid="{29ED700C-DB69-4A6D-ABBB-3A0CA56B796D}"/>
    <cellStyle name="Input 133" xfId="7935" xr:uid="{18667C13-0046-4A80-929D-964C7EB3CA38}"/>
    <cellStyle name="Input 134" xfId="7936" xr:uid="{355660AE-D637-40F6-B9F4-759400629307}"/>
    <cellStyle name="Input 135" xfId="7938" xr:uid="{8A631D8A-B831-40EA-8D14-85D6ABF6AA6B}"/>
    <cellStyle name="Input 136" xfId="7937" xr:uid="{4247F1F7-AA1B-4229-8191-50D267EA4B2B}"/>
    <cellStyle name="Input 137" xfId="7940" xr:uid="{D5B30A03-1C9F-423B-BCB2-E48276F53296}"/>
    <cellStyle name="Input 138" xfId="7939" xr:uid="{84127B29-3844-47B7-88B6-A5F6DBE2EDF3}"/>
    <cellStyle name="Input 139" xfId="7943" xr:uid="{434E8736-DFDB-4212-95B0-D665724CAFCB}"/>
    <cellStyle name="Input 14" xfId="3289" xr:uid="{FCA1EB82-7170-4BA5-B432-6EC1FA4702A2}"/>
    <cellStyle name="Input 14 10" xfId="21059" xr:uid="{E8709F56-2AB2-4819-BBAC-4C1B636A4EC8}"/>
    <cellStyle name="Input 14 11" xfId="24756" xr:uid="{9F00E78A-8DBB-47AF-91F3-15DCAA052D90}"/>
    <cellStyle name="Input 14 12" xfId="22846" xr:uid="{6FB0F0F1-330C-46E4-A19E-C5353162837B}"/>
    <cellStyle name="Input 14 13" xfId="24465" xr:uid="{54F5859E-40F5-402C-9ABC-4741C4B17F78}"/>
    <cellStyle name="Input 14 14" xfId="31951" xr:uid="{95F76B24-F393-49A5-B7C1-48C6EBA8669D}"/>
    <cellStyle name="Input 14 15" xfId="37380" xr:uid="{B6617C09-E1AD-49D4-8C39-BECF4CBE3754}"/>
    <cellStyle name="Input 14 16" xfId="42594" xr:uid="{7B566C8C-427E-408E-BF95-11E94684BF73}"/>
    <cellStyle name="Input 14 2" xfId="4361" xr:uid="{D80395AC-0754-40B5-B523-B4170599A11D}"/>
    <cellStyle name="Input 14 2 10" xfId="35191" xr:uid="{E076C3CA-A479-4575-A3F9-4EE982A38AD5}"/>
    <cellStyle name="Input 14 2 11" xfId="37810" xr:uid="{0DEA5A3D-459F-4CC4-8235-216183A8BC93}"/>
    <cellStyle name="Input 14 2 12" xfId="42289" xr:uid="{E6E900CF-D8B7-48F4-BDC1-CFACFB0098E5}"/>
    <cellStyle name="Input 14 2 2" xfId="10046" xr:uid="{5DC7FC94-0CA5-49B3-B810-1555F885C080}"/>
    <cellStyle name="Input 14 2 3" xfId="13441" xr:uid="{AEF96132-E4C0-4F80-8865-BE212CDD4604}"/>
    <cellStyle name="Input 14 2 3 2" xfId="27377" xr:uid="{5B28E3C2-C4EC-422A-8B82-A9E06E6CF56A}"/>
    <cellStyle name="Input 14 2 3 3" xfId="23503" xr:uid="{12BBD698-E12A-4674-B317-22F7737D6DAE}"/>
    <cellStyle name="Input 14 2 3 4" xfId="24550" xr:uid="{9DA495AF-1ECA-4FD6-8A4C-760A624F7D44}"/>
    <cellStyle name="Input 14 2 3 5" xfId="35075" xr:uid="{3FCA62F0-2DC3-4057-94A7-641B6CDE5146}"/>
    <cellStyle name="Input 14 2 3 6" xfId="35759" xr:uid="{9FA6E101-58DB-4270-9B0C-10CBC52831F3}"/>
    <cellStyle name="Input 14 2 3 7" xfId="20980" xr:uid="{31C7B266-00A8-4349-88C8-F98E4746F100}"/>
    <cellStyle name="Input 14 2 3 8" xfId="37030" xr:uid="{8BC64FC4-304A-4AE2-9BF0-A5E68636A30E}"/>
    <cellStyle name="Input 14 2 3 9" xfId="44394" xr:uid="{0FAE1A05-4CEE-4571-8BE7-FE06907F1781}"/>
    <cellStyle name="Input 14 2 4" xfId="21882" xr:uid="{92E45412-BBCF-4318-AE1C-0A20E5E58FB8}"/>
    <cellStyle name="Input 14 2 5" xfId="21373" xr:uid="{E955956C-DBAC-468C-850D-CE35FC825EB6}"/>
    <cellStyle name="Input 14 2 6" xfId="24333" xr:uid="{0D2A2E96-C75E-4145-A9A7-821916E6F908}"/>
    <cellStyle name="Input 14 2 7" xfId="24039" xr:uid="{0CD1DBE4-5116-41BD-B80F-9F9FFBE2FBAF}"/>
    <cellStyle name="Input 14 2 8" xfId="23685" xr:uid="{CEC3B565-29A1-44BD-AE0E-02DDE6733838}"/>
    <cellStyle name="Input 14 2 9" xfId="22698" xr:uid="{5E8475A0-25DE-47FC-9848-64CAEAFAA2BC}"/>
    <cellStyle name="Input 14 3" xfId="5553" xr:uid="{7784A2D8-CA40-4E78-9F6B-BF15315F33D6}"/>
    <cellStyle name="Input 14 3 2" xfId="13442" xr:uid="{79493A43-2A4F-4758-AE4E-46658B7A04D9}"/>
    <cellStyle name="Input 14 3 2 2" xfId="27378" xr:uid="{63C89845-7FBE-45A8-9949-6031B5638B95}"/>
    <cellStyle name="Input 14 3 2 3" xfId="20435" xr:uid="{61432E96-3239-48B9-867C-591541FB84F3}"/>
    <cellStyle name="Input 14 3 2 4" xfId="26256" xr:uid="{68DCDA7C-1D26-42FC-AB60-00848A374E0D}"/>
    <cellStyle name="Input 14 3 2 5" xfId="33742" xr:uid="{449AA5C3-3E17-4020-9359-B5F8AD0D656C}"/>
    <cellStyle name="Input 14 3 2 6" xfId="25342" xr:uid="{EE1388EA-5452-4EF7-B2F0-62BA8BD86667}"/>
    <cellStyle name="Input 14 3 2 7" xfId="19637" xr:uid="{54F6BD9A-7865-4C44-80B2-4C5AF4EA722C}"/>
    <cellStyle name="Input 14 3 2 8" xfId="30488" xr:uid="{9C4BAF42-558E-4D79-A6F9-9A2824F6A24C}"/>
    <cellStyle name="Input 14 3 2 9" xfId="44395" xr:uid="{4A54175F-EECE-4F7A-8F16-82B3CCE036C6}"/>
    <cellStyle name="Input 14 4" xfId="13443" xr:uid="{6218F6CE-C8AA-444E-A1F1-96EEF63EE8AA}"/>
    <cellStyle name="Input 14 4 2" xfId="27379" xr:uid="{AFFCB076-FF79-428E-B8E0-C8B059B7F556}"/>
    <cellStyle name="Input 14 4 3" xfId="31284" xr:uid="{AA5A1CF4-D869-445F-A8AD-9D0D2926E785}"/>
    <cellStyle name="Input 14 4 4" xfId="21009" xr:uid="{762D5055-009A-4F1E-9554-2CB505163FE3}"/>
    <cellStyle name="Input 14 4 5" xfId="32690" xr:uid="{86CCAE9D-406B-46FF-8DA4-C47BDC6129E4}"/>
    <cellStyle name="Input 14 4 6" xfId="21770" xr:uid="{45FCAE43-CE9A-4EEB-AAEA-840F2B2BB298}"/>
    <cellStyle name="Input 14 4 7" xfId="35278" xr:uid="{F98BBFAB-F4AF-4659-8F7A-0F49BDB4DD30}"/>
    <cellStyle name="Input 14 4 8" xfId="23649" xr:uid="{814D8FA1-4275-49DD-BFC8-63BD05CE9BF3}"/>
    <cellStyle name="Input 14 4 9" xfId="44396" xr:uid="{D5A2EB3C-1E9E-4E80-BF94-DC793C346207}"/>
    <cellStyle name="Input 14 5" xfId="13444" xr:uid="{228DC004-E9FB-4BD8-A371-CAF3D5EE3252}"/>
    <cellStyle name="Input 14 5 2" xfId="27380" xr:uid="{62EB22D7-C073-4569-A514-05445F74DA06}"/>
    <cellStyle name="Input 14 5 3" xfId="25832" xr:uid="{23F3D35B-3FC0-44C4-899D-E3DEE19FB52A}"/>
    <cellStyle name="Input 14 5 4" xfId="23050" xr:uid="{D9704BBA-59BA-40C1-BE6F-2A835A17A0A8}"/>
    <cellStyle name="Input 14 5 5" xfId="22708" xr:uid="{71D426D8-BCD4-4ABC-81C0-E60B5A9EF398}"/>
    <cellStyle name="Input 14 5 6" xfId="26806" xr:uid="{FA0AC945-473E-4FDF-84AE-3E9E1894EB89}"/>
    <cellStyle name="Input 14 5 7" xfId="36246" xr:uid="{301A94D0-96D1-422C-A91E-220A93818409}"/>
    <cellStyle name="Input 14 5 8" xfId="35169" xr:uid="{51594CF2-DE6E-4331-806A-CA4839486B6E}"/>
    <cellStyle name="Input 14 5 9" xfId="44397" xr:uid="{C8EA3A69-4728-44BA-BCDB-7CF5558FE2EE}"/>
    <cellStyle name="Input 14 6" xfId="13445" xr:uid="{290837CF-5522-4F81-947C-811250441525}"/>
    <cellStyle name="Input 14 6 2" xfId="27381" xr:uid="{7D0042D2-A60B-48B9-A8C4-B9B5B4879F44}"/>
    <cellStyle name="Input 14 6 3" xfId="23502" xr:uid="{5DFAC459-1EC6-4CD2-869F-18D8374ADFB9}"/>
    <cellStyle name="Input 14 6 4" xfId="29911" xr:uid="{D0F3A5D4-F4C2-4E06-813C-319AF539DB24}"/>
    <cellStyle name="Input 14 6 5" xfId="24715" xr:uid="{EEDE3591-A918-4E77-B70E-0A42D0F22A59}"/>
    <cellStyle name="Input 14 6 6" xfId="24701" xr:uid="{92F3C8F8-3E23-4803-AC4E-58B59BC8BA75}"/>
    <cellStyle name="Input 14 6 7" xfId="32376" xr:uid="{B08A422D-D83D-434A-939E-E73212695ED5}"/>
    <cellStyle name="Input 14 6 8" xfId="28784" xr:uid="{14E1BE8D-6850-45B9-8691-AA6EB9FD57E5}"/>
    <cellStyle name="Input 14 6 9" xfId="44398" xr:uid="{4E21B43D-D0F9-4792-928C-623F2AD7D9A9}"/>
    <cellStyle name="Input 14 7" xfId="15198" xr:uid="{CDE241CF-933B-451C-9A7A-5373A88E4487}"/>
    <cellStyle name="Input 14 7 2" xfId="28833" xr:uid="{B880B9AD-6866-480A-9458-652ED7D88578}"/>
    <cellStyle name="Input 14 7 3" xfId="22361" xr:uid="{37405806-B51C-46C5-A3C9-858A58AAA423}"/>
    <cellStyle name="Input 14 7 4" xfId="28827" xr:uid="{EC8C472A-24B0-4FAD-9D32-5AF37A853CEF}"/>
    <cellStyle name="Input 14 7 5" xfId="23549" xr:uid="{2E8A0163-F0D9-4230-ACC3-8769539F430A}"/>
    <cellStyle name="Input 14 7 6" xfId="19982" xr:uid="{770279CA-62FF-4771-BDD4-EF418BD36ED8}"/>
    <cellStyle name="Input 14 7 7" xfId="35927" xr:uid="{9F6601AF-60F6-4178-8703-EDC74E931918}"/>
    <cellStyle name="Input 14 7 8" xfId="27160" xr:uid="{E8D5DBFB-51A8-4934-81C7-035209CB95D6}"/>
    <cellStyle name="Input 14 7 9" xfId="45402" xr:uid="{CDC7D1D0-17BD-43D7-B574-AD8F9B0B322E}"/>
    <cellStyle name="Input 14 8" xfId="13440" xr:uid="{96D96A6F-6120-43C8-85FF-1D0B59AE82F8}"/>
    <cellStyle name="Input 14 8 2" xfId="27376" xr:uid="{E6AADD51-09BC-4EA8-B1D3-46F26F628B2F}"/>
    <cellStyle name="Input 14 8 3" xfId="25833" xr:uid="{A41410A5-D896-40F9-B2CA-A8706AFF8AA7}"/>
    <cellStyle name="Input 14 8 4" xfId="25300" xr:uid="{D9682266-B951-49D8-A7FC-927D7D14DBC6}"/>
    <cellStyle name="Input 14 8 5" xfId="19531" xr:uid="{379C1E4B-097F-4FA3-A07E-7B5362ED71F8}"/>
    <cellStyle name="Input 14 8 6" xfId="22155" xr:uid="{1A74E486-4462-458B-8A13-5DB950ADCAC5}"/>
    <cellStyle name="Input 14 8 7" xfId="35064" xr:uid="{FEBC0902-EB7B-4FD3-9787-BEFFDBB5324A}"/>
    <cellStyle name="Input 14 8 8" xfId="36895" xr:uid="{AA356632-65D5-424E-98D6-2E13EE3BFF8B}"/>
    <cellStyle name="Input 14 8 9" xfId="44393" xr:uid="{E30917FF-2490-49CC-AA9B-92805A2EE109}"/>
    <cellStyle name="Input 14 9" xfId="29087" xr:uid="{21F06EA9-D654-456E-BFD2-05D95B86E57B}"/>
    <cellStyle name="Input 140" xfId="7942" xr:uid="{AF3FCB47-1521-41F2-9ADF-A2A115346E9E}"/>
    <cellStyle name="Input 141" xfId="7941" xr:uid="{5FA0177F-1316-4950-983E-1F7F6665AFF9}"/>
    <cellStyle name="Input 142" xfId="7944" xr:uid="{E71C4676-C093-4FE8-A60B-81FA92981E46}"/>
    <cellStyle name="Input 143" xfId="7945" xr:uid="{3DAD0975-87ED-4CC8-9907-CC0BAC96A5B7}"/>
    <cellStyle name="Input 144" xfId="7947" xr:uid="{5C503FCB-60E4-47C8-B5A2-C2AA35FEF4D8}"/>
    <cellStyle name="Input 145" xfId="7948" xr:uid="{CB2C1FA1-02B0-4D6D-AF94-1BBCB73CA42E}"/>
    <cellStyle name="Input 146" xfId="7951" xr:uid="{76A1BB4F-6B22-49E3-A8FD-8AA305C9A520}"/>
    <cellStyle name="Input 147" xfId="7950" xr:uid="{650FA97F-8C28-45DC-8088-D01C8548BC3B}"/>
    <cellStyle name="Input 148" xfId="7953" xr:uid="{0B5C6002-0033-4A1D-A9AC-076F65CD8B2D}"/>
    <cellStyle name="Input 149" xfId="7957" xr:uid="{2BB101C6-0029-42F1-B58A-CA7EC9B5D5AF}"/>
    <cellStyle name="Input 15" xfId="3290" xr:uid="{08017565-8D32-4B5B-9B44-FC91CB6C977E}"/>
    <cellStyle name="Input 15 10" xfId="26983" xr:uid="{22B3BAD7-4318-475C-961A-A390841EE07D}"/>
    <cellStyle name="Input 15 11" xfId="32263" xr:uid="{FBE86401-178C-4668-BA02-1ED33213936A}"/>
    <cellStyle name="Input 15 12" xfId="24090" xr:uid="{CD169F83-8A80-4DD1-AD8A-D61E3512A2DC}"/>
    <cellStyle name="Input 15 13" xfId="35375" xr:uid="{1609B1A2-41E9-418B-941C-270A50EA1C16}"/>
    <cellStyle name="Input 15 14" xfId="26226" xr:uid="{CAD0E80C-931D-4B70-8437-F535AF920D85}"/>
    <cellStyle name="Input 15 15" xfId="37381" xr:uid="{319B6FFF-76D2-44C8-85DB-BB0793952F33}"/>
    <cellStyle name="Input 15 16" xfId="40181" xr:uid="{6784AA37-2679-4DAE-B102-F31B23EEAEB8}"/>
    <cellStyle name="Input 15 2" xfId="4362" xr:uid="{521E12B6-69BF-40F2-9926-BB0235C2A927}"/>
    <cellStyle name="Input 15 2 10" xfId="31641" xr:uid="{250F6287-3A86-4E11-817D-5282629DAB18}"/>
    <cellStyle name="Input 15 2 11" xfId="37811" xr:uid="{45DED9B9-D12F-4FE3-A062-3C16D188573D}"/>
    <cellStyle name="Input 15 2 12" xfId="38775" xr:uid="{96C39DD7-D95E-495D-915A-80D4348FE8EC}"/>
    <cellStyle name="Input 15 2 2" xfId="10047" xr:uid="{837BBEB2-AF9F-45DB-ADA6-074BBFC4002F}"/>
    <cellStyle name="Input 15 2 3" xfId="13447" xr:uid="{BD7541BB-39AA-40D8-A40F-6A78A7FA8938}"/>
    <cellStyle name="Input 15 2 3 2" xfId="27383" xr:uid="{2B90A29B-E2B5-4210-8AB0-721AD1EF4349}"/>
    <cellStyle name="Input 15 2 3 3" xfId="23321" xr:uid="{8F9B5F1B-A25B-461C-A337-AE4EE2CE7C57}"/>
    <cellStyle name="Input 15 2 3 4" xfId="33300" xr:uid="{24D10479-C603-468F-B464-AD5243EE3C0E}"/>
    <cellStyle name="Input 15 2 3 5" xfId="22713" xr:uid="{D8F48606-BDCC-4B5D-A45C-CA3D17BA91A8}"/>
    <cellStyle name="Input 15 2 3 6" xfId="32315" xr:uid="{C04C6ACC-1031-4CF9-B2D8-475125BCCEEE}"/>
    <cellStyle name="Input 15 2 3 7" xfId="26906" xr:uid="{47196BB5-3B69-4675-B6A5-B1F3B90B7D4D}"/>
    <cellStyle name="Input 15 2 3 8" xfId="25530" xr:uid="{14160390-DE46-471D-8FB2-6A6233773E2A}"/>
    <cellStyle name="Input 15 2 3 9" xfId="44400" xr:uid="{4DD17A34-6E50-45DD-87B0-E3659140D340}"/>
    <cellStyle name="Input 15 2 4" xfId="21883" xr:uid="{182AC49D-9B01-4592-9624-BF6D5F247DDB}"/>
    <cellStyle name="Input 15 2 5" xfId="29850" xr:uid="{CF99FDFA-BE26-4F12-B9A9-6E6BC842DBF5}"/>
    <cellStyle name="Input 15 2 6" xfId="27133" xr:uid="{A49B459C-B33A-433A-A870-F2378F75E374}"/>
    <cellStyle name="Input 15 2 7" xfId="33178" xr:uid="{10169C32-8118-467C-A301-3FB0F493A951}"/>
    <cellStyle name="Input 15 2 8" xfId="35826" xr:uid="{8E252117-6B06-47AE-ADE1-837B86F742CA}"/>
    <cellStyle name="Input 15 2 9" xfId="35863" xr:uid="{885676D7-60E6-4468-82AF-548A86D9BE6D}"/>
    <cellStyle name="Input 15 3" xfId="5554" xr:uid="{802BD30B-EA77-43F6-96C1-B12483642BCA}"/>
    <cellStyle name="Input 15 3 2" xfId="13448" xr:uid="{F0D661FB-5C52-4E69-882B-D8E19D6A4881}"/>
    <cellStyle name="Input 15 3 2 2" xfId="27384" xr:uid="{7E5FACB7-8D73-40B7-8804-256F65C0747B}"/>
    <cellStyle name="Input 15 3 2 3" xfId="24285" xr:uid="{B59B34B5-CCC5-4129-A3D7-F21162B93726}"/>
    <cellStyle name="Input 15 3 2 4" xfId="23030" xr:uid="{EA0401D4-4734-4635-B6F3-023638D8B2FC}"/>
    <cellStyle name="Input 15 3 2 5" xfId="34897" xr:uid="{EE58AB29-8F0D-4694-A48A-B4201D8061A9}"/>
    <cellStyle name="Input 15 3 2 6" xfId="33957" xr:uid="{DD49025E-10B5-42FD-883E-3A41799C842A}"/>
    <cellStyle name="Input 15 3 2 7" xfId="20068" xr:uid="{A21A0AB7-7D13-4F17-948D-9DCA1481966B}"/>
    <cellStyle name="Input 15 3 2 8" xfId="35723" xr:uid="{ED038B90-2686-43ED-A483-75E381E0661B}"/>
    <cellStyle name="Input 15 3 2 9" xfId="44401" xr:uid="{4B5E7980-AE23-4583-B952-0B0992C900EB}"/>
    <cellStyle name="Input 15 4" xfId="13449" xr:uid="{8BFE9FEB-75DF-4D9D-A8B7-39A33EAFE110}"/>
    <cellStyle name="Input 15 4 2" xfId="27385" xr:uid="{792323E2-DBE0-4012-A150-EB7F06F57D8A}"/>
    <cellStyle name="Input 15 4 3" xfId="20433" xr:uid="{FA0AFFCF-18C3-45CE-9523-75A11D660A4E}"/>
    <cellStyle name="Input 15 4 4" xfId="24763" xr:uid="{07CA88AC-DB05-4D49-8FCD-9669E783B461}"/>
    <cellStyle name="Input 15 4 5" xfId="32498" xr:uid="{F9BB27D4-DA00-47F6-833A-13287F905694}"/>
    <cellStyle name="Input 15 4 6" xfId="24183" xr:uid="{A1F1A60E-AE0C-4B9A-9959-67BE0CB05F12}"/>
    <cellStyle name="Input 15 4 7" xfId="28357" xr:uid="{8F896C77-A22D-4158-8C87-A935507CCBEE}"/>
    <cellStyle name="Input 15 4 8" xfId="29869" xr:uid="{AC371C26-91B3-4DCF-B9B0-01992B3C6E47}"/>
    <cellStyle name="Input 15 4 9" xfId="44402" xr:uid="{103F0806-B0B6-4F73-BE69-3CDA750B1EF6}"/>
    <cellStyle name="Input 15 5" xfId="13450" xr:uid="{6EAE4C7A-312D-4252-98D6-A865CBEB2AE9}"/>
    <cellStyle name="Input 15 5 2" xfId="27386" xr:uid="{7077D634-F04F-4B35-B87B-55407F63309C}"/>
    <cellStyle name="Input 15 5 3" xfId="31101" xr:uid="{8618373C-3A27-4116-BCEC-4E2BE7F7A46F}"/>
    <cellStyle name="Input 15 5 4" xfId="32179" xr:uid="{1081918E-CBC7-4793-96DB-DFBCF78A276B}"/>
    <cellStyle name="Input 15 5 5" xfId="30594" xr:uid="{ABB56238-943D-4885-B2A6-378238F2B773}"/>
    <cellStyle name="Input 15 5 6" xfId="30105" xr:uid="{091AC0EF-75BA-417B-BABF-21C51C40E14D}"/>
    <cellStyle name="Input 15 5 7" xfId="33029" xr:uid="{1917580A-A1B1-44D5-BC4F-09CFEC1F2FE2}"/>
    <cellStyle name="Input 15 5 8" xfId="31869" xr:uid="{8964A389-A886-4368-9B80-63AE5D87C3C0}"/>
    <cellStyle name="Input 15 5 9" xfId="44403" xr:uid="{9FC1E217-CC7E-4824-9B12-D74D5B3E388D}"/>
    <cellStyle name="Input 15 6" xfId="13451" xr:uid="{781650A6-E804-4D25-8D6F-D2E79368813C}"/>
    <cellStyle name="Input 15 6 2" xfId="27387" xr:uid="{A44C6F32-92FC-46BA-A1AD-3E16E4608BEE}"/>
    <cellStyle name="Input 15 6 3" xfId="25670" xr:uid="{9E0C4858-7E31-4A79-910C-5750087BB24F}"/>
    <cellStyle name="Input 15 6 4" xfId="21165" xr:uid="{AF17EE83-92A6-4E33-BB4D-2E50DCDA7410}"/>
    <cellStyle name="Input 15 6 5" xfId="31773" xr:uid="{C739C62F-A3CE-4350-8E3B-CF3DCFF53852}"/>
    <cellStyle name="Input 15 6 6" xfId="35757" xr:uid="{8E259B55-E55E-429E-A327-2841B3EC6774}"/>
    <cellStyle name="Input 15 6 7" xfId="36017" xr:uid="{C8969885-7E3A-4237-A543-29BE989090D9}"/>
    <cellStyle name="Input 15 6 8" xfId="36950" xr:uid="{C94BC41D-0ED8-4774-892E-3EE3A1AB2285}"/>
    <cellStyle name="Input 15 6 9" xfId="44404" xr:uid="{B89D2514-3CBE-475D-9FDA-5ED7C6FF2C34}"/>
    <cellStyle name="Input 15 7" xfId="15199" xr:uid="{8CCB6C9A-9452-4040-A2D6-E79D36055469}"/>
    <cellStyle name="Input 15 7 2" xfId="28834" xr:uid="{7A3EC1D3-0083-4E89-A79E-C96A11C49CA0}"/>
    <cellStyle name="Input 15 7 3" xfId="24247" xr:uid="{E8D52D54-94FD-4567-9AAA-4E8CCDF7AF1C}"/>
    <cellStyle name="Input 15 7 4" xfId="20585" xr:uid="{0F3FAD6A-F34A-430A-A868-98CA9961A6CC}"/>
    <cellStyle name="Input 15 7 5" xfId="24632" xr:uid="{6782237A-EECC-4438-8DA1-7411097ECDF3}"/>
    <cellStyle name="Input 15 7 6" xfId="36097" xr:uid="{5AFF384A-61BF-4EBF-BF4D-F585F6EAA4E9}"/>
    <cellStyle name="Input 15 7 7" xfId="29920" xr:uid="{D4D76554-58C8-4B94-949A-2055EABFD048}"/>
    <cellStyle name="Input 15 7 8" xfId="27206" xr:uid="{FCBC661F-B0C7-4C17-ADA8-F882FA24D3BF}"/>
    <cellStyle name="Input 15 7 9" xfId="45403" xr:uid="{A97A995D-48C1-41E7-BED0-8B747A8A660F}"/>
    <cellStyle name="Input 15 8" xfId="13446" xr:uid="{FC9DF2B0-5719-4577-AA0B-DB8EA4D87A86}"/>
    <cellStyle name="Input 15 8 2" xfId="27382" xr:uid="{3B18D8C9-5C3A-45E6-9292-BAF53A0596FD}"/>
    <cellStyle name="Input 15 8 3" xfId="20434" xr:uid="{B413C99A-51ED-4B2C-B85F-6AAF4F3FA427}"/>
    <cellStyle name="Input 15 8 4" xfId="31826" xr:uid="{9CA6A436-281A-4814-A76B-B49BBF70A121}"/>
    <cellStyle name="Input 15 8 5" xfId="32444" xr:uid="{81A21E51-7594-4ACA-801C-B8C763C08EC8}"/>
    <cellStyle name="Input 15 8 6" xfId="35758" xr:uid="{AD1AFABB-DF7A-4074-8DA9-CE1B02E6FCCC}"/>
    <cellStyle name="Input 15 8 7" xfId="22293" xr:uid="{B82276F8-4AB6-4F7F-ADA9-81E2E38BDA43}"/>
    <cellStyle name="Input 15 8 8" xfId="25034" xr:uid="{256A4086-4FF6-4D33-9D03-C45D5AF2B80E}"/>
    <cellStyle name="Input 15 8 9" xfId="44399" xr:uid="{E7ACE1D3-9652-4315-A9F7-81883B0B0E5D}"/>
    <cellStyle name="Input 15 9" xfId="19780" xr:uid="{D4BFD7DB-7FDD-4B41-9C8B-96BBA930B7AC}"/>
    <cellStyle name="Input 150" xfId="7956" xr:uid="{6772F56D-8AED-446A-BA68-FD15AB19A20D}"/>
    <cellStyle name="Input 151" xfId="7958" xr:uid="{B1F53DA5-41DB-4034-AC4E-CBC1DA47E7DA}"/>
    <cellStyle name="Input 152" xfId="7955" xr:uid="{7ACA0E6C-6DA9-41F1-90C9-ACE7982875AF}"/>
    <cellStyle name="Input 153" xfId="7954" xr:uid="{DEB6E6E2-F9C0-4B43-BA40-20E0FA47F960}"/>
    <cellStyle name="Input 154" xfId="7960" xr:uid="{E29F81D0-1B43-4444-84F8-569D0F958F7E}"/>
    <cellStyle name="Input 155" xfId="7963" xr:uid="{BAE42FD6-6F2B-454F-A375-F61EE674526B}"/>
    <cellStyle name="Input 156" xfId="7961" xr:uid="{A7816878-F1F9-4DA0-AE03-74F604A35B32}"/>
    <cellStyle name="Input 157" xfId="7964" xr:uid="{D4056EBF-D60A-4BC0-B303-A85F9EB30A3C}"/>
    <cellStyle name="Input 158" xfId="7962" xr:uid="{0E89EEA4-AC65-45A4-9519-26FB7D76E7C0}"/>
    <cellStyle name="Input 159" xfId="7967" xr:uid="{BFDB2C14-CB26-4B51-8B72-4E37075A858A}"/>
    <cellStyle name="Input 16" xfId="3291" xr:uid="{503DB4C6-90E4-43E6-A4B2-A315372757B6}"/>
    <cellStyle name="Input 16 10" xfId="23759" xr:uid="{2420F013-3775-483A-B652-DB0D209A1856}"/>
    <cellStyle name="Input 16 11" xfId="30769" xr:uid="{4CF33393-9B17-426E-A1CC-F36A8E0F8010}"/>
    <cellStyle name="Input 16 12" xfId="30756" xr:uid="{AFA22437-2B5D-4BA9-A9B3-7303B3121CFF}"/>
    <cellStyle name="Input 16 13" xfId="29801" xr:uid="{2FF80C54-03A1-4132-8AAC-1EEEA52EEE55}"/>
    <cellStyle name="Input 16 14" xfId="31364" xr:uid="{15630F7F-64A9-40E1-B14A-0FED36E96E5D}"/>
    <cellStyle name="Input 16 15" xfId="37382" xr:uid="{EE3FF4E0-95D9-4453-8C4E-A278A2EE8BCE}"/>
    <cellStyle name="Input 16 16" xfId="40392" xr:uid="{DE34BC24-55B6-429F-96CF-B68AB705923A}"/>
    <cellStyle name="Input 16 2" xfId="4363" xr:uid="{0D8A2C5D-8BBD-4CBB-8A66-4C0B05CE0888}"/>
    <cellStyle name="Input 16 2 10" xfId="33206" xr:uid="{303F964F-E180-40E1-86F4-232FAF082D21}"/>
    <cellStyle name="Input 16 2 11" xfId="37812" xr:uid="{7744524E-C074-4C11-8340-2BAD48771FFB}"/>
    <cellStyle name="Input 16 2 12" xfId="40957" xr:uid="{A9EA2CDA-8679-4F2C-9DCD-9111749F21A8}"/>
    <cellStyle name="Input 16 2 2" xfId="10048" xr:uid="{9C5613BB-E900-46C3-B708-60630C67C7A1}"/>
    <cellStyle name="Input 16 2 3" xfId="13453" xr:uid="{15842753-60D0-4ABC-86BA-BD7A35AD630E}"/>
    <cellStyle name="Input 16 2 3 2" xfId="27389" xr:uid="{130BECBD-ADEF-4841-8792-D7DC8BFED05E}"/>
    <cellStyle name="Input 16 2 3 3" xfId="20432" xr:uid="{C4E985EE-B119-4496-A30A-2ECE4CE4CAE1}"/>
    <cellStyle name="Input 16 2 3 4" xfId="27918" xr:uid="{3184E4D8-EF71-4521-ACDA-5447486AABB4}"/>
    <cellStyle name="Input 16 2 3 5" xfId="20977" xr:uid="{A801ED3B-80AF-409F-9816-9F4E6661B855}"/>
    <cellStyle name="Input 16 2 3 6" xfId="29784" xr:uid="{CD09C5E0-E120-4817-8D38-3F48B89C217C}"/>
    <cellStyle name="Input 16 2 3 7" xfId="32384" xr:uid="{C10EFAD4-76A3-4D83-BCCF-FFC162983083}"/>
    <cellStyle name="Input 16 2 3 8" xfId="34314" xr:uid="{94069218-993E-430C-AF30-0D5873E79247}"/>
    <cellStyle name="Input 16 2 3 9" xfId="44406" xr:uid="{AF400FA9-F032-400D-9E09-54EFD78BC80A}"/>
    <cellStyle name="Input 16 2 4" xfId="21884" xr:uid="{FCBB7153-1176-45BE-84B1-5D56FC0E0555}"/>
    <cellStyle name="Input 16 2 5" xfId="27731" xr:uid="{C879EE0F-5570-48DD-A5CA-C1E37A6D9C65}"/>
    <cellStyle name="Input 16 2 6" xfId="30009" xr:uid="{05F11123-F13B-49A7-A373-8F77D38CAC91}"/>
    <cellStyle name="Input 16 2 7" xfId="29802" xr:uid="{A99C9480-593E-407D-81EA-8FD6629BB5F5}"/>
    <cellStyle name="Input 16 2 8" xfId="32805" xr:uid="{B172F76C-7F27-42AD-BDDA-C90FD504FA35}"/>
    <cellStyle name="Input 16 2 9" xfId="35767" xr:uid="{86B67505-7798-404E-9C34-B68FB6DCF588}"/>
    <cellStyle name="Input 16 3" xfId="5555" xr:uid="{0FF29C93-40A3-40E2-AC6B-328ABF7F9D5B}"/>
    <cellStyle name="Input 16 3 2" xfId="13454" xr:uid="{8D80A16F-01E5-421C-BEE3-4D930350BD8E}"/>
    <cellStyle name="Input 16 3 2 2" xfId="27390" xr:uid="{2510488E-596C-4429-9222-76ECDC0A577F}"/>
    <cellStyle name="Input 16 3 2 3" xfId="31095" xr:uid="{B565D6A9-5080-45C8-9A56-F215AC674A1A}"/>
    <cellStyle name="Input 16 3 2 4" xfId="31822" xr:uid="{6FF68916-EE6F-42C7-9520-8CE0849A16F3}"/>
    <cellStyle name="Input 16 3 2 5" xfId="23308" xr:uid="{B3016A8C-CE1F-488B-9353-5DBC968F78E1}"/>
    <cellStyle name="Input 16 3 2 6" xfId="23608" xr:uid="{EE8AF9CE-1329-4F83-95CF-0BB2C3299B6D}"/>
    <cellStyle name="Input 16 3 2 7" xfId="24542" xr:uid="{A50A096F-1394-47AD-919C-FA22354CB110}"/>
    <cellStyle name="Input 16 3 2 8" xfId="32657" xr:uid="{2EA4E44E-288B-4E2D-AECA-0AA71AD8EFE4}"/>
    <cellStyle name="Input 16 3 2 9" xfId="44407" xr:uid="{84E1BE90-4D20-4C23-AA5A-DFDF89312A06}"/>
    <cellStyle name="Input 16 4" xfId="13455" xr:uid="{7C26DB5A-8ACB-4114-B573-386EA76C50E6}"/>
    <cellStyle name="Input 16 4 2" xfId="27391" xr:uid="{F679E05E-E6EA-4068-89E9-68BC55C59792}"/>
    <cellStyle name="Input 16 4 3" xfId="25659" xr:uid="{6F695174-12D4-44D9-8D19-A17758A7B0B4}"/>
    <cellStyle name="Input 16 4 4" xfId="34183" xr:uid="{FAE8C9F3-8E0F-433F-991A-5728DBE02B65}"/>
    <cellStyle name="Input 16 4 5" xfId="22926" xr:uid="{8F697A20-86AA-48B6-83C8-C49B51FF6AE1}"/>
    <cellStyle name="Input 16 4 6" xfId="20795" xr:uid="{26C7B4C0-1600-4A15-81D1-C9300A055B80}"/>
    <cellStyle name="Input 16 4 7" xfId="35628" xr:uid="{863286A6-F4BE-4E04-9FD1-933652D8C2AC}"/>
    <cellStyle name="Input 16 4 8" xfId="37140" xr:uid="{C21D4CDA-0388-45CF-8D98-D036E237FCE4}"/>
    <cellStyle name="Input 16 4 9" xfId="44408" xr:uid="{BDBD0A32-7828-461B-874F-92E3ECB12B41}"/>
    <cellStyle name="Input 16 5" xfId="13456" xr:uid="{5F5EAA95-377F-4A60-A5D2-687FBE97F18E}"/>
    <cellStyle name="Input 16 5 2" xfId="27392" xr:uid="{D703E1A3-6975-4AED-86B1-683FF8E8AA2B}"/>
    <cellStyle name="Input 16 5 3" xfId="23280" xr:uid="{18A26051-392B-46E5-A7E7-7AA29B3C8A04}"/>
    <cellStyle name="Input 16 5 4" xfId="26423" xr:uid="{92654EED-EC7C-4293-A107-6BB043C80D03}"/>
    <cellStyle name="Input 16 5 5" xfId="34882" xr:uid="{36D7DD39-1220-4A40-A510-27B1103D5572}"/>
    <cellStyle name="Input 16 5 6" xfId="32276" xr:uid="{38B1DB8D-4DB1-4133-B4B2-77624BF500FA}"/>
    <cellStyle name="Input 16 5 7" xfId="20134" xr:uid="{58B29D91-4627-48C7-97B2-DC219F49C60E}"/>
    <cellStyle name="Input 16 5 8" xfId="30122" xr:uid="{7494018C-E0AD-44C1-816A-35799B1F0A9A}"/>
    <cellStyle name="Input 16 5 9" xfId="44409" xr:uid="{D98785B3-C9E7-4388-A6EA-EDBD95AA891D}"/>
    <cellStyle name="Input 16 6" xfId="13457" xr:uid="{6F6FC66E-9F19-4512-91A5-A1DE0B1677FB}"/>
    <cellStyle name="Input 16 6 2" xfId="27393" xr:uid="{6FFBBA22-03D7-4975-AB1F-9A7B01A15441}"/>
    <cellStyle name="Input 16 6 3" xfId="20431" xr:uid="{2E009897-1666-4360-884F-C32036D58070}"/>
    <cellStyle name="Input 16 6 4" xfId="22140" xr:uid="{C3512121-E6C0-4543-8581-B83F9FD0FB5A}"/>
    <cellStyle name="Input 16 6 5" xfId="19690" xr:uid="{CD5FE97E-D109-45F5-B09F-31B8CC7F8228}"/>
    <cellStyle name="Input 16 6 6" xfId="25565" xr:uid="{809650D8-4FDC-4194-B458-D6270D27A334}"/>
    <cellStyle name="Input 16 6 7" xfId="35784" xr:uid="{576120A0-6A0E-4F54-94C1-150169197CAD}"/>
    <cellStyle name="Input 16 6 8" xfId="19513" xr:uid="{D30F698B-5BBB-421E-87BB-DA4AEE9B5BB6}"/>
    <cellStyle name="Input 16 6 9" xfId="44410" xr:uid="{040CDE20-BC18-4DFC-9B91-AC6D253C21C6}"/>
    <cellStyle name="Input 16 7" xfId="15200" xr:uid="{A89B54D0-B13B-440B-A05A-84A4FC0C65E8}"/>
    <cellStyle name="Input 16 7 2" xfId="28835" xr:uid="{BA001148-67FC-4E10-B780-68E597F7818B}"/>
    <cellStyle name="Input 16 7 3" xfId="20176" xr:uid="{281DCC03-54D5-48D5-84F6-7D9214EBDAE1}"/>
    <cellStyle name="Input 16 7 4" xfId="21487" xr:uid="{620852E4-943F-46B3-804C-1358ABE44999}"/>
    <cellStyle name="Input 16 7 5" xfId="23530" xr:uid="{C6491B34-AB14-4EB5-A16E-8ABCFFFCA143}"/>
    <cellStyle name="Input 16 7 6" xfId="30875" xr:uid="{F5E55A89-D5B8-401F-AA2D-0076F32E07B9}"/>
    <cellStyle name="Input 16 7 7" xfId="31134" xr:uid="{9CC57736-5583-4DB6-B5C6-797EE36178E2}"/>
    <cellStyle name="Input 16 7 8" xfId="20889" xr:uid="{5837438C-D7D4-43A2-A120-98A6F0451DA7}"/>
    <cellStyle name="Input 16 7 9" xfId="45404" xr:uid="{B98EADB5-D7A4-4AF9-93AF-F661DFA17188}"/>
    <cellStyle name="Input 16 8" xfId="13452" xr:uid="{02244C61-5D2D-4803-BD3B-07064E3B644D}"/>
    <cellStyle name="Input 16 8 2" xfId="27388" xr:uid="{76A7B200-2EB1-49A7-B353-4CE4DCD41390}"/>
    <cellStyle name="Input 16 8 3" xfId="23304" xr:uid="{F5E9A265-7D51-4F0C-AAD2-FA24981634A6}"/>
    <cellStyle name="Input 16 8 4" xfId="31825" xr:uid="{C368B022-DDE7-4BAB-9BA4-EF0065379481}"/>
    <cellStyle name="Input 16 8 5" xfId="34890" xr:uid="{6D82D940-73E1-41FA-B19A-A029372D43E2}"/>
    <cellStyle name="Input 16 8 6" xfId="33585" xr:uid="{C614E360-C676-4518-A923-B1C39B2C8B05}"/>
    <cellStyle name="Input 16 8 7" xfId="23164" xr:uid="{C5ED8999-1C6E-48DD-B3BE-1BAF9431A689}"/>
    <cellStyle name="Input 16 8 8" xfId="36593" xr:uid="{D67C49B3-7249-4210-A6CB-183840EAD851}"/>
    <cellStyle name="Input 16 8 9" xfId="44405" xr:uid="{D3BC750F-6594-479E-B5AA-CD0D6F4BE752}"/>
    <cellStyle name="Input 16 9" xfId="30022" xr:uid="{5C6CB300-40F6-44FB-B589-49C65FEFC89C}"/>
    <cellStyle name="Input 160" xfId="7972" xr:uid="{4B895F7E-E6BF-4C61-A2B6-1638583C4823}"/>
    <cellStyle name="Input 161" xfId="7970" xr:uid="{4092DCB8-E901-4942-B352-A21BBFDA5F3E}"/>
    <cellStyle name="Input 162" xfId="7968" xr:uid="{67C008CA-2FF3-4CA4-8059-7E6E3CB20465}"/>
    <cellStyle name="Input 163" xfId="7990" xr:uid="{2C46ACF9-38B7-4CE1-B3F7-B4A391887288}"/>
    <cellStyle name="Input 164" xfId="7988" xr:uid="{5AFE70EE-A651-4C1E-82EF-0D1DE7665704}"/>
    <cellStyle name="Input 165" xfId="7991" xr:uid="{3A5CE31B-B143-4F62-B321-D4DF18845AA4}"/>
    <cellStyle name="Input 166" xfId="8007" xr:uid="{50B3F05F-2E65-4199-B670-A4D61D807B1B}"/>
    <cellStyle name="Input 167" xfId="8023" xr:uid="{26913A3E-033E-46EF-B0BD-F2073DAAEEC7}"/>
    <cellStyle name="Input 168" xfId="8039" xr:uid="{16794A69-4560-441E-ABB4-E62DC4E10E31}"/>
    <cellStyle name="Input 169" xfId="8038" xr:uid="{1EDB739D-AAFC-4FAD-B721-C2150D99A692}"/>
    <cellStyle name="Input 17" xfId="3292" xr:uid="{F786F2DD-8FBA-4639-B479-A9C59F44537D}"/>
    <cellStyle name="Input 17 10" xfId="26013" xr:uid="{6EAC06F1-559D-4BD3-8E84-4E52A3C8440F}"/>
    <cellStyle name="Input 17 11" xfId="22864" xr:uid="{84AC52F6-B065-45AB-978D-916E73550C3B}"/>
    <cellStyle name="Input 17 12" xfId="34886" xr:uid="{A1D464BA-A3DE-448F-80E4-2FFF2B9BA7C0}"/>
    <cellStyle name="Input 17 13" xfId="26973" xr:uid="{6D9D49DC-4BC8-4558-BAA0-EBFAD4E9AA4F}"/>
    <cellStyle name="Input 17 14" xfId="33063" xr:uid="{04ED1965-86D2-422C-B619-EDB9DB45BBBE}"/>
    <cellStyle name="Input 17 15" xfId="37383" xr:uid="{4C74F1C5-844B-4D3A-8BC7-97F6DA6CFECC}"/>
    <cellStyle name="Input 17 16" xfId="41863" xr:uid="{2BD184DF-8D50-411C-B55B-4D2BF13FC919}"/>
    <cellStyle name="Input 17 2" xfId="4364" xr:uid="{C95E75B1-20D8-47B3-B588-51982D9BAE22}"/>
    <cellStyle name="Input 17 2 10" xfId="20745" xr:uid="{EA15D18B-4965-484E-A452-666C81D5B794}"/>
    <cellStyle name="Input 17 2 11" xfId="37813" xr:uid="{7AA40FE1-DDD7-4F76-877D-00A5D59DC957}"/>
    <cellStyle name="Input 17 2 12" xfId="42155" xr:uid="{9511855F-AAAC-4A65-B916-0A461F414853}"/>
    <cellStyle name="Input 17 2 2" xfId="10049" xr:uid="{E839F140-C662-4954-8034-7595830267FD}"/>
    <cellStyle name="Input 17 2 3" xfId="13459" xr:uid="{3156E664-F8C2-4308-B5FD-540F5A66620D}"/>
    <cellStyle name="Input 17 2 3 2" xfId="27395" xr:uid="{57A7E09E-5CE8-4484-AEB6-8A590CA884BF}"/>
    <cellStyle name="Input 17 2 3 3" xfId="25646" xr:uid="{8C2EB0A5-C5C4-4775-98FD-8A528F6185E5}"/>
    <cellStyle name="Input 17 2 3 4" xfId="32600" xr:uid="{39D57103-07A7-403F-8A63-C5CC7854B2B4}"/>
    <cellStyle name="Input 17 2 3 5" xfId="23618" xr:uid="{A6865808-6A6C-4AA0-B8D3-63CC79AA5B02}"/>
    <cellStyle name="Input 17 2 3 6" xfId="30973" xr:uid="{18A84E96-7304-4C3F-8CF1-4CFB5FD7B544}"/>
    <cellStyle name="Input 17 2 3 7" xfId="31293" xr:uid="{7B5BD4F7-582F-46FD-998D-0AFCADA129DF}"/>
    <cellStyle name="Input 17 2 3 8" xfId="36678" xr:uid="{37F25811-06FD-4BE7-86D2-7D953B39A878}"/>
    <cellStyle name="Input 17 2 3 9" xfId="44412" xr:uid="{42A9BACF-5C4B-4598-A4A1-E5A5F8725193}"/>
    <cellStyle name="Input 17 2 4" xfId="21885" xr:uid="{97686D44-3E15-4535-8497-3AB11D3B27C2}"/>
    <cellStyle name="Input 17 2 5" xfId="8652" xr:uid="{132F2506-4F9A-4330-BBCF-AE36AF2C7D39}"/>
    <cellStyle name="Input 17 2 6" xfId="24124" xr:uid="{BF417696-FC06-4EA3-84D4-5D3E8D3B6301}"/>
    <cellStyle name="Input 17 2 7" xfId="29135" xr:uid="{F1AB9A02-EAFC-43AA-8426-9F5EC73FC0AA}"/>
    <cellStyle name="Input 17 2 8" xfId="35827" xr:uid="{B44BB2E6-3380-48CA-A8AA-1BC4D49604B7}"/>
    <cellStyle name="Input 17 2 9" xfId="32309" xr:uid="{D5AE9C74-CE34-496F-8648-7EC22EBA669D}"/>
    <cellStyle name="Input 17 3" xfId="5556" xr:uid="{46B91682-64F7-46B8-B70D-B528E8E2236D}"/>
    <cellStyle name="Input 17 3 2" xfId="13460" xr:uid="{5AE3B5B8-06F3-4180-BD18-E36102510207}"/>
    <cellStyle name="Input 17 3 2 2" xfId="27396" xr:uid="{532CAF6C-B79C-48E3-8315-4174EB178B61}"/>
    <cellStyle name="Input 17 3 2 3" xfId="23261" xr:uid="{9D37CA2F-FD08-49A6-A7F5-A629672FF0F0}"/>
    <cellStyle name="Input 17 3 2 4" xfId="21138" xr:uid="{C8900AE9-634C-46FB-BDC3-6F88BDD8654A}"/>
    <cellStyle name="Input 17 3 2 5" xfId="31985" xr:uid="{FF2EFBE7-3D3B-494F-8DC1-714A9D21505D}"/>
    <cellStyle name="Input 17 3 2 6" xfId="21095" xr:uid="{DDE0B3C0-0F52-4423-92C3-E3160C89A527}"/>
    <cellStyle name="Input 17 3 2 7" xfId="20565" xr:uid="{C7DCC48A-7350-43B0-A7A6-336C965D0D88}"/>
    <cellStyle name="Input 17 3 2 8" xfId="22904" xr:uid="{2BFF8016-7A59-490A-B5FB-B3A64A86F6DD}"/>
    <cellStyle name="Input 17 3 2 9" xfId="44413" xr:uid="{42C37AA2-32DB-46A3-9410-264E9B80AD16}"/>
    <cellStyle name="Input 17 4" xfId="13461" xr:uid="{E33A4F3A-C00B-4C4C-BA6E-CDF277542985}"/>
    <cellStyle name="Input 17 4 2" xfId="27397" xr:uid="{EBD9627D-35C9-4B18-83A9-6A46AD13E2F6}"/>
    <cellStyle name="Input 17 4 3" xfId="20430" xr:uid="{1AFAB765-20C1-4C9E-BF58-FDC17A479DFD}"/>
    <cellStyle name="Input 17 4 4" xfId="34181" xr:uid="{E5EB1F47-F545-4B5B-84A6-081D5845132D}"/>
    <cellStyle name="Input 17 4 5" xfId="23853" xr:uid="{443E17BD-F988-4FC7-982F-968660965001}"/>
    <cellStyle name="Input 17 4 6" xfId="20733" xr:uid="{2123A4AE-D2EC-4B2F-86D5-E0D410130856}"/>
    <cellStyle name="Input 17 4 7" xfId="20046" xr:uid="{3A933B9F-1177-4BB5-8AAD-43C8269696A4}"/>
    <cellStyle name="Input 17 4 8" xfId="37138" xr:uid="{FECD83C2-A31C-49EE-860B-1754EFBA8F71}"/>
    <cellStyle name="Input 17 4 9" xfId="44414" xr:uid="{B42BBC2D-7EF6-4D1F-8821-A3349AEE88D3}"/>
    <cellStyle name="Input 17 5" xfId="13462" xr:uid="{648151A7-523D-48A8-AAF5-2525843DFA48}"/>
    <cellStyle name="Input 17 5 2" xfId="27398" xr:uid="{0249F64B-3BB7-41AF-BB1C-5ACD2C885862}"/>
    <cellStyle name="Input 17 5 3" xfId="20429" xr:uid="{1266FCE3-F63A-4871-80B0-A9784B7CC8AF}"/>
    <cellStyle name="Input 17 5 4" xfId="19971" xr:uid="{ABE89BE4-E226-405F-AB60-D62B8EE69C58}"/>
    <cellStyle name="Input 17 5 5" xfId="31797" xr:uid="{EEA724DA-90B1-420F-8DC7-084855197941}"/>
    <cellStyle name="Input 17 5 6" xfId="35529" xr:uid="{46F1ADE1-BB74-439C-BE2A-2E45DC8BD3AC}"/>
    <cellStyle name="Input 17 5 7" xfId="21571" xr:uid="{D5CDB595-B262-4C14-8232-A5C305880191}"/>
    <cellStyle name="Input 17 5 8" xfId="35143" xr:uid="{136F494B-E916-46F3-BEF4-887A92247ABC}"/>
    <cellStyle name="Input 17 5 9" xfId="44415" xr:uid="{18DD1594-7F43-42B1-A3D8-FCA9F13B3150}"/>
    <cellStyle name="Input 17 6" xfId="13463" xr:uid="{96C92810-B4F4-499C-A798-BC491753B2F5}"/>
    <cellStyle name="Input 17 6 2" xfId="27399" xr:uid="{2E00DCD5-6C76-45A5-8AB8-C78D25C5F841}"/>
    <cellStyle name="Input 17 6 3" xfId="22178" xr:uid="{08CCBB07-2636-4867-BF94-50C1ED3C6A57}"/>
    <cellStyle name="Input 17 6 4" xfId="24370" xr:uid="{94D96CF5-1146-4C7F-9F82-4514C52A035C}"/>
    <cellStyle name="Input 17 6 5" xfId="31760" xr:uid="{6F22420F-6493-4ED8-BB33-F50050C8F1D7}"/>
    <cellStyle name="Input 17 6 6" xfId="23824" xr:uid="{85F89F21-3945-4A7A-B8FE-E40193505D2D}"/>
    <cellStyle name="Input 17 6 7" xfId="35629" xr:uid="{AA347135-7871-409F-A177-3E0EE560D108}"/>
    <cellStyle name="Input 17 6 8" xfId="36626" xr:uid="{AF52FAC6-61E9-4B65-A81A-7575AE0D3AE0}"/>
    <cellStyle name="Input 17 6 9" xfId="44416" xr:uid="{76F68457-EC78-4EB8-8534-B05FBBB349A7}"/>
    <cellStyle name="Input 17 7" xfId="15201" xr:uid="{FB7C8D4B-53DC-4469-BF79-4C36054E03C8}"/>
    <cellStyle name="Input 17 7 2" xfId="28836" xr:uid="{D92C23D7-B633-453F-9DFF-A640CED80081}"/>
    <cellStyle name="Input 17 7 3" xfId="26402" xr:uid="{48F7E203-8043-43C9-A5D3-19B0612DB407}"/>
    <cellStyle name="Input 17 7 4" xfId="32900" xr:uid="{430F477C-475A-4145-9F69-29CB91ECA3E4}"/>
    <cellStyle name="Input 17 7 5" xfId="23754" xr:uid="{DA447732-4031-4562-86CE-1EA1D7EFA081}"/>
    <cellStyle name="Input 17 7 6" xfId="34804" xr:uid="{8E8F7B73-E421-4D16-B621-B386E84430A8}"/>
    <cellStyle name="Input 17 7 7" xfId="35399" xr:uid="{3BF5D98C-3D59-4B68-902C-2D98F29AB854}"/>
    <cellStyle name="Input 17 7 8" xfId="27758" xr:uid="{36EA7713-3787-423E-814E-C72E6EF0EACE}"/>
    <cellStyle name="Input 17 7 9" xfId="45405" xr:uid="{389745F3-30C4-4C23-9CF9-5FE74FFB0A78}"/>
    <cellStyle name="Input 17 8" xfId="13458" xr:uid="{82C34251-C375-4915-97F5-AF03F2131B26}"/>
    <cellStyle name="Input 17 8 2" xfId="27394" xr:uid="{A6695CCB-DF33-4C2F-9999-3EE9089079F2}"/>
    <cellStyle name="Input 17 8 3" xfId="31087" xr:uid="{E18381F8-4A20-4638-904C-BAEB8E9FFC36}"/>
    <cellStyle name="Input 17 8 4" xfId="34182" xr:uid="{7911B909-8C18-4588-B86B-BED0F33A61D7}"/>
    <cellStyle name="Input 17 8 5" xfId="22550" xr:uid="{44D2B494-F32B-4B72-91EA-8D02A369AB3F}"/>
    <cellStyle name="Input 17 8 6" xfId="33605" xr:uid="{3AED205B-DCD8-425D-8C76-37EF995B4453}"/>
    <cellStyle name="Input 17 8 7" xfId="23513" xr:uid="{7EAE0E3F-C104-4D0F-B9CF-9AC48FDD90CF}"/>
    <cellStyle name="Input 17 8 8" xfId="37139" xr:uid="{00087867-3517-4FE7-8A1F-2936DD8956FC}"/>
    <cellStyle name="Input 17 8 9" xfId="44411" xr:uid="{D65359F7-5321-4957-8462-858A798C6BAE}"/>
    <cellStyle name="Input 17 9" xfId="31468" xr:uid="{08E644FC-CBB1-43B0-A709-A128E06BCDAF}"/>
    <cellStyle name="Input 170" xfId="8064" xr:uid="{A3476B81-2D21-42E9-B6C5-D6D35A8A45EE}"/>
    <cellStyle name="Input 171" xfId="8063" xr:uid="{7A220BDA-C9AE-4E86-9785-F4CE7CD3F67C}"/>
    <cellStyle name="Input 172" xfId="8062" xr:uid="{21F10B86-B8BF-4E11-9704-E2943F8EB808}"/>
    <cellStyle name="Input 173" xfId="8081" xr:uid="{45ED93C0-6336-41FE-9F6B-30D02F6A02CE}"/>
    <cellStyle name="Input 174" xfId="8080" xr:uid="{16A6023D-4D1B-4C45-A22D-9628C68D0E2F}"/>
    <cellStyle name="Input 175" xfId="8083" xr:uid="{5F3AC136-797A-443A-B5DA-670866720DBD}"/>
    <cellStyle name="Input 176" xfId="8082" xr:uid="{CE120EB6-493F-4953-AA12-E1574E47EF60}"/>
    <cellStyle name="Input 177" xfId="8084" xr:uid="{72E39681-8C48-46FE-980E-F4EFD9D57289}"/>
    <cellStyle name="Input 178" xfId="8086" xr:uid="{84C4EB4D-00D2-405F-A182-A6D16BACA5C4}"/>
    <cellStyle name="Input 179" xfId="8085" xr:uid="{06A04603-33FE-4FF4-9F77-DDA5E6F39245}"/>
    <cellStyle name="Input 18" xfId="3293" xr:uid="{A627B2AE-E81F-45AC-91EE-FADF6A90D0AD}"/>
    <cellStyle name="Input 18 10" xfId="31747" xr:uid="{0B8546F0-F5C2-49FD-A250-C517862821F4}"/>
    <cellStyle name="Input 18 11" xfId="32802" xr:uid="{CF01DC56-CAF3-4F4C-818B-148DE4779839}"/>
    <cellStyle name="Input 18 12" xfId="23186" xr:uid="{85CF5BAF-36CE-415B-8EA2-93EA97E7B4FD}"/>
    <cellStyle name="Input 18 13" xfId="27192" xr:uid="{E44F04C0-1B64-456A-A8FA-07E5365F66D8}"/>
    <cellStyle name="Input 18 14" xfId="35203" xr:uid="{1572D04D-238E-4868-96DC-BDC18D027541}"/>
    <cellStyle name="Input 18 15" xfId="37384" xr:uid="{40997F6B-1342-4BD6-9385-8E003EA25CCA}"/>
    <cellStyle name="Input 18 16" xfId="38064" xr:uid="{86C89A0D-8E14-44F7-9580-6881FA837904}"/>
    <cellStyle name="Input 18 2" xfId="4365" xr:uid="{C44CF262-AAE2-42BC-9B13-F290E320E829}"/>
    <cellStyle name="Input 18 2 10" xfId="27202" xr:uid="{E9F0A39F-F01D-48EF-96BE-9B63DA145D2E}"/>
    <cellStyle name="Input 18 2 11" xfId="37814" xr:uid="{6CF4FA84-62B8-4642-976B-7C8AE7117C88}"/>
    <cellStyle name="Input 18 2 12" xfId="38774" xr:uid="{A1397EC1-FE0E-4619-B433-66BE17FE5E9E}"/>
    <cellStyle name="Input 18 2 2" xfId="10050" xr:uid="{EB386659-B8AB-4438-9399-38D74D086751}"/>
    <cellStyle name="Input 18 2 3" xfId="13465" xr:uid="{60C7042A-10FF-4E3F-9614-06F3D722FA72}"/>
    <cellStyle name="Input 18 2 3 2" xfId="27401" xr:uid="{7A97D581-E6CC-49F1-8468-44F58A239D04}"/>
    <cellStyle name="Input 18 2 3 3" xfId="20427" xr:uid="{8727D52B-76F3-4254-9103-91F36917041D}"/>
    <cellStyle name="Input 18 2 3 4" xfId="26686" xr:uid="{2DBCA7E9-48BE-44D9-B4C7-F414BC8C5AAB}"/>
    <cellStyle name="Input 18 2 3 5" xfId="32565" xr:uid="{3D766532-DC11-4F31-86BF-D4C554B47B9A}"/>
    <cellStyle name="Input 18 2 3 6" xfId="22828" xr:uid="{525BEFC3-C562-4F7A-B37D-09CBB97EFC9C}"/>
    <cellStyle name="Input 18 2 3 7" xfId="34546" xr:uid="{CB78CBDA-5D4D-4A56-89FF-16A8D16AD963}"/>
    <cellStyle name="Input 18 2 3 8" xfId="26673" xr:uid="{C632A574-E932-47E7-9177-596D3C321571}"/>
    <cellStyle name="Input 18 2 3 9" xfId="44418" xr:uid="{C2C6B88A-4716-4EE8-8308-40CEDB3F9FCE}"/>
    <cellStyle name="Input 18 2 4" xfId="21886" xr:uid="{84B8DEAB-7972-4260-BD54-55DCE75ACDC5}"/>
    <cellStyle name="Input 18 2 5" xfId="31448" xr:uid="{B3A045ED-876A-4113-9292-A9BFD5DED54C}"/>
    <cellStyle name="Input 18 2 6" xfId="30831" xr:uid="{98BAEE38-72B1-4950-A882-49E90D17F7E7}"/>
    <cellStyle name="Input 18 2 7" xfId="33574" xr:uid="{C1500DD1-9844-4D3C-9DA9-B384D731A7B2}"/>
    <cellStyle name="Input 18 2 8" xfId="29432" xr:uid="{4C9432B5-5FF5-4CCF-915C-0362556F4880}"/>
    <cellStyle name="Input 18 2 9" xfId="24053" xr:uid="{1A86BD13-3D1F-42EF-A0E5-ABC6D680D0C1}"/>
    <cellStyle name="Input 18 3" xfId="5557" xr:uid="{AE2E678C-4C88-45F3-AC74-54C9696A5606}"/>
    <cellStyle name="Input 18 3 2" xfId="13466" xr:uid="{7B879D7B-24ED-425A-841E-80D65405C9C8}"/>
    <cellStyle name="Input 18 3 2 2" xfId="27402" xr:uid="{8991237C-5C3F-44FB-B7F9-8036A88C07EF}"/>
    <cellStyle name="Input 18 3 2 3" xfId="20426" xr:uid="{C620A99A-C4D6-46C5-A1EE-71082B7D077D}"/>
    <cellStyle name="Input 18 3 2 4" xfId="21539" xr:uid="{3C17879B-968E-47D5-A2F0-F25F7A1ACD3D}"/>
    <cellStyle name="Input 18 3 2 5" xfId="20746" xr:uid="{C635E7B7-7D23-4115-BB81-68469D78B660}"/>
    <cellStyle name="Input 18 3 2 6" xfId="35756" xr:uid="{48D3E81D-0174-4537-82BB-6C53B6100189}"/>
    <cellStyle name="Input 18 3 2 7" xfId="26842" xr:uid="{D0DF140B-CC32-4090-9FCA-0CBB380BA090}"/>
    <cellStyle name="Input 18 3 2 8" xfId="34442" xr:uid="{51268233-D160-49C6-8D26-6F26853EE9C0}"/>
    <cellStyle name="Input 18 3 2 9" xfId="44419" xr:uid="{54ED52EE-651A-4606-B426-01953A321B01}"/>
    <cellStyle name="Input 18 4" xfId="13467" xr:uid="{279B6EE6-ECD3-45D6-9177-AEA9BB5E9504}"/>
    <cellStyle name="Input 18 4 2" xfId="27403" xr:uid="{3EE680E3-F6D8-4D44-879E-A3E457D2FFA5}"/>
    <cellStyle name="Input 18 4 3" xfId="20425" xr:uid="{90F47D50-0EB4-4801-9BC3-531828FDF250}"/>
    <cellStyle name="Input 18 4 4" xfId="21271" xr:uid="{452F404C-E88D-4CD5-B581-1CD68EC7052D}"/>
    <cellStyle name="Input 18 4 5" xfId="33415" xr:uid="{86C301FE-7E29-49DC-AF1D-1408B7390697}"/>
    <cellStyle name="Input 18 4 6" xfId="28301" xr:uid="{DC9BC925-2902-4C04-BF83-9CCB3462CA2C}"/>
    <cellStyle name="Input 18 4 7" xfId="23584" xr:uid="{532A634A-B826-42D9-87B4-D44B326D7F6D}"/>
    <cellStyle name="Input 18 4 8" xfId="31421" xr:uid="{C430C179-1A5D-41ED-8B07-7798CEEBDD32}"/>
    <cellStyle name="Input 18 4 9" xfId="44420" xr:uid="{D0EC4D96-7D4E-4BCF-9CB8-01BEC9D086F7}"/>
    <cellStyle name="Input 18 5" xfId="13468" xr:uid="{2A27333D-7418-4904-A08C-D62B4F471F4E}"/>
    <cellStyle name="Input 18 5 2" xfId="27404" xr:uid="{5C658A44-0BE7-43FC-97F6-FB55CCAB301D}"/>
    <cellStyle name="Input 18 5 3" xfId="20424" xr:uid="{912868C3-A3D3-4CCB-917B-FBFEB5F4F2AA}"/>
    <cellStyle name="Input 18 5 4" xfId="20681" xr:uid="{2C56A6CD-6EA2-46EE-96B7-AC7CC0E01027}"/>
    <cellStyle name="Input 18 5 5" xfId="26234" xr:uid="{28E82F12-6411-4F5A-ADB1-38D0487082F1}"/>
    <cellStyle name="Input 18 5 6" xfId="33858" xr:uid="{353AD447-4809-421E-BCDB-23ED7FB8803C}"/>
    <cellStyle name="Input 18 5 7" xfId="35773" xr:uid="{F8CFD365-F166-42A5-A21B-1C89E223903B}"/>
    <cellStyle name="Input 18 5 8" xfId="36834" xr:uid="{9A7D8F15-FA2F-4E5E-B6CC-387BB2F036EE}"/>
    <cellStyle name="Input 18 5 9" xfId="44421" xr:uid="{D3FB6EC4-43AB-48E3-92F9-5F34C9DDC7BE}"/>
    <cellStyle name="Input 18 6" xfId="13469" xr:uid="{9D331184-052B-4236-8CB9-F044A96D520C}"/>
    <cellStyle name="Input 18 6 2" xfId="27405" xr:uid="{FAF629CF-8FB7-420C-8E40-4106F6C65DF0}"/>
    <cellStyle name="Input 18 6 3" xfId="24203" xr:uid="{5611F551-5C66-4488-B8C8-3004D05A97B2}"/>
    <cellStyle name="Input 18 6 4" xfId="24912" xr:uid="{B4BE7728-7762-4B0B-A08A-73AC7EDF30FB}"/>
    <cellStyle name="Input 18 6 5" xfId="34647" xr:uid="{E7707411-0A7C-4032-AC10-A244DB958D1E}"/>
    <cellStyle name="Input 18 6 6" xfId="31642" xr:uid="{1382EC73-875B-4A0C-950F-46406BAA492A}"/>
    <cellStyle name="Input 18 6 7" xfId="34222" xr:uid="{82E3995A-D5E6-4F25-BD34-82064C81CC7D}"/>
    <cellStyle name="Input 18 6 8" xfId="31430" xr:uid="{84B73103-0A16-4CAC-9F97-458E786154E9}"/>
    <cellStyle name="Input 18 6 9" xfId="44422" xr:uid="{03C51C0F-9398-429C-9270-A69ED60478D3}"/>
    <cellStyle name="Input 18 7" xfId="15202" xr:uid="{D96FCCB5-2801-4228-AAE8-D83979C10A96}"/>
    <cellStyle name="Input 18 7 2" xfId="28837" xr:uid="{3364256E-BBA3-425F-A58A-B192175DCAD2}"/>
    <cellStyle name="Input 18 7 3" xfId="26401" xr:uid="{0997F08B-3E91-41C2-8F7D-12F2440EAA2C}"/>
    <cellStyle name="Input 18 7 4" xfId="33102" xr:uid="{C716AFFB-9EE6-47E9-A48A-2D8668290F98}"/>
    <cellStyle name="Input 18 7 5" xfId="34566" xr:uid="{8207269E-8DC1-4568-9E5B-B08BFA47E5A5}"/>
    <cellStyle name="Input 18 7 6" xfId="36096" xr:uid="{27D40185-E0D9-414E-85DC-A0D05278A72F}"/>
    <cellStyle name="Input 18 7 7" xfId="35483" xr:uid="{8B9D2629-E8C9-482E-A38E-04A2E7FBAF9C}"/>
    <cellStyle name="Input 18 7 8" xfId="35164" xr:uid="{27DF7DAE-5CF8-4682-9BB2-D1658556DA19}"/>
    <cellStyle name="Input 18 7 9" xfId="45406" xr:uid="{33294038-3032-41A7-B4DE-4FDC31FB3762}"/>
    <cellStyle name="Input 18 8" xfId="13464" xr:uid="{F5608FF5-7C4B-4AF4-BEBB-8149D82309C7}"/>
    <cellStyle name="Input 18 8 2" xfId="27400" xr:uid="{D9DBCAE8-E33E-4363-9003-0FFF192BDC37}"/>
    <cellStyle name="Input 18 8 3" xfId="20428" xr:uid="{739EBD50-282F-4191-8A3D-BC1185457725}"/>
    <cellStyle name="Input 18 8 4" xfId="34180" xr:uid="{339CA665-5C4B-4E44-84A5-606C4ADCBE1E}"/>
    <cellStyle name="Input 18 8 5" xfId="32647" xr:uid="{DC81380D-1F2F-4ACA-8138-C1D3B8C71CF5}"/>
    <cellStyle name="Input 18 8 6" xfId="33434" xr:uid="{5509AC7E-70FC-41EB-8B9B-AE600B80810C}"/>
    <cellStyle name="Input 18 8 7" xfId="34265" xr:uid="{EDF3F449-F3FE-4D30-BE22-B729F303B3C3}"/>
    <cellStyle name="Input 18 8 8" xfId="37137" xr:uid="{99D3460F-99B9-405A-AD53-1E48577190CD}"/>
    <cellStyle name="Input 18 8 9" xfId="44417" xr:uid="{8B1F90CF-297B-483A-9A0B-8B66E8D3F09A}"/>
    <cellStyle name="Input 18 9" xfId="30023" xr:uid="{33A3891C-AD55-4FD4-95CA-8817BC5B36F0}"/>
    <cellStyle name="Input 180" xfId="8087" xr:uid="{E32705C6-6768-4FCC-9AC0-F819032FA609}"/>
    <cellStyle name="Input 181" xfId="8089" xr:uid="{AC9F1D30-9213-4BF2-8674-10695524B06F}"/>
    <cellStyle name="Input 182" xfId="8088" xr:uid="{F3026D72-258D-4CBE-BC19-A2A4988CB5D8}"/>
    <cellStyle name="Input 183" xfId="8090" xr:uid="{609B1531-D363-4301-9E93-5B6D634BF7FE}"/>
    <cellStyle name="Input 184" xfId="8091" xr:uid="{1934C241-336E-477A-9DB0-92555F76AC1A}"/>
    <cellStyle name="Input 185" xfId="8093" xr:uid="{473A196A-B7A1-4947-A405-0FBF164C3B10}"/>
    <cellStyle name="Input 186" xfId="8092" xr:uid="{354C48F6-6DA6-468B-BCD3-6E37123DFE67}"/>
    <cellStyle name="Input 187" xfId="8242" xr:uid="{62657E18-4764-4922-A2CA-D5FEFB01A9E4}"/>
    <cellStyle name="Input 187 2" xfId="19354" xr:uid="{15E24272-3DCF-49CE-B7C1-397E779AE14D}"/>
    <cellStyle name="Input 187 2 2" xfId="31540" xr:uid="{4A09F2F2-3A7D-4876-BD96-408E483251EA}"/>
    <cellStyle name="Input 187 2 3" xfId="32575" xr:uid="{9A50C998-0EEB-45C2-A7D9-A7CD9D3245FF}"/>
    <cellStyle name="Input 187 2 4" xfId="23036" xr:uid="{570730EF-83FB-4302-822A-D90D43B654CC}"/>
    <cellStyle name="Input 187 2 5" xfId="35465" xr:uid="{91FD99AC-22C4-48A1-B940-305F247B252A}"/>
    <cellStyle name="Input 187 2 6" xfId="36320" xr:uid="{83436B3D-FEB2-4337-BECA-EB2AB6E2E990}"/>
    <cellStyle name="Input 187 2 7" xfId="36817" xr:uid="{75338700-6A29-4318-9F3F-9EC93548C175}"/>
    <cellStyle name="Input 187 2 8" xfId="22929" xr:uid="{9CA0357E-71E9-4743-95FC-A7A900106308}"/>
    <cellStyle name="Input 187 2 9" xfId="46030" xr:uid="{FADF609E-405C-4346-BAF6-1D3C5835A77A}"/>
    <cellStyle name="Input 187 3" xfId="24270" xr:uid="{E18774CE-82A6-4D62-B118-D4D826D91B19}"/>
    <cellStyle name="Input 187 4" xfId="25925" xr:uid="{2CFB7387-6AF3-4FDC-8AB4-2253E85C0F5B}"/>
    <cellStyle name="Input 187 5" xfId="39723" xr:uid="{2E42328A-E73B-420C-9064-3B0F7019DE94}"/>
    <cellStyle name="Input 188" xfId="8094" xr:uid="{1F3CACF7-AFCE-4B94-890A-690ADC2E3EA1}"/>
    <cellStyle name="Input 189" xfId="8407" xr:uid="{31CF8FBB-E721-4251-A7FD-8BF8F4B28619}"/>
    <cellStyle name="Input 19" xfId="3294" xr:uid="{1C695F34-2B21-4529-9B3D-48433DEAB285}"/>
    <cellStyle name="Input 19 10" xfId="31160" xr:uid="{A6E851A3-9DC1-4CB8-9713-51D6E7CBBD59}"/>
    <cellStyle name="Input 19 11" xfId="34004" xr:uid="{FC163B79-05B3-4391-8ED4-3CC75D1D0C19}"/>
    <cellStyle name="Input 19 12" xfId="35539" xr:uid="{85EAA87A-BF72-4771-8439-2B3A93FF0674}"/>
    <cellStyle name="Input 19 13" xfId="33051" xr:uid="{6930C8E8-1ADC-48FD-9CE8-9BDFFBBDA35A}"/>
    <cellStyle name="Input 19 14" xfId="35876" xr:uid="{2A9242C5-65A3-43B0-820C-7BEB09EB0314}"/>
    <cellStyle name="Input 19 15" xfId="37385" xr:uid="{9DB3DEA8-C9AF-4314-BD64-8E7E9E4DF00E}"/>
    <cellStyle name="Input 19 16" xfId="42201" xr:uid="{89A0516A-ED90-4E35-BD9C-9E6F20A57AC6}"/>
    <cellStyle name="Input 19 2" xfId="4366" xr:uid="{297FD32F-46CC-40B8-8A39-7A33E0D05722}"/>
    <cellStyle name="Input 19 2 10" xfId="24096" xr:uid="{88F4DC17-C89C-4388-B50C-50FC6A80247A}"/>
    <cellStyle name="Input 19 2 11" xfId="37815" xr:uid="{7A45B166-ECAE-4991-A475-F9586FA9D965}"/>
    <cellStyle name="Input 19 2 12" xfId="40956" xr:uid="{A79E85F5-EE7B-4D14-8FB6-6BAD7E9FFFB0}"/>
    <cellStyle name="Input 19 2 2" xfId="10051" xr:uid="{24513899-A66C-455E-AD75-0902F88BCACA}"/>
    <cellStyle name="Input 19 2 3" xfId="13471" xr:uid="{C6EEE6F5-DA1F-4BF9-AB15-052035290A4F}"/>
    <cellStyle name="Input 19 2 3 2" xfId="27407" xr:uid="{E5C752C1-5957-4A7A-B312-9BE9C8444870}"/>
    <cellStyle name="Input 19 2 3 3" xfId="30740" xr:uid="{C5DD797E-0689-4334-B2DC-70DADDD8A7EB}"/>
    <cellStyle name="Input 19 2 3 4" xfId="22165" xr:uid="{A66929AD-A5D0-4A03-ABB5-14B96009A1CB}"/>
    <cellStyle name="Input 19 2 3 5" xfId="33025" xr:uid="{674B9949-0FA8-445D-8C13-CC712EAC4607}"/>
    <cellStyle name="Input 19 2 3 6" xfId="32206" xr:uid="{4A47CDF0-5DD2-4D0C-808B-7576AAC5A8DE}"/>
    <cellStyle name="Input 19 2 3 7" xfId="29934" xr:uid="{68E465D8-5C2A-4FB6-8D35-E4EBC2FF14D6}"/>
    <cellStyle name="Input 19 2 3 8" xfId="21382" xr:uid="{6B6EB0B9-6FBF-437D-8DEC-4FACC46048BD}"/>
    <cellStyle name="Input 19 2 3 9" xfId="44424" xr:uid="{FBFB38DB-0505-411C-B116-C922509D4EBB}"/>
    <cellStyle name="Input 19 2 4" xfId="21887" xr:uid="{2C65E104-3A66-4931-BE2D-1322349E4860}"/>
    <cellStyle name="Input 19 2 5" xfId="21374" xr:uid="{B952D3CF-B332-49A4-9B63-07CE180EFB96}"/>
    <cellStyle name="Input 19 2 6" xfId="21657" xr:uid="{A51173CB-23AE-46E0-8D2D-21EFB8E4C23D}"/>
    <cellStyle name="Input 19 2 7" xfId="25374" xr:uid="{6FDE3630-B062-487D-93D7-6573AB4EF53D}"/>
    <cellStyle name="Input 19 2 8" xfId="35086" xr:uid="{770E7FD7-FA87-4D76-94DD-11F18EE1F024}"/>
    <cellStyle name="Input 19 2 9" xfId="19605" xr:uid="{2C963D05-EEDD-4A10-8E9A-B301B6186C97}"/>
    <cellStyle name="Input 19 3" xfId="5558" xr:uid="{6F3E5BF2-B44D-4CF0-986B-9516FA5F6642}"/>
    <cellStyle name="Input 19 3 2" xfId="13472" xr:uid="{4C5C6A1F-DAEB-4A93-A67A-B604A336E7F9}"/>
    <cellStyle name="Input 19 3 2 2" xfId="27408" xr:uid="{A80360A4-AEBD-4653-ADE1-9CB408534633}"/>
    <cellStyle name="Input 19 3 2 3" xfId="25219" xr:uid="{540A81FF-FA4D-41DC-A4AF-4E8541B3407F}"/>
    <cellStyle name="Input 19 3 2 4" xfId="29263" xr:uid="{08FA669E-B03B-4447-9F08-C60456CE6CAF}"/>
    <cellStyle name="Input 19 3 2 5" xfId="30101" xr:uid="{0EC9C8FD-9FA6-4F0B-AD15-E8F8D72534B6}"/>
    <cellStyle name="Input 19 3 2 6" xfId="25467" xr:uid="{D10AD63B-0151-4781-89DE-50289DADE86A}"/>
    <cellStyle name="Input 19 3 2 7" xfId="35786" xr:uid="{84BDAC19-0D75-4AA4-9074-B0BC8BB13799}"/>
    <cellStyle name="Input 19 3 2 8" xfId="20554" xr:uid="{8448FFA4-9B9B-4016-8A79-C2B21C25AE96}"/>
    <cellStyle name="Input 19 3 2 9" xfId="44425" xr:uid="{0D1D9CE9-729E-495E-A2DC-6DD0D07A8CF6}"/>
    <cellStyle name="Input 19 4" xfId="13473" xr:uid="{E42A5012-6D2C-4C5F-91F9-49810294E61E}"/>
    <cellStyle name="Input 19 4 2" xfId="27409" xr:uid="{E77FE8D5-3C53-4D03-BE13-BFA0ACFDE419}"/>
    <cellStyle name="Input 19 4 3" xfId="22502" xr:uid="{E3333CD3-6331-4794-A5BB-1FADD8252B7A}"/>
    <cellStyle name="Input 19 4 4" xfId="22717" xr:uid="{43D928C2-027F-4D11-AAEF-18CD0013991D}"/>
    <cellStyle name="Input 19 4 5" xfId="32307" xr:uid="{0B51DBF7-BE7F-4493-AC7E-9B28184D39C4}"/>
    <cellStyle name="Input 19 4 6" xfId="35755" xr:uid="{A7F1A761-79F1-45BC-848A-B88990EF8BED}"/>
    <cellStyle name="Input 19 4 7" xfId="33886" xr:uid="{058B9610-20C3-4077-A59B-6B38C276892F}"/>
    <cellStyle name="Input 19 4 8" xfId="35296" xr:uid="{04E58BD8-2E36-4FFC-9361-C60E1DF79386}"/>
    <cellStyle name="Input 19 4 9" xfId="44426" xr:uid="{348EFCD4-6A2C-4579-B7B2-4CF5CCB0D317}"/>
    <cellStyle name="Input 19 5" xfId="13474" xr:uid="{20792E8B-BCCC-4029-8AD4-965A8B8731F4}"/>
    <cellStyle name="Input 19 5 2" xfId="27410" xr:uid="{9FCB1EA5-5067-4D76-A160-7FF054C1567E}"/>
    <cellStyle name="Input 19 5 3" xfId="20422" xr:uid="{07CC1D5C-3CDB-4E3D-AA9E-7DD31372E6CA}"/>
    <cellStyle name="Input 19 5 4" xfId="34179" xr:uid="{0E96549C-E585-41FD-9EAD-797AD8658274}"/>
    <cellStyle name="Input 19 5 5" xfId="26639" xr:uid="{F3CE38DD-455B-4F10-8B66-002F425DD8C8}"/>
    <cellStyle name="Input 19 5 6" xfId="32993" xr:uid="{7F64D6E2-8C83-4265-BA02-9A91CD681E72}"/>
    <cellStyle name="Input 19 5 7" xfId="33473" xr:uid="{00FFEA54-FF96-4D7B-A663-78E36DF827A5}"/>
    <cellStyle name="Input 19 5 8" xfId="37136" xr:uid="{9CE4E16E-8BA3-4A04-BEFA-F2956B67A407}"/>
    <cellStyle name="Input 19 5 9" xfId="44427" xr:uid="{13DAA69A-3D99-4C7B-9D1F-49190D8D7DAF}"/>
    <cellStyle name="Input 19 6" xfId="13475" xr:uid="{A27CAB8C-87D3-43D9-BCAE-CD0A3E7D5D10}"/>
    <cellStyle name="Input 19 6 2" xfId="27411" xr:uid="{3F0E0DEC-821E-429E-90D3-BE0C0ED102B7}"/>
    <cellStyle name="Input 19 6 3" xfId="26574" xr:uid="{A907AD51-4337-46F2-9999-9532FE9BFC5F}"/>
    <cellStyle name="Input 19 6 4" xfId="26667" xr:uid="{1E295D09-AC06-40AD-87D7-F883C3B3363A}"/>
    <cellStyle name="Input 19 6 5" xfId="34877" xr:uid="{34AD8C18-55AC-4829-B101-45CF9725A6B8}"/>
    <cellStyle name="Input 19 6 6" xfId="32492" xr:uid="{3490D556-0242-4CB5-BD3C-41A348C8E001}"/>
    <cellStyle name="Input 19 6 7" xfId="20508" xr:uid="{471242A3-61D0-4A3F-9278-127051FB9817}"/>
    <cellStyle name="Input 19 6 8" xfId="22138" xr:uid="{2BA32C34-1469-4311-A8AE-D0945B558811}"/>
    <cellStyle name="Input 19 6 9" xfId="44428" xr:uid="{D625BD6B-FEC5-4AB1-957F-A6C6182F394B}"/>
    <cellStyle name="Input 19 7" xfId="15203" xr:uid="{73DD5A79-D177-4D0B-AB5A-55E2F4BBD470}"/>
    <cellStyle name="Input 19 7 2" xfId="28838" xr:uid="{B5470543-7DEE-4BC3-B3B6-D1BF9FA2A199}"/>
    <cellStyle name="Input 19 7 3" xfId="20168" xr:uid="{2BBB9FF8-49B0-44D8-BC47-9DCC889A4B6F}"/>
    <cellStyle name="Input 19 7 4" xfId="26766" xr:uid="{C28E637E-0D29-44F2-8C97-0DE4D0BD0715}"/>
    <cellStyle name="Input 19 7 5" xfId="28680" xr:uid="{208DC758-C393-44EA-B0FB-0B5D17A3BBC9}"/>
    <cellStyle name="Input 19 7 6" xfId="23156" xr:uid="{C44D6D5A-9A20-475B-9D45-B080769D35E6}"/>
    <cellStyle name="Input 19 7 7" xfId="23760" xr:uid="{AAC81EA4-63EB-4FB8-984B-61607229947C}"/>
    <cellStyle name="Input 19 7 8" xfId="35881" xr:uid="{64FB0BEC-92D9-4E18-A011-1C491751F31E}"/>
    <cellStyle name="Input 19 7 9" xfId="45407" xr:uid="{7C933468-B589-48C1-8EA5-C73B6A8EB843}"/>
    <cellStyle name="Input 19 8" xfId="13470" xr:uid="{29E702EC-8F7A-403B-A8DA-009DFE1BB420}"/>
    <cellStyle name="Input 19 8 2" xfId="27406" xr:uid="{D59B6E6F-23FE-42B3-ADB4-96E219BCF357}"/>
    <cellStyle name="Input 19 8 3" xfId="20423" xr:uid="{D3DDA7D2-8600-480A-911D-3140E7C80D7E}"/>
    <cellStyle name="Input 19 8 4" xfId="33495" xr:uid="{CD50A655-1874-4FFA-92AF-F3BF4FC83C0A}"/>
    <cellStyle name="Input 19 8 5" xfId="30005" xr:uid="{F94B2198-CEAA-444F-8D33-75B3E48BC3DE}"/>
    <cellStyle name="Input 19 8 6" xfId="25332" xr:uid="{D3FDF98D-0B4C-48B6-A714-C4BABEEF0A68}"/>
    <cellStyle name="Input 19 8 7" xfId="34552" xr:uid="{A28E0B6B-0D99-4B6A-A39E-737CDCFA7021}"/>
    <cellStyle name="Input 19 8 8" xfId="20606" xr:uid="{207D9471-7C2C-49FA-B173-314F5ED83135}"/>
    <cellStyle name="Input 19 8 9" xfId="44423" xr:uid="{C2D264E6-249E-4844-B98C-955F61F37D8D}"/>
    <cellStyle name="Input 19 9" xfId="27841" xr:uid="{3978B345-888F-4307-97D8-B49351D4A46D}"/>
    <cellStyle name="Input 190" xfId="8409" xr:uid="{2DEC132B-5624-49BB-A177-F1938850F156}"/>
    <cellStyle name="Input 191" xfId="8408" xr:uid="{C1A58F41-687A-425E-8541-758667745EC1}"/>
    <cellStyle name="Input 192" xfId="8411" xr:uid="{5583C682-5908-4E12-81BB-80EA9D888414}"/>
    <cellStyle name="Input 193" xfId="8410" xr:uid="{F6EA98CD-7B02-47C4-917C-BB295DA44207}"/>
    <cellStyle name="Input 194" xfId="8413" xr:uid="{2A27541F-07C6-4DAE-B8B7-FEC7EC5BD223}"/>
    <cellStyle name="Input 195" xfId="8412" xr:uid="{EA11F9BC-ADAD-4F18-8BCB-D0A4BF5CEE03}"/>
    <cellStyle name="Input 196" xfId="8414" xr:uid="{67395CDB-6E09-4917-8DDB-1193AFD1D5AB}"/>
    <cellStyle name="Input 197" xfId="8415" xr:uid="{1893C3AB-B65D-4F65-9F9E-B6BBC910C63D}"/>
    <cellStyle name="Input 198" xfId="8427" xr:uid="{D79D30CF-7843-444C-BBB1-481F42A4A339}"/>
    <cellStyle name="Input 199" xfId="8462" xr:uid="{A39650A2-51D8-4429-A114-9429CB975E8E}"/>
    <cellStyle name="Input 2" xfId="592" xr:uid="{5EF0B687-5662-4720-AD13-51E5581CA40B}"/>
    <cellStyle name="Input 2 10" xfId="13477" xr:uid="{82395A1F-BADF-4BAE-A3F4-2333F000775A}"/>
    <cellStyle name="Input 2 10 2" xfId="27413" xr:uid="{DD6457B2-283E-4708-8DE9-E013981C9E65}"/>
    <cellStyle name="Input 2 10 3" xfId="31084" xr:uid="{C4B673E0-C46E-4B98-88BF-A65C39677F45}"/>
    <cellStyle name="Input 2 10 4" xfId="34178" xr:uid="{4FEB3DDD-B00E-4AD0-B723-7B1F0DF524FF}"/>
    <cellStyle name="Input 2 10 5" xfId="19985" xr:uid="{317CE9A8-EC66-44B1-8A7D-7A29219B3855}"/>
    <cellStyle name="Input 2 10 6" xfId="31105" xr:uid="{38C7EFC8-8413-42A7-94D0-EF4649527FD9}"/>
    <cellStyle name="Input 2 10 7" xfId="32006" xr:uid="{8570A670-FD87-47C5-A86E-03FF2F9FA192}"/>
    <cellStyle name="Input 2 10 8" xfId="37135" xr:uid="{B0FBD668-C881-434F-8C4F-701880F19E8B}"/>
    <cellStyle name="Input 2 10 9" xfId="44430" xr:uid="{93B179E4-D17F-4702-AEAB-499E15D2D9BE}"/>
    <cellStyle name="Input 2 11" xfId="13478" xr:uid="{D011C82A-8D3B-4232-9E3F-9D319860B401}"/>
    <cellStyle name="Input 2 11 2" xfId="27414" xr:uid="{7FBBC626-B57F-444E-92E7-762E9DB83D1C}"/>
    <cellStyle name="Input 2 11 3" xfId="25639" xr:uid="{EA15D076-C846-496A-AA8D-1F5E55FDDD6B}"/>
    <cellStyle name="Input 2 11 4" xfId="21090" xr:uid="{1481ACAC-5C8C-4830-9470-9E569CE3EC0F}"/>
    <cellStyle name="Input 2 11 5" xfId="31413" xr:uid="{788396F9-7F81-4176-8940-9BC55F187C1C}"/>
    <cellStyle name="Input 2 11 6" xfId="35754" xr:uid="{78E5DA3E-F428-4824-99DB-645339D31021}"/>
    <cellStyle name="Input 2 11 7" xfId="21715" xr:uid="{E33812C0-DCA2-4242-83B9-8CF1FA40D2E8}"/>
    <cellStyle name="Input 2 11 8" xfId="36649" xr:uid="{AE37321B-2174-45F3-A5FE-8BB3FAD7F08C}"/>
    <cellStyle name="Input 2 11 9" xfId="44431" xr:uid="{BDD5B14E-FCAB-44FC-93C2-6D4D86B4F59E}"/>
    <cellStyle name="Input 2 12" xfId="13479" xr:uid="{421E3B83-E1EE-4E64-87BB-D67FD663FB32}"/>
    <cellStyle name="Input 2 12 2" xfId="27415" xr:uid="{B8A64295-B4F8-4E6D-B21E-AB688BDAEBCD}"/>
    <cellStyle name="Input 2 12 3" xfId="23235" xr:uid="{B935DE4F-ABD4-4A03-B22D-FD2175BC66E8}"/>
    <cellStyle name="Input 2 12 4" xfId="25369" xr:uid="{7DD151EE-8917-4C0A-9F53-45EBE4194E31}"/>
    <cellStyle name="Input 2 12 5" xfId="34867" xr:uid="{9E19604D-08B2-44AA-9479-D113F2CEBF81}"/>
    <cellStyle name="Input 2 12 6" xfId="34469" xr:uid="{49B922EC-413B-4059-AB2B-A2674B909AE6}"/>
    <cellStyle name="Input 2 12 7" xfId="23217" xr:uid="{A1485F63-9A00-49D0-9CC5-739E3834F8AA}"/>
    <cellStyle name="Input 2 12 8" xfId="34315" xr:uid="{EAEFBB4C-4D98-4EFF-937B-A4B0FB4B60EC}"/>
    <cellStyle name="Input 2 12 9" xfId="44432" xr:uid="{34397A5F-E48E-4869-85F3-7DAF01BAFA12}"/>
    <cellStyle name="Input 2 13" xfId="13480" xr:uid="{99654406-C6EB-468D-9407-C3555DE25F27}"/>
    <cellStyle name="Input 2 13 2" xfId="27416" xr:uid="{E5A4FC88-E2FA-4F30-8A09-6D00F80E4E75}"/>
    <cellStyle name="Input 2 13 3" xfId="20420" xr:uid="{5D2A5FF9-CB84-49A5-81B8-6171F2FFE276}"/>
    <cellStyle name="Input 2 13 4" xfId="34177" xr:uid="{D6F7BDF6-1BD6-4BB4-B556-15A569F73BB5}"/>
    <cellStyle name="Input 2 13 5" xfId="24614" xr:uid="{89E14B2C-0CF3-45A0-A1DE-8291A2124EAA}"/>
    <cellStyle name="Input 2 13 6" xfId="34792" xr:uid="{DD839E9C-F4A5-473C-A4DC-31E53D42A020}"/>
    <cellStyle name="Input 2 13 7" xfId="21008" xr:uid="{F52AC460-AAE8-4B62-9F19-4727FAFA5A9D}"/>
    <cellStyle name="Input 2 13 8" xfId="37134" xr:uid="{911F5069-E132-4186-9C9C-240C13E56E14}"/>
    <cellStyle name="Input 2 13 9" xfId="44433" xr:uid="{B0FCBE95-62F1-417D-B7E0-2069173720E4}"/>
    <cellStyle name="Input 2 14" xfId="13481" xr:uid="{ECC06DF9-4010-4573-93C1-EAF7B35DEA5A}"/>
    <cellStyle name="Input 2 14 2" xfId="27417" xr:uid="{9278FF43-EB12-400D-A251-4860DE5E13B0}"/>
    <cellStyle name="Input 2 14 3" xfId="31077" xr:uid="{7E89B67F-B495-47C6-AD1E-F764836DCC55}"/>
    <cellStyle name="Input 2 14 4" xfId="25366" xr:uid="{3571A998-2D64-43A8-A5A5-2B212CD96138}"/>
    <cellStyle name="Input 2 14 5" xfId="24029" xr:uid="{1B7D41BD-A461-4288-B0AF-55E2C006520E}"/>
    <cellStyle name="Input 2 14 6" xfId="19527" xr:uid="{2924DA53-14CD-4808-A66A-9E60DEC06959}"/>
    <cellStyle name="Input 2 14 7" xfId="27259" xr:uid="{F1105506-1BB9-4770-9A11-D6F268B5F602}"/>
    <cellStyle name="Input 2 14 8" xfId="35213" xr:uid="{28DEDE5B-A4A7-491F-9293-10F52BDA1D47}"/>
    <cellStyle name="Input 2 14 9" xfId="44434" xr:uid="{5CEAB70B-B565-44A8-9946-E2BA0166A0E2}"/>
    <cellStyle name="Input 2 15" xfId="15204" xr:uid="{7BDC9DBE-1362-4BC7-96F5-1CF3EEB65B73}"/>
    <cellStyle name="Input 2 15 2" xfId="28839" xr:uid="{8BFD5130-6119-4C31-84DE-1D2F2C4110E6}"/>
    <cellStyle name="Input 2 15 3" xfId="26400" xr:uid="{D1D2FBB6-FBC7-442E-84AB-47D0DE2E6A81}"/>
    <cellStyle name="Input 2 15 4" xfId="32424" xr:uid="{D4EE10A6-B054-497D-92C3-B27C5FC671CB}"/>
    <cellStyle name="Input 2 15 5" xfId="31937" xr:uid="{725E1B1F-00E7-458C-8E6F-2914B7C13B0B}"/>
    <cellStyle name="Input 2 15 6" xfId="24025" xr:uid="{6E837ED6-7211-4475-87D0-44DD27419A11}"/>
    <cellStyle name="Input 2 15 7" xfId="35283" xr:uid="{86AA354C-488D-4AF8-9C1D-8D49FD9D1994}"/>
    <cellStyle name="Input 2 15 8" xfId="34057" xr:uid="{1611F662-C943-4AFB-BB95-961F2348B7D6}"/>
    <cellStyle name="Input 2 15 9" xfId="45408" xr:uid="{75874AA8-3FC5-43CD-BBD7-7B1E44432064}"/>
    <cellStyle name="Input 2 16" xfId="13476" xr:uid="{3D1C37F7-5C9C-4CEF-9759-16D7F925D598}"/>
    <cellStyle name="Input 2 16 2" xfId="27412" xr:uid="{D08A4F92-EE58-40D5-AFC4-4E85845010BB}"/>
    <cellStyle name="Input 2 16 3" xfId="20421" xr:uid="{F62945C6-4CEA-4A11-A2FF-61297BADC437}"/>
    <cellStyle name="Input 2 16 4" xfId="25234" xr:uid="{6F1C3EE9-7640-4A15-8AAA-8FCC2DCAA9C4}"/>
    <cellStyle name="Input 2 16 5" xfId="32400" xr:uid="{28D517F9-78EF-4345-9F12-1DA35914F064}"/>
    <cellStyle name="Input 2 16 6" xfId="20896" xr:uid="{68B8E96A-D263-450E-8F54-A9D81DE32118}"/>
    <cellStyle name="Input 2 16 7" xfId="30361" xr:uid="{4936C89B-9C2A-4726-8EBF-7CFBD29F1522}"/>
    <cellStyle name="Input 2 16 8" xfId="32915" xr:uid="{83331709-36F5-4F9E-B067-14EF4D6907B3}"/>
    <cellStyle name="Input 2 16 9" xfId="44429" xr:uid="{B8513E50-1F81-4DBD-B617-4752458D0814}"/>
    <cellStyle name="Input 2 17" xfId="16727" xr:uid="{471F6A46-2A12-4E92-B425-CA129B1D1172}"/>
    <cellStyle name="Input 2 17 2" xfId="29821" xr:uid="{2032E3E6-6378-46FA-9F8B-7BC61CD0E694}"/>
    <cellStyle name="Input 2 17 3" xfId="22262" xr:uid="{B952B80B-7E1B-4340-9BB2-A2BA4F9954D6}"/>
    <cellStyle name="Input 2 17 4" xfId="20502" xr:uid="{3846806B-1978-4FBB-9C70-D36F3E9A4CDC}"/>
    <cellStyle name="Input 2 17 5" xfId="26620" xr:uid="{AA3B60CF-8E98-4BBC-89BD-36C99BB33DC7}"/>
    <cellStyle name="Input 2 17 6" xfId="32102" xr:uid="{EFD74572-25B4-4233-B625-125D57C9F60D}"/>
    <cellStyle name="Input 2 17 7" xfId="31388" xr:uid="{6E76CDB5-0A75-4D18-BECC-4A146362B1FD}"/>
    <cellStyle name="Input 2 17 8" xfId="32072" xr:uid="{21AEF853-A4CB-4344-A9CD-32208946DF15}"/>
    <cellStyle name="Input 2 17 9" xfId="45785" xr:uid="{13029C7F-8AF8-422A-98B7-54D1FA5248F5}"/>
    <cellStyle name="Input 2 2" xfId="593" xr:uid="{D115537C-735B-4C1A-851A-C79507C8F5CB}"/>
    <cellStyle name="Input 2 2 10" xfId="37235" xr:uid="{3EE1AF58-860E-4DB3-A628-6697CCCDC6BA}"/>
    <cellStyle name="Input 2 2 2" xfId="4287" xr:uid="{E3640358-DA9B-42C4-85B5-652921726B17}"/>
    <cellStyle name="Input 2 2 2 10" xfId="26381" xr:uid="{0F4332C3-19A0-46B5-9EE7-8ADE3FB2D08B}"/>
    <cellStyle name="Input 2 2 2 11" xfId="37739" xr:uid="{2CEFA5BD-AB27-474F-8617-1D4FCCD62637}"/>
    <cellStyle name="Input 2 2 2 12" xfId="42174" xr:uid="{14AE29E7-0283-4FCF-B830-9A7B8D857709}"/>
    <cellStyle name="Input 2 2 2 2" xfId="13483" xr:uid="{82204F00-84DF-4CB5-86A5-57F726013A12}"/>
    <cellStyle name="Input 2 2 2 2 2" xfId="27419" xr:uid="{6489B170-1893-4B88-8B7C-369B6B0C8C43}"/>
    <cellStyle name="Input 2 2 2 2 3" xfId="23211" xr:uid="{33B898C9-B1C1-448E-B5B1-831A21C283DF}"/>
    <cellStyle name="Input 2 2 2 2 4" xfId="34176" xr:uid="{1E70E706-1CF8-423B-A283-388BD29DF3BC}"/>
    <cellStyle name="Input 2 2 2 2 5" xfId="34862" xr:uid="{DCFB41A9-0076-4B75-B52F-541DC7ED3D61}"/>
    <cellStyle name="Input 2 2 2 2 6" xfId="35753" xr:uid="{1FB33D5B-B704-4229-A4DA-5AD6B48E2AE5}"/>
    <cellStyle name="Input 2 2 2 2 7" xfId="21604" xr:uid="{64761EA4-2794-40E7-A14B-3F7C7F8F7D2B}"/>
    <cellStyle name="Input 2 2 2 2 8" xfId="37133" xr:uid="{47757016-3EA2-4172-83B7-3277542A2144}"/>
    <cellStyle name="Input 2 2 2 2 9" xfId="44436" xr:uid="{F45EE9AA-D2FE-4E33-855D-A8461EF4832D}"/>
    <cellStyle name="Input 2 2 2 3" xfId="16729" xr:uid="{2E255650-C5A6-4C77-AB4B-6F7E16389D33}"/>
    <cellStyle name="Input 2 2 2 4" xfId="21811" xr:uid="{0D86D360-D32B-4AA2-94E9-F870E9FC027A}"/>
    <cellStyle name="Input 2 2 2 5" xfId="21376" xr:uid="{0B57A6A7-D50E-43FE-9019-7B250B29F3C8}"/>
    <cellStyle name="Input 2 2 2 6" xfId="26531" xr:uid="{B4B0C035-E0A0-4DA7-BCBB-869EAAEF5109}"/>
    <cellStyle name="Input 2 2 2 7" xfId="31437" xr:uid="{450DD765-FDFB-47A2-88F9-7C500BBCA77A}"/>
    <cellStyle name="Input 2 2 2 8" xfId="35264" xr:uid="{FD84C448-145E-44C6-8774-5C5704118EF3}"/>
    <cellStyle name="Input 2 2 2 9" xfId="33230" xr:uid="{683D6E9D-26F0-4A55-A9D9-4EFD43FD7245}"/>
    <cellStyle name="Input 2 2 3" xfId="13484" xr:uid="{359BDDAF-9298-4D7E-80C7-F0AD9EF56C9F}"/>
    <cellStyle name="Input 2 2 3 10" xfId="44437" xr:uid="{006AA968-764D-4AB7-A399-2C093D8F9031}"/>
    <cellStyle name="Input 2 2 3 2" xfId="19186" xr:uid="{A18DA8C2-35D2-4F47-A883-1AA41F12E773}"/>
    <cellStyle name="Input 2 2 3 2 2" xfId="31440" xr:uid="{76DC4D3B-3844-438B-B4C9-FC6319CC8A94}"/>
    <cellStyle name="Input 2 2 3 2 3" xfId="32485" xr:uid="{C386FF6A-0201-4C23-9E6D-A93BA50FAC68}"/>
    <cellStyle name="Input 2 2 3 2 4" xfId="29493" xr:uid="{C4657664-89DA-47AB-9BBB-53760DF929D6}"/>
    <cellStyle name="Input 2 2 3 2 5" xfId="35389" xr:uid="{7FD3122A-88FF-44ED-A431-22823925F4B1}"/>
    <cellStyle name="Input 2 2 3 2 6" xfId="36283" xr:uid="{D1B0E700-A906-4DA2-966C-161B344B9D04}"/>
    <cellStyle name="Input 2 2 3 2 7" xfId="36779" xr:uid="{CC4A4F89-B9E8-420E-B404-0DFBE1FD2C5F}"/>
    <cellStyle name="Input 2 2 3 2 8" xfId="25548" xr:uid="{344E54D7-DF0F-4963-A804-F4458C71D455}"/>
    <cellStyle name="Input 2 2 3 2 9" xfId="46021" xr:uid="{D1D96D1F-0E42-4863-94ED-07C9EF03731D}"/>
    <cellStyle name="Input 2 2 3 3" xfId="27420" xr:uid="{1FA33F98-6371-48A4-AEDB-9F1C8CB63C91}"/>
    <cellStyle name="Input 2 2 3 4" xfId="20419" xr:uid="{0DD31018-CB9C-4BB0-8AAF-ED8549EC7EBD}"/>
    <cellStyle name="Input 2 2 3 5" xfId="30400" xr:uid="{94109BB1-943F-49F0-BA04-0E17CBBE96DE}"/>
    <cellStyle name="Input 2 2 3 6" xfId="21748" xr:uid="{9947695C-38B2-4DE1-BEE0-2A43C284ED66}"/>
    <cellStyle name="Input 2 2 3 7" xfId="29884" xr:uid="{63C45949-92E6-4308-BC38-15BA9032DDC0}"/>
    <cellStyle name="Input 2 2 3 8" xfId="26525" xr:uid="{AA5A5592-779E-47DB-92EA-1EF9457C7499}"/>
    <cellStyle name="Input 2 2 3 9" xfId="24535" xr:uid="{17BE4C6A-47B6-4957-88A1-2A9AC1B4F998}"/>
    <cellStyle name="Input 2 2 4" xfId="13485" xr:uid="{E03DD461-1224-49F7-97DD-F60AAF1094B6}"/>
    <cellStyle name="Input 2 2 4 2" xfId="27421" xr:uid="{3D784345-B2F1-4204-94D1-AFFDB0C9FA71}"/>
    <cellStyle name="Input 2 2 4 3" xfId="31074" xr:uid="{26F4C555-9797-4FA2-803D-9F92DC79F9E1}"/>
    <cellStyle name="Input 2 2 4 4" xfId="27695" xr:uid="{7F504806-6C23-41DB-90D3-96C2013D0C6F}"/>
    <cellStyle name="Input 2 2 4 5" xfId="19534" xr:uid="{33305763-F2CB-4A35-B756-96229A1CE4DC}"/>
    <cellStyle name="Input 2 2 4 6" xfId="23361" xr:uid="{015FF2C6-3C2E-41C5-84FE-6CC53D7A33CD}"/>
    <cellStyle name="Input 2 2 4 7" xfId="31662" xr:uid="{9733D112-1A5D-49DC-AE82-1591DAC57013}"/>
    <cellStyle name="Input 2 2 4 8" xfId="33053" xr:uid="{9949DAF5-61E0-4618-9CB3-C0506F60BE32}"/>
    <cellStyle name="Input 2 2 4 9" xfId="44438" xr:uid="{E4307934-8167-466F-BE1B-78D2C3DC5831}"/>
    <cellStyle name="Input 2 2 5" xfId="13486" xr:uid="{7A2FFB68-6A2C-4208-96FA-7335919EE93E}"/>
    <cellStyle name="Input 2 2 5 2" xfId="27422" xr:uid="{0E70F8B3-2E88-452D-ADF9-614845228C56}"/>
    <cellStyle name="Input 2 2 5 3" xfId="25618" xr:uid="{56260BAF-14CC-44BB-B633-6E4C792D5144}"/>
    <cellStyle name="Input 2 2 5 4" xfId="34175" xr:uid="{9E65FADB-26E2-4AB6-9358-27BE9F04406C}"/>
    <cellStyle name="Input 2 2 5 5" xfId="29585" xr:uid="{14D0D1A9-38A4-4A49-BA02-2ACAA556C9E0}"/>
    <cellStyle name="Input 2 2 5 6" xfId="34700" xr:uid="{B557F066-E3E3-417D-89CA-3001DFEB14DC}"/>
    <cellStyle name="Input 2 2 5 7" xfId="30006" xr:uid="{B1FC462B-32C3-439A-8B72-AEBB7DA11684}"/>
    <cellStyle name="Input 2 2 5 8" xfId="37132" xr:uid="{5BC394B0-B035-4B88-8CB7-0389E8B972D6}"/>
    <cellStyle name="Input 2 2 5 9" xfId="44439" xr:uid="{180A7B44-910C-4275-8521-E0F222C863F9}"/>
    <cellStyle name="Input 2 2 6" xfId="13487" xr:uid="{FB011242-6ECF-428A-8432-A1A0071F6580}"/>
    <cellStyle name="Input 2 2 6 2" xfId="27423" xr:uid="{AB96C096-25B4-425B-9A9C-011634F81F21}"/>
    <cellStyle name="Input 2 2 6 3" xfId="23189" xr:uid="{CBD302C9-427B-4060-9DEA-9F06DF8ECC40}"/>
    <cellStyle name="Input 2 2 6 4" xfId="23988" xr:uid="{D899F3E4-BE84-4AF0-AD05-D5B1E01FC14D}"/>
    <cellStyle name="Input 2 2 6 5" xfId="34855" xr:uid="{305B066A-5824-46D0-AAB4-559A95C56893}"/>
    <cellStyle name="Input 2 2 6 6" xfId="26406" xr:uid="{FCEA1BC2-5BD1-4280-AE66-10A82B074F7C}"/>
    <cellStyle name="Input 2 2 6 7" xfId="22651" xr:uid="{B5FB58B5-B8B1-4CDB-A7F0-EEC6EC7C257A}"/>
    <cellStyle name="Input 2 2 6 8" xfId="26717" xr:uid="{840507D3-54C7-4054-9CA8-74B175EF337D}"/>
    <cellStyle name="Input 2 2 6 9" xfId="44440" xr:uid="{CFB17D3A-B47E-48B2-B1A5-90A1FF6393C8}"/>
    <cellStyle name="Input 2 2 7" xfId="15205" xr:uid="{68615F7E-05DE-4D9F-94BF-A9974BAEF667}"/>
    <cellStyle name="Input 2 2 7 2" xfId="28840" xr:uid="{A8059F5B-D02C-400B-9954-AAB09AC54CB3}"/>
    <cellStyle name="Input 2 2 7 3" xfId="20175" xr:uid="{CB94BEC7-BE5A-47AA-B2C1-71FC29FCCB11}"/>
    <cellStyle name="Input 2 2 7 4" xfId="24133" xr:uid="{03D3F0FC-F86E-455C-97E7-042E86C2334D}"/>
    <cellStyle name="Input 2 2 7 5" xfId="33321" xr:uid="{EAA31DFA-93C8-4239-AF0F-92BDDF6CDA24}"/>
    <cellStyle name="Input 2 2 7 6" xfId="36095" xr:uid="{335AA6F3-93FA-4EB1-864C-F026EE8F3BD7}"/>
    <cellStyle name="Input 2 2 7 7" xfId="21239" xr:uid="{96D6FA60-A14A-41D6-AC7F-4D3B92B197D1}"/>
    <cellStyle name="Input 2 2 7 8" xfId="23595" xr:uid="{4E43D85E-F396-4665-9D6A-41A418A027CB}"/>
    <cellStyle name="Input 2 2 7 9" xfId="45409" xr:uid="{E781D54A-4CE7-40FC-8982-B2B95E1E8ED2}"/>
    <cellStyle name="Input 2 2 8" xfId="13482" xr:uid="{89EA3A9B-DBE3-4E98-B936-73495A458960}"/>
    <cellStyle name="Input 2 2 8 2" xfId="27418" xr:uid="{18C17E1C-62F9-4BA6-B344-9A73FA9DD1B9}"/>
    <cellStyle name="Input 2 2 8 3" xfId="25627" xr:uid="{202A6E86-4BB2-47F2-BC04-D5E560B4D913}"/>
    <cellStyle name="Input 2 2 8 4" xfId="24842" xr:uid="{085D1325-13D4-461D-B836-680856FC1211}"/>
    <cellStyle name="Input 2 2 8 5" xfId="26646" xr:uid="{BAF28606-733F-4897-B44C-9EAB964FFC9C}"/>
    <cellStyle name="Input 2 2 8 6" xfId="25311" xr:uid="{57D61D79-FD1D-4827-A6DF-97DD8C451588}"/>
    <cellStyle name="Input 2 2 8 7" xfId="19483" xr:uid="{76575668-D087-410C-AEDB-F012E3E868DA}"/>
    <cellStyle name="Input 2 2 8 8" xfId="36989" xr:uid="{4898814B-A8BF-475B-B0AA-F4E855017BE9}"/>
    <cellStyle name="Input 2 2 8 9" xfId="44435" xr:uid="{086DB82E-505A-41BD-8405-B58772D6438C}"/>
    <cellStyle name="Input 2 2 9" xfId="16728" xr:uid="{B9CBB9BA-A0D8-426A-8105-47F05ECC2F47}"/>
    <cellStyle name="Input 2 2 9 2" xfId="29822" xr:uid="{A9284695-B9F7-40FA-87FE-EB30FBF251DC}"/>
    <cellStyle name="Input 2 2 9 3" xfId="30575" xr:uid="{53C08CA9-235A-4ADE-BE8A-4120699C0289}"/>
    <cellStyle name="Input 2 2 9 4" xfId="21583" xr:uid="{3818C087-EB58-430E-A086-462C67B19B89}"/>
    <cellStyle name="Input 2 2 9 5" xfId="29137" xr:uid="{3B716DB7-0610-4F31-A118-9431C3B5C766}"/>
    <cellStyle name="Input 2 2 9 6" xfId="23955" xr:uid="{2681A760-5259-4E89-9B6D-4B5A12416B92}"/>
    <cellStyle name="Input 2 2 9 7" xfId="21287" xr:uid="{AE204D03-1B03-42B1-A756-B2C6594ED62C}"/>
    <cellStyle name="Input 2 2 9 8" xfId="32526" xr:uid="{1C3EC9B8-A5AC-4D17-AD24-8E37F24C8DBA}"/>
    <cellStyle name="Input 2 2 9 9" xfId="45786" xr:uid="{6E0B194D-4344-4C53-93F4-4D2F2D6C08AC}"/>
    <cellStyle name="Input 2 3" xfId="594" xr:uid="{870A39F2-BD85-4B36-A0F5-68FFEFB688D3}"/>
    <cellStyle name="Input 2 3 2" xfId="13489" xr:uid="{33B4B3B2-84E0-43FC-A21B-B6612D0FE66C}"/>
    <cellStyle name="Input 2 3 2 10" xfId="44442" xr:uid="{255CF755-A161-4A99-AC13-6C69B21657CB}"/>
    <cellStyle name="Input 2 3 2 2" xfId="19187" xr:uid="{AE8FBAEC-FC15-4681-AD98-558D875E1B48}"/>
    <cellStyle name="Input 2 3 2 3" xfId="27425" xr:uid="{A94DCB4B-FFD6-4222-A771-4352EFDC478D}"/>
    <cellStyle name="Input 2 3 2 4" xfId="31067" xr:uid="{5B3B3268-AA40-4D27-9285-C2FE7F8CB5C3}"/>
    <cellStyle name="Input 2 3 2 5" xfId="34174" xr:uid="{7C743F7F-23E8-4D0E-9C32-311A73C3FAD9}"/>
    <cellStyle name="Input 2 3 2 6" xfId="22551" xr:uid="{E8199C3E-2878-4D26-8881-91C6D4AB8CF9}"/>
    <cellStyle name="Input 2 3 2 7" xfId="33056" xr:uid="{2220CE05-E34C-4EE4-9741-758647337734}"/>
    <cellStyle name="Input 2 3 2 8" xfId="31784" xr:uid="{DC7B7573-3547-4841-8BA6-82FD9801C0ED}"/>
    <cellStyle name="Input 2 3 2 9" xfId="37131" xr:uid="{2D2B5685-E09D-4A64-A4EA-08E4DF06817F}"/>
    <cellStyle name="Input 2 3 3" xfId="13490" xr:uid="{A841B516-D365-4AD4-9D54-72FF17D04A8C}"/>
    <cellStyle name="Input 2 3 3 2" xfId="27426" xr:uid="{7F0E0DB4-1FE4-40D4-9A87-BF4E6560B998}"/>
    <cellStyle name="Input 2 3 3 3" xfId="25607" xr:uid="{35F04683-04CB-445C-9AAA-CE3872A49F16}"/>
    <cellStyle name="Input 2 3 3 4" xfId="26645" xr:uid="{70471DA3-FAED-4A83-BA5F-D5B5DD929BE7}"/>
    <cellStyle name="Input 2 3 3 5" xfId="22560" xr:uid="{6AFC4E9F-9D42-4FBC-8CE8-2DF7C5AE1099}"/>
    <cellStyle name="Input 2 3 3 6" xfId="33355" xr:uid="{2E852E63-166F-4BA5-A3F7-7F8548B91B24}"/>
    <cellStyle name="Input 2 3 3 7" xfId="19673" xr:uid="{C82E17C0-0EAC-44D9-A704-3BA4331123B5}"/>
    <cellStyle name="Input 2 3 3 8" xfId="33081" xr:uid="{BA0F5994-1DD3-4AA1-B6C6-7655C38E17BA}"/>
    <cellStyle name="Input 2 3 3 9" xfId="44443" xr:uid="{5817A7E5-D6E3-4B07-813A-85CB5DA5FF3E}"/>
    <cellStyle name="Input 2 3 4" xfId="13491" xr:uid="{2B493228-F89C-481D-A013-A7F0E7B5F92A}"/>
    <cellStyle name="Input 2 3 4 2" xfId="27427" xr:uid="{7AD326F3-03AC-4184-B7D0-D65103396E3E}"/>
    <cellStyle name="Input 2 3 4 3" xfId="23170" xr:uid="{693A58C2-45DF-435F-A5B2-8EE0EEDE73D4}"/>
    <cellStyle name="Input 2 3 4 4" xfId="30370" xr:uid="{6A495807-9F9E-4360-917E-AA7AFB20F621}"/>
    <cellStyle name="Input 2 3 4 5" xfId="34846" xr:uid="{BCCA23DB-5BB0-459A-AD67-BE7ED6B1BB56}"/>
    <cellStyle name="Input 2 3 4 6" xfId="28718" xr:uid="{D05FDA3E-73E4-4D6B-8CE8-A3D6EB0B6A9A}"/>
    <cellStyle name="Input 2 3 4 7" xfId="27315" xr:uid="{2BDAD46C-6095-418A-A167-4D1878ED62C9}"/>
    <cellStyle name="Input 2 3 4 8" xfId="33980" xr:uid="{3E12E924-B2A5-4414-91F5-B74BA013C42E}"/>
    <cellStyle name="Input 2 3 4 9" xfId="44444" xr:uid="{BE4E2144-B642-400B-A1CE-080480CBC220}"/>
    <cellStyle name="Input 2 3 5" xfId="13492" xr:uid="{5619CB5E-6168-48EE-A03F-3DBECF4E6A38}"/>
    <cellStyle name="Input 2 3 5 2" xfId="27428" xr:uid="{DA376892-FEB8-4142-9ACA-D894FC442F23}"/>
    <cellStyle name="Input 2 3 5 3" xfId="20417" xr:uid="{14B5E2FE-7592-4AFF-A90E-441101917153}"/>
    <cellStyle name="Input 2 3 5 4" xfId="34173" xr:uid="{2DB07A65-8DCB-4615-AD05-84065FD03BF6}"/>
    <cellStyle name="Input 2 3 5 5" xfId="26879" xr:uid="{8968EA9C-0C12-48F9-9E7F-038499C93DC0}"/>
    <cellStyle name="Input 2 3 5 6" xfId="34416" xr:uid="{EBD6ECA0-0A4A-4C26-899B-DD2A3AD47581}"/>
    <cellStyle name="Input 2 3 5 7" xfId="35302" xr:uid="{E490BA4D-E8E5-496B-975E-5941B232F20C}"/>
    <cellStyle name="Input 2 3 5 8" xfId="37130" xr:uid="{75DCCC03-9DC1-46F2-8D08-2DC2F23776CD}"/>
    <cellStyle name="Input 2 3 5 9" xfId="44445" xr:uid="{A5890714-8295-4555-B108-98884C8E742A}"/>
    <cellStyle name="Input 2 3 6" xfId="13493" xr:uid="{CC298EEA-6E7D-493B-836B-FC38CB393F86}"/>
    <cellStyle name="Input 2 3 6 2" xfId="27429" xr:uid="{5A81BE28-8D2C-4E4A-BD2B-1D797D87E97A}"/>
    <cellStyle name="Input 2 3 6 3" xfId="31057" xr:uid="{74D6A4F4-7194-4D47-9005-274FD8F52BA6}"/>
    <cellStyle name="Input 2 3 6 4" xfId="23559" xr:uid="{9EB9BE74-4514-484C-B5A1-00F023015BE7}"/>
    <cellStyle name="Input 2 3 6 5" xfId="29794" xr:uid="{AD8B36A0-EB7D-489D-97BC-07058C2AFC94}"/>
    <cellStyle name="Input 2 3 6 6" xfId="35584" xr:uid="{F810CB28-C873-4384-857D-2273DA67F940}"/>
    <cellStyle name="Input 2 3 6 7" xfId="19416" xr:uid="{471B44A8-40FB-4458-9AA6-CB2EC96F8667}"/>
    <cellStyle name="Input 2 3 6 8" xfId="30430" xr:uid="{42A44311-E592-4A1D-8D4D-32ADDEA268C2}"/>
    <cellStyle name="Input 2 3 6 9" xfId="44446" xr:uid="{8CAD35D9-3F96-4E13-AF6D-B517DD39B179}"/>
    <cellStyle name="Input 2 3 7" xfId="15206" xr:uid="{5C3607BC-51B6-499C-B019-1328A13EBAEA}"/>
    <cellStyle name="Input 2 3 7 2" xfId="28841" xr:uid="{588B2ED0-166A-4A11-8FF9-0FF9B9C629A1}"/>
    <cellStyle name="Input 2 3 7 3" xfId="26399" xr:uid="{A1DD135A-143C-47CA-94EF-0AAB245B7A3A}"/>
    <cellStyle name="Input 2 3 7 4" xfId="28333" xr:uid="{393ABD40-C587-4455-95A3-4AFED55B0113}"/>
    <cellStyle name="Input 2 3 7 5" xfId="34567" xr:uid="{303627B3-D3EA-422D-BECF-3AA74E14D164}"/>
    <cellStyle name="Input 2 3 7 6" xfId="33061" xr:uid="{62D5B62D-5116-43EA-B065-D8E283250E7C}"/>
    <cellStyle name="Input 2 3 7 7" xfId="33282" xr:uid="{B11697F1-9F11-4271-823E-F0CA8FE7EE33}"/>
    <cellStyle name="Input 2 3 7 8" xfId="35384" xr:uid="{EBABFD92-481E-4EA6-A53E-F206562B2E50}"/>
    <cellStyle name="Input 2 3 7 9" xfId="45410" xr:uid="{63FC34B0-6CC7-4E91-A5B2-3AEE2265DA2E}"/>
    <cellStyle name="Input 2 3 8" xfId="13488" xr:uid="{A48C7711-62A7-438D-96F9-73510F8A6212}"/>
    <cellStyle name="Input 2 3 8 2" xfId="27424" xr:uid="{EB2D05AB-3AB8-4126-9294-A54CC8402264}"/>
    <cellStyle name="Input 2 3 8 3" xfId="20418" xr:uid="{41F7E79A-3544-4F0F-9031-F9CB264D9C77}"/>
    <cellStyle name="Input 2 3 8 4" xfId="22900" xr:uid="{2EDFC06B-143D-411A-86AA-D0B50530B8EF}"/>
    <cellStyle name="Input 2 3 8 5" xfId="30412" xr:uid="{0DC2AC42-5B3F-4CDB-8E97-C86D71A1C66E}"/>
    <cellStyle name="Input 2 3 8 6" xfId="35592" xr:uid="{BC911CAB-F10D-4CF0-B61D-4D3FAA28D9B5}"/>
    <cellStyle name="Input 2 3 8 7" xfId="26823" xr:uid="{5E2F8967-C6E3-41ED-9DE9-804976AB7952}"/>
    <cellStyle name="Input 2 3 8 8" xfId="22855" xr:uid="{AE429913-4463-4246-B91D-A32957FEFCC5}"/>
    <cellStyle name="Input 2 3 8 9" xfId="44441" xr:uid="{BBDBF9D6-E18E-4D98-8203-FC2CF3B8C734}"/>
    <cellStyle name="Input 2 3 9" xfId="16730" xr:uid="{4BB3C073-6F67-4325-A63E-ADD0D21ACD13}"/>
    <cellStyle name="Input 2 3 9 2" xfId="29824" xr:uid="{920E6C16-D5CE-4D9C-9658-9C41AF911146}"/>
    <cellStyle name="Input 2 3 9 3" xfId="22263" xr:uid="{8C36DF77-32ED-4E58-9F4A-EF0306EE693B}"/>
    <cellStyle name="Input 2 3 9 4" xfId="19589" xr:uid="{31CE3C4D-478A-4C92-9066-57416F437B13}"/>
    <cellStyle name="Input 2 3 9 5" xfId="28826" xr:uid="{F3587C05-8D26-4C36-A13B-20788F370E5C}"/>
    <cellStyle name="Input 2 3 9 6" xfId="34536" xr:uid="{39DB6FC0-A62A-4342-B4B3-8D5048862AAD}"/>
    <cellStyle name="Input 2 3 9 7" xfId="34675" xr:uid="{64768AD9-E827-48B4-8C6F-EFBC907E7C23}"/>
    <cellStyle name="Input 2 3 9 8" xfId="19438" xr:uid="{C74326D3-61DD-4C76-AE75-7A99BD6B2027}"/>
    <cellStyle name="Input 2 3 9 9" xfId="45787" xr:uid="{F17C542A-281D-43AB-B74C-0093B77624EC}"/>
    <cellStyle name="Input 2 4" xfId="595" xr:uid="{482F9649-3837-4F85-9D3C-7A89C0E861DB}"/>
    <cellStyle name="Input 2 4 2" xfId="13495" xr:uid="{36DC85A8-3274-4EB9-AF26-115CCE73E4CA}"/>
    <cellStyle name="Input 2 4 2 10" xfId="44448" xr:uid="{B05C478B-D047-43E7-BB83-A7C44C26342B}"/>
    <cellStyle name="Input 2 4 2 2" xfId="19188" xr:uid="{8B1767E3-1958-4206-BB99-1339FC557CE9}"/>
    <cellStyle name="Input 2 4 2 3" xfId="27431" xr:uid="{BDA0D11D-A953-4F38-AD99-EA55AD2A8DDA}"/>
    <cellStyle name="Input 2 4 2 4" xfId="23145" xr:uid="{E26A8ED3-7560-49E2-80FF-520EB066DB50}"/>
    <cellStyle name="Input 2 4 2 5" xfId="34172" xr:uid="{2C4C559F-1ACF-4D42-BB67-773D219AFB39}"/>
    <cellStyle name="Input 2 4 2 6" xfId="34838" xr:uid="{44EE990E-FBBE-4E8E-BCD5-51B6CC719F84}"/>
    <cellStyle name="Input 2 4 2 7" xfId="20916" xr:uid="{EC41C5B7-81A3-4584-BE2D-0B7F2E4B568D}"/>
    <cellStyle name="Input 2 4 2 8" xfId="34380" xr:uid="{6AE12499-0316-4C60-ADA5-E704A7821162}"/>
    <cellStyle name="Input 2 4 2 9" xfId="37129" xr:uid="{696ADD9A-E94B-441E-8FAC-82F5DB32A750}"/>
    <cellStyle name="Input 2 4 3" xfId="13496" xr:uid="{AE852126-5C26-4139-8262-C97D623548CF}"/>
    <cellStyle name="Input 2 4 3 2" xfId="27432" xr:uid="{BD8F09CB-801E-4D20-9830-D50F9D730A9E}"/>
    <cellStyle name="Input 2 4 3 3" xfId="20416" xr:uid="{5E7BC78F-AEFA-4930-9239-3E6D53BA8F35}"/>
    <cellStyle name="Input 2 4 3 4" xfId="31492" xr:uid="{C276B72B-11C0-4EE6-AE53-C2C17DD82447}"/>
    <cellStyle name="Input 2 4 3 5" xfId="23131" xr:uid="{8EC3671D-D2B0-455D-9DE4-0C3DB807D0F6}"/>
    <cellStyle name="Input 2 4 3 6" xfId="32767" xr:uid="{EDD06A0B-0085-42E7-869D-2F170BAA39E2}"/>
    <cellStyle name="Input 2 4 3 7" xfId="23627" xr:uid="{54A3BDE0-7F52-4D33-88E7-40D2D4BC0C61}"/>
    <cellStyle name="Input 2 4 3 8" xfId="36679" xr:uid="{8296B33A-EACE-4FD9-BC55-0CCE9CAEDD88}"/>
    <cellStyle name="Input 2 4 3 9" xfId="44449" xr:uid="{49953A88-453C-4ECC-B5BC-F25ADD3E2C97}"/>
    <cellStyle name="Input 2 4 4" xfId="13497" xr:uid="{E1BA18FC-4055-4489-9DAD-5B0E785E8D80}"/>
    <cellStyle name="Input 2 4 4 2" xfId="27433" xr:uid="{2B5F3426-5B56-4135-BE32-8020146F6DA3}"/>
    <cellStyle name="Input 2 4 4 3" xfId="31049" xr:uid="{8965F370-F208-4089-B52A-25B4291B2E3F}"/>
    <cellStyle name="Input 2 4 4 4" xfId="25579" xr:uid="{33549F94-C74D-4444-888E-23167156A59F}"/>
    <cellStyle name="Input 2 4 4 5" xfId="23913" xr:uid="{3A3CCE71-A7AA-400C-ADE5-9AF632BE481C}"/>
    <cellStyle name="Input 2 4 4 6" xfId="23544" xr:uid="{AF98669B-73A0-47C2-A2DF-60C3DD088E55}"/>
    <cellStyle name="Input 2 4 4 7" xfId="33902" xr:uid="{63A33E57-C83D-4A43-81D7-F0E8FAB36140}"/>
    <cellStyle name="Input 2 4 4 8" xfId="26815" xr:uid="{270244D8-A236-4D47-BED0-72F7CCB819B7}"/>
    <cellStyle name="Input 2 4 4 9" xfId="44450" xr:uid="{2310549D-D496-4C4F-B1E1-0CB9A2D4EF72}"/>
    <cellStyle name="Input 2 4 5" xfId="13498" xr:uid="{9A0DBCFA-6FB9-4DEF-BA13-95554EDE5305}"/>
    <cellStyle name="Input 2 4 5 2" xfId="27434" xr:uid="{FF120E27-76D3-49AC-BF98-F8A55079A81F}"/>
    <cellStyle name="Input 2 4 5 3" xfId="25589" xr:uid="{1CF1881D-F42A-4E2E-8B1C-995CEDC05A23}"/>
    <cellStyle name="Input 2 4 5 4" xfId="34171" xr:uid="{FF093309-4B7A-4903-9875-62E848386D49}"/>
    <cellStyle name="Input 2 4 5 5" xfId="24464" xr:uid="{D32FF95A-D76C-4A75-8D6E-59DF65867B93}"/>
    <cellStyle name="Input 2 4 5 6" xfId="35576" xr:uid="{7A84A5EF-D0F9-4741-8FB0-6B2B87623E8A}"/>
    <cellStyle name="Input 2 4 5 7" xfId="21214" xr:uid="{B8453408-1BD4-4B07-8990-4556D616E1AA}"/>
    <cellStyle name="Input 2 4 5 8" xfId="37128" xr:uid="{9834281E-DD62-453B-BD07-5BF0607CC558}"/>
    <cellStyle name="Input 2 4 5 9" xfId="44451" xr:uid="{3BCA66E9-24DC-42BF-92D1-38EECE547BD6}"/>
    <cellStyle name="Input 2 4 6" xfId="13499" xr:uid="{4F986FC0-CF06-4200-8984-1218582DC3DC}"/>
    <cellStyle name="Input 2 4 6 2" xfId="27435" xr:uid="{EB29A76E-CA0C-4B8D-8B5E-EF8C20EE1791}"/>
    <cellStyle name="Input 2 4 6 3" xfId="23123" xr:uid="{03067762-E379-4B5A-9FF0-78BD06864855}"/>
    <cellStyle name="Input 2 4 6 4" xfId="22154" xr:uid="{D2469848-594B-4231-9D0B-CD4178555DA8}"/>
    <cellStyle name="Input 2 4 6 5" xfId="34829" xr:uid="{6B7009DD-9873-4CCA-B47B-8D86209B3CDD}"/>
    <cellStyle name="Input 2 4 6 6" xfId="26718" xr:uid="{81D1C0DD-1093-4340-84E0-2877F692A797}"/>
    <cellStyle name="Input 2 4 6 7" xfId="30884" xr:uid="{DBDE8958-6048-47ED-9E3F-79E5F5B84141}"/>
    <cellStyle name="Input 2 4 6 8" xfId="23876" xr:uid="{13999716-5206-4182-965D-AAF95CB53393}"/>
    <cellStyle name="Input 2 4 6 9" xfId="44452" xr:uid="{074AFD9C-51B8-482E-997B-78AE3B6943D8}"/>
    <cellStyle name="Input 2 4 7" xfId="15207" xr:uid="{6AEC9776-3794-4089-B452-0871D78C7526}"/>
    <cellStyle name="Input 2 4 7 2" xfId="28842" xr:uid="{DB1BE142-B520-489B-A045-44A7918F9E3D}"/>
    <cellStyle name="Input 2 4 7 3" xfId="20174" xr:uid="{C0C13CEF-2519-44CA-A213-C78BB549CAB5}"/>
    <cellStyle name="Input 2 4 7 4" xfId="25486" xr:uid="{01494E31-BA80-42B9-B79D-5BF1F6E5604E}"/>
    <cellStyle name="Input 2 4 7 5" xfId="34259" xr:uid="{975FAD63-8C52-455E-8A45-39618235AE02}"/>
    <cellStyle name="Input 2 4 7 6" xfId="26035" xr:uid="{9D26655D-2C8A-4374-9197-507D2FFADA02}"/>
    <cellStyle name="Input 2 4 7 7" xfId="29116" xr:uid="{ED7DED12-DE27-40F6-B780-58EE5792A71D}"/>
    <cellStyle name="Input 2 4 7 8" xfId="32662" xr:uid="{3479474D-61E5-4B35-B9CA-D72598B3EDBF}"/>
    <cellStyle name="Input 2 4 7 9" xfId="45411" xr:uid="{24FFF4C4-322A-4A21-91B8-9437D9EE9FAD}"/>
    <cellStyle name="Input 2 4 8" xfId="13494" xr:uid="{19DA93F4-D76C-4ECD-8EBB-BC166D875E60}"/>
    <cellStyle name="Input 2 4 8 2" xfId="27430" xr:uid="{C381CEDB-5ECD-4EAC-9B06-FF3290DA3CAF}"/>
    <cellStyle name="Input 2 4 8 3" xfId="25598" xr:uid="{A8897F0D-28A7-46AF-9F86-3C133EDA285B}"/>
    <cellStyle name="Input 2 4 8 4" xfId="21617" xr:uid="{31660F61-9D4E-422D-A14F-5733F14A3907}"/>
    <cellStyle name="Input 2 4 8 5" xfId="20529" xr:uid="{7354FC73-3377-47CE-82BF-4309D37B0104}"/>
    <cellStyle name="Input 2 4 8 6" xfId="24034" xr:uid="{68AE9B93-186B-4025-B424-C5CE1F6DE92E}"/>
    <cellStyle name="Input 2 4 8 7" xfId="32823" xr:uid="{DD068D16-021B-46FF-A712-2BE7F67EA05C}"/>
    <cellStyle name="Input 2 4 8 8" xfId="19832" xr:uid="{00CA7029-899A-4E03-AFA6-6BDF924D9C7C}"/>
    <cellStyle name="Input 2 4 8 9" xfId="44447" xr:uid="{58C31BF5-C78A-4473-A232-7E22A671B6CE}"/>
    <cellStyle name="Input 2 4 9" xfId="16731" xr:uid="{5F038244-4C61-4BD1-B841-B8F6DECEB3BA}"/>
    <cellStyle name="Input 2 5" xfId="3295" xr:uid="{294172D7-D283-4421-A075-839C8ACF157C}"/>
    <cellStyle name="Input 2 5 10" xfId="29249" xr:uid="{944BAAB4-95BC-49C0-9970-D93522270934}"/>
    <cellStyle name="Input 2 5 11" xfId="29900" xr:uid="{2C8EB34A-EC8A-4E74-A354-57CAB1775F7D}"/>
    <cellStyle name="Input 2 5 12" xfId="25561" xr:uid="{A8A1B753-0130-4CDA-A5A2-F82040C1EC0D}"/>
    <cellStyle name="Input 2 5 13" xfId="27014" xr:uid="{A9C0FF49-A1C7-45CB-88C8-A231B61BFB05}"/>
    <cellStyle name="Input 2 5 14" xfId="33298" xr:uid="{31CA83FC-673C-4107-B325-76F977F35231}"/>
    <cellStyle name="Input 2 5 15" xfId="27232" xr:uid="{0284EFEB-1E5E-4643-A940-146E32396139}"/>
    <cellStyle name="Input 2 5 16" xfId="37386" xr:uid="{624571D8-0A86-4836-B9EE-833E21371CA7}"/>
    <cellStyle name="Input 2 5 17" xfId="39718" xr:uid="{50691B79-8873-417C-99AA-CC1F210070DF}"/>
    <cellStyle name="Input 2 5 2" xfId="4367" xr:uid="{45D55508-1396-4018-B3D2-233EF41C6C82}"/>
    <cellStyle name="Input 2 5 2 10" xfId="37816" xr:uid="{63B420EE-D5D3-4057-B7CD-D9BA1A2046B6}"/>
    <cellStyle name="Input 2 5 2 11" xfId="42154" xr:uid="{F2896A66-9367-46C5-821E-976E5E41EB9B}"/>
    <cellStyle name="Input 2 5 2 2" xfId="13501" xr:uid="{38041DA1-50A1-4C23-B755-FB28FEDD3F3B}"/>
    <cellStyle name="Input 2 5 2 2 2" xfId="27437" xr:uid="{057D5145-0252-4F42-B463-B9E5EDAB671E}"/>
    <cellStyle name="Input 2 5 2 2 3" xfId="31040" xr:uid="{E7834226-513C-46FA-90DB-02320CAE4C52}"/>
    <cellStyle name="Input 2 5 2 2 4" xfId="34170" xr:uid="{C09E1E80-F998-4DF7-8FAE-CA73A14B11E4}"/>
    <cellStyle name="Input 2 5 2 2 5" xfId="21317" xr:uid="{4E46C7FE-5159-44B9-BE62-E396740CF25B}"/>
    <cellStyle name="Input 2 5 2 2 6" xfId="32121" xr:uid="{3EB58F1A-05F1-466E-8676-85C5A643EF04}"/>
    <cellStyle name="Input 2 5 2 2 7" xfId="23377" xr:uid="{D63526AC-FB05-447B-A19E-0DA634F0CDE8}"/>
    <cellStyle name="Input 2 5 2 2 8" xfId="37127" xr:uid="{CC14AAE1-A18A-4D06-BAD4-61CF106109DD}"/>
    <cellStyle name="Input 2 5 2 2 9" xfId="44454" xr:uid="{3107015D-7ABD-4491-8C38-5CC3A2D1D3DD}"/>
    <cellStyle name="Input 2 5 2 3" xfId="21888" xr:uid="{8650FF35-73E1-4374-AFBF-9C9267FEE10C}"/>
    <cellStyle name="Input 2 5 2 4" xfId="19736" xr:uid="{F6F06D6D-31D5-46DB-A6A0-4D1C92DE90D0}"/>
    <cellStyle name="Input 2 5 2 5" xfId="24343" xr:uid="{418D5F89-4596-4DCB-AD2E-E638D572361F}"/>
    <cellStyle name="Input 2 5 2 6" xfId="23610" xr:uid="{EADBA464-D6A5-4C91-B605-286C88C86253}"/>
    <cellStyle name="Input 2 5 2 7" xfId="23800" xr:uid="{05D1EBDB-DA6A-4DE8-A61D-6EA06D120F30}"/>
    <cellStyle name="Input 2 5 2 8" xfId="29478" xr:uid="{9D430857-0598-498E-AE7D-F159D82B6464}"/>
    <cellStyle name="Input 2 5 2 9" xfId="34795" xr:uid="{8346831B-05CD-4A17-BBA5-626DED2DC794}"/>
    <cellStyle name="Input 2 5 3" xfId="13502" xr:uid="{5D83A4FC-A735-49EB-AB71-720F61B3CA73}"/>
    <cellStyle name="Input 2 5 3 2" xfId="27438" xr:uid="{F0427656-9A50-453E-A8FA-8C91BC8822AD}"/>
    <cellStyle name="Input 2 5 3 3" xfId="25581" xr:uid="{BC65C934-41B5-487A-9FF5-F935F54F25D8}"/>
    <cellStyle name="Input 2 5 3 4" xfId="26377" xr:uid="{BE2D2BCC-B7FB-47C7-BD4E-18D78690611F}"/>
    <cellStyle name="Input 2 5 3 5" xfId="30872" xr:uid="{C7E77619-A387-409C-85F8-FFA365D75ACD}"/>
    <cellStyle name="Input 2 5 3 6" xfId="31128" xr:uid="{37CE3868-7BA1-4E54-AE46-FC4AAC342174}"/>
    <cellStyle name="Input 2 5 3 7" xfId="24576" xr:uid="{CE6327A8-CF8C-425D-9B9F-7E93F3A2ED2C}"/>
    <cellStyle name="Input 2 5 3 8" xfId="25938" xr:uid="{8DBA6496-EDC5-4477-A671-EB781D15C5D7}"/>
    <cellStyle name="Input 2 5 3 9" xfId="44455" xr:uid="{4C07F7D7-024F-41AE-814E-8FB47435E9B8}"/>
    <cellStyle name="Input 2 5 4" xfId="13503" xr:uid="{C0DC5673-26CA-4360-8197-138CB8BF3CDF}"/>
    <cellStyle name="Input 2 5 4 2" xfId="27439" xr:uid="{8B501CF3-DCF9-4B88-A36D-6840F1001647}"/>
    <cellStyle name="Input 2 5 4 3" xfId="23106" xr:uid="{C70B657A-2849-45D0-8953-7A36C5C66851}"/>
    <cellStyle name="Input 2 5 4 4" xfId="29009" xr:uid="{5F843878-4C1D-4F8A-94B7-710A9E3C2F42}"/>
    <cellStyle name="Input 2 5 4 5" xfId="34823" xr:uid="{B45708B9-51CA-47A6-A07F-9127421627D0}"/>
    <cellStyle name="Input 2 5 4 6" xfId="35571" xr:uid="{30EACAF3-CD5A-4380-8052-C75129524AEA}"/>
    <cellStyle name="Input 2 5 4 7" xfId="25996" xr:uid="{0816772D-C0E2-497F-8785-C0A7940163F7}"/>
    <cellStyle name="Input 2 5 4 8" xfId="19717" xr:uid="{4945854F-4BE3-4EEF-95F7-544D07B49C1E}"/>
    <cellStyle name="Input 2 5 4 9" xfId="44456" xr:uid="{47E46F8A-87BA-4317-8C87-B5AF07762B10}"/>
    <cellStyle name="Input 2 5 5" xfId="13504" xr:uid="{9CE29258-E3F1-4BF4-A657-E939AC2A6BBC}"/>
    <cellStyle name="Input 2 5 5 2" xfId="27440" xr:uid="{6F41FB93-264C-4649-B249-C44BEF2419DD}"/>
    <cellStyle name="Input 2 5 5 3" xfId="20414" xr:uid="{270D4E03-6D09-4EA8-9B36-218ED2EA6C7F}"/>
    <cellStyle name="Input 2 5 5 4" xfId="19714" xr:uid="{D7D2F580-BB24-4AC1-A602-B35959A3A8C7}"/>
    <cellStyle name="Input 2 5 5 5" xfId="32961" xr:uid="{F292BF67-39E9-458E-BC9E-A2174CE5A204}"/>
    <cellStyle name="Input 2 5 5 6" xfId="24601" xr:uid="{17196698-4BE3-4199-BD93-FA8EED244759}"/>
    <cellStyle name="Input 2 5 5 7" xfId="34799" xr:uid="{C020A6F6-BABE-482D-B9ED-02492BDBCE9B}"/>
    <cellStyle name="Input 2 5 5 8" xfId="33060" xr:uid="{069550D9-EC10-4819-B192-BB8147D40D9D}"/>
    <cellStyle name="Input 2 5 5 9" xfId="44457" xr:uid="{1757D558-B321-4AB9-8912-30A6411446B4}"/>
    <cellStyle name="Input 2 5 6" xfId="13505" xr:uid="{C1A283BE-E59F-4EDA-92A4-040C030DB3D6}"/>
    <cellStyle name="Input 2 5 6 2" xfId="27441" xr:uid="{225F4E64-3CCA-4A8A-8372-25AC181DC63B}"/>
    <cellStyle name="Input 2 5 6 3" xfId="31030" xr:uid="{BD4653EC-3990-4B62-BDDF-AAE543B7C76C}"/>
    <cellStyle name="Input 2 5 6 4" xfId="32646" xr:uid="{D40914B7-4C91-4079-80F8-B4E6D906071A}"/>
    <cellStyle name="Input 2 5 6 5" xfId="20927" xr:uid="{BCA2143B-398B-4A5B-B7E4-1DFE88F1AAE0}"/>
    <cellStyle name="Input 2 5 6 6" xfId="33722" xr:uid="{FD975BC0-4296-4414-BD95-DCE6E1B58053}"/>
    <cellStyle name="Input 2 5 6 7" xfId="34051" xr:uid="{837B8D9E-5729-495C-833C-6534B930D72E}"/>
    <cellStyle name="Input 2 5 6 8" xfId="36838" xr:uid="{E3652565-2F20-4254-8BD5-6C2713287391}"/>
    <cellStyle name="Input 2 5 6 9" xfId="44458" xr:uid="{2DDB5856-5E86-4793-A1D5-02511427FF12}"/>
    <cellStyle name="Input 2 5 7" xfId="15208" xr:uid="{3304B4FA-D398-42B5-845A-9E59189CC719}"/>
    <cellStyle name="Input 2 5 7 2" xfId="28843" xr:uid="{35E811AB-BAFF-44C6-A334-D462D95D6ACC}"/>
    <cellStyle name="Input 2 5 7 3" xfId="29440" xr:uid="{D89A28A4-0E2B-4561-9F63-99D7293F748E}"/>
    <cellStyle name="Input 2 5 7 4" xfId="32124" xr:uid="{0FCA7F84-C793-477B-8A70-B78DFD5C2FB3}"/>
    <cellStyle name="Input 2 5 7 5" xfId="29384" xr:uid="{EE8940B5-89B3-46C4-B5BC-DBA08CE8F0FE}"/>
    <cellStyle name="Input 2 5 7 6" xfId="36094" xr:uid="{01CD683C-0501-40E2-AF6D-1CE90D93FEA1}"/>
    <cellStyle name="Input 2 5 7 7" xfId="26859" xr:uid="{2D8FBDC2-BD4B-4F79-B5EC-EE10C29D7977}"/>
    <cellStyle name="Input 2 5 7 8" xfId="26101" xr:uid="{935B1FEC-C8B1-45EA-B27A-310C94696C76}"/>
    <cellStyle name="Input 2 5 7 9" xfId="45412" xr:uid="{8B73B89A-98E5-4821-95F5-EE1AA1710CF8}"/>
    <cellStyle name="Input 2 5 8" xfId="13500" xr:uid="{8E4E1570-4063-49CB-952D-DE8E9B27911A}"/>
    <cellStyle name="Input 2 5 8 2" xfId="27436" xr:uid="{C8967D0C-3217-4413-9E89-E3BB7D87AEF7}"/>
    <cellStyle name="Input 2 5 8 3" xfId="20415" xr:uid="{9E815BEA-9549-4F0D-9715-D4AF44133182}"/>
    <cellStyle name="Input 2 5 8 4" xfId="24952" xr:uid="{4368D594-D10F-42B2-A0B9-B4D905687981}"/>
    <cellStyle name="Input 2 5 8 5" xfId="31669" xr:uid="{3C2153D1-E5C9-4DC8-B698-422F0DEF3725}"/>
    <cellStyle name="Input 2 5 8 6" xfId="35162" xr:uid="{0DD4D58D-B222-450D-9006-A7196CFD8417}"/>
    <cellStyle name="Input 2 5 8 7" xfId="32423" xr:uid="{F252C587-3BDF-4BFF-80C8-74AF56A1F54C}"/>
    <cellStyle name="Input 2 5 8 8" xfId="36746" xr:uid="{CBCF1EE4-DD11-46DA-971F-262D7C7DBD9D}"/>
    <cellStyle name="Input 2 5 8 9" xfId="44453" xr:uid="{FD39B50C-23EC-45EB-A4EE-30B9C2F50A48}"/>
    <cellStyle name="Input 2 5 9" xfId="16732" xr:uid="{8F52943E-EA53-4B2F-9BCC-AFB3D804A330}"/>
    <cellStyle name="Input 2 6" xfId="4641" xr:uid="{3FC288EF-3AE3-4DA2-9FEF-51A1057ADBA7}"/>
    <cellStyle name="Input 2 6 2" xfId="13507" xr:uid="{22E8F35E-9953-4B70-8110-3307714C7503}"/>
    <cellStyle name="Input 2 6 2 2" xfId="27443" xr:uid="{71D2A996-0259-42D3-A960-FEFDEF7BD90F}"/>
    <cellStyle name="Input 2 6 2 3" xfId="23079" xr:uid="{CC2169C0-6731-45EA-8C82-4E7F094564D3}"/>
    <cellStyle name="Input 2 6 2 4" xfId="31704" xr:uid="{9EEBDE8F-F593-4B83-837B-C797159C2555}"/>
    <cellStyle name="Input 2 6 2 5" xfId="34817" xr:uid="{0E40FDD7-9C3F-4B29-9A4B-8A3A4C944888}"/>
    <cellStyle name="Input 2 6 2 6" xfId="21717" xr:uid="{7DDFF7AD-D54B-4B76-9C60-583CBD0DE3E2}"/>
    <cellStyle name="Input 2 6 2 7" xfId="27290" xr:uid="{A1480B17-4095-419A-8B60-C2E3B0B5E02E}"/>
    <cellStyle name="Input 2 6 2 8" xfId="20459" xr:uid="{6C7BA51B-CFD9-4F28-AB84-C7CCDA7E874C}"/>
    <cellStyle name="Input 2 6 2 9" xfId="44460" xr:uid="{01F92B88-A7CE-4CF5-95B6-4DA764B5B52A}"/>
    <cellStyle name="Input 2 6 3" xfId="13508" xr:uid="{D4F69199-F1AC-4B0E-83D1-430A78B57054}"/>
    <cellStyle name="Input 2 6 3 2" xfId="27444" xr:uid="{FF42AEE8-4840-47D0-B74A-29EB7C1182C4}"/>
    <cellStyle name="Input 2 6 3 3" xfId="20413" xr:uid="{310E5D9F-0377-4F54-A8EC-D0DF36C1E70A}"/>
    <cellStyle name="Input 2 6 3 4" xfId="19530" xr:uid="{59D48A35-B768-48EA-AC76-A310799912E5}"/>
    <cellStyle name="Input 2 6 3 5" xfId="24642" xr:uid="{69C25887-88F0-474A-9AB8-C837D3117B1E}"/>
    <cellStyle name="Input 2 6 3 6" xfId="35568" xr:uid="{EC6922CD-613E-45A9-9F18-60FB79E91CC4}"/>
    <cellStyle name="Input 2 6 3 7" xfId="35772" xr:uid="{E72A2298-F534-4887-B711-4B5B64F73CF4}"/>
    <cellStyle name="Input 2 6 3 8" xfId="26223" xr:uid="{AA258629-09D5-4D6D-860C-227896E2C538}"/>
    <cellStyle name="Input 2 6 3 9" xfId="44461" xr:uid="{7696FA7C-1F3B-4AE5-BA55-0CDBFA62E31A}"/>
    <cellStyle name="Input 2 6 4" xfId="13509" xr:uid="{FCDFB281-7815-4C27-8D90-69DEC4962BBD}"/>
    <cellStyle name="Input 2 6 4 2" xfId="27445" xr:uid="{445EC694-7F28-497B-B978-6DC4FFD8ADD4}"/>
    <cellStyle name="Input 2 6 4 3" xfId="31021" xr:uid="{77AC4FA9-8DB3-4C4C-A4B8-EAB3B675C06A}"/>
    <cellStyle name="Input 2 6 4 4" xfId="23223" xr:uid="{8160C825-6B28-4746-9AA9-F47433DEC2DD}"/>
    <cellStyle name="Input 2 6 4 5" xfId="32421" xr:uid="{0FF03E9B-A01D-4488-A6E6-6141B68E46B4}"/>
    <cellStyle name="Input 2 6 4 6" xfId="23046" xr:uid="{00FD34EF-860C-4128-A5A7-12D8E370AECF}"/>
    <cellStyle name="Input 2 6 4 7" xfId="33596" xr:uid="{75A7456D-3B88-464F-A5E6-09B68004776A}"/>
    <cellStyle name="Input 2 6 4 8" xfId="36785" xr:uid="{B6C29CD8-D8FE-4D44-AC75-EA2FF7252ED2}"/>
    <cellStyle name="Input 2 6 4 9" xfId="44462" xr:uid="{A556A94B-7667-4764-8ADF-A2FD864BB776}"/>
    <cellStyle name="Input 2 6 5" xfId="13510" xr:uid="{E06356C4-8DA9-4B75-A176-28792F11F1C0}"/>
    <cellStyle name="Input 2 6 5 2" xfId="27446" xr:uid="{5CF9C62B-5898-4E3F-9896-5634974ACB0E}"/>
    <cellStyle name="Input 2 6 5 3" xfId="26573" xr:uid="{0BAC3BBF-D337-4CFE-8928-EB5A6E93521E}"/>
    <cellStyle name="Input 2 6 5 4" xfId="21425" xr:uid="{89DA0662-E2BD-42EA-83F4-D0C243047269}"/>
    <cellStyle name="Input 2 6 5 5" xfId="31639" xr:uid="{60216342-C084-4340-B921-819928FFC161}"/>
    <cellStyle name="Input 2 6 5 6" xfId="21258" xr:uid="{68CCDCBE-66B7-47E3-9725-F95F56E64D20}"/>
    <cellStyle name="Input 2 6 5 7" xfId="32736" xr:uid="{A028419E-DC41-463A-923E-1D3CCAADECC1}"/>
    <cellStyle name="Input 2 6 5 8" xfId="33352" xr:uid="{E7CC6A12-2D85-47D4-9A8C-4BA99461362A}"/>
    <cellStyle name="Input 2 6 5 9" xfId="44463" xr:uid="{30EE67FC-BF37-4045-A502-4529FC6A66E2}"/>
    <cellStyle name="Input 2 6 6" xfId="13511" xr:uid="{C6FA8D80-BCA4-4F8F-B097-A30AC1B482A4}"/>
    <cellStyle name="Input 2 6 6 2" xfId="27447" xr:uid="{DE85D35B-DBF9-4857-9192-E9C9CEE667C7}"/>
    <cellStyle name="Input 2 6 6 3" xfId="25557" xr:uid="{47081E1E-12E0-4D88-BF87-FD38ACC73C0D}"/>
    <cellStyle name="Input 2 6 6 4" xfId="34169" xr:uid="{0B4CA153-BA32-44AD-939C-D3DB4697B94A}"/>
    <cellStyle name="Input 2 6 6 5" xfId="24526" xr:uid="{5C1D085F-7813-4D15-A67E-1877C6503588}"/>
    <cellStyle name="Input 2 6 6 6" xfId="27888" xr:uid="{758BEA16-EB54-462E-96A5-7E99D4E33F21}"/>
    <cellStyle name="Input 2 6 6 7" xfId="30525" xr:uid="{EE08B1AD-93C1-411E-9739-C5C6F549706B}"/>
    <cellStyle name="Input 2 6 6 8" xfId="37126" xr:uid="{7C9B2527-2B17-4C02-A512-D912F6F4D873}"/>
    <cellStyle name="Input 2 6 6 9" xfId="44464" xr:uid="{5FDED3C4-647B-4B3A-91DE-03BA22E3443B}"/>
    <cellStyle name="Input 2 6 7" xfId="15209" xr:uid="{FFE7993E-4008-4F99-BDE7-89EA956E6F03}"/>
    <cellStyle name="Input 2 6 7 2" xfId="28844" xr:uid="{272A49BD-E902-44B5-9D58-93CB40F159A3}"/>
    <cellStyle name="Input 2 6 7 3" xfId="26398" xr:uid="{901640A7-2EC8-4EB8-A8C9-A2C4E2339E32}"/>
    <cellStyle name="Input 2 6 7 4" xfId="21429" xr:uid="{318C3947-1BB6-49A6-8B24-0EF121295D5C}"/>
    <cellStyle name="Input 2 6 7 5" xfId="29419" xr:uid="{588C416C-BE56-48CD-9F34-40C813847EED}"/>
    <cellStyle name="Input 2 6 7 6" xfId="35184" xr:uid="{B8D1F49C-34A4-482A-8230-155775AC5957}"/>
    <cellStyle name="Input 2 6 7 7" xfId="34690" xr:uid="{01820194-CA1E-48A8-B500-FF8AE3BFF938}"/>
    <cellStyle name="Input 2 6 7 8" xfId="29765" xr:uid="{7B61C7FA-54FF-4B72-A2FF-DCA258B335C3}"/>
    <cellStyle name="Input 2 6 7 9" xfId="45413" xr:uid="{2597F6E5-5238-4E0B-83E3-2E3B0B91085A}"/>
    <cellStyle name="Input 2 6 8" xfId="13506" xr:uid="{EA104651-15CE-4396-8334-5A705EF4CEE3}"/>
    <cellStyle name="Input 2 6 8 2" xfId="27442" xr:uid="{76BD0A7F-3666-4808-B53F-B10BCA8D5467}"/>
    <cellStyle name="Input 2 6 8 3" xfId="25569" xr:uid="{734BDA43-2041-41D9-9FFC-33CB95B80451}"/>
    <cellStyle name="Input 2 6 8 4" xfId="25250" xr:uid="{36796042-69C4-4B77-B4F1-F64EF0358E6A}"/>
    <cellStyle name="Input 2 6 8 5" xfId="23378" xr:uid="{BADED4E0-64E0-4EC3-ACDB-C16F7D457095}"/>
    <cellStyle name="Input 2 6 8 6" xfId="23237" xr:uid="{15A8C662-F673-4953-937E-A6562AB8D093}"/>
    <cellStyle name="Input 2 6 8 7" xfId="21089" xr:uid="{637B56F3-F9F2-4184-BD15-9EC470249948}"/>
    <cellStyle name="Input 2 6 8 8" xfId="36306" xr:uid="{9D5DA3AC-829D-4668-A598-E0ACA954DE1B}"/>
    <cellStyle name="Input 2 6 8 9" xfId="44459" xr:uid="{5A2C8116-203B-460C-9A5B-C720F5DF4236}"/>
    <cellStyle name="Input 2 7" xfId="13512" xr:uid="{4C6829AB-1003-4075-9ABB-D1E40B474860}"/>
    <cellStyle name="Input 2 7 10" xfId="25886" xr:uid="{7E3F2E30-8E4C-44DA-BBAA-507F62BB9536}"/>
    <cellStyle name="Input 2 7 11" xfId="34811" xr:uid="{248579F7-F0FD-4FE4-82E5-C72250704F8E}"/>
    <cellStyle name="Input 2 7 12" xfId="31756" xr:uid="{886A950F-FA38-4634-B449-21FAF85CD611}"/>
    <cellStyle name="Input 2 7 13" xfId="23029" xr:uid="{2B4D1C76-EF47-4EC3-BFD2-99A3D2E295DF}"/>
    <cellStyle name="Input 2 7 14" xfId="19606" xr:uid="{8F316C87-83DC-40B7-B827-C6D8C4E3A6A2}"/>
    <cellStyle name="Input 2 7 15" xfId="44465" xr:uid="{1134C9C7-36B6-4371-A66A-446307F554F8}"/>
    <cellStyle name="Input 2 7 2" xfId="13513" xr:uid="{9DA24E81-AA77-412F-AEE8-B265163CF73D}"/>
    <cellStyle name="Input 2 7 2 2" xfId="27449" xr:uid="{3F032554-9F6C-4782-BC3C-CAC75DB41246}"/>
    <cellStyle name="Input 2 7 2 3" xfId="20412" xr:uid="{5C6B566F-8149-48AC-8BFF-AF14D1391FA4}"/>
    <cellStyle name="Input 2 7 2 4" xfId="25520" xr:uid="{B28B858D-BFB1-4381-B0E8-AAA8E9F72FB7}"/>
    <cellStyle name="Input 2 7 2 5" xfId="32789" xr:uid="{FDE47574-9AF2-4EB7-A65F-C1575E842773}"/>
    <cellStyle name="Input 2 7 2 6" xfId="35563" xr:uid="{8C3F2B4E-9DD8-45F3-99AC-28637796E38A}"/>
    <cellStyle name="Input 2 7 2 7" xfId="33827" xr:uid="{6DD4159B-1AAE-4C7B-A3B6-FAC49403B83B}"/>
    <cellStyle name="Input 2 7 2 8" xfId="36300" xr:uid="{6DDE2048-F6CF-4977-9C30-70D38BA01649}"/>
    <cellStyle name="Input 2 7 2 9" xfId="44466" xr:uid="{69EC9A25-6FE4-4689-BF22-AEDEB267EF60}"/>
    <cellStyle name="Input 2 7 3" xfId="13514" xr:uid="{E60BFE39-36CB-42BB-8123-7D3969D47BA7}"/>
    <cellStyle name="Input 2 7 3 2" xfId="27450" xr:uid="{792D80F0-4836-4E3E-9A9A-0195A4D54C66}"/>
    <cellStyle name="Input 2 7 3 3" xfId="31013" xr:uid="{4C599882-346D-411F-9C15-C960B49C4A39}"/>
    <cellStyle name="Input 2 7 3 4" xfId="34168" xr:uid="{3942A74C-A2C1-47B9-878E-B1D3FEF8E063}"/>
    <cellStyle name="Input 2 7 3 5" xfId="33211" xr:uid="{9A9F114B-CBB9-4124-841C-EA8E2197D122}"/>
    <cellStyle name="Input 2 7 3 6" xfId="24914" xr:uid="{DE1D46B6-E716-4A87-8C37-E1A9B07C0690}"/>
    <cellStyle name="Input 2 7 3 7" xfId="23550" xr:uid="{1C2F5C63-209F-461D-976A-4B0DF00FB633}"/>
    <cellStyle name="Input 2 7 3 8" xfId="37125" xr:uid="{C50D7407-6B06-4E9E-B146-5CF6BC8ED2EA}"/>
    <cellStyle name="Input 2 7 3 9" xfId="44467" xr:uid="{60E617E7-E86C-4F04-9DF8-0192B7B605B4}"/>
    <cellStyle name="Input 2 7 4" xfId="13515" xr:uid="{37D69B62-CB77-41EA-A028-8430245928BE}"/>
    <cellStyle name="Input 2 7 4 2" xfId="27451" xr:uid="{E80D8606-689C-4EF7-AC2F-6C75378232CA}"/>
    <cellStyle name="Input 2 7 4 3" xfId="26572" xr:uid="{9435B1A8-0BFF-4C6D-9768-4AFBF96C2AE9}"/>
    <cellStyle name="Input 2 7 4 4" xfId="19973" xr:uid="{E8CFED3C-0002-4E24-BB82-AE20BBCD29BF}"/>
    <cellStyle name="Input 2 7 4 5" xfId="26048" xr:uid="{91254FEC-D9B9-453E-801F-559FC3E2A749}"/>
    <cellStyle name="Input 2 7 4 6" xfId="33027" xr:uid="{4138D506-CEEB-4078-A018-6FA33FA9DB40}"/>
    <cellStyle name="Input 2 7 4 7" xfId="23682" xr:uid="{EEB9FF4F-40C7-4FD4-B7CB-07DBDCE02528}"/>
    <cellStyle name="Input 2 7 4 8" xfId="36233" xr:uid="{B57E69B9-351E-4BCA-AD77-B401DA190D75}"/>
    <cellStyle name="Input 2 7 4 9" xfId="44468" xr:uid="{EAAA1F09-330D-4CA1-BB5C-0E0F5AA09E6E}"/>
    <cellStyle name="Input 2 7 5" xfId="13516" xr:uid="{643EC8D7-5693-4334-9DA1-17F993E386B8}"/>
    <cellStyle name="Input 2 7 5 2" xfId="27452" xr:uid="{F50932EA-EA0E-4436-928C-09E08A452FC1}"/>
    <cellStyle name="Input 2 7 5 3" xfId="25551" xr:uid="{578D1DA5-AC56-4157-89CA-69BA02C7E261}"/>
    <cellStyle name="Input 2 7 5 4" xfId="22139" xr:uid="{DD3EF3E1-6D37-4398-87F8-E3199A966F43}"/>
    <cellStyle name="Input 2 7 5 5" xfId="33313" xr:uid="{61B7B8D8-F134-4F06-A0C7-45944D44B68C}"/>
    <cellStyle name="Input 2 7 5 6" xfId="31494" xr:uid="{F95CE120-696F-4AF8-8EC6-354763A51921}"/>
    <cellStyle name="Input 2 7 5 7" xfId="21762" xr:uid="{C4B1B3F2-9533-4770-A499-66812D2E4473}"/>
    <cellStyle name="Input 2 7 5 8" xfId="32441" xr:uid="{EABFEBFE-9F62-4A27-9DFE-213EEED123A1}"/>
    <cellStyle name="Input 2 7 5 9" xfId="44469" xr:uid="{46C940AE-A19C-4780-8F86-331FB76FDBE8}"/>
    <cellStyle name="Input 2 7 6" xfId="13517" xr:uid="{8D24CA10-2CA6-42E3-B6BD-9C58D5546BF4}"/>
    <cellStyle name="Input 2 7 6 2" xfId="27453" xr:uid="{0475FBFC-CC06-4B9D-B2E6-308DFC834C36}"/>
    <cellStyle name="Input 2 7 6 3" xfId="23034" xr:uid="{8FBBC49E-8567-46F4-9515-0C96D250C019}"/>
    <cellStyle name="Input 2 7 6 4" xfId="34167" xr:uid="{7BD14D57-C69A-4D5E-8D7B-752E733633AE}"/>
    <cellStyle name="Input 2 7 6 5" xfId="28787" xr:uid="{9DBBB461-51C7-4B06-AA5F-C26AD6FDEBEE}"/>
    <cellStyle name="Input 2 7 6 6" xfId="20023" xr:uid="{1BD50281-474F-4387-9B0D-62AEC68056E8}"/>
    <cellStyle name="Input 2 7 6 7" xfId="32938" xr:uid="{EB9AEA51-152A-44BB-B21A-575A8793F6C5}"/>
    <cellStyle name="Input 2 7 6 8" xfId="37124" xr:uid="{106E2EF3-C475-4983-8691-D060A63CCAF2}"/>
    <cellStyle name="Input 2 7 6 9" xfId="44470" xr:uid="{98FC1EB7-5B0F-4973-9339-164160526D50}"/>
    <cellStyle name="Input 2 7 7" xfId="15210" xr:uid="{C842E600-0B10-42E6-A868-3F27895FF1C2}"/>
    <cellStyle name="Input 2 7 7 2" xfId="28845" xr:uid="{2FFC2F7F-121C-448E-8C14-06CEDE579CDB}"/>
    <cellStyle name="Input 2 7 7 3" xfId="20173" xr:uid="{23E936F7-E26B-4CB5-8653-8B4F2C7BD2BF}"/>
    <cellStyle name="Input 2 7 7 4" xfId="30893" xr:uid="{B0A7304E-55F1-4BC2-BDB6-E15F14C5C2FB}"/>
    <cellStyle name="Input 2 7 7 5" xfId="30440" xr:uid="{7B0E37F6-8DF2-427C-A146-E7ABFFDE4157}"/>
    <cellStyle name="Input 2 7 7 6" xfId="23103" xr:uid="{59294CB0-FC6A-4AB5-AE8B-A65685884FF1}"/>
    <cellStyle name="Input 2 7 7 7" xfId="24956" xr:uid="{06E1A0CB-0FD3-4D1C-AF09-A2D5D7B77E7C}"/>
    <cellStyle name="Input 2 7 7 8" xfId="23067" xr:uid="{13922994-3BF0-4899-87DB-6FDC5F82E6C6}"/>
    <cellStyle name="Input 2 7 7 9" xfId="45414" xr:uid="{66B8A969-6DA0-4196-812C-DEC11E0CC36A}"/>
    <cellStyle name="Input 2 7 8" xfId="27448" xr:uid="{D98230FF-82B0-434C-9BE2-D5970D8C2D65}"/>
    <cellStyle name="Input 2 7 9" xfId="23057" xr:uid="{E4B4848F-5FE4-4141-B2DE-BF554A7E8FBF}"/>
    <cellStyle name="Input 2 8" xfId="13518" xr:uid="{64DE7746-6B1E-453F-8037-0C74EEBC5101}"/>
    <cellStyle name="Input 2 8 10" xfId="27334" xr:uid="{ADBA1B1F-1B4A-4157-AC80-D2C1E8FAC710}"/>
    <cellStyle name="Input 2 8 11" xfId="32684" xr:uid="{B2714FD6-9566-4F39-B150-17B9122BFAB6}"/>
    <cellStyle name="Input 2 8 12" xfId="35558" xr:uid="{4C9E0821-8B64-4FCC-87A3-FF72C6BC45F5}"/>
    <cellStyle name="Input 2 8 13" xfId="21280" xr:uid="{DBE85C5B-2443-4FC2-A599-144ABA84CBA8}"/>
    <cellStyle name="Input 2 8 14" xfId="32470" xr:uid="{EB2AB406-068D-4E6C-8B3F-81A83C4C45CA}"/>
    <cellStyle name="Input 2 8 15" xfId="44471" xr:uid="{3DA1EB01-4EDF-40A7-9862-F2F917347CB0}"/>
    <cellStyle name="Input 2 8 2" xfId="13519" xr:uid="{B74ECD52-6CFC-45D3-9A9F-0713B0F0E7B9}"/>
    <cellStyle name="Input 2 8 2 2" xfId="27455" xr:uid="{D067D3EC-BCDA-4356-A9F9-6E039F12BF24}"/>
    <cellStyle name="Input 2 8 2 3" xfId="20410" xr:uid="{03F4E3CF-06C7-46FA-978D-62B03DA4C81C}"/>
    <cellStyle name="Input 2 8 2 4" xfId="31802" xr:uid="{C83D8EAB-0350-4F25-B726-4EEBB58F96AC}"/>
    <cellStyle name="Input 2 8 2 5" xfId="20883" xr:uid="{2A693B36-B387-449F-B5BE-57E3CC3DCA33}"/>
    <cellStyle name="Input 2 8 2 6" xfId="33671" xr:uid="{C4D1D15C-199B-4C11-903C-A70DBEC5F2E1}"/>
    <cellStyle name="Input 2 8 2 7" xfId="31830" xr:uid="{EE0CDF55-64C0-4F08-B064-3DABAE10C10C}"/>
    <cellStyle name="Input 2 8 2 8" xfId="36770" xr:uid="{0E4F3CB7-F94F-4909-A1D0-F3D22F57AD72}"/>
    <cellStyle name="Input 2 8 2 9" xfId="44472" xr:uid="{1E30DA19-F8CB-4C51-ACE3-A8365A6D48A8}"/>
    <cellStyle name="Input 2 8 3" xfId="13520" xr:uid="{70F7EC67-3861-487D-AA83-B534969C1DC2}"/>
    <cellStyle name="Input 2 8 3 2" xfId="27456" xr:uid="{D9AB7329-1168-41EE-AE0E-6CB5823DE37C}"/>
    <cellStyle name="Input 2 8 3 3" xfId="20402" xr:uid="{C6F3138C-32F6-426A-9BE3-5B8B95341B92}"/>
    <cellStyle name="Input 2 8 3 4" xfId="34166" xr:uid="{6FE8B454-5F04-494D-ABAC-086F6E2EA526}"/>
    <cellStyle name="Input 2 8 3 5" xfId="27935" xr:uid="{44279D6F-93DC-4740-B4A0-B76FA388CC0E}"/>
    <cellStyle name="Input 2 8 3 6" xfId="20324" xr:uid="{67D3A4EE-2991-451A-AF35-F859869BA944}"/>
    <cellStyle name="Input 2 8 3 7" xfId="35103" xr:uid="{E8124948-2A2E-49DF-A604-A7FA20972669}"/>
    <cellStyle name="Input 2 8 3 8" xfId="37123" xr:uid="{70EA3271-DCB7-4CB2-9A05-F17D0E5D643D}"/>
    <cellStyle name="Input 2 8 3 9" xfId="44473" xr:uid="{F7A3043B-DE77-4B9D-9482-94969685F378}"/>
    <cellStyle name="Input 2 8 4" xfId="13521" xr:uid="{1BE846EA-7F0A-49C4-9123-239D6510B3A2}"/>
    <cellStyle name="Input 2 8 4 2" xfId="27457" xr:uid="{E3A617CB-6519-4736-8C16-D483713362BB}"/>
    <cellStyle name="Input 2 8 4 3" xfId="20409" xr:uid="{3694395C-B299-4140-9B3E-EEF8C5AA0DDC}"/>
    <cellStyle name="Input 2 8 4 4" xfId="25980" xr:uid="{393F2AB9-1C73-4FD7-A48E-F943FF167A35}"/>
    <cellStyle name="Input 2 8 4 5" xfId="20649" xr:uid="{FF463767-C5B9-4874-9C41-F4B6F4990E55}"/>
    <cellStyle name="Input 2 8 4 6" xfId="33383" xr:uid="{13A95D62-7BE7-41A8-90F8-477DAE425A61}"/>
    <cellStyle name="Input 2 8 4 7" xfId="35802" xr:uid="{617901F3-FF95-4E75-ADD7-91C78B0F28E5}"/>
    <cellStyle name="Input 2 8 4 8" xfId="34245" xr:uid="{72307E38-4045-4374-8E71-50CB04D14D05}"/>
    <cellStyle name="Input 2 8 4 9" xfId="44474" xr:uid="{F35A8EFF-F9EC-4356-8C76-5A8110DC8C01}"/>
    <cellStyle name="Input 2 8 5" xfId="13522" xr:uid="{86B61D9F-E5E8-43D4-A664-9106473834BB}"/>
    <cellStyle name="Input 2 8 5 2" xfId="27458" xr:uid="{15D02B59-5074-4D88-930A-550C78FE6E58}"/>
    <cellStyle name="Input 2 8 5 3" xfId="20408" xr:uid="{B905B1F0-7E60-4F71-95E8-224CFC3D5487}"/>
    <cellStyle name="Input 2 8 5 4" xfId="29131" xr:uid="{3A61742D-2896-4C13-8E1D-3152FBC5B3D1}"/>
    <cellStyle name="Input 2 8 5 5" xfId="19537" xr:uid="{F4684A14-4483-4BFA-AEF8-44C01ED5CA50}"/>
    <cellStyle name="Input 2 8 5 6" xfId="36270" xr:uid="{426A9E06-FD59-4DFF-8098-C153731C7EBA}"/>
    <cellStyle name="Input 2 8 5 7" xfId="33894" xr:uid="{B61BB3E4-D2CD-45FD-A181-3366F52BA78B}"/>
    <cellStyle name="Input 2 8 5 8" xfId="36733" xr:uid="{7078DAE4-481E-4D49-AEA2-B490171BD002}"/>
    <cellStyle name="Input 2 8 5 9" xfId="44475" xr:uid="{8A1D626E-4E03-495E-A0DA-04FAE0492BC1}"/>
    <cellStyle name="Input 2 8 6" xfId="13523" xr:uid="{900A1A69-99FC-459C-B005-AE897F98BE03}"/>
    <cellStyle name="Input 2 8 6 2" xfId="27459" xr:uid="{B01164B0-99D2-436D-9FBF-4E03F3D28ADB}"/>
    <cellStyle name="Input 2 8 6 3" xfId="20407" xr:uid="{A9F28ECB-3730-47B6-953B-69E9F97DB3E6}"/>
    <cellStyle name="Input 2 8 6 4" xfId="34165" xr:uid="{FD7FEBCB-3C71-4584-87B0-015644450885}"/>
    <cellStyle name="Input 2 8 6 5" xfId="34377" xr:uid="{46385D85-E29E-45D4-8937-FF5560A4981F}"/>
    <cellStyle name="Input 2 8 6 6" xfId="24298" xr:uid="{39B35127-9792-4623-848F-B8A0615AFCEC}"/>
    <cellStyle name="Input 2 8 6 7" xfId="27168" xr:uid="{2514257F-9674-4C33-BF54-74F86CC44196}"/>
    <cellStyle name="Input 2 8 6 8" xfId="37122" xr:uid="{21226114-BC4F-451F-BA57-FC8696F67FFA}"/>
    <cellStyle name="Input 2 8 6 9" xfId="44476" xr:uid="{3183B3C2-1F82-42C7-A7AF-FFC846F2A9F0}"/>
    <cellStyle name="Input 2 8 7" xfId="15211" xr:uid="{B32114DB-CB25-4B7F-B29A-34C13D196347}"/>
    <cellStyle name="Input 2 8 7 2" xfId="28846" xr:uid="{BBE11A4C-FF9C-4DAE-8B05-4A17339553DE}"/>
    <cellStyle name="Input 2 8 7 3" xfId="29439" xr:uid="{02E03595-40A0-460C-B807-EB4594E2682E}"/>
    <cellStyle name="Input 2 8 7 4" xfId="22786" xr:uid="{1E7892C4-1EAE-4A59-B73E-FBC1B3565FE4}"/>
    <cellStyle name="Input 2 8 7 5" xfId="26817" xr:uid="{321DACF9-2F0D-485C-A602-B76199025A3E}"/>
    <cellStyle name="Input 2 8 7 6" xfId="36093" xr:uid="{5109C6FB-CAD3-4E2F-BEFC-D3775115F1A1}"/>
    <cellStyle name="Input 2 8 7 7" xfId="36215" xr:uid="{F4C3FE91-026B-4F2F-91FC-756D135DD80E}"/>
    <cellStyle name="Input 2 8 7 8" xfId="36875" xr:uid="{A6CE90F2-4D6D-424E-B806-84B680D06A1D}"/>
    <cellStyle name="Input 2 8 7 9" xfId="45415" xr:uid="{450EEA38-2F07-48A1-9698-B7893B25ADCF}"/>
    <cellStyle name="Input 2 8 8" xfId="27454" xr:uid="{7C844C1F-06B3-4656-B319-BB1692799657}"/>
    <cellStyle name="Input 2 8 9" xfId="20411" xr:uid="{8087CCE5-6437-4498-97C4-6AAEB3B9B59A}"/>
    <cellStyle name="Input 2 9" xfId="13524" xr:uid="{5FD090CA-8E9E-4998-9453-AB63A1C61A80}"/>
    <cellStyle name="Input 2 9 10" xfId="19972" xr:uid="{446F579C-3602-45E9-9CC9-09144DEDD23E}"/>
    <cellStyle name="Input 2 9 11" xfId="26621" xr:uid="{CFB1EB3A-0F75-46CB-AE67-B1DF36716882}"/>
    <cellStyle name="Input 2 9 12" xfId="32478" xr:uid="{AEAB950F-D609-4730-A90A-23B72F170930}"/>
    <cellStyle name="Input 2 9 13" xfId="30903" xr:uid="{835B124F-6CAA-4E5C-8F6F-C02027328F98}"/>
    <cellStyle name="Input 2 9 14" xfId="29133" xr:uid="{29662B20-9718-4919-9C74-E6A6AF4622B1}"/>
    <cellStyle name="Input 2 9 15" xfId="44477" xr:uid="{F80D7E64-97F6-45C8-A0AD-3229984EF14D}"/>
    <cellStyle name="Input 2 9 2" xfId="13525" xr:uid="{43C746D7-B7B0-4B44-A12C-2D329925013E}"/>
    <cellStyle name="Input 2 9 2 2" xfId="27461" xr:uid="{9BF8DCF2-B3D0-40F6-913E-18C65723C8BC}"/>
    <cellStyle name="Input 2 9 2 3" xfId="30425" xr:uid="{B3FC6B56-AE34-4ABE-8535-BA5576138E8F}"/>
    <cellStyle name="Input 2 9 2 4" xfId="27103" xr:uid="{6A2EFA2B-E4B6-4843-9BFF-82C70C2A8AA9}"/>
    <cellStyle name="Input 2 9 2 5" xfId="21526" xr:uid="{7FC853CA-BEDC-4EBA-A7A8-D842E1EE2990}"/>
    <cellStyle name="Input 2 9 2 6" xfId="32464" xr:uid="{8A7EC698-FBB8-4A5A-A962-19293FCED8F9}"/>
    <cellStyle name="Input 2 9 2 7" xfId="32651" xr:uid="{29794EAC-CC0E-4E97-9A31-BBAD026768E1}"/>
    <cellStyle name="Input 2 9 2 8" xfId="21115" xr:uid="{3AC60186-746C-40AB-B75A-EE2E2B583EDF}"/>
    <cellStyle name="Input 2 9 2 9" xfId="44478" xr:uid="{89A265BE-4C21-48F7-AE4A-82BFC0CF62B7}"/>
    <cellStyle name="Input 2 9 3" xfId="13526" xr:uid="{D16B9390-E98E-4C9F-ABE1-A20EE3C8D264}"/>
    <cellStyle name="Input 2 9 3 2" xfId="27462" xr:uid="{DB25FA02-7DF3-4E28-B7D6-084AB85F6BE1}"/>
    <cellStyle name="Input 2 9 3 3" xfId="20405" xr:uid="{383E63FF-8E5D-49CE-99B8-03424CCA7091}"/>
    <cellStyle name="Input 2 9 3 4" xfId="34164" xr:uid="{8719C621-0C29-4DE2-858B-8E5776E8203E}"/>
    <cellStyle name="Input 2 9 3 5" xfId="22567" xr:uid="{BD454E7B-79AF-4799-B335-5319F45987EA}"/>
    <cellStyle name="Input 2 9 3 6" xfId="34748" xr:uid="{A89FBF9C-17C7-4F6B-9498-9E49ADE710E5}"/>
    <cellStyle name="Input 2 9 3 7" xfId="34445" xr:uid="{51CD900A-B79A-4959-B456-3097BC952DCF}"/>
    <cellStyle name="Input 2 9 3 8" xfId="37121" xr:uid="{12F0C0ED-A7D0-4811-9353-92D8DB67C6A3}"/>
    <cellStyle name="Input 2 9 3 9" xfId="44479" xr:uid="{BB5907A9-D9F8-4074-BCDC-01B2F5FA363B}"/>
    <cellStyle name="Input 2 9 4" xfId="13527" xr:uid="{940A1B4A-75C0-4C8F-9576-0A5F827443B0}"/>
    <cellStyle name="Input 2 9 4 2" xfId="27463" xr:uid="{A4265AFA-43C2-45F3-AC88-D179F66D9EC3}"/>
    <cellStyle name="Input 2 9 4 3" xfId="24194" xr:uid="{BF930ACC-CB8D-417A-BFE0-090F6070E539}"/>
    <cellStyle name="Input 2 9 4 4" xfId="32025" xr:uid="{5515D707-E905-4DD6-89DD-C3BE272F34A5}"/>
    <cellStyle name="Input 2 9 4 5" xfId="34646" xr:uid="{FD84D25B-6114-4A06-8DA9-9A6A96EA50C7}"/>
    <cellStyle name="Input 2 9 4 6" xfId="21050" xr:uid="{07D7CA28-DB56-4FE3-83FD-378F045401AA}"/>
    <cellStyle name="Input 2 9 4 7" xfId="33458" xr:uid="{131A1EBA-E75C-4C7B-844A-9CF2EDB87728}"/>
    <cellStyle name="Input 2 9 4 8" xfId="29734" xr:uid="{9BCF7797-835E-4E20-B32F-A25D2F56FA4D}"/>
    <cellStyle name="Input 2 9 4 9" xfId="44480" xr:uid="{C1AF1534-0E0A-42FA-891F-5782DD04C85E}"/>
    <cellStyle name="Input 2 9 5" xfId="13528" xr:uid="{91DE1D53-5CE3-470F-B473-AB0ECBDF1959}"/>
    <cellStyle name="Input 2 9 5 2" xfId="27464" xr:uid="{C21F34DF-D4AD-4B3D-B835-DCDC004D33F4}"/>
    <cellStyle name="Input 2 9 5 3" xfId="20404" xr:uid="{97FBB5A5-1DE9-4EA1-A07F-7E241BADC6FC}"/>
    <cellStyle name="Input 2 9 5 4" xfId="20924" xr:uid="{F44435A4-8988-4CAA-8BA5-EDC918560E79}"/>
    <cellStyle name="Input 2 9 5 5" xfId="33586" xr:uid="{DE04AECD-D4A5-4B8B-AEBF-DA1E8DCC6D28}"/>
    <cellStyle name="Input 2 9 5 6" xfId="32052" xr:uid="{4E704E28-F1A7-4807-B96B-19D70F1E94AD}"/>
    <cellStyle name="Input 2 9 5 7" xfId="25443" xr:uid="{9A8E839B-592C-489F-B08F-D2B0362AE17C}"/>
    <cellStyle name="Input 2 9 5 8" xfId="36745" xr:uid="{B5FF885E-08E9-4CD5-8817-4918E88821D8}"/>
    <cellStyle name="Input 2 9 5 9" xfId="44481" xr:uid="{182B5B4F-54E6-45A8-8102-38BEAAA5DDC1}"/>
    <cellStyle name="Input 2 9 6" xfId="13529" xr:uid="{5F8F987D-7575-4898-9BE4-9510579F92D7}"/>
    <cellStyle name="Input 2 9 6 2" xfId="27465" xr:uid="{FAB7F043-9CE7-40EE-A05D-761BC6EC6F3F}"/>
    <cellStyle name="Input 2 9 6 3" xfId="30739" xr:uid="{B1077A41-E716-4DE3-81CF-5ED52395E11F}"/>
    <cellStyle name="Input 2 9 6 4" xfId="34163" xr:uid="{1809CA39-0576-44C2-8E74-3206D1497D54}"/>
    <cellStyle name="Input 2 9 6 5" xfId="24116" xr:uid="{0C3BE7DE-5614-4511-9898-430D6FA5A946}"/>
    <cellStyle name="Input 2 9 6 6" xfId="29645" xr:uid="{977080B8-F20E-4E65-BABF-A0449E7D9840}"/>
    <cellStyle name="Input 2 9 6 7" xfId="25621" xr:uid="{F413FFA7-7B98-453C-9678-ADBD4B6ACC3A}"/>
    <cellStyle name="Input 2 9 6 8" xfId="37120" xr:uid="{042A9288-6904-47C6-A93A-F8A0BE30CC51}"/>
    <cellStyle name="Input 2 9 6 9" xfId="44482" xr:uid="{C86238EC-E0BB-4896-B42B-82B05B6435F8}"/>
    <cellStyle name="Input 2 9 7" xfId="15212" xr:uid="{C912BCB7-43F4-449A-A2CB-3C49975E5B3C}"/>
    <cellStyle name="Input 2 9 7 2" xfId="28847" xr:uid="{2D173E0B-43CE-4F3C-B4E5-1D153FA649A6}"/>
    <cellStyle name="Input 2 9 7 3" xfId="26397" xr:uid="{A4D03F17-BF01-4459-A6E3-DE6FFBA59696}"/>
    <cellStyle name="Input 2 9 7 4" xfId="33446" xr:uid="{A6C7BD6E-2B17-499A-86BA-8A1AC66E3572}"/>
    <cellStyle name="Input 2 9 7 5" xfId="34564" xr:uid="{D777B086-4EFD-4D1E-805F-E94F5E3603B3}"/>
    <cellStyle name="Input 2 9 7 6" xfId="33273" xr:uid="{7FCA55F7-65D4-412D-AB98-2119940931B9}"/>
    <cellStyle name="Input 2 9 7 7" xfId="34335" xr:uid="{7FA996F3-52BB-414E-AD4B-3B842D34FDE5}"/>
    <cellStyle name="Input 2 9 7 8" xfId="32320" xr:uid="{1A63E0A0-8149-44C8-8801-00017D365554}"/>
    <cellStyle name="Input 2 9 7 9" xfId="45416" xr:uid="{BCBAC3E2-1E59-45B8-9ACC-29C4CBE29131}"/>
    <cellStyle name="Input 2 9 8" xfId="27460" xr:uid="{57E66D56-F431-459A-8CFB-E9380584D32C}"/>
    <cellStyle name="Input 2 9 9" xfId="20406" xr:uid="{54D4394B-09E4-4E05-BE46-5E1008E93C64}"/>
    <cellStyle name="Input 2_Detail Cash flow" xfId="15812" xr:uid="{2060ECB8-7A05-438D-99B8-16B299669AD5}"/>
    <cellStyle name="Input 20" xfId="3296" xr:uid="{A7BB3A1F-0BFA-4AC5-B512-EF453003A017}"/>
    <cellStyle name="Input 20 10" xfId="20344" xr:uid="{9C41400B-EC73-4711-A01A-EFD318B08A11}"/>
    <cellStyle name="Input 20 11" xfId="30066" xr:uid="{60C538B9-47A7-47FA-9C21-348C98892E6E}"/>
    <cellStyle name="Input 20 12" xfId="34098" xr:uid="{5404E739-1D9C-4764-8014-4671412F3ADD}"/>
    <cellStyle name="Input 20 13" xfId="34818" xr:uid="{8D688081-93FD-4C6E-8C8F-6320B3935591}"/>
    <cellStyle name="Input 20 14" xfId="33290" xr:uid="{2BA1B8B1-7398-4EA3-9E3F-2764671FEE00}"/>
    <cellStyle name="Input 20 15" xfId="37387" xr:uid="{2F48B212-B08E-4A39-89BB-511F9E498BC4}"/>
    <cellStyle name="Input 20 16" xfId="37253" xr:uid="{BD96C0C2-5629-430D-A9B7-C3DCA8C2BF32}"/>
    <cellStyle name="Input 20 2" xfId="4368" xr:uid="{1F249411-1CEF-45E4-9880-C12901AD4843}"/>
    <cellStyle name="Input 20 2 10" xfId="35647" xr:uid="{596490CF-86D5-416B-A2DA-8F28F6C42D3F}"/>
    <cellStyle name="Input 20 2 11" xfId="37817" xr:uid="{64179A46-0B94-40AA-AD12-4B50F5A8131E}"/>
    <cellStyle name="Input 20 2 12" xfId="38773" xr:uid="{91593CC9-1406-4FE3-98C9-AACBBC9C2DEE}"/>
    <cellStyle name="Input 20 2 2" xfId="10052" xr:uid="{8E69EB84-195D-48DA-972E-CB235DFB7A4B}"/>
    <cellStyle name="Input 20 2 3" xfId="13531" xr:uid="{DE43CF2E-EE45-4759-B650-F3690BA47D87}"/>
    <cellStyle name="Input 20 2 3 2" xfId="27467" xr:uid="{E4DC5CEE-936E-4300-886F-0BB8288D49F4}"/>
    <cellStyle name="Input 20 2 3 3" xfId="22501" xr:uid="{39BA69AE-3F49-4E1D-ACAA-DAC698D7D7E6}"/>
    <cellStyle name="Input 20 2 3 4" xfId="20617" xr:uid="{6C72E5FC-24B9-4C3D-94A6-F66B61815509}"/>
    <cellStyle name="Input 20 2 3 5" xfId="26707" xr:uid="{EA03DC54-5A6D-4F64-9CEB-1C983EA3421F}"/>
    <cellStyle name="Input 20 2 3 6" xfId="22164" xr:uid="{1E237A5A-7DDD-409C-929A-CC5E0E637135}"/>
    <cellStyle name="Input 20 2 3 7" xfId="22798" xr:uid="{56105B1B-BA1B-4943-9630-613EAA5E1AF8}"/>
    <cellStyle name="Input 20 2 3 8" xfId="29616" xr:uid="{D5951928-1DF9-4278-9310-D0B394D57CFF}"/>
    <cellStyle name="Input 20 2 3 9" xfId="44484" xr:uid="{44C2F006-6E54-412E-9485-A32272F3BDC7}"/>
    <cellStyle name="Input 20 2 4" xfId="21889" xr:uid="{886BDAA3-0294-4F2E-9BAE-5D8F65783CEF}"/>
    <cellStyle name="Input 20 2 5" xfId="19735" xr:uid="{7BC8E713-C7E0-4065-B275-49FF33FE6FD0}"/>
    <cellStyle name="Input 20 2 6" xfId="19628" xr:uid="{9AA4F4AC-B12E-412B-8BD9-7888703DBCAC}"/>
    <cellStyle name="Input 20 2 7" xfId="23822" xr:uid="{13657A17-1C0A-4D7D-9FE5-68CAC74C6B8A}"/>
    <cellStyle name="Input 20 2 8" xfId="35824" xr:uid="{8D634E1F-B782-469D-B547-22CA3064F36D}"/>
    <cellStyle name="Input 20 2 9" xfId="25040" xr:uid="{22D1581F-9260-4479-ACB5-23D0CBCF37BF}"/>
    <cellStyle name="Input 20 3" xfId="5559" xr:uid="{65F235A5-C92D-4526-BA07-3477E64A0E45}"/>
    <cellStyle name="Input 20 3 2" xfId="13532" xr:uid="{257373DD-89C4-4A4B-9CA2-626979CE1A14}"/>
    <cellStyle name="Input 20 3 2 2" xfId="27468" xr:uid="{160E79E1-EEFA-4DE0-B063-75B1834464D2}"/>
    <cellStyle name="Input 20 3 2 3" xfId="20403" xr:uid="{9618841C-9353-4367-BDC1-3B106764AC5D}"/>
    <cellStyle name="Input 20 3 2 4" xfId="34162" xr:uid="{A8B4D73C-D7C4-4E68-B153-3910F12C87FA}"/>
    <cellStyle name="Input 20 3 2 5" xfId="22279" xr:uid="{1AF978D8-0CFD-4179-8219-8860B27360D4}"/>
    <cellStyle name="Input 20 3 2 6" xfId="25570" xr:uid="{D088D58B-8A05-4C11-A4BC-0726D120184E}"/>
    <cellStyle name="Input 20 3 2 7" xfId="34622" xr:uid="{15FA1C3B-7433-4020-AD63-1E98D7AAF878}"/>
    <cellStyle name="Input 20 3 2 8" xfId="37119" xr:uid="{359E01DC-D3FF-4189-BAAC-F6BA66F306DE}"/>
    <cellStyle name="Input 20 3 2 9" xfId="44485" xr:uid="{5D4D1093-5892-4748-8316-88BC62B95F63}"/>
    <cellStyle name="Input 20 4" xfId="13533" xr:uid="{5DCA52ED-EBBC-4F40-91BC-B51DC492B3EA}"/>
    <cellStyle name="Input 20 4 2" xfId="27469" xr:uid="{2E2E3014-A7BA-49E6-B665-A49C09E40F41}"/>
    <cellStyle name="Input 20 4 3" xfId="29473" xr:uid="{CF81FA24-9AF7-4959-9917-821588FAF6F7}"/>
    <cellStyle name="Input 20 4 4" xfId="25184" xr:uid="{A2B281B5-14FC-481A-86B8-5CEECA33681B}"/>
    <cellStyle name="Input 20 4 5" xfId="21056" xr:uid="{E896B642-ECDE-40D7-9BA8-1E8F9384039F}"/>
    <cellStyle name="Input 20 4 6" xfId="33757" xr:uid="{27304347-2A68-4227-8840-69D608AD2B5C}"/>
    <cellStyle name="Input 20 4 7" xfId="24329" xr:uid="{2E04DD05-6109-42AA-9777-DBEF0054CABF}"/>
    <cellStyle name="Input 20 4 8" xfId="21217" xr:uid="{B982CF9D-6EC2-45E8-97AC-FEC52A8CC649}"/>
    <cellStyle name="Input 20 4 9" xfId="44486" xr:uid="{841CF417-BA32-4A8D-B32B-34409FDF346F}"/>
    <cellStyle name="Input 20 5" xfId="13534" xr:uid="{F3FD02D6-D886-4C72-8A2C-2D9E8AA64B2F}"/>
    <cellStyle name="Input 20 5 2" xfId="27470" xr:uid="{97E8F6F2-104E-4AA2-8232-F9CC9D36FAB1}"/>
    <cellStyle name="Input 20 5 3" xfId="26571" xr:uid="{3550EFCD-FCAE-445E-9B4A-728D52C8C1B5}"/>
    <cellStyle name="Input 20 5 4" xfId="31368" xr:uid="{FD007F2E-296D-4E53-95A1-EB97140E4B8F}"/>
    <cellStyle name="Input 20 5 5" xfId="33755" xr:uid="{4BB69AD6-A7E3-4543-90A2-115246A7B0CA}"/>
    <cellStyle name="Input 20 5 6" xfId="30563" xr:uid="{30B399E3-CA10-4F5E-B413-D79030A3D39A}"/>
    <cellStyle name="Input 20 5 7" xfId="33059" xr:uid="{17EA5F9B-66AF-4B95-BDB9-782F25D49F80}"/>
    <cellStyle name="Input 20 5 8" xfId="31783" xr:uid="{6252894A-31B9-454B-8A93-E6C04D598379}"/>
    <cellStyle name="Input 20 5 9" xfId="44487" xr:uid="{E6013A35-CDF0-4B9C-959E-91AB4782CF40}"/>
    <cellStyle name="Input 20 6" xfId="13535" xr:uid="{8E8186EB-6403-40B3-ABA7-F6D29BEF73EE}"/>
    <cellStyle name="Input 20 6 2" xfId="27471" xr:uid="{D23EB660-BED4-466C-8085-B30A23F40F54}"/>
    <cellStyle name="Input 20 6 3" xfId="24532" xr:uid="{F07E9F9F-7D8A-4107-9785-CA4E28A1957E}"/>
    <cellStyle name="Input 20 6 4" xfId="34161" xr:uid="{AE595D14-9E04-45E2-BC46-2BB531716859}"/>
    <cellStyle name="Input 20 6 5" xfId="33571" xr:uid="{8465DFA2-5876-4E90-B893-836108B4A5B8}"/>
    <cellStyle name="Input 20 6 6" xfId="33587" xr:uid="{28735065-2338-46FB-BDEE-020F503BF5FB}"/>
    <cellStyle name="Input 20 6 7" xfId="35312" xr:uid="{158266CF-6D53-4DC7-A9A8-E74ED3835C4A}"/>
    <cellStyle name="Input 20 6 8" xfId="37118" xr:uid="{DF53A67A-F197-46CD-93B8-B5B6544904BE}"/>
    <cellStyle name="Input 20 6 9" xfId="44488" xr:uid="{B917BDF7-385C-4686-BFDE-D6297A0472EA}"/>
    <cellStyle name="Input 20 7" xfId="15213" xr:uid="{094B6751-E306-4A6E-8238-C59C53AF8AB5}"/>
    <cellStyle name="Input 20 7 2" xfId="28848" xr:uid="{B9313E3B-C9F4-4D39-BE60-FC33BFD9A6BC}"/>
    <cellStyle name="Input 20 7 3" xfId="20172" xr:uid="{777E6184-E9E7-4844-BC69-83E6B8CA9F1D}"/>
    <cellStyle name="Input 20 7 4" xfId="21687" xr:uid="{A8C05CCB-DF97-4383-AC3B-7968E8DF3E0F}"/>
    <cellStyle name="Input 20 7 5" xfId="23248" xr:uid="{DCA6DC3E-A8F1-4BC4-AA71-62CAA2C9D77F}"/>
    <cellStyle name="Input 20 7 6" xfId="20736" xr:uid="{868C0253-927B-4D0E-9681-5CB260D8E81B}"/>
    <cellStyle name="Input 20 7 7" xfId="32804" xr:uid="{1744BD81-D9FA-4D8B-B387-EC8F0ED8BE41}"/>
    <cellStyle name="Input 20 7 8" xfId="24200" xr:uid="{E2E9E02B-D4F9-4EAE-8C04-41BCFBA45095}"/>
    <cellStyle name="Input 20 7 9" xfId="45417" xr:uid="{C21D32E6-F190-4583-B666-B06072D8F1A2}"/>
    <cellStyle name="Input 20 8" xfId="13530" xr:uid="{49E506CB-7D21-43C9-8134-E7A2D95B5A1E}"/>
    <cellStyle name="Input 20 8 2" xfId="27466" xr:uid="{60BE004C-534B-46EB-97EE-DBA0310C4840}"/>
    <cellStyle name="Input 20 8 3" xfId="25218" xr:uid="{06312AE4-2102-49C6-9439-6E02AD3257CE}"/>
    <cellStyle name="Input 20 8 4" xfId="31349" xr:uid="{44A2ACCE-1EA9-4CB0-B78A-3EDAC0B89900}"/>
    <cellStyle name="Input 20 8 5" xfId="27678" xr:uid="{04AC94FE-5946-45A9-A39A-A3B0A793561D}"/>
    <cellStyle name="Input 20 8 6" xfId="31843" xr:uid="{6FC54AE6-86DC-4D89-A7B7-B096B80496B2}"/>
    <cellStyle name="Input 20 8 7" xfId="21445" xr:uid="{F0A45207-4274-4A62-A532-CCD515BD89E2}"/>
    <cellStyle name="Input 20 8 8" xfId="25961" xr:uid="{83D6AD7E-5052-4E65-8A3E-44C8B9A84F2F}"/>
    <cellStyle name="Input 20 8 9" xfId="44483" xr:uid="{523C0971-30D0-4C9B-9C78-D255087B8C5E}"/>
    <cellStyle name="Input 20 9" xfId="19779" xr:uid="{514467E7-247C-4688-A95E-87CCDBB79876}"/>
    <cellStyle name="Input 200" xfId="8461" xr:uid="{D00EC3AA-DBB4-4A2D-ACB2-C2B1742069CC}"/>
    <cellStyle name="Input 201" xfId="8463" xr:uid="{864CEE9E-5116-48BB-97D5-815E7DAF99E2}"/>
    <cellStyle name="Input 202" xfId="8467" xr:uid="{62A88D2D-84B5-4565-B119-12BFC2A61322}"/>
    <cellStyle name="Input 203" xfId="8482" xr:uid="{F3322B98-403F-4156-89D1-85FF80BF4B99}"/>
    <cellStyle name="Input 204" xfId="8481" xr:uid="{3DD6902B-648E-48D7-A597-25E2304B766A}"/>
    <cellStyle name="Input 205" xfId="8483" xr:uid="{629E56C2-28F6-4347-8D58-9DBAC81B32FB}"/>
    <cellStyle name="Input 206" xfId="8486" xr:uid="{1A377E86-E3C4-4A71-BF07-3BD023095687}"/>
    <cellStyle name="Input 207" xfId="8502" xr:uid="{7C0078E3-1FCD-4B0C-96F0-1042B79464EB}"/>
    <cellStyle name="Input 208" xfId="8501" xr:uid="{C91E4D85-5293-4FBF-821E-970AAB8E54B0}"/>
    <cellStyle name="Input 209" xfId="8518" xr:uid="{4F7F12FC-13BB-4247-B799-FBDA147A1CBC}"/>
    <cellStyle name="Input 21" xfId="3297" xr:uid="{7AC07087-8817-48B7-A4F8-F6E953E5FE46}"/>
    <cellStyle name="Input 21 10" xfId="26958" xr:uid="{FA02BA95-39E7-4DEE-A4C3-70E36F9E7AAA}"/>
    <cellStyle name="Input 21 11" xfId="33819" xr:uid="{9EDDBC06-DDFF-46AE-A6F3-F9425FD95309}"/>
    <cellStyle name="Input 21 12" xfId="27288" xr:uid="{94E14754-91A8-4B3D-BBB6-F19C5F91A4B8}"/>
    <cellStyle name="Input 21 13" xfId="21416" xr:uid="{8B3CAE59-7C69-4FA8-8231-667AE816BD1F}"/>
    <cellStyle name="Input 21 14" xfId="25064" xr:uid="{7EACD3CE-48C5-4039-977D-2C896DE17D4F}"/>
    <cellStyle name="Input 21 15" xfId="37388" xr:uid="{2B680AD1-75A1-410C-BBCA-BA7D67FBCAD5}"/>
    <cellStyle name="Input 21 16" xfId="42593" xr:uid="{DC271D28-06B6-4415-B237-BC51004E242F}"/>
    <cellStyle name="Input 21 2" xfId="4369" xr:uid="{5C51A721-64CC-4E1B-BB27-EDDF5F5ADD98}"/>
    <cellStyle name="Input 21 2 10" xfId="32827" xr:uid="{33AA2D53-4CD3-4D51-9EFF-D41FDC49A29D}"/>
    <cellStyle name="Input 21 2 11" xfId="37818" xr:uid="{DAFE286A-64B9-482A-8A3F-31151E66ECF1}"/>
    <cellStyle name="Input 21 2 12" xfId="40955" xr:uid="{E98CDBCA-EE1D-4491-A1C7-1BAF0609C930}"/>
    <cellStyle name="Input 21 2 2" xfId="10053" xr:uid="{6D4F1453-4016-4556-B8CB-2AE5F23A481C}"/>
    <cellStyle name="Input 21 2 3" xfId="13537" xr:uid="{C3F80D9C-FB97-418C-A1B4-26335CC25210}"/>
    <cellStyle name="Input 21 2 3 2" xfId="27473" xr:uid="{3695AD3E-C4E8-419E-B3DE-2E48C6A092FF}"/>
    <cellStyle name="Input 21 2 3 3" xfId="24667" xr:uid="{87FE2CEC-8AFA-4B1F-A98A-BB1286764BD0}"/>
    <cellStyle name="Input 21 2 3 4" xfId="23301" xr:uid="{6360A87D-398A-4E21-BBBE-023AE7EF9B4E}"/>
    <cellStyle name="Input 21 2 3 5" xfId="26862" xr:uid="{DD26ABF6-16F0-4D4A-ABE4-6D29C15833EE}"/>
    <cellStyle name="Input 21 2 3 6" xfId="20790" xr:uid="{07DC2B47-6E91-4734-95FA-FE168197A360}"/>
    <cellStyle name="Input 21 2 3 7" xfId="19721" xr:uid="{CF8019BC-54A9-4FA7-B845-BE4AAFA1DCBB}"/>
    <cellStyle name="Input 21 2 3 8" xfId="35967" xr:uid="{B2CFA3E1-B76B-4138-8410-342321FD3DAC}"/>
    <cellStyle name="Input 21 2 3 9" xfId="44490" xr:uid="{E79C9728-4905-408E-91B2-FCB2C0F824C1}"/>
    <cellStyle name="Input 21 2 4" xfId="21890" xr:uid="{5F305643-A5B8-40D5-9259-9F7F4B3D2C11}"/>
    <cellStyle name="Input 21 2 5" xfId="29848" xr:uid="{9D132D40-5B2D-44A3-BA91-B6BED43FBDE4}"/>
    <cellStyle name="Input 21 2 6" xfId="30485" xr:uid="{E9F94BC0-1AC0-407C-8060-0591EFEF9F60}"/>
    <cellStyle name="Input 21 2 7" xfId="32532" xr:uid="{8853CAEB-6D57-452A-852A-746E7230F159}"/>
    <cellStyle name="Input 21 2 8" xfId="24838" xr:uid="{D3419B5E-37F3-47FC-AFB7-FDFEB6852E56}"/>
    <cellStyle name="Input 21 2 9" xfId="34251" xr:uid="{AD15BAA0-6CAE-4611-9BE9-1A16DC97AAB1}"/>
    <cellStyle name="Input 21 3" xfId="5560" xr:uid="{5B5079E8-AD58-4994-8A35-FF56D6EBBC27}"/>
    <cellStyle name="Input 21 3 2" xfId="13538" xr:uid="{CD6D742D-2A52-4159-B426-4609AC627BA1}"/>
    <cellStyle name="Input 21 3 2 2" xfId="27474" xr:uid="{36C25257-473D-487C-8B6E-881727C15DEA}"/>
    <cellStyle name="Input 21 3 2 3" xfId="22170" xr:uid="{E3BCA0F5-DE03-4A32-9CA0-4A5E6418F1F5}"/>
    <cellStyle name="Input 21 3 2 4" xfId="34160" xr:uid="{928E8209-DD8E-47AA-9ABE-4E8D8BCF9C8D}"/>
    <cellStyle name="Input 21 3 2 5" xfId="34805" xr:uid="{948D45DF-7F1B-4DE2-BFDB-599EEE4E4301}"/>
    <cellStyle name="Input 21 3 2 6" xfId="24851" xr:uid="{0D1FB69D-44E9-4C9B-9A98-57AC368BA819}"/>
    <cellStyle name="Input 21 3 2 7" xfId="19506" xr:uid="{BA2962DD-E0DE-4848-B3B7-AB10EEA966F1}"/>
    <cellStyle name="Input 21 3 2 8" xfId="37117" xr:uid="{58E9AA1E-FFA9-4142-8E9E-A4A39170FCC7}"/>
    <cellStyle name="Input 21 3 2 9" xfId="44491" xr:uid="{25906435-97A9-4224-87F0-BB3F1A0BB2AF}"/>
    <cellStyle name="Input 21 4" xfId="13539" xr:uid="{78394850-AC9E-45FC-9203-9169F7EF0B97}"/>
    <cellStyle name="Input 21 4 2" xfId="27475" xr:uid="{828E9FAD-0CC1-433D-A811-8BEA8938270A}"/>
    <cellStyle name="Input 21 4 3" xfId="19510" xr:uid="{BBFFA7BC-42EE-40BA-BB66-CF201AB5AD35}"/>
    <cellStyle name="Input 21 4 4" xfId="31491" xr:uid="{D5B4A6EA-D3F4-47A2-8F97-0B14A39D1F39}"/>
    <cellStyle name="Input 21 4 5" xfId="25488" xr:uid="{3162F6AB-4414-4973-8F1C-E504B6826FD6}"/>
    <cellStyle name="Input 21 4 6" xfId="20037" xr:uid="{5EC55591-C5BD-4373-907C-4A3C2A91E0E1}"/>
    <cellStyle name="Input 21 4 7" xfId="25591" xr:uid="{6CC9859D-FA61-468E-823C-C910E10D6ED4}"/>
    <cellStyle name="Input 21 4 8" xfId="32714" xr:uid="{06EC3070-A4D7-4FB6-9710-19877220BD61}"/>
    <cellStyle name="Input 21 4 9" xfId="44492" xr:uid="{AEC94AC3-1F48-48BD-AD85-1A499865AB8B}"/>
    <cellStyle name="Input 21 5" xfId="13540" xr:uid="{387E5817-708D-46CD-8307-D96A530E9E6F}"/>
    <cellStyle name="Input 21 5 2" xfId="27476" xr:uid="{8D8C6B5B-FFB2-4916-9961-6906C39DC62C}"/>
    <cellStyle name="Input 21 5 3" xfId="31004" xr:uid="{323BB4D4-C3F9-407B-88E4-D2AB5F92AB10}"/>
    <cellStyle name="Input 21 5 4" xfId="29863" xr:uid="{234B72F8-6F01-4EB7-A301-1007BA7F4664}"/>
    <cellStyle name="Input 21 5 5" xfId="26000" xr:uid="{BD1103F7-633F-4BE7-8359-D496E1CA6BDC}"/>
    <cellStyle name="Input 21 5 6" xfId="25325" xr:uid="{7475AE5F-7C5B-4C43-BBEE-2BAF6AAAB40B}"/>
    <cellStyle name="Input 21 5 7" xfId="35277" xr:uid="{97CD364F-B9DC-4CD0-AE4C-459E1F0EC893}"/>
    <cellStyle name="Input 21 5 8" xfId="19960" xr:uid="{3B2C146A-675A-451B-A419-7BEE6F18682F}"/>
    <cellStyle name="Input 21 5 9" xfId="44493" xr:uid="{C2C7A55E-4139-47AD-BBBD-0356828AC12A}"/>
    <cellStyle name="Input 21 6" xfId="13541" xr:uid="{03D23D25-7E46-4327-B6EE-9F2D2F2948D9}"/>
    <cellStyle name="Input 21 6 2" xfId="27477" xr:uid="{EC4C7B2C-D038-488C-A100-501C25883777}"/>
    <cellStyle name="Input 21 6 3" xfId="26570" xr:uid="{A8D5151B-2D84-4C37-9BBC-749D223FB574}"/>
    <cellStyle name="Input 21 6 4" xfId="29343" xr:uid="{DB1C1144-F109-46DC-A827-7727591804E3}"/>
    <cellStyle name="Input 21 6 5" xfId="31022" xr:uid="{2F5845DC-531D-40E9-8587-2F8F58E4D89E}"/>
    <cellStyle name="Input 21 6 6" xfId="24731" xr:uid="{B806CA2C-3746-46CC-82F8-E1EB1C27DFA7}"/>
    <cellStyle name="Input 21 6 7" xfId="33796" xr:uid="{C086D02E-5E53-4F60-8843-8EA53546E724}"/>
    <cellStyle name="Input 21 6 8" xfId="32726" xr:uid="{0745C5EB-CE5F-46E8-BDED-F7599B2F084E}"/>
    <cellStyle name="Input 21 6 9" xfId="44494" xr:uid="{C60094A4-7B46-44B3-9C21-8EE6707CA04F}"/>
    <cellStyle name="Input 21 7" xfId="15214" xr:uid="{7D94F595-67C7-49C7-BC3F-EB4BD7CF0CF1}"/>
    <cellStyle name="Input 21 7 2" xfId="28849" xr:uid="{E80B2368-B8BF-4B19-845C-51A01DC10174}"/>
    <cellStyle name="Input 21 7 3" xfId="29438" xr:uid="{51A84E34-6D64-4038-964C-9E3E3392C337}"/>
    <cellStyle name="Input 21 7 4" xfId="24395" xr:uid="{F9F64825-6B45-4163-97B0-DCF1EE86F5B9}"/>
    <cellStyle name="Input 21 7 5" xfId="33464" xr:uid="{D8E46A4D-ED1D-4B3F-AC73-336FDF797096}"/>
    <cellStyle name="Input 21 7 6" xfId="36092" xr:uid="{FBFDC395-3E55-4F2B-8952-63C9844BE579}"/>
    <cellStyle name="Input 21 7 7" xfId="25568" xr:uid="{649B8E86-3FC2-4A4D-8A9E-185CA7FD860C}"/>
    <cellStyle name="Input 21 7 8" xfId="23911" xr:uid="{BB44CA32-4754-4B18-9D8C-6B5E96774B5F}"/>
    <cellStyle name="Input 21 7 9" xfId="45418" xr:uid="{383EBA8C-4918-42EF-B26B-2E3D9C747EA2}"/>
    <cellStyle name="Input 21 8" xfId="13536" xr:uid="{1AC32053-642F-4FE1-AFBB-77276E688488}"/>
    <cellStyle name="Input 21 8 2" xfId="27472" xr:uid="{F8A9D59F-852C-4C51-A9A6-169DE0D737C3}"/>
    <cellStyle name="Input 21 8 3" xfId="24830" xr:uid="{F4E48CF4-9247-4EC6-AA2D-B18C6A7897EB}"/>
    <cellStyle name="Input 21 8 4" xfId="20822" xr:uid="{0382C038-7997-4967-9B21-C6FED4230F8F}"/>
    <cellStyle name="Input 21 8 5" xfId="20993" xr:uid="{24EAD403-F51F-4D5C-AC69-57052BE0D8AC}"/>
    <cellStyle name="Input 21 8 6" xfId="33664" xr:uid="{BB333298-DF99-4BDE-BDD1-2090A77313DF}"/>
    <cellStyle name="Input 21 8 7" xfId="32041" xr:uid="{640127B4-993E-4294-BB6B-2ACC4A9A8B5F}"/>
    <cellStyle name="Input 21 8 8" xfId="21822" xr:uid="{BB29A794-C43A-4F02-8E0B-6053C917078B}"/>
    <cellStyle name="Input 21 8 9" xfId="44489" xr:uid="{04E263AB-7C09-4004-989F-0A6BC68F4CE3}"/>
    <cellStyle name="Input 21 9" xfId="30020" xr:uid="{7A558897-0012-4E04-93A1-6C502E7E36AF}"/>
    <cellStyle name="Input 210" xfId="8517" xr:uid="{092BF3B8-9C72-40E7-A4D1-AAFE8D983671}"/>
    <cellStyle name="Input 211" xfId="8519" xr:uid="{BF6CD079-554A-4D79-B1E5-FD550E2E90A5}"/>
    <cellStyle name="Input 212" xfId="8521" xr:uid="{1A308279-147F-4724-A332-CF6FA32D6D11}"/>
    <cellStyle name="Input 213" xfId="8520" xr:uid="{5778E2A1-91A0-4419-9B99-6D6181015E02}"/>
    <cellStyle name="Input 214" xfId="8522" xr:uid="{2A4204F8-A9FA-4A9E-B2D6-55027808B42C}"/>
    <cellStyle name="Input 215" xfId="8525" xr:uid="{CCC9C0D7-EC7C-4F42-A1A8-422F293FB1E2}"/>
    <cellStyle name="Input 216" xfId="8523" xr:uid="{0EE9062C-8BD8-44C2-82CB-A19CAD514946}"/>
    <cellStyle name="Input 217" xfId="8524" xr:uid="{77DE57BD-1424-4D9C-946B-E0687E0B272E}"/>
    <cellStyle name="Input 218" xfId="8527" xr:uid="{86A0FEF2-C7C3-426E-B9C1-55F92133EFAA}"/>
    <cellStyle name="Input 219" xfId="8526" xr:uid="{8767FE51-0113-4FDD-A1EA-247BC19244CE}"/>
    <cellStyle name="Input 22" xfId="3298" xr:uid="{F5FC14F0-0162-4723-BB46-C13C6FC32339}"/>
    <cellStyle name="Input 22 10" xfId="29387" xr:uid="{EB0F6F1A-2BD2-43FA-A148-F8D6812E47C4}"/>
    <cellStyle name="Input 22 11" xfId="30589" xr:uid="{49AB0FBB-B5A5-4F56-9506-B6DDB8FB837C}"/>
    <cellStyle name="Input 22 12" xfId="30064" xr:uid="{E7EE3F61-5B93-44BE-9ED3-B78D3E9E1208}"/>
    <cellStyle name="Input 22 13" xfId="19750" xr:uid="{C2A5DFCC-B946-4B6D-8FE0-470B509AD45F}"/>
    <cellStyle name="Input 22 14" xfId="25842" xr:uid="{21648653-7BB0-47D6-B4E5-FB127CC0E333}"/>
    <cellStyle name="Input 22 15" xfId="37389" xr:uid="{46F6A95A-8F24-494F-B2C8-2E95A1231F71}"/>
    <cellStyle name="Input 22 16" xfId="42200" xr:uid="{24CF79BF-A79B-4B79-B4B1-1F80F66AA8A5}"/>
    <cellStyle name="Input 22 2" xfId="4370" xr:uid="{9F22FCEB-2369-4FCD-93C8-25DFDC78FAAA}"/>
    <cellStyle name="Input 22 2 10" xfId="30817" xr:uid="{AEA12192-B2C6-4787-80EC-B06DCA666D3F}"/>
    <cellStyle name="Input 22 2 11" xfId="37819" xr:uid="{C5536401-A34D-44CC-B0CE-D463F4EFAB09}"/>
    <cellStyle name="Input 22 2 12" xfId="42153" xr:uid="{27C0BF57-2C0D-48CF-A1A0-AFC38A079CC7}"/>
    <cellStyle name="Input 22 2 2" xfId="10054" xr:uid="{225AA7EA-F2C9-4743-8F0A-F17369AADF5F}"/>
    <cellStyle name="Input 22 2 3" xfId="13543" xr:uid="{812F3CA9-77B9-41BB-A3DB-97CA9BB3245C}"/>
    <cellStyle name="Input 22 2 3 2" xfId="27479" xr:uid="{3109F0D4-17B8-4E39-A432-51F42CAA8544}"/>
    <cellStyle name="Input 22 2 3 3" xfId="23013" xr:uid="{B3CE4864-99DF-44EE-B8F6-BF08A0B5FDAD}"/>
    <cellStyle name="Input 22 2 3 4" xfId="21685" xr:uid="{04BB018D-849C-48F8-8B61-FF8764824734}"/>
    <cellStyle name="Input 22 2 3 5" xfId="34798" xr:uid="{0373CECB-4868-466F-9A40-CC9DB7DE598D}"/>
    <cellStyle name="Input 22 2 3 6" xfId="21322" xr:uid="{02F1C119-A174-498A-B082-926EFF2FDB25}"/>
    <cellStyle name="Input 22 2 3 7" xfId="22512" xr:uid="{EC59E5A2-5E14-4AFD-ACA9-5D8DCF281730}"/>
    <cellStyle name="Input 22 2 3 8" xfId="33603" xr:uid="{C9CC4673-4D2E-42F2-A644-98CF61C57833}"/>
    <cellStyle name="Input 22 2 3 9" xfId="44496" xr:uid="{7DDC548D-3BAA-4B49-9D60-FA68B11186D8}"/>
    <cellStyle name="Input 22 2 4" xfId="21891" xr:uid="{5D8CE965-EBED-405A-BCF3-0956419BCFAF}"/>
    <cellStyle name="Input 22 2 5" xfId="29283" xr:uid="{5D116B9B-3E92-4E65-AEB3-FD0E1B5D829B}"/>
    <cellStyle name="Input 22 2 6" xfId="24137" xr:uid="{FC74478E-A28A-42EE-B06D-8451393141B3}"/>
    <cellStyle name="Input 22 2 7" xfId="32591" xr:uid="{17C3A9E6-2D1B-43F6-A2D6-CFC5235E29A3}"/>
    <cellStyle name="Input 22 2 8" xfId="35825" xr:uid="{3F04F064-2E02-4630-82E3-7A981C0C0FFA}"/>
    <cellStyle name="Input 22 2 9" xfId="25922" xr:uid="{9E48429D-0047-494E-8CE9-1497BFFA56D6}"/>
    <cellStyle name="Input 22 3" xfId="5561" xr:uid="{F106FF25-4ACF-4EDD-97DB-D857F9CBA8D8}"/>
    <cellStyle name="Input 22 3 2" xfId="13544" xr:uid="{914600BE-0995-4DD5-BCDA-38AC5FC9A913}"/>
    <cellStyle name="Input 22 3 2 2" xfId="27480" xr:uid="{A32E1D04-406D-4DB9-A29B-9D927140C865}"/>
    <cellStyle name="Input 22 3 2 3" xfId="20401" xr:uid="{C1C30DCF-4339-473A-83FB-DCBBA26AA77A}"/>
    <cellStyle name="Input 22 3 2 4" xfId="28716" xr:uid="{138C6FB6-95DB-4E79-A31D-D1A1B00223CE}"/>
    <cellStyle name="Input 22 3 2 5" xfId="21691" xr:uid="{E7013E04-2480-4B98-A25C-A58205522085}"/>
    <cellStyle name="Input 22 3 2 6" xfId="22451" xr:uid="{F817BBE7-38DC-4712-84E4-E6041FF9990E}"/>
    <cellStyle name="Input 22 3 2 7" xfId="34962" xr:uid="{D187774B-1196-4F71-8D36-91AF0D866946}"/>
    <cellStyle name="Input 22 3 2 8" xfId="35633" xr:uid="{2057F561-DD10-410B-AD2B-D06A49E7A8EE}"/>
    <cellStyle name="Input 22 3 2 9" xfId="44497" xr:uid="{1CE135E2-F462-4A69-B5D3-BD36D53CED25}"/>
    <cellStyle name="Input 22 4" xfId="13545" xr:uid="{A6A55200-5A65-40CA-9607-523BB1FD1B7C}"/>
    <cellStyle name="Input 22 4 2" xfId="27481" xr:uid="{4B0FEED7-FDE0-49F4-A9FF-8D48B325EBBA}"/>
    <cellStyle name="Input 22 4 3" xfId="30993" xr:uid="{A8801C47-B3F4-4FA1-BBE7-DD22257C5A1B}"/>
    <cellStyle name="Input 22 4 4" xfId="32092" xr:uid="{7BDFCAEE-9064-47EA-8119-78B8790E033C}"/>
    <cellStyle name="Input 22 4 5" xfId="20139" xr:uid="{8D6B7002-CD13-4F60-954B-A7201E7AE831}"/>
    <cellStyle name="Input 22 4 6" xfId="36185" xr:uid="{1629E9DE-6AE1-4321-AC68-BBCDFF531A0A}"/>
    <cellStyle name="Input 22 4 7" xfId="30541" xr:uid="{2CF4AD11-1094-4BF3-BECA-045D2559B834}"/>
    <cellStyle name="Input 22 4 8" xfId="35118" xr:uid="{8010B91F-0544-435C-8D86-EE7BFE09CB8D}"/>
    <cellStyle name="Input 22 4 9" xfId="44498" xr:uid="{D0DABBE8-EB22-4FCB-92E9-207E65E34FB9}"/>
    <cellStyle name="Input 22 5" xfId="13546" xr:uid="{3BF49676-DACE-479D-8CFF-421F6E712DCF}"/>
    <cellStyle name="Input 22 5 2" xfId="27482" xr:uid="{7CAABF6B-854D-4B6E-B67F-0F6BD4612052}"/>
    <cellStyle name="Input 22 5 3" xfId="26569" xr:uid="{66B2F820-5EC8-43AD-9D90-1476AF2D7D96}"/>
    <cellStyle name="Input 22 5 4" xfId="22133" xr:uid="{8E54DE0C-0164-4BE6-AB22-CFCC3F3AFB96}"/>
    <cellStyle name="Input 22 5 5" xfId="27933" xr:uid="{372BE2C1-36E1-43CD-9441-F4D505FF16B0}"/>
    <cellStyle name="Input 22 5 6" xfId="31070" xr:uid="{F8442D30-90A8-4F19-AC07-557BA269C967}"/>
    <cellStyle name="Input 22 5 7" xfId="30352" xr:uid="{78F09ED3-391F-45D8-A76D-039BD9C1C765}"/>
    <cellStyle name="Input 22 5 8" xfId="21686" xr:uid="{516C341B-E169-4081-AD7A-8B84BDAA8B29}"/>
    <cellStyle name="Input 22 5 9" xfId="44499" xr:uid="{1D084DEA-1534-4C7A-A32B-9B96CE2BB51F}"/>
    <cellStyle name="Input 22 6" xfId="13547" xr:uid="{492CEFF0-F78D-4081-86F5-EFD50971DFA3}"/>
    <cellStyle name="Input 22 6 2" xfId="27483" xr:uid="{E1EA00D3-4575-4B00-BAD4-01922A4998DE}"/>
    <cellStyle name="Input 22 6 3" xfId="25529" xr:uid="{1DFBC821-ACAB-4BB7-BEDE-B03C33B7290F}"/>
    <cellStyle name="Input 22 6 4" xfId="32599" xr:uid="{743472D6-86DD-4420-9E13-182E8C637751}"/>
    <cellStyle name="Input 22 6 5" xfId="21674" xr:uid="{0E5C859C-72C9-42E5-9444-143B9A81D892}"/>
    <cellStyle name="Input 22 6 6" xfId="35484" xr:uid="{271DC155-C54E-4AF9-9843-7077BA92B6E2}"/>
    <cellStyle name="Input 22 6 7" xfId="22694" xr:uid="{F95413C2-5911-4326-8F5B-29564E7C5B14}"/>
    <cellStyle name="Input 22 6 8" xfId="34686" xr:uid="{F7EA99C1-B05D-4776-BCBD-42F62F9EEC13}"/>
    <cellStyle name="Input 22 6 9" xfId="44500" xr:uid="{2721C016-D368-4E27-8837-2D3CFD1DFD94}"/>
    <cellStyle name="Input 22 7" xfId="15215" xr:uid="{568935E3-F37C-42AF-B2F7-3F414DBD90E8}"/>
    <cellStyle name="Input 22 7 2" xfId="28850" xr:uid="{CEA28916-958A-472A-BA64-FE23C062A607}"/>
    <cellStyle name="Input 22 7 3" xfId="26396" xr:uid="{1DECC2E9-042F-49A7-9358-BF0D2B058BFD}"/>
    <cellStyle name="Input 22 7 4" xfId="25858" xr:uid="{4437A0E0-3645-47A1-9477-21FCC9FCF2AC}"/>
    <cellStyle name="Input 22 7 5" xfId="27796" xr:uid="{2D970A65-DE39-4269-9F85-EF89D68EAA47}"/>
    <cellStyle name="Input 22 7 6" xfId="31144" xr:uid="{B95BE479-0B3F-4361-93C3-01D67E8C9B03}"/>
    <cellStyle name="Input 22 7 7" xfId="27937" xr:uid="{30B8DF49-C9FC-428D-BC45-F9FF60AE70FF}"/>
    <cellStyle name="Input 22 7 8" xfId="24150" xr:uid="{2116A44E-F973-474A-A2A8-C2E6CDCD572E}"/>
    <cellStyle name="Input 22 7 9" xfId="45419" xr:uid="{75499497-A14A-4E66-B018-62DECB1B93AF}"/>
    <cellStyle name="Input 22 8" xfId="13542" xr:uid="{FCF46226-5DC1-4103-88AA-2FD5413E88D5}"/>
    <cellStyle name="Input 22 8 2" xfId="27478" xr:uid="{C9CD740D-0DDE-45FC-9BDF-0BC4EDD6D7F0}"/>
    <cellStyle name="Input 22 8 3" xfId="25541" xr:uid="{3E811E53-011B-4FA7-A50D-39B5B139E60F}"/>
    <cellStyle name="Input 22 8 4" xfId="32648" xr:uid="{9956047B-12C0-4903-A6F3-84B5748DFD91}"/>
    <cellStyle name="Input 22 8 5" xfId="33764" xr:uid="{DCEB5CFA-A913-47D6-B3C8-4A6AE162BCF7}"/>
    <cellStyle name="Input 22 8 6" xfId="34786" xr:uid="{B6574641-1CD0-471B-9266-B49CFB2E2FDF}"/>
    <cellStyle name="Input 22 8 7" xfId="35305" xr:uid="{1AB50D3E-78AF-43B7-883A-F87106FF6313}"/>
    <cellStyle name="Input 22 8 8" xfId="32048" xr:uid="{0E09C006-03C8-4D27-870A-F70215BFB0DE}"/>
    <cellStyle name="Input 22 8 9" xfId="44495" xr:uid="{0435F0C7-AB82-4FF9-B723-680C0B3B3DF8}"/>
    <cellStyle name="Input 22 9" xfId="29256" xr:uid="{9CE0ABA7-4DC9-4F81-8023-15B5AE7E2CC0}"/>
    <cellStyle name="Input 220" xfId="8528" xr:uid="{4D1722F3-3B7C-43C4-8E8B-D72C2F077F0D}"/>
    <cellStyle name="Input 221" xfId="8530" xr:uid="{D52035C5-08FC-45FB-BB00-4A3557FD4BAD}"/>
    <cellStyle name="Input 222" xfId="8529" xr:uid="{90F62BD9-2479-46A2-8EAD-31EC409C0909}"/>
    <cellStyle name="Input 223" xfId="8531" xr:uid="{8979F1DA-CE1C-440C-B0D1-D8FA87FC3787}"/>
    <cellStyle name="Input 224" xfId="8532" xr:uid="{9E29683D-ABEB-4FAF-9543-12A00E9CD1A2}"/>
    <cellStyle name="Input 225" xfId="8534" xr:uid="{61AF7833-3DB1-49B1-9BA0-657869D06D6C}"/>
    <cellStyle name="Input 226" xfId="8533" xr:uid="{73097998-CB08-4F1C-B670-B9ECE9571DD3}"/>
    <cellStyle name="Input 227" xfId="8535" xr:uid="{B8E75B64-848C-46A0-A31F-27B66D66AE5A}"/>
    <cellStyle name="Input 228" xfId="8536" xr:uid="{2151CFE1-D83D-46AE-BCF4-2DEF288C78E5}"/>
    <cellStyle name="Input 229" xfId="8537" xr:uid="{3164A7C0-9593-4DAE-ABC0-7F1DED9EA61B}"/>
    <cellStyle name="Input 23" xfId="3299" xr:uid="{6C219F69-289C-45ED-944E-9A613EF6C7E1}"/>
    <cellStyle name="Input 23 10" xfId="32085" xr:uid="{89EA87A0-9D04-4417-9568-118DEEF9D464}"/>
    <cellStyle name="Input 23 11" xfId="32373" xr:uid="{96617A93-8985-4675-B215-DEAB12DBA7F1}"/>
    <cellStyle name="Input 23 12" xfId="20273" xr:uid="{84DBEFE9-2527-4ADE-866C-DD8B5277F6C1}"/>
    <cellStyle name="Input 23 13" xfId="24301" xr:uid="{A56A2418-FF37-4A37-A8ED-251D3354D9E5}"/>
    <cellStyle name="Input 23 14" xfId="22637" xr:uid="{55AEA19E-35F8-4799-A572-ECF405CC0261}"/>
    <cellStyle name="Input 23 15" xfId="37390" xr:uid="{F72FB512-59D7-4356-A1AF-90032146F0C2}"/>
    <cellStyle name="Input 23 16" xfId="42592" xr:uid="{113E6C67-7945-4E86-9C10-F4A0EA0C45FD}"/>
    <cellStyle name="Input 23 2" xfId="4371" xr:uid="{8595A2AE-24B8-4923-A689-D4283DE9CCDF}"/>
    <cellStyle name="Input 23 2 10" xfId="30358" xr:uid="{8DBDA8FA-4E5B-41FC-9898-D44FC6BAEC1A}"/>
    <cellStyle name="Input 23 2 11" xfId="37820" xr:uid="{540B86D3-86FF-4E7E-A5BD-FF3DB89154D0}"/>
    <cellStyle name="Input 23 2 12" xfId="38772" xr:uid="{3FFB7E99-9BD7-4668-8F4A-A2B7E4B4754B}"/>
    <cellStyle name="Input 23 2 2" xfId="10055" xr:uid="{957188D2-14E0-4A3C-9709-FB308FDCB8B2}"/>
    <cellStyle name="Input 23 2 3" xfId="13549" xr:uid="{32275FCE-6C61-4140-A2C6-EE18EA871EA5}"/>
    <cellStyle name="Input 23 2 3 2" xfId="27485" xr:uid="{D691C771-9802-450F-8ED5-6C3DC0383F07}"/>
    <cellStyle name="Input 23 2 3 3" xfId="20400" xr:uid="{AA6F658E-BB24-4C71-9C03-F8B5AB065A18}"/>
    <cellStyle name="Input 23 2 3 4" xfId="25028" xr:uid="{0563F190-CC93-4CFD-A036-86902433D127}"/>
    <cellStyle name="Input 23 2 3 5" xfId="33243" xr:uid="{C224A1B4-191C-4A7F-95D7-B86FC9CE69B1}"/>
    <cellStyle name="Input 23 2 3 6" xfId="30684" xr:uid="{D74B9BD7-A9BB-43C6-9D39-8C832AF3E8D6}"/>
    <cellStyle name="Input 23 2 3 7" xfId="21319" xr:uid="{B501C0A2-A1C3-4E26-82C0-C0B67AD1AC42}"/>
    <cellStyle name="Input 23 2 3 8" xfId="36595" xr:uid="{1AC01C67-F938-493C-B16A-88D4194F9B4A}"/>
    <cellStyle name="Input 23 2 3 9" xfId="44502" xr:uid="{8125F632-48A0-4F4C-9271-79D0DD770705}"/>
    <cellStyle name="Input 23 2 4" xfId="21892" xr:uid="{414E6D72-2148-4620-B703-F1988D786365}"/>
    <cellStyle name="Input 23 2 5" xfId="31447" xr:uid="{3ACDBEC2-1602-48A7-B012-6418D64214A6}"/>
    <cellStyle name="Input 23 2 6" xfId="29077" xr:uid="{5140173D-5E85-431F-9097-39E4BB221302}"/>
    <cellStyle name="Input 23 2 7" xfId="21218" xr:uid="{26FFD006-1CED-4983-8D5D-E44E1CCDCFC6}"/>
    <cellStyle name="Input 23 2 8" xfId="23218" xr:uid="{2E90E1FA-DF5D-4B52-B856-873665286493}"/>
    <cellStyle name="Input 23 2 9" xfId="35212" xr:uid="{DD07D2A7-10E4-41C4-9F04-7FB9E44075D4}"/>
    <cellStyle name="Input 23 3" xfId="5562" xr:uid="{847C1DBD-5156-42C8-9C7A-6970C31D465C}"/>
    <cellStyle name="Input 23 3 2" xfId="13550" xr:uid="{EC7CB1C5-7CC8-485D-AE06-55CA20D82AB8}"/>
    <cellStyle name="Input 23 3 2 2" xfId="27486" xr:uid="{5EAC75ED-0AE8-4388-A78B-3B5C99F2A563}"/>
    <cellStyle name="Input 23 3 2 3" xfId="30985" xr:uid="{F317FA96-641D-44F3-8D4B-B7C79F4238D1}"/>
    <cellStyle name="Input 23 3 2 4" xfId="8641" xr:uid="{6DE50EAE-C8D5-4984-B228-171624002FF8}"/>
    <cellStyle name="Input 23 3 2 5" xfId="19614" xr:uid="{EF286DC5-09C5-4876-866A-7D60776C8355}"/>
    <cellStyle name="Input 23 3 2 6" xfId="23622" xr:uid="{5C06FB3D-D8D1-4BDB-986D-A06F0015E1C1}"/>
    <cellStyle name="Input 23 3 2 7" xfId="32534" xr:uid="{DDB4F86F-81A2-4C5A-83F1-40D8AB4DC3EE}"/>
    <cellStyle name="Input 23 3 2 8" xfId="36732" xr:uid="{EEDA7499-D1AA-4343-A3B9-A2DB5604A96B}"/>
    <cellStyle name="Input 23 3 2 9" xfId="44503" xr:uid="{5709E31A-3667-4B45-935D-446147576194}"/>
    <cellStyle name="Input 23 4" xfId="13551" xr:uid="{BD4E68DC-305B-4360-A885-8A445A8D9870}"/>
    <cellStyle name="Input 23 4 2" xfId="27487" xr:uid="{50906E6A-A321-4602-A920-BF4A74A7A216}"/>
    <cellStyle name="Input 23 4 3" xfId="26568" xr:uid="{89A13E46-3B6D-4396-8676-31C6969039D5}"/>
    <cellStyle name="Input 23 4 4" xfId="34158" xr:uid="{CCDDAB53-12D3-40F9-846D-6D22C2E71632}"/>
    <cellStyle name="Input 23 4 5" xfId="26130" xr:uid="{0EAB626F-D9AA-4B96-8DB6-AA1731097298}"/>
    <cellStyle name="Input 23 4 6" xfId="36184" xr:uid="{CC87D58D-EAD0-437A-9D14-80FE54A745AA}"/>
    <cellStyle name="Input 23 4 7" xfId="20483" xr:uid="{A9E92E3D-AC31-400B-BA91-6852F6B3DBA4}"/>
    <cellStyle name="Input 23 4 8" xfId="37115" xr:uid="{9ACE3EF7-39B1-4641-9A0D-092A98C27300}"/>
    <cellStyle name="Input 23 4 9" xfId="44504" xr:uid="{BCB598CC-E2DB-4EC6-A5FC-54DBBA8DB5A1}"/>
    <cellStyle name="Input 23 5" xfId="13552" xr:uid="{64090317-9F3B-4B95-9454-563FB2F95950}"/>
    <cellStyle name="Input 23 5 2" xfId="27488" xr:uid="{E4BBF434-9482-4380-8F12-D1F23C2907C1}"/>
    <cellStyle name="Input 23 5 3" xfId="25519" xr:uid="{076153FB-F885-4227-AC1E-B0052C56967C}"/>
    <cellStyle name="Input 23 5 4" xfId="23871" xr:uid="{AB5C5DCB-3EC1-488C-BC92-5409DB0598DB}"/>
    <cellStyle name="Input 23 5 5" xfId="25930" xr:uid="{A40464A3-5384-4627-9F12-F76E9F510F71}"/>
    <cellStyle name="Input 23 5 6" xfId="33287" xr:uid="{1F69EA02-9FA2-4791-A618-E118423B9890}"/>
    <cellStyle name="Input 23 5 7" xfId="32140" xr:uid="{64FBBAB2-0639-4EA7-A0BC-8964575BC9C8}"/>
    <cellStyle name="Input 23 5 8" xfId="36676" xr:uid="{4184156B-E04A-4D65-A434-0928DC5FB0A0}"/>
    <cellStyle name="Input 23 5 9" xfId="44505" xr:uid="{41B88B71-1CA1-49EE-9CD5-C0C442CCBD9B}"/>
    <cellStyle name="Input 23 6" xfId="13553" xr:uid="{448E8305-1B18-49AC-B518-270AD9F7C706}"/>
    <cellStyle name="Input 23 6 2" xfId="27489" xr:uid="{7740D831-00EC-453D-81C6-C471304BE466}"/>
    <cellStyle name="Input 23 6 3" xfId="22961" xr:uid="{89A58ECC-5597-4C2E-BB4D-B15773EDB536}"/>
    <cellStyle name="Input 23 6 4" xfId="22674" xr:uid="{749EF280-E34A-40AC-84C6-BA8699CED528}"/>
    <cellStyle name="Input 23 6 5" xfId="34645" xr:uid="{85EC61FA-0532-49F5-AEE0-A276C3A3B95B}"/>
    <cellStyle name="Input 23 6 6" xfId="26720" xr:uid="{197867B4-B593-4E76-A2AC-C78250C52563}"/>
    <cellStyle name="Input 23 6 7" xfId="21709" xr:uid="{11E07ED5-46C3-4E9C-9742-6081CAE5B9E8}"/>
    <cellStyle name="Input 23 6 8" xfId="36301" xr:uid="{79DDF685-A1D5-427C-8FB7-2F50B603CA1D}"/>
    <cellStyle name="Input 23 6 9" xfId="44506" xr:uid="{8BA104A0-CE8C-4655-B6EA-890FEDC393D0}"/>
    <cellStyle name="Input 23 7" xfId="15216" xr:uid="{549EA6CD-1CCB-4A44-B4B4-B5B7A489C304}"/>
    <cellStyle name="Input 23 7 2" xfId="28851" xr:uid="{D1F9A641-DD53-4456-BF91-AA2872A95CB5}"/>
    <cellStyle name="Input 23 7 3" xfId="24993" xr:uid="{C3F1C44A-2123-4E4D-89DF-056942F14FEB}"/>
    <cellStyle name="Input 23 7 4" xfId="29688" xr:uid="{4289367C-924B-4469-9F3A-27D4FAB6B0B6}"/>
    <cellStyle name="Input 23 7 5" xfId="34565" xr:uid="{E2736854-DACA-4D65-A55C-D203F41CC78C}"/>
    <cellStyle name="Input 23 7 6" xfId="34797" xr:uid="{E04AFE46-D0BA-4B28-9310-28F3894C32AD}"/>
    <cellStyle name="Input 23 7 7" xfId="34861" xr:uid="{07D0B22B-2C1E-48FE-8438-30397450D946}"/>
    <cellStyle name="Input 23 7 8" xfId="22676" xr:uid="{C0ED5059-6DDC-4CA6-A027-EAADAFFA944E}"/>
    <cellStyle name="Input 23 7 9" xfId="45420" xr:uid="{5A32207A-E5C1-49D3-AB04-81D7984936C1}"/>
    <cellStyle name="Input 23 8" xfId="13548" xr:uid="{BA9459E6-08AD-4089-91D0-8BF7B00ED4F9}"/>
    <cellStyle name="Input 23 8 2" xfId="27484" xr:uid="{F0F6685D-1BD8-4C78-B88F-16273139B6A2}"/>
    <cellStyle name="Input 23 8 3" xfId="22985" xr:uid="{70344F63-22E0-4600-BC6E-4D7B4F0F014E}"/>
    <cellStyle name="Input 23 8 4" xfId="34159" xr:uid="{B48A0FA0-0BA0-47CD-8B1C-ABD029B8F5E5}"/>
    <cellStyle name="Input 23 8 5" xfId="34790" xr:uid="{3E978B66-76F7-46C9-92BB-DC27D9EF22D6}"/>
    <cellStyle name="Input 23 8 6" xfId="22990" xr:uid="{7D6F1498-C82F-468A-9059-4389C6FFE2D3}"/>
    <cellStyle name="Input 23 8 7" xfId="31411" xr:uid="{2449D451-DB72-4B6D-884A-CB22B46DE4AE}"/>
    <cellStyle name="Input 23 8 8" xfId="37116" xr:uid="{EBDD29AD-8BEB-4287-BE82-136CB7D71C7C}"/>
    <cellStyle name="Input 23 8 9" xfId="44501" xr:uid="{11FAC462-CA25-406A-BB9B-28677D42B47A}"/>
    <cellStyle name="Input 23 9" xfId="29130" xr:uid="{D76B45EC-D9D3-4FCC-ADE9-8D4B95928434}"/>
    <cellStyle name="Input 230" xfId="8539" xr:uid="{BC1BD8AA-DC12-40CB-9A11-E3E3CE74DAE1}"/>
    <cellStyle name="Input 231" xfId="8538" xr:uid="{EB4DBDF1-47EE-44AE-AB64-32F38E523178}"/>
    <cellStyle name="Input 232" xfId="8541" xr:uid="{7B7BF55E-48B0-4563-8CF1-01C4138E7C47}"/>
    <cellStyle name="Input 233" xfId="8540" xr:uid="{5CCC5305-4FFA-4186-8C73-4B22CE55592B}"/>
    <cellStyle name="Input 234" xfId="8544" xr:uid="{225E105F-6BEA-40D2-AE73-4CB2B050D49A}"/>
    <cellStyle name="Input 235" xfId="8543" xr:uid="{37D63CB0-FACD-4849-9A75-F74D02C39950}"/>
    <cellStyle name="Input 236" xfId="8542" xr:uid="{8FEB6D4B-EB02-4AB7-9A10-21F1968982C8}"/>
    <cellStyle name="Input 237" xfId="8545" xr:uid="{B7746987-1B1B-47D4-9E72-75FB4978D4D3}"/>
    <cellStyle name="Input 238" xfId="8547" xr:uid="{8D0D1A6D-D383-401E-8588-E6E05B40900E}"/>
    <cellStyle name="Input 239" xfId="8546" xr:uid="{63907000-B4AF-4954-9E79-E6D2B6D92357}"/>
    <cellStyle name="Input 24" xfId="3300" xr:uid="{3DF6FAA8-DFFD-4A52-BAD9-6C96757E3E7F}"/>
    <cellStyle name="Input 24 10" xfId="23231" xr:uid="{5049B1B6-52B4-48AE-810D-36FAA4F22E1B}"/>
    <cellStyle name="Input 24 11" xfId="23867" xr:uid="{2A9476AA-2BF9-4146-9C5D-2AD69063A329}"/>
    <cellStyle name="Input 24 12" xfId="20442" xr:uid="{F8AB4F52-5D4F-4B54-B066-BE734A55CF11}"/>
    <cellStyle name="Input 24 13" xfId="27654" xr:uid="{76A3F152-011F-4C6C-8642-726FD8BEF522}"/>
    <cellStyle name="Input 24 14" xfId="29754" xr:uid="{72286EE1-44C6-4681-AA29-F6F4E1D7DA33}"/>
    <cellStyle name="Input 24 15" xfId="37391" xr:uid="{C037F5D9-3523-4B65-93F9-3C93319BB105}"/>
    <cellStyle name="Input 24 16" xfId="42199" xr:uid="{31C0A3B5-105E-4CEA-90A9-530966E53ACD}"/>
    <cellStyle name="Input 24 2" xfId="4372" xr:uid="{4EC673A0-0BE1-4E60-93D2-84AAA638C136}"/>
    <cellStyle name="Input 24 2 10" xfId="20762" xr:uid="{80CC6C39-FAA7-4B92-94BD-79D1F640E95B}"/>
    <cellStyle name="Input 24 2 11" xfId="37821" xr:uid="{0635B287-3072-4D45-865D-FA395ADFEC49}"/>
    <cellStyle name="Input 24 2 12" xfId="40954" xr:uid="{18CFF9A4-2049-4937-95D6-196BBBDE55EE}"/>
    <cellStyle name="Input 24 2 2" xfId="10056" xr:uid="{1D4D586C-5CBE-470B-A2C9-BF2763995300}"/>
    <cellStyle name="Input 24 2 3" xfId="13555" xr:uid="{EEF8B0CE-CB1D-4FE1-93BB-4875FD31D6C3}"/>
    <cellStyle name="Input 24 2 3 2" xfId="27491" xr:uid="{EE47B737-5A8D-4F45-A82B-B700828D26B7}"/>
    <cellStyle name="Input 24 2 3 3" xfId="30738" xr:uid="{521EAFD7-C921-4E0B-8A1A-3441688F5C55}"/>
    <cellStyle name="Input 24 2 3 4" xfId="20080" xr:uid="{FEC3BD50-7395-4D79-8A7D-8082DB71119D}"/>
    <cellStyle name="Input 24 2 3 5" xfId="31791" xr:uid="{90B71B71-3D1E-4414-AB7B-8A9FCADB85B2}"/>
    <cellStyle name="Input 24 2 3 6" xfId="34187" xr:uid="{C26B88A8-D242-49CA-8423-533B2A2F5403}"/>
    <cellStyle name="Input 24 2 3 7" xfId="21201" xr:uid="{35377019-69DF-4713-9E12-4DE9ABBBF7AA}"/>
    <cellStyle name="Input 24 2 3 8" xfId="30954" xr:uid="{318E0E74-6772-47D0-A778-322C7E144522}"/>
    <cellStyle name="Input 24 2 3 9" xfId="44508" xr:uid="{59BF2D86-08CD-43B3-8967-0563E466D2DF}"/>
    <cellStyle name="Input 24 2 4" xfId="21893" xr:uid="{37540157-7279-42CD-B004-431D5CE831EE}"/>
    <cellStyle name="Input 24 2 5" xfId="29392" xr:uid="{715B9807-BBC8-4A44-8857-F5447B06DC96}"/>
    <cellStyle name="Input 24 2 6" xfId="19766" xr:uid="{32E70EC2-D84A-4195-981D-76B97D01D520}"/>
    <cellStyle name="Input 24 2 7" xfId="33569" xr:uid="{DEFB88AC-54B2-455B-AB60-2B82E2B59F11}"/>
    <cellStyle name="Input 24 2 8" xfId="22568" xr:uid="{FA4B5D78-A116-478A-BF7A-A16B8ED3BD52}"/>
    <cellStyle name="Input 24 2 9" xfId="21018" xr:uid="{B947B245-05F0-4D68-87BA-DCFDE4963C61}"/>
    <cellStyle name="Input 24 3" xfId="5563" xr:uid="{E2D8A009-BEF7-4C3A-B17A-4718F0B56666}"/>
    <cellStyle name="Input 24 3 2" xfId="13556" xr:uid="{AA64B1D7-1E14-4E91-9380-2FC440073B76}"/>
    <cellStyle name="Input 24 3 2 2" xfId="27492" xr:uid="{24835C66-C147-4794-9205-E07350A5B2B6}"/>
    <cellStyle name="Input 24 3 2 3" xfId="26567" xr:uid="{D8D7DB4E-77EB-467A-9ECA-2073B9F937E4}"/>
    <cellStyle name="Input 24 3 2 4" xfId="32087" xr:uid="{4AB75247-3EB2-4DD6-8910-5C022FD9CFAD}"/>
    <cellStyle name="Input 24 3 2 5" xfId="30776" xr:uid="{D0154AF3-68B4-4EF8-A8D1-29BE7E14DDBB}"/>
    <cellStyle name="Input 24 3 2 6" xfId="33854" xr:uid="{2F635120-B1E3-4BFB-8F2D-C34875F1ED68}"/>
    <cellStyle name="Input 24 3 2 7" xfId="35344" xr:uid="{934AFBEA-ACDC-4D56-889C-92783B3C325C}"/>
    <cellStyle name="Input 24 3 2 8" xfId="33364" xr:uid="{23BB2A18-89B2-4755-97BE-22F242C0DC43}"/>
    <cellStyle name="Input 24 3 2 9" xfId="44509" xr:uid="{D3409820-BCF9-45F8-8F1B-193D4EA60017}"/>
    <cellStyle name="Input 24 4" xfId="13557" xr:uid="{47845B40-5D25-4C15-9676-916AEFCE9EF5}"/>
    <cellStyle name="Input 24 4 2" xfId="27493" xr:uid="{4C30D29A-930F-4F56-B278-2F1D9CB3C4C9}"/>
    <cellStyle name="Input 24 4 3" xfId="25217" xr:uid="{34D36B56-534D-4B5B-9149-28565A81914E}"/>
    <cellStyle name="Input 24 4 4" xfId="34156" xr:uid="{731E40F1-C007-4215-95B2-0C8CCC88D666}"/>
    <cellStyle name="Input 24 4 5" xfId="23893" xr:uid="{B80D0EFE-859B-4512-8020-B89E5FDB4CB3}"/>
    <cellStyle name="Input 24 4 6" xfId="20065" xr:uid="{DD2D4A3C-2F4B-4D40-8C02-1222AEB791FA}"/>
    <cellStyle name="Input 24 4 7" xfId="20498" xr:uid="{A527DBA7-1248-44CE-B0E6-3573DC3655C1}"/>
    <cellStyle name="Input 24 4 8" xfId="37113" xr:uid="{CFFEFB09-2F52-404A-B57E-A90F8DBECD5B}"/>
    <cellStyle name="Input 24 4 9" xfId="44510" xr:uid="{6A805D3B-BAF7-4D90-A181-E7BB971CA5BF}"/>
    <cellStyle name="Input 24 5" xfId="13558" xr:uid="{45685442-FAF6-4519-967F-44D6959419C0}"/>
    <cellStyle name="Input 24 5 2" xfId="27494" xr:uid="{AA65BA60-64BE-4C4D-AAEC-B1D6EC1472BF}"/>
    <cellStyle name="Input 24 5 3" xfId="22500" xr:uid="{65973CA9-E09C-4CD1-8834-168F17431C3C}"/>
    <cellStyle name="Input 24 5 4" xfId="22248" xr:uid="{715A5E8D-EB71-444F-9254-5EA8D0224F0B}"/>
    <cellStyle name="Input 24 5 5" xfId="34644" xr:uid="{6EAFE833-B423-4588-B90B-8D37131E6645}"/>
    <cellStyle name="Input 24 5 6" xfId="31804" xr:uid="{85AD43D7-1DAA-4CCC-9350-ADA289E39295}"/>
    <cellStyle name="Input 24 5 7" xfId="23735" xr:uid="{3115DE96-915B-4EC3-AE3B-EBCEED4E8ED3}"/>
    <cellStyle name="Input 24 5 8" xfId="32306" xr:uid="{2998DF8A-CED2-4643-9B75-A1B9ADC795E3}"/>
    <cellStyle name="Input 24 5 9" xfId="44511" xr:uid="{DA476FDC-D0D5-40BC-A377-CF356A1B457B}"/>
    <cellStyle name="Input 24 6" xfId="13559" xr:uid="{CFAF9A42-C46F-4D9C-A175-F929BC5E29C5}"/>
    <cellStyle name="Input 24 6 2" xfId="27495" xr:uid="{788F4D9F-78C6-453C-AB8E-05C6F1771382}"/>
    <cellStyle name="Input 24 6 3" xfId="20398" xr:uid="{7C0D13D4-9495-4A98-B630-339584A245F2}"/>
    <cellStyle name="Input 24 6 4" xfId="28659" xr:uid="{792E89BE-1B88-44F1-BC57-6B09909AED0C}"/>
    <cellStyle name="Input 24 6 5" xfId="27679" xr:uid="{78F85592-CBE0-4BFA-B9E6-0C01ED03AEAF}"/>
    <cellStyle name="Input 24 6 6" xfId="27184" xr:uid="{EC86C74E-8A03-409D-BCAB-215FC73F5263}"/>
    <cellStyle name="Input 24 6 7" xfId="35577" xr:uid="{23363332-9E93-4467-B03D-70775EBE3AE2}"/>
    <cellStyle name="Input 24 6 8" xfId="36288" xr:uid="{B3B4B4BA-0E5B-4EE1-A343-110B833E14FE}"/>
    <cellStyle name="Input 24 6 9" xfId="44512" xr:uid="{21A30647-1B9D-4A8A-BBF2-75DC6650301C}"/>
    <cellStyle name="Input 24 7" xfId="15217" xr:uid="{5D0EAEA7-2CE1-43DA-971E-03DC0D5A89AF}"/>
    <cellStyle name="Input 24 7 2" xfId="28852" xr:uid="{7DD98AE1-9116-48FE-9E35-007BD60546DF}"/>
    <cellStyle name="Input 24 7 3" xfId="20171" xr:uid="{4006CB4A-930E-4758-8D23-183A06826DDC}"/>
    <cellStyle name="Input 24 7 4" xfId="24282" xr:uid="{23CBD4B5-645D-4374-BE94-94FD52665009}"/>
    <cellStyle name="Input 24 7 5" xfId="21010" xr:uid="{2C0D276F-A806-4611-BFA9-127B86B113EA}"/>
    <cellStyle name="Input 24 7 6" xfId="36091" xr:uid="{C405EFBC-38E6-442B-8254-2ECEF2D20BAF}"/>
    <cellStyle name="Input 24 7 7" xfId="19636" xr:uid="{DB9A720F-CCD5-4C24-9C23-B2EE9187A511}"/>
    <cellStyle name="Input 24 7 8" xfId="33532" xr:uid="{E4D328C2-04AA-4812-A2C8-A9565298CAED}"/>
    <cellStyle name="Input 24 7 9" xfId="45421" xr:uid="{3B11EB74-6656-4430-9257-F39EBDA13F88}"/>
    <cellStyle name="Input 24 8" xfId="13554" xr:uid="{276464DA-7E80-4298-ABEA-176361744ACD}"/>
    <cellStyle name="Input 24 8 2" xfId="27490" xr:uid="{1BABD5C7-53C4-4BBE-B5A3-FDB69826B699}"/>
    <cellStyle name="Input 24 8 3" xfId="20399" xr:uid="{D6CF4C6F-3D31-47B1-BEE7-F6990C117B18}"/>
    <cellStyle name="Input 24 8 4" xfId="34157" xr:uid="{156DB462-4057-4FF8-B875-27686E3CC7EF}"/>
    <cellStyle name="Input 24 8 5" xfId="20470" xr:uid="{BAC87BFB-C9FA-40F2-BC21-10F1B519BE53}"/>
    <cellStyle name="Input 24 8 6" xfId="30959" xr:uid="{87058657-F6F1-49EF-AC6B-F509ED1141A3}"/>
    <cellStyle name="Input 24 8 7" xfId="28317" xr:uid="{B5E714F2-8E0A-484E-B80A-A1B27794AF5B}"/>
    <cellStyle name="Input 24 8 8" xfId="37114" xr:uid="{11F855E1-34E9-4D40-8177-DBA9941B4994}"/>
    <cellStyle name="Input 24 8 9" xfId="44507" xr:uid="{A8EDC824-7DDF-4418-9598-E577454B893A}"/>
    <cellStyle name="Input 24 9" xfId="30021" xr:uid="{27734C28-AA9E-4B40-A4D1-2BF373027846}"/>
    <cellStyle name="Input 240" xfId="8552" xr:uid="{C76B029B-FB7E-4039-8BC1-3BACE99A0914}"/>
    <cellStyle name="Input 241" xfId="8549" xr:uid="{2344D1DB-E777-4CCB-86AD-7762021252C4}"/>
    <cellStyle name="Input 242" xfId="8553" xr:uid="{561BEAAE-0D3E-471D-B6D8-5F5DAE71C418}"/>
    <cellStyle name="Input 243" xfId="8551" xr:uid="{20FC695D-EF73-4240-ACD1-4CF0931C224C}"/>
    <cellStyle name="Input 244" xfId="8550" xr:uid="{8DAB1E37-FD3C-40D8-94B0-CFBFB8436DE3}"/>
    <cellStyle name="Input 245" xfId="5850" xr:uid="{011B7993-D969-49A5-9580-F408467EDA13}"/>
    <cellStyle name="Input 245 10" xfId="38995" xr:uid="{CE4DC162-BC6D-4C31-BBAF-BD1D4E063FF3}"/>
    <cellStyle name="Input 245 11" xfId="37374" xr:uid="{3135ADEC-9DFD-49AC-AF82-205657435349}"/>
    <cellStyle name="Input 245 2" xfId="11158" xr:uid="{3D185BE8-A9AB-4A82-BE7C-130921283B07}"/>
    <cellStyle name="Input 245 3" xfId="22884" xr:uid="{DDE886DC-631A-4A27-86FD-6094256BD7E9}"/>
    <cellStyle name="Input 245 4" xfId="27278" xr:uid="{43FA200A-BDCD-4EA7-96D4-DCF932A27F4E}"/>
    <cellStyle name="Input 245 5" xfId="30905" xr:uid="{62391410-1E3E-4501-8495-82C4E9AFF864}"/>
    <cellStyle name="Input 245 6" xfId="26860" xr:uid="{46B8E736-D286-4621-9302-65C9F3E07B44}"/>
    <cellStyle name="Input 245 7" xfId="21551" xr:uid="{38D5ADE0-83B0-42F7-89D0-86EE7E4F4D1B}"/>
    <cellStyle name="Input 245 8" xfId="24910" xr:uid="{E3AD0DDA-D0F3-4071-AE05-15766D86D9F7}"/>
    <cellStyle name="Input 245 9" xfId="35295" xr:uid="{6E093507-DA93-4FDB-963C-35BB8AFE0D95}"/>
    <cellStyle name="Input 246" xfId="8594" xr:uid="{4B1690DB-FD3E-4923-83FF-C7394C4E2774}"/>
    <cellStyle name="Input 246 10" xfId="39744" xr:uid="{DC8E7F62-3274-4ABD-A07E-4CC70E2314D0}"/>
    <cellStyle name="Input 246 11" xfId="42003" xr:uid="{F79F6ECD-7857-404A-BDF9-0D0CCED1723A}"/>
    <cellStyle name="Input 246 2" xfId="11159" xr:uid="{19FE7E2F-03E8-418B-91EE-3268D869EF75}"/>
    <cellStyle name="Input 246 3" xfId="24480" xr:uid="{F15C7D9A-9E08-4053-85DE-0A4A5E4D80FF}"/>
    <cellStyle name="Input 246 4" xfId="26046" xr:uid="{7AEE2E3E-88AB-457E-AC24-49689B869198}"/>
    <cellStyle name="Input 246 5" xfId="27877" xr:uid="{E976B0C1-2B6D-4BEB-8861-FB515401DF92}"/>
    <cellStyle name="Input 246 6" xfId="24569" xr:uid="{6371A7E3-D480-4EF7-9A4F-CE33A952462D}"/>
    <cellStyle name="Input 246 7" xfId="33892" xr:uid="{90E84F60-3C43-475F-9512-319835B947BD}"/>
    <cellStyle name="Input 246 8" xfId="22589" xr:uid="{44A2C059-96B9-4B8C-873E-4AEAFCA975CA}"/>
    <cellStyle name="Input 246 9" xfId="35172" xr:uid="{AA4301DD-66CF-4B03-BC24-9DD56B03B9B5}"/>
    <cellStyle name="Input 247" xfId="8621" xr:uid="{B7B52B6E-3531-41E8-8D77-49E6C5EEE7E7}"/>
    <cellStyle name="Input 247 10" xfId="39756" xr:uid="{F9AC7FAA-B126-4431-9E1A-9922031FD110}"/>
    <cellStyle name="Input 247 11" xfId="37317" xr:uid="{D581DB26-0B79-4AB0-8460-BCF4CC46E379}"/>
    <cellStyle name="Input 247 2" xfId="11163" xr:uid="{8E5A85C3-E1FF-4716-B39B-578BB81EC787}"/>
    <cellStyle name="Input 247 3" xfId="24499" xr:uid="{9259D7A0-4E99-4254-A27A-A567F3C2AE1B}"/>
    <cellStyle name="Input 247 4" xfId="21737" xr:uid="{14E56443-47FB-43B7-9330-64A984CD9632}"/>
    <cellStyle name="Input 247 5" xfId="23390" xr:uid="{2634DAB8-3A63-4D84-BD00-D1BC27372649}"/>
    <cellStyle name="Input 247 6" xfId="33840" xr:uid="{08E07096-1712-4FA4-A2F1-C6A8E35BEBE2}"/>
    <cellStyle name="Input 247 7" xfId="34806" xr:uid="{4FA5EDF6-1903-4614-9BEA-818D33647EC9}"/>
    <cellStyle name="Input 247 8" xfId="24162" xr:uid="{0F6CDBC0-34FD-491A-9F95-97E6BA3DDACC}"/>
    <cellStyle name="Input 247 9" xfId="35897" xr:uid="{714E2A38-D70C-4635-824D-70648F42441B}"/>
    <cellStyle name="Input 248" xfId="8614" xr:uid="{0830EEDD-1EAA-4D1B-9EC8-BFE027A61BF8}"/>
    <cellStyle name="Input 248 10" xfId="39753" xr:uid="{CD655EEC-0AA9-4E97-8122-AE131DDE9543}"/>
    <cellStyle name="Input 248 11" xfId="39079" xr:uid="{76C8F724-B6AA-4E75-ACE1-14E768209186}"/>
    <cellStyle name="Input 248 2" xfId="11162" xr:uid="{11B1E858-4823-4AD4-9797-8CBCC5B0D8CF}"/>
    <cellStyle name="Input 248 3" xfId="24493" xr:uid="{DF41F6C2-1F6E-42A4-AAFB-DC89A4557736}"/>
    <cellStyle name="Input 248 4" xfId="26041" xr:uid="{5F41AC46-69FA-421A-B40A-A641DC4797A6}"/>
    <cellStyle name="Input 248 5" xfId="30067" xr:uid="{5F5740AF-876C-4468-903C-662198B2E28D}"/>
    <cellStyle name="Input 248 6" xfId="20759" xr:uid="{63A176CB-89BB-4B89-AC0A-F71BC20BF2A8}"/>
    <cellStyle name="Input 248 7" xfId="23114" xr:uid="{601D3ABA-58AE-4163-A874-5FA33AD91A3E}"/>
    <cellStyle name="Input 248 8" xfId="21331" xr:uid="{6F8E7D8F-42EC-4983-8825-D5300C98D4BF}"/>
    <cellStyle name="Input 248 9" xfId="21593" xr:uid="{83ED9F45-339C-4796-A7E1-7065538B1D91}"/>
    <cellStyle name="Input 249" xfId="11164" xr:uid="{F91E7F6F-2F8D-4290-B9B7-517AAB7EFF68}"/>
    <cellStyle name="Input 25" xfId="3301" xr:uid="{5728E61D-864C-4F02-88FE-C9F09E108336}"/>
    <cellStyle name="Input 25 10" xfId="19564" xr:uid="{095154AD-E57D-4E9F-A293-3B445E04101A}"/>
    <cellStyle name="Input 25 11" xfId="32609" xr:uid="{BB53C8AB-3EC8-4C50-BE4E-3FB730E3364E}"/>
    <cellStyle name="Input 25 12" xfId="33705" xr:uid="{F6E48C5C-9E64-4E84-A0E5-3A32B907DB38}"/>
    <cellStyle name="Input 25 13" xfId="31072" xr:uid="{753C81C8-A90C-4485-B3A8-68F2CE30EF71}"/>
    <cellStyle name="Input 25 14" xfId="36603" xr:uid="{246DB86D-14D5-4F7E-9433-66F28458EC83}"/>
    <cellStyle name="Input 25 15" xfId="37392" xr:uid="{F372D5C6-D337-48A0-A29C-5B8A9BEDEA81}"/>
    <cellStyle name="Input 25 16" xfId="42590" xr:uid="{00C49276-EDA4-4F74-B9A2-D64C319554F5}"/>
    <cellStyle name="Input 25 2" xfId="4373" xr:uid="{DA407C24-0D68-466F-9D7B-1ECFD646F416}"/>
    <cellStyle name="Input 25 2 10" xfId="23604" xr:uid="{F5CE03AB-899B-4FB8-A1BB-F4F369F2D454}"/>
    <cellStyle name="Input 25 2 11" xfId="37822" xr:uid="{70E95108-99F2-4015-81EF-AF836811EFEB}"/>
    <cellStyle name="Input 25 2 12" xfId="42152" xr:uid="{12721C29-7190-4920-94EA-FA22E2A44F5A}"/>
    <cellStyle name="Input 25 2 2" xfId="10057" xr:uid="{F02C198A-B1AB-4261-891E-D62FB48D3CB8}"/>
    <cellStyle name="Input 25 2 3" xfId="13561" xr:uid="{C9471F59-3EDC-4C13-9EF3-B6A589387F49}"/>
    <cellStyle name="Input 25 2 3 2" xfId="27497" xr:uid="{38E9AB1D-0909-43BC-A957-E19BB3C4546F}"/>
    <cellStyle name="Input 25 2 3 3" xfId="26566" xr:uid="{33DCE7AA-80C5-4523-B634-58E4D1AA5EC2}"/>
    <cellStyle name="Input 25 2 3 4" xfId="34155" xr:uid="{F43C6E05-5C01-4C64-8804-635D8BA0DF6D}"/>
    <cellStyle name="Input 25 2 3 5" xfId="25510" xr:uid="{876A3ADC-0FFE-45CD-8A5B-AC4AC4B11348}"/>
    <cellStyle name="Input 25 2 3 6" xfId="35552" xr:uid="{A6CF298A-9E12-43BB-BAF8-D7F3D5B2A031}"/>
    <cellStyle name="Input 25 2 3 7" xfId="35474" xr:uid="{C89AA370-5655-4AC9-91C5-018E170F2C5C}"/>
    <cellStyle name="Input 25 2 3 8" xfId="37112" xr:uid="{DDD0BEF7-8AFB-4CA7-92E4-9F58A0EA6030}"/>
    <cellStyle name="Input 25 2 3 9" xfId="44514" xr:uid="{8333DDC8-07C4-4B75-9F57-E99717E42D2E}"/>
    <cellStyle name="Input 25 2 4" xfId="21894" xr:uid="{575CA15E-A73F-4BC0-ACF6-4783147CEE92}"/>
    <cellStyle name="Input 25 2 5" xfId="25946" xr:uid="{883DB798-F94C-4060-81F8-711C498E23CC}"/>
    <cellStyle name="Input 25 2 6" xfId="24352" xr:uid="{BDC3418D-C0A9-49D2-819C-78D0C721124D}"/>
    <cellStyle name="Input 25 2 7" xfId="24681" xr:uid="{73737FD2-9E27-4CAE-8A7B-E3D551E58A6E}"/>
    <cellStyle name="Input 25 2 8" xfId="22911" xr:uid="{1BDC89DD-4EE8-4285-A455-DA6A8E1C4C30}"/>
    <cellStyle name="Input 25 2 9" xfId="29514" xr:uid="{1F4C6B4C-9717-44B3-AF8B-2709AB2AC702}"/>
    <cellStyle name="Input 25 3" xfId="5564" xr:uid="{52F3B0FA-7779-4F72-926F-408ACD3FBA23}"/>
    <cellStyle name="Input 25 3 2" xfId="13562" xr:uid="{B62D16D9-7803-4530-B0F9-0AE9072E9B7F}"/>
    <cellStyle name="Input 25 3 2 2" xfId="27498" xr:uid="{8E7EF02B-48C8-47FF-AD66-02DC733ABD56}"/>
    <cellStyle name="Input 25 3 2 3" xfId="25216" xr:uid="{E7EFD670-DA27-48B6-A5A0-D8168B59E39E}"/>
    <cellStyle name="Input 25 3 2 4" xfId="25429" xr:uid="{AC7391B2-E231-4A0E-A817-D27E0EE391F3}"/>
    <cellStyle name="Input 25 3 2 5" xfId="24405" xr:uid="{ACECAA0F-DBE7-4B22-BEAD-C01BB61747C8}"/>
    <cellStyle name="Input 25 3 2 6" xfId="32919" xr:uid="{62A272F2-4318-4E2A-A6DD-19C3F5FFB2C0}"/>
    <cellStyle name="Input 25 3 2 7" xfId="19434" xr:uid="{A329C36B-BDDC-445D-8148-1044221D58E0}"/>
    <cellStyle name="Input 25 3 2 8" xfId="36677" xr:uid="{C8881ABB-E7F3-43EB-9093-CEDC68299505}"/>
    <cellStyle name="Input 25 3 2 9" xfId="44515" xr:uid="{85A74173-22FC-48EF-BC1C-A961DF2D0836}"/>
    <cellStyle name="Input 25 4" xfId="13563" xr:uid="{0EEAD1E1-A9ED-4A46-AD67-D35DB060599E}"/>
    <cellStyle name="Input 25 4 2" xfId="27499" xr:uid="{6AA66D77-834C-4405-9A39-5FC254586071}"/>
    <cellStyle name="Input 25 4 3" xfId="22499" xr:uid="{519AAA81-1BB7-4867-BF92-6BBD95D00069}"/>
    <cellStyle name="Input 25 4 4" xfId="19576" xr:uid="{34DEF9A7-6DD4-4126-BDB0-DE0D015EF516}"/>
    <cellStyle name="Input 25 4 5" xfId="34643" xr:uid="{08960AEC-449B-4834-981B-6226522D4E6A}"/>
    <cellStyle name="Input 25 4 6" xfId="29375" xr:uid="{5F89D6D7-CFDB-4B78-9F60-111E8CE4F10F}"/>
    <cellStyle name="Input 25 4 7" xfId="21163" xr:uid="{89E1F880-852E-4974-9D52-F4D3531F6B83}"/>
    <cellStyle name="Input 25 4 8" xfId="21461" xr:uid="{F000375A-DB53-41B0-A651-1DEAB1289350}"/>
    <cellStyle name="Input 25 4 9" xfId="44516" xr:uid="{6B9A59BB-18B3-46D1-BC6E-AA8279EF184F}"/>
    <cellStyle name="Input 25 5" xfId="13564" xr:uid="{18792E66-0BF3-4556-84A4-B00818E82478}"/>
    <cellStyle name="Input 25 5 2" xfId="27500" xr:uid="{C63D5BFA-2E6A-442F-995D-4FB0FD0166E9}"/>
    <cellStyle name="Input 25 5 3" xfId="20397" xr:uid="{DCD3BBB6-B9EB-4280-A750-44FE0053ACA0}"/>
    <cellStyle name="Input 25 5 4" xfId="28294" xr:uid="{14055F4A-FE45-4519-9AFD-9CFA15208223}"/>
    <cellStyle name="Input 25 5 5" xfId="32971" xr:uid="{F4F05A83-7182-4816-9B10-C2FE96DDC439}"/>
    <cellStyle name="Input 25 5 6" xfId="22185" xr:uid="{48A5C689-4146-4282-B033-1884956972CD}"/>
    <cellStyle name="Input 25 5 7" xfId="33164" xr:uid="{97D9EE0E-1CF4-4734-BD7C-184A29AE10D3}"/>
    <cellStyle name="Input 25 5 8" xfId="36846" xr:uid="{87B5623E-713D-44AA-98A7-BD7CC7572E34}"/>
    <cellStyle name="Input 25 5 9" xfId="44517" xr:uid="{B04358F4-52E3-4E69-A4DC-5A330DF97DE6}"/>
    <cellStyle name="Input 25 6" xfId="13565" xr:uid="{33601691-1322-4479-AAE6-B715E7F0407E}"/>
    <cellStyle name="Input 25 6 2" xfId="27501" xr:uid="{D358390C-E905-44C9-979B-3B317F3AC583}"/>
    <cellStyle name="Input 25 6 3" xfId="30736" xr:uid="{D6107191-47E1-4473-9CE0-511CC2058601}"/>
    <cellStyle name="Input 25 6 4" xfId="34154" xr:uid="{0605779F-F734-4966-A53D-6708B3E549A0}"/>
    <cellStyle name="Input 25 6 5" xfId="32850" xr:uid="{5CEF4537-4A1F-4DF5-81F8-B5B3A6358CCE}"/>
    <cellStyle name="Input 25 6 6" xfId="32947" xr:uid="{671C487F-C113-4C27-BB85-1267D66F2E33}"/>
    <cellStyle name="Input 25 6 7" xfId="35391" xr:uid="{C5DA5927-66E7-4D7C-8DA0-DB432446C625}"/>
    <cellStyle name="Input 25 6 8" xfId="37111" xr:uid="{6E74CB76-9C70-4865-8043-EED96B613395}"/>
    <cellStyle name="Input 25 6 9" xfId="44518" xr:uid="{9DAA7F0A-4785-4E0B-A364-A7DB66E54B89}"/>
    <cellStyle name="Input 25 7" xfId="15218" xr:uid="{D8C4A376-ACA0-4141-A3A4-18FE4A29EF9E}"/>
    <cellStyle name="Input 25 7 2" xfId="28853" xr:uid="{97CEA037-07F7-4BF2-982C-A8AF8A21A094}"/>
    <cellStyle name="Input 25 7 3" xfId="29437" xr:uid="{36B5EBC0-A840-4466-AE79-16C618333E9B}"/>
    <cellStyle name="Input 25 7 4" xfId="31008" xr:uid="{808ECA9C-4F55-4351-AE2F-AF5D88AC4F22}"/>
    <cellStyle name="Input 25 7 5" xfId="21695" xr:uid="{2E7895B1-5873-40AD-9BCC-7E753CC04CF2}"/>
    <cellStyle name="Input 25 7 6" xfId="20452" xr:uid="{D8258D9F-0DD3-4764-9588-308E7AD59296}"/>
    <cellStyle name="Input 25 7 7" xfId="26112" xr:uid="{5C423B53-D136-4EDA-A231-675258847A11}"/>
    <cellStyle name="Input 25 7 8" xfId="23340" xr:uid="{382AAF17-2E76-4CAE-8706-FA64581B0255}"/>
    <cellStyle name="Input 25 7 9" xfId="45422" xr:uid="{75AE0644-24FF-4B8E-ABB1-D3993D1B5A57}"/>
    <cellStyle name="Input 25 8" xfId="13560" xr:uid="{E56A6612-47CD-4B6D-97ED-A741A255A472}"/>
    <cellStyle name="Input 25 8 2" xfId="27496" xr:uid="{8083D9ED-E7AD-4B16-913A-917A29B0D8BE}"/>
    <cellStyle name="Input 25 8 3" xfId="30737" xr:uid="{08B39C98-894E-443E-98FA-F7D476808634}"/>
    <cellStyle name="Input 25 8 4" xfId="26182" xr:uid="{CF52E0C6-9463-4414-A031-B73294033FD7}"/>
    <cellStyle name="Input 25 8 5" xfId="24043" xr:uid="{98925745-1684-47C8-9919-A4B6B7CD9661}"/>
    <cellStyle name="Input 25 8 6" xfId="34995" xr:uid="{69E336AE-4BF6-4B77-AB2C-D0072ADB43A0}"/>
    <cellStyle name="Input 25 8 7" xfId="23890" xr:uid="{11C4D051-C223-4702-BC55-33AD5281C156}"/>
    <cellStyle name="Input 25 8 8" xfId="20823" xr:uid="{A22106F9-0C0F-4819-BC9B-4356AF854941}"/>
    <cellStyle name="Input 25 8 9" xfId="44513" xr:uid="{FD14D1AF-9E94-451C-94FA-5FAB6E508DF1}"/>
    <cellStyle name="Input 25 9" xfId="31467" xr:uid="{96AB2DF6-0868-41D2-BCA8-72E3C7DDBD25}"/>
    <cellStyle name="Input 250" xfId="11167" xr:uid="{FBD4A7CE-A3AD-457A-A961-1AE404EF61A9}"/>
    <cellStyle name="Input 251" xfId="11161" xr:uid="{2AC342E4-88C7-4027-BB93-9CE7F7C16747}"/>
    <cellStyle name="Input 252" xfId="11160" xr:uid="{9BBD9FDD-A3EE-47A7-8F5E-02E43C1F31EB}"/>
    <cellStyle name="Input 253" xfId="11165" xr:uid="{CA3418F7-0D86-4786-8A98-1C641B871E50}"/>
    <cellStyle name="Input 254" xfId="11166" xr:uid="{867BC4D8-60EC-4B99-94FB-955FD2FFA441}"/>
    <cellStyle name="Input 255" xfId="11183" xr:uid="{E373924F-DD1D-4126-8225-3B01D5D27F55}"/>
    <cellStyle name="Input 256" xfId="10270" xr:uid="{FBF46B95-6A2A-4DCE-9983-6211DA036829}"/>
    <cellStyle name="Input 256 2" xfId="18459" xr:uid="{A257864D-7A89-4904-9CE4-B22F91961A06}"/>
    <cellStyle name="Input 256 2 2" xfId="30966" xr:uid="{5321CE64-3F49-41AE-A009-39ED7D91F2F8}"/>
    <cellStyle name="Input 256 2 3" xfId="32151" xr:uid="{28B9989C-1E91-485C-B2DA-26E6EF688D4D}"/>
    <cellStyle name="Input 256 2 4" xfId="33962" xr:uid="{D860F39A-413B-4B9B-9E82-10708655E794}"/>
    <cellStyle name="Input 256 2 5" xfId="32264" xr:uid="{6F7AE698-3F6B-4A7A-AF8B-5DB5DF8B9CEB}"/>
    <cellStyle name="Input 256 2 6" xfId="30355" xr:uid="{8C1C1239-2080-4AC8-B111-382086EC19AC}"/>
    <cellStyle name="Input 256 2 7" xfId="36686" xr:uid="{E7EC6D3D-28D7-4693-98E8-318C228FF300}"/>
    <cellStyle name="Input 256 2 8" xfId="36225" xr:uid="{55701CCA-04FE-4961-B851-D20F23A06147}"/>
    <cellStyle name="Input 256 2 9" xfId="46010" xr:uid="{D251101C-2ACC-43A7-9417-BDC1ADC6F56E}"/>
    <cellStyle name="Input 256 3" xfId="25497" xr:uid="{AE460C77-1DB5-4B71-A7AC-F465FEAC3AD2}"/>
    <cellStyle name="Input 256 4" xfId="26852" xr:uid="{94B45BDE-81F7-4180-8E2C-28E81400CF88}"/>
    <cellStyle name="Input 256 5" xfId="41134" xr:uid="{F1A5C92D-3BBF-439C-B0A3-CCB2E21BA0DF}"/>
    <cellStyle name="Input 257" xfId="11313" xr:uid="{1F8D6950-7DE4-450B-969A-79FF31EF579F}"/>
    <cellStyle name="Input 257 2" xfId="19394" xr:uid="{A76C1B1E-4046-4510-A95F-6ED67850FD7B}"/>
    <cellStyle name="Input 257 2 2" xfId="31562" xr:uid="{E5288076-FD3F-40A0-8B16-1D895980AA2F}"/>
    <cellStyle name="Input 257 2 3" xfId="32604" xr:uid="{9C4A4566-E5B3-4994-89D7-25A0843E4CD7}"/>
    <cellStyle name="Input 257 2 4" xfId="20632" xr:uid="{C3F839CC-E3F1-46B9-99DA-08B420AF152C}"/>
    <cellStyle name="Input 257 2 5" xfId="35480" xr:uid="{2099AD5B-FD24-454C-848C-86200D38C4F4}"/>
    <cellStyle name="Input 257 2 6" xfId="36331" xr:uid="{77E2B23E-7A0A-46A2-AA6F-CB2AF1EA0C6A}"/>
    <cellStyle name="Input 257 2 7" xfId="36827" xr:uid="{C769BA15-5E23-4BE9-9638-B2E4228C585C}"/>
    <cellStyle name="Input 257 2 8" xfId="25233" xr:uid="{6B6F038D-1176-4B94-8EC7-03602A42A068}"/>
    <cellStyle name="Input 257 2 9" xfId="46033" xr:uid="{88DAB931-B740-4C92-8E16-F17C2295BF06}"/>
    <cellStyle name="Input 257 3" xfId="26147" xr:uid="{F8A2AC88-D0D4-4327-A6CC-83C529255E96}"/>
    <cellStyle name="Input 257 4" xfId="26684" xr:uid="{D4A58C92-B7E5-41FC-9C5A-FE0FA8882704}"/>
    <cellStyle name="Input 257 5" xfId="41883" xr:uid="{0A665AEC-45F0-4C0D-ADB9-072D69F0F096}"/>
    <cellStyle name="Input 258" xfId="11315" xr:uid="{2C093ED1-8E67-4D16-B8BB-F17E9E97B89B}"/>
    <cellStyle name="Input 258 2" xfId="19395" xr:uid="{C9E4BEBB-132A-4608-8E1F-7DEB69BBFADD}"/>
    <cellStyle name="Input 258 2 2" xfId="31563" xr:uid="{04DA19F8-707D-43E1-A691-4B101832A74E}"/>
    <cellStyle name="Input 258 2 3" xfId="32605" xr:uid="{0BACD5F2-4C42-4388-9051-58CFD1279DB0}"/>
    <cellStyle name="Input 258 2 4" xfId="22119" xr:uid="{0490C07B-35E3-4E52-9B43-8279DDB069F3}"/>
    <cellStyle name="Input 258 2 5" xfId="35481" xr:uid="{1D7BE06D-6CAF-43DB-AE3A-3B0CFA8DFA33}"/>
    <cellStyle name="Input 258 2 6" xfId="36332" xr:uid="{A98F4105-42B0-482F-BC74-79B150BD2001}"/>
    <cellStyle name="Input 258 2 7" xfId="36828" xr:uid="{344B1A63-0B69-47A1-BF49-2033E4BB3230}"/>
    <cellStyle name="Input 258 2 8" xfId="29365" xr:uid="{EC1BC2ED-7015-43C9-895F-492C3241AD16}"/>
    <cellStyle name="Input 258 2 9" xfId="46034" xr:uid="{C758AF1D-CF4D-4CCC-97D0-07FC3F91F7B6}"/>
    <cellStyle name="Input 258 3" xfId="26149" xr:uid="{47E2753D-0645-46C0-A4D6-2185D6EDCD50}"/>
    <cellStyle name="Input 258 4" xfId="26682" xr:uid="{A2E05383-30B1-4A06-8961-E21E317DD676}"/>
    <cellStyle name="Input 258 5" xfId="41885" xr:uid="{7618D31B-3889-4F1C-86AA-17C9CDF0560D}"/>
    <cellStyle name="Input 259" xfId="11316" xr:uid="{EBC4F93C-D915-441D-8F3E-F2B8C89CEBE3}"/>
    <cellStyle name="Input 26" xfId="3302" xr:uid="{7AF3DC21-8B0D-407F-976E-9C21E0635146}"/>
    <cellStyle name="Input 26 10" xfId="23680" xr:uid="{9D7AF1FE-F485-4444-BDBD-763C9CC846B5}"/>
    <cellStyle name="Input 26 11" xfId="34143" xr:uid="{F74C26C6-104B-4B87-A4F6-CA2B20B70E60}"/>
    <cellStyle name="Input 26 12" xfId="34487" xr:uid="{760029C9-4562-428F-8BE9-CFD5B1181D8F}"/>
    <cellStyle name="Input 26 13" xfId="20878" xr:uid="{8D1BEB87-51A5-48B2-B7D7-B86DECD0D3E0}"/>
    <cellStyle name="Input 26 14" xfId="35273" xr:uid="{9F7C1EB3-2101-4874-955F-107BA7361DA2}"/>
    <cellStyle name="Input 26 15" xfId="37393" xr:uid="{B535D095-B0B0-4C1C-AC52-F879AC614076}"/>
    <cellStyle name="Input 26 16" xfId="42198" xr:uid="{9FB5150D-4EDA-4BAD-93B8-542F6839415D}"/>
    <cellStyle name="Input 26 2" xfId="4374" xr:uid="{6367A9F3-032A-483A-9192-DE3867D9110A}"/>
    <cellStyle name="Input 26 2 10" xfId="21716" xr:uid="{06AF5643-B2E6-497E-8354-EF42BBA5F4E3}"/>
    <cellStyle name="Input 26 2 11" xfId="37823" xr:uid="{253F8453-D00B-4666-8577-EC4699029F3F}"/>
    <cellStyle name="Input 26 2 12" xfId="38771" xr:uid="{44D92D64-FAB6-43D2-929A-A1759E2869CA}"/>
    <cellStyle name="Input 26 2 2" xfId="10058" xr:uid="{4AF45AD9-FB9C-42F4-B47C-5F80A591BD81}"/>
    <cellStyle name="Input 26 2 3" xfId="13567" xr:uid="{1CA7FF0F-7D77-4408-A768-0317BDF13359}"/>
    <cellStyle name="Input 26 2 3 2" xfId="27503" xr:uid="{E3A93868-9AEF-4DE1-84A5-58CF1D2290B5}"/>
    <cellStyle name="Input 26 2 3 3" xfId="25215" xr:uid="{428DC0A5-A0F6-411B-A2D0-43D5777810A1}"/>
    <cellStyle name="Input 26 2 3 4" xfId="25721" xr:uid="{B3D29968-2D71-4ED7-AE84-B12033AC421A}"/>
    <cellStyle name="Input 26 2 3 5" xfId="23086" xr:uid="{5FCFAAAD-9E7D-4691-9C34-20C38F81DBF8}"/>
    <cellStyle name="Input 26 2 3 6" xfId="20321" xr:uid="{1EB1C9F8-3EA9-46A0-8B02-712D50B3FB6C}"/>
    <cellStyle name="Input 26 2 3 7" xfId="34699" xr:uid="{DDC23394-11F5-41EA-9826-40031B08B44C}"/>
    <cellStyle name="Input 26 2 3 8" xfId="26076" xr:uid="{50A33D7E-7A58-449B-BD8C-AF458BA041B3}"/>
    <cellStyle name="Input 26 2 3 9" xfId="44520" xr:uid="{260246BA-E39B-4DA4-A0AC-45B95BB64C9E}"/>
    <cellStyle name="Input 26 2 4" xfId="21895" xr:uid="{CDE8CA30-6E9B-4D5E-88C2-A095F0513D56}"/>
    <cellStyle name="Input 26 2 5" xfId="23940" xr:uid="{9C330B9A-D898-4200-ACED-B4FD7D2A7D0E}"/>
    <cellStyle name="Input 26 2 6" xfId="24068" xr:uid="{5A00D62F-AFE9-415A-AA97-8A2888EA5988}"/>
    <cellStyle name="Input 26 2 7" xfId="33378" xr:uid="{7006DB32-FB58-4020-AC66-C82DA7AC6084}"/>
    <cellStyle name="Input 26 2 8" xfId="35822" xr:uid="{96906A7F-5D25-4480-BC9E-8EBCF35ED410}"/>
    <cellStyle name="Input 26 2 9" xfId="20058" xr:uid="{86B4BF03-A93E-4728-BCC1-C64B10644018}"/>
    <cellStyle name="Input 26 3" xfId="5565" xr:uid="{7C473D3F-84B7-4FA6-B61D-2F621949E912}"/>
    <cellStyle name="Input 26 3 2" xfId="13568" xr:uid="{712D0800-C097-47D2-8F49-EC01362A81C6}"/>
    <cellStyle name="Input 26 3 2 2" xfId="27504" xr:uid="{3A6468B9-3F62-43C3-BD33-6F3C48DDD4EC}"/>
    <cellStyle name="Input 26 3 2 3" xfId="22498" xr:uid="{DD686BA6-9505-40AD-94C8-924B1F906344}"/>
    <cellStyle name="Input 26 3 2 4" xfId="22849" xr:uid="{22E732FE-9DCD-4ABB-9EBC-4F03A4E4BBF8}"/>
    <cellStyle name="Input 26 3 2 5" xfId="34642" xr:uid="{41473D16-44C3-4860-88E8-41F3EFC4D7CC}"/>
    <cellStyle name="Input 26 3 2 6" xfId="21221" xr:uid="{D9A9E0A8-8B05-4D55-9783-D9B420CB715D}"/>
    <cellStyle name="Input 26 3 2 7" xfId="31404" xr:uid="{CEC48D6A-D874-400E-AC70-28068EAAA924}"/>
    <cellStyle name="Input 26 3 2 8" xfId="26805" xr:uid="{B0958478-AAA0-4C53-99A3-A5596A8B594B}"/>
    <cellStyle name="Input 26 3 2 9" xfId="44521" xr:uid="{D9D2F505-7824-481A-A8CF-3DA9D28A8B9B}"/>
    <cellStyle name="Input 26 4" xfId="13569" xr:uid="{09AF9061-133B-4755-AC83-F9237F687DAC}"/>
    <cellStyle name="Input 26 4 2" xfId="27505" xr:uid="{E10B83CA-A254-4FCC-8037-7991EE0BF33C}"/>
    <cellStyle name="Input 26 4 3" xfId="20396" xr:uid="{B2795FD4-E3A4-4690-BD03-A7CADF2B9589}"/>
    <cellStyle name="Input 26 4 4" xfId="26012" xr:uid="{4CF1E7D3-0721-4EEC-86F3-60D6A91D45BF}"/>
    <cellStyle name="Input 26 4 5" xfId="29575" xr:uid="{D32CBA0E-5EE6-48BF-95BA-C5260C574C2C}"/>
    <cellStyle name="Input 26 4 6" xfId="33267" xr:uid="{83927562-1020-4502-B6CB-4819C2967989}"/>
    <cellStyle name="Input 26 4 7" xfId="20864" xr:uid="{3DEDBBC7-47C5-4B7C-A18C-895C84D4E5C5}"/>
    <cellStyle name="Input 26 4 8" xfId="21711" xr:uid="{DCB2035C-A939-481D-A075-5FD850B944E3}"/>
    <cellStyle name="Input 26 4 9" xfId="44522" xr:uid="{4BB1B9F6-FE5C-49EF-A0BD-24486AC6D1B4}"/>
    <cellStyle name="Input 26 5" xfId="13570" xr:uid="{33F2909B-45D2-4867-AFD9-6FD3AF1ADED1}"/>
    <cellStyle name="Input 26 5 2" xfId="27506" xr:uid="{6A288C3D-F824-49D0-9FAD-E5708743C62B}"/>
    <cellStyle name="Input 26 5 3" xfId="30735" xr:uid="{75E783A5-E4C7-4A9E-B07C-ECDC02658C41}"/>
    <cellStyle name="Input 26 5 4" xfId="27243" xr:uid="{991A5517-3BA2-42E0-A931-CE1ED83A9DD1}"/>
    <cellStyle name="Input 26 5 5" xfId="33720" xr:uid="{19F7B7B6-EDAC-4677-8F31-F6591A17EDB5}"/>
    <cellStyle name="Input 26 5 6" xfId="35752" xr:uid="{110091E0-E821-496C-9C81-9A72A3B73617}"/>
    <cellStyle name="Input 26 5 7" xfId="26315" xr:uid="{D6D4A4BC-E7D4-4659-B55F-365D52D7C397}"/>
    <cellStyle name="Input 26 5 8" xfId="36904" xr:uid="{491D498A-2652-4751-8DC1-0F60ABA020EE}"/>
    <cellStyle name="Input 26 5 9" xfId="44523" xr:uid="{535CB272-3F2E-4AA2-82E2-F6AAA2ED5B5A}"/>
    <cellStyle name="Input 26 6" xfId="13571" xr:uid="{24A9AE1E-5A52-42E4-9393-0466A662F2CC}"/>
    <cellStyle name="Input 26 6 2" xfId="27507" xr:uid="{A76BFA5E-4383-4F0C-9D23-5C270E001815}"/>
    <cellStyle name="Input 26 6 3" xfId="26564" xr:uid="{0E657D1C-4D0F-4493-8799-9933E261994D}"/>
    <cellStyle name="Input 26 6 4" xfId="26687" xr:uid="{8757A585-86D9-45EA-B545-3C34BDC6B166}"/>
    <cellStyle name="Input 26 6 5" xfId="28353" xr:uid="{FA3F0D18-3C8F-4059-8E7B-FD3D23BF4C1B}"/>
    <cellStyle name="Input 26 6 6" xfId="30757" xr:uid="{D2D69401-C701-4C5B-9106-DDAA6AC0C398}"/>
    <cellStyle name="Input 26 6 7" xfId="32984" xr:uid="{BC9280A4-3191-4EB9-A57B-2D97FD89CD50}"/>
    <cellStyle name="Input 26 6 8" xfId="36605" xr:uid="{29049FFB-0EBA-4D6C-B44C-03470C967C5C}"/>
    <cellStyle name="Input 26 6 9" xfId="44524" xr:uid="{0A948E5C-2131-47F5-A44F-FCC8A9A95D3B}"/>
    <cellStyle name="Input 26 7" xfId="15219" xr:uid="{82745A5F-A6A4-408C-A1CE-746A05E95E9E}"/>
    <cellStyle name="Input 26 7 2" xfId="28854" xr:uid="{9C8A314B-78DD-48C6-B233-172CA9F3F5FE}"/>
    <cellStyle name="Input 26 7 3" xfId="31200" xr:uid="{EDD8CB56-20CB-4FD6-9228-06E6A3D05536}"/>
    <cellStyle name="Input 26 7 4" xfId="29691" xr:uid="{06DAF5AC-43B2-41A0-9E63-F7913F99F59F}"/>
    <cellStyle name="Input 26 7 5" xfId="28330" xr:uid="{086CEFD8-4016-42D3-8AD2-447DFBB2FE00}"/>
    <cellStyle name="Input 26 7 6" xfId="30811" xr:uid="{0C016DD4-D3E9-4210-958A-8B601672C58C}"/>
    <cellStyle name="Input 26 7 7" xfId="30472" xr:uid="{1F552ED1-ED4D-41BC-8111-F5A3F7641263}"/>
    <cellStyle name="Input 26 7 8" xfId="33912" xr:uid="{29F12167-A6C0-45F9-9E7D-1CC44D555C99}"/>
    <cellStyle name="Input 26 7 9" xfId="45423" xr:uid="{C3882C45-21BB-4EB4-B81D-209C059230B4}"/>
    <cellStyle name="Input 26 8" xfId="13566" xr:uid="{18105E3D-3D4E-4602-AFC5-B9E384BEE300}"/>
    <cellStyle name="Input 26 8 2" xfId="27502" xr:uid="{CDDA86AF-578C-4381-B8C6-E571EBDEE09A}"/>
    <cellStyle name="Input 26 8 3" xfId="26565" xr:uid="{93B346DE-9C48-4C1A-A9BE-F13CC9941DE2}"/>
    <cellStyle name="Input 26 8 4" xfId="23560" xr:uid="{27F5967D-E6FB-4C67-92B4-450B0CBB2E16}"/>
    <cellStyle name="Input 26 8 5" xfId="31092" xr:uid="{815DDA56-8E71-4108-B0F4-F4A80E085930}"/>
    <cellStyle name="Input 26 8 6" xfId="35548" xr:uid="{0D252356-AB89-458C-9D66-8D3ECE4AB8DF}"/>
    <cellStyle name="Input 26 8 7" xfId="34713" xr:uid="{3D4F0EB0-1C7F-4BDC-9C67-D5E19DBCA67A}"/>
    <cellStyle name="Input 26 8 8" xfId="22216" xr:uid="{05AD9F08-47CC-4B9A-8DD2-DABB1FBE95C2}"/>
    <cellStyle name="Input 26 8 9" xfId="44519" xr:uid="{0BCBDFE7-08EB-42A5-8676-949960C8E9D3}"/>
    <cellStyle name="Input 26 9" xfId="29079" xr:uid="{0BED7FFB-74F2-4F16-B112-756EF565C654}"/>
    <cellStyle name="Input 260" xfId="11312" xr:uid="{52CEE05E-2118-4159-AEF3-A7ED8D407F42}"/>
    <cellStyle name="Input 260 10" xfId="37313" xr:uid="{9DC4ED01-5AB1-4BFF-9E93-9BB23259B903}"/>
    <cellStyle name="Input 260 2" xfId="26146" xr:uid="{43C14323-3340-44CC-B56F-B482C8F0B381}"/>
    <cellStyle name="Input 260 3" xfId="26681" xr:uid="{41C68915-70E7-4BE4-B842-F6D0FE579DD0}"/>
    <cellStyle name="Input 260 4" xfId="19704" xr:uid="{80310DA7-7E8F-4421-A335-00FE696188E4}"/>
    <cellStyle name="Input 260 5" xfId="19539" xr:uid="{61949843-AC78-459D-B692-59A18BAE2112}"/>
    <cellStyle name="Input 260 6" xfId="19590" xr:uid="{C1C77992-CF91-4EAF-8E6D-6256C6033365}"/>
    <cellStyle name="Input 260 7" xfId="22638" xr:uid="{28E81A17-F76F-41F6-A789-2FFC73EFB34A}"/>
    <cellStyle name="Input 260 8" xfId="35262" xr:uid="{978E317D-9783-4B8B-9D13-9071758F5186}"/>
    <cellStyle name="Input 260 9" xfId="41882" xr:uid="{B96FCF4A-C3D9-4E1F-875B-91E6002E3719}"/>
    <cellStyle name="Input 261" xfId="11314" xr:uid="{FB44A315-AE6C-4798-875D-E39B6B69BFFD}"/>
    <cellStyle name="Input 261 10" xfId="37312" xr:uid="{463FA400-6DF0-4324-9B6F-1EE50D0FD722}"/>
    <cellStyle name="Input 261 2" xfId="26148" xr:uid="{EF539688-87C9-49BA-ADC9-FC7BF36A7B8A}"/>
    <cellStyle name="Input 261 3" xfId="26683" xr:uid="{5E45E82A-72A2-4635-96F3-0B3ED06DF929}"/>
    <cellStyle name="Input 261 4" xfId="23694" xr:uid="{E22B7404-9B0A-411B-868B-E7D3A251F539}"/>
    <cellStyle name="Input 261 5" xfId="31028" xr:uid="{2BA1A494-C00D-48AA-83BF-3868ADBEE5CB}"/>
    <cellStyle name="Input 261 6" xfId="24903" xr:uid="{B60AF56B-15FF-4031-8F4B-85D4C8B0AD06}"/>
    <cellStyle name="Input 261 7" xfId="30098" xr:uid="{BF8BD665-EBC3-451D-9E0B-EFF30C7ED953}"/>
    <cellStyle name="Input 261 8" xfId="36643" xr:uid="{1C89A132-52C9-4795-950B-71E14E8816DA}"/>
    <cellStyle name="Input 261 9" xfId="41884" xr:uid="{DA02F449-7957-411C-BDEF-C7B59C5A0C81}"/>
    <cellStyle name="Input 27" xfId="3303" xr:uid="{3E213079-7120-44D6-B43D-2B9F6B36A20A}"/>
    <cellStyle name="Input 27 10" xfId="25915" xr:uid="{E9622AD1-5D05-4277-8215-06F25E7E67EB}"/>
    <cellStyle name="Input 27 11" xfId="33579" xr:uid="{6922CE79-52F5-4BEA-8028-56DAEC49CD8E}"/>
    <cellStyle name="Input 27 12" xfId="31897" xr:uid="{07E235F3-29CE-42DD-8C65-D3A476145B59}"/>
    <cellStyle name="Input 27 13" xfId="33738" xr:uid="{9A8549B3-EEB6-429B-AE68-20E40D160EEB}"/>
    <cellStyle name="Input 27 14" xfId="33477" xr:uid="{AD417B9E-5CD4-4501-957B-3D4521CFA3FA}"/>
    <cellStyle name="Input 27 15" xfId="37394" xr:uid="{7E563B00-F64F-4B83-AC6A-E4458D9C42F5}"/>
    <cellStyle name="Input 27 16" xfId="42591" xr:uid="{A7C6AAF1-BE5E-44CB-B522-027890D3E6AF}"/>
    <cellStyle name="Input 27 2" xfId="4375" xr:uid="{3DE829A6-9A90-4DE5-ACCF-3ABD56258FD0}"/>
    <cellStyle name="Input 27 2 10" xfId="33307" xr:uid="{57441525-3758-444F-B080-712FEE9349E1}"/>
    <cellStyle name="Input 27 2 11" xfId="37824" xr:uid="{DF514427-FB9B-482E-A7F1-4E0ECF71A2EE}"/>
    <cellStyle name="Input 27 2 12" xfId="40953" xr:uid="{2C14FDB9-19D9-4C7F-A637-22763D0011B8}"/>
    <cellStyle name="Input 27 2 2" xfId="10059" xr:uid="{8F67C9FD-7E7D-42B6-BE4E-4FC53B74C9C4}"/>
    <cellStyle name="Input 27 2 3" xfId="13573" xr:uid="{FA68043D-6343-40D3-9B7F-0BAF78A07B7C}"/>
    <cellStyle name="Input 27 2 3 2" xfId="27509" xr:uid="{94902EFC-3D2C-44D1-A634-60DC33F60275}"/>
    <cellStyle name="Input 27 2 3 3" xfId="22497" xr:uid="{EB129DC3-D871-4860-8C25-6143FEB897B4}"/>
    <cellStyle name="Input 27 2 3 4" xfId="22793" xr:uid="{CEBAF306-2CFD-4EE1-8491-22C711AE2B93}"/>
    <cellStyle name="Input 27 2 3 5" xfId="34641" xr:uid="{86FFC720-0B47-4D33-A341-FC6F47BF74E4}"/>
    <cellStyle name="Input 27 2 3 6" xfId="20838" xr:uid="{DF47C053-D125-42BB-A299-D84BFF3B3444}"/>
    <cellStyle name="Input 27 2 3 7" xfId="29615" xr:uid="{11876634-71B7-4CBF-9301-3E2F932C7D7E}"/>
    <cellStyle name="Input 27 2 3 8" xfId="19654" xr:uid="{AAD3EF4F-18F7-4625-9716-84AB2750A690}"/>
    <cellStyle name="Input 27 2 3 9" xfId="44526" xr:uid="{D2A12055-6F8C-4940-A619-805F34AF7A8E}"/>
    <cellStyle name="Input 27 2 4" xfId="21896" xr:uid="{884B9084-A1D4-43E5-860E-D22C14EC3417}"/>
    <cellStyle name="Input 27 2 5" xfId="21759" xr:uid="{A8C50BC3-AB5D-4D00-80DB-E2D15918BF26}"/>
    <cellStyle name="Input 27 2 6" xfId="24917" xr:uid="{F42D65C1-3011-4950-BBEF-24AA476B9057}"/>
    <cellStyle name="Input 27 2 7" xfId="30115" xr:uid="{088FC1F7-39BB-4090-A683-090CFF8C7ACF}"/>
    <cellStyle name="Input 27 2 8" xfId="33688" xr:uid="{C2DDC556-E3D7-4331-9A66-3428C3852E2E}"/>
    <cellStyle name="Input 27 2 9" xfId="33036" xr:uid="{EB43B6B1-B6E6-4691-BEB0-C13AD41FCD0E}"/>
    <cellStyle name="Input 27 3" xfId="5566" xr:uid="{7171C3E1-B15E-49A9-B4D1-C8F3E4697461}"/>
    <cellStyle name="Input 27 3 2" xfId="13574" xr:uid="{67635037-E576-4B00-A3F3-563CF9C1BFF7}"/>
    <cellStyle name="Input 27 3 2 2" xfId="27510" xr:uid="{053B6BC1-EF0F-4863-BD33-0E94E3F6BC19}"/>
    <cellStyle name="Input 27 3 2 3" xfId="20395" xr:uid="{C21D43DB-BEFD-4B5E-A26B-077914A32E41}"/>
    <cellStyle name="Input 27 3 2 4" xfId="27126" xr:uid="{C1455897-E5B2-45D8-B119-A3E10457F66E}"/>
    <cellStyle name="Input 27 3 2 5" xfId="32175" xr:uid="{51054EC0-B227-4E91-825A-757FB2F5A3E2}"/>
    <cellStyle name="Input 27 3 2 6" xfId="33953" xr:uid="{A711B4FE-B2C3-445B-A234-1851A6CAD754}"/>
    <cellStyle name="Input 27 3 2 7" xfId="26791" xr:uid="{4AC0FED2-8B8E-4D53-9643-AD7261DD0239}"/>
    <cellStyle name="Input 27 3 2 8" xfId="30911" xr:uid="{59780139-9BCB-425A-8A3B-E58C7B0E7CB1}"/>
    <cellStyle name="Input 27 3 2 9" xfId="44527" xr:uid="{A0CD2736-12B4-46E5-B6EC-BF74973680C7}"/>
    <cellStyle name="Input 27 4" xfId="13575" xr:uid="{4D250BE9-0AFE-46C9-A71F-3BC76773F866}"/>
    <cellStyle name="Input 27 4 2" xfId="27511" xr:uid="{5F506F6C-7DAC-4676-B64A-7B5C695DFCEA}"/>
    <cellStyle name="Input 27 4 3" xfId="30734" xr:uid="{9FB8ACF3-1807-4308-B7E0-CFB83BDFD403}"/>
    <cellStyle name="Input 27 4 4" xfId="28674" xr:uid="{FFE10451-8128-46C2-819E-7BACD230DA40}"/>
    <cellStyle name="Input 27 4 5" xfId="32758" xr:uid="{5BE14DAD-BC2B-4BE0-BAA2-B241BF27B51B}"/>
    <cellStyle name="Input 27 4 6" xfId="24591" xr:uid="{F43AD1D0-03C2-4CA1-8D08-52ACBB9B6F06}"/>
    <cellStyle name="Input 27 4 7" xfId="19981" xr:uid="{73906CCA-6ACD-4949-8876-6E6C3E9A239B}"/>
    <cellStyle name="Input 27 4 8" xfId="36775" xr:uid="{4F054853-8DA6-4449-B825-B45CF1F54AEB}"/>
    <cellStyle name="Input 27 4 9" xfId="44528" xr:uid="{BE624F24-9541-4C36-B5A1-D8BFB15BD161}"/>
    <cellStyle name="Input 27 5" xfId="13576" xr:uid="{2EC84EC9-1CC4-4A03-8FAA-92A5857D39F7}"/>
    <cellStyle name="Input 27 5 2" xfId="27512" xr:uid="{9DE55BD0-EBCA-4F3C-90CB-AA6082B23AC9}"/>
    <cellStyle name="Input 27 5 3" xfId="26563" xr:uid="{7CB6A3A6-731E-46FB-9517-CF06CE23366A}"/>
    <cellStyle name="Input 27 5 4" xfId="33930" xr:uid="{4EA6D858-F071-428A-9384-111B3FF2B64E}"/>
    <cellStyle name="Input 27 5 5" xfId="31099" xr:uid="{54A6B244-B60D-4A6E-A1F2-C55A1AE1C693}"/>
    <cellStyle name="Input 27 5 6" xfId="35750" xr:uid="{D90C5D85-BFF5-4721-8DBC-C8A0362186F4}"/>
    <cellStyle name="Input 27 5 7" xfId="19693" xr:uid="{1F636663-0603-41A5-A557-460B0CC313BA}"/>
    <cellStyle name="Input 27 5 8" xfId="34361" xr:uid="{69AD2713-DA08-48BF-937E-3736CC7F0B60}"/>
    <cellStyle name="Input 27 5 9" xfId="44529" xr:uid="{202CAB8B-BFF0-4EAC-846C-DDEBC0CFE2B0}"/>
    <cellStyle name="Input 27 6" xfId="13577" xr:uid="{FFB2CD74-90C1-4A00-9735-A73ADF9B50F4}"/>
    <cellStyle name="Input 27 6 2" xfId="27513" xr:uid="{23EF3BB9-997D-48FE-93AB-C70246B49482}"/>
    <cellStyle name="Input 27 6 3" xfId="25213" xr:uid="{B4334E47-5E9A-4851-9C65-B8BF57F9EA17}"/>
    <cellStyle name="Input 27 6 4" xfId="21245" xr:uid="{382562F4-530E-4BDA-BDC2-66A766D85DEB}"/>
    <cellStyle name="Input 27 6 5" xfId="33162" xr:uid="{6D9A8111-D95C-4D71-81E0-427A9EEA40B3}"/>
    <cellStyle name="Input 27 6 6" xfId="20604" xr:uid="{95F4B66E-8B48-482C-AE06-7C6A40DAB7D9}"/>
    <cellStyle name="Input 27 6 7" xfId="21434" xr:uid="{F82D44A6-70FC-46E8-B510-555C2CA465A8}"/>
    <cellStyle name="Input 27 6 8" xfId="36673" xr:uid="{499407D4-DD6A-45DF-9416-102525921551}"/>
    <cellStyle name="Input 27 6 9" xfId="44530" xr:uid="{659157CE-7E65-4DBB-BF8E-CFF6EEB9CEF6}"/>
    <cellStyle name="Input 27 7" xfId="15220" xr:uid="{6B3DA898-4210-4241-A931-A07E2E1DFDF7}"/>
    <cellStyle name="Input 27 7 2" xfId="28855" xr:uid="{3B486AAE-DAB9-4536-A7DF-B984BD14FEB9}"/>
    <cellStyle name="Input 27 7 3" xfId="26395" xr:uid="{877ADCB1-D5E0-4ADC-A1D4-1CEDA8CDB292}"/>
    <cellStyle name="Input 27 7 4" xfId="21265" xr:uid="{6EA1F8FE-F8AC-4733-9565-62A80E370CEA}"/>
    <cellStyle name="Input 27 7 5" xfId="30772" xr:uid="{F8CC7661-F32D-4E13-A644-75846704C6EA}"/>
    <cellStyle name="Input 27 7 6" xfId="36090" xr:uid="{995B527F-C9D5-495A-922B-C8973FCF5CE3}"/>
    <cellStyle name="Input 27 7 7" xfId="20866" xr:uid="{4DB68E08-19AA-49A2-8BEF-794B8C1C0C84}"/>
    <cellStyle name="Input 27 7 8" xfId="26732" xr:uid="{760196B9-BA8E-4A27-8FDE-CCA1447BF2D2}"/>
    <cellStyle name="Input 27 7 9" xfId="45424" xr:uid="{86E56399-B3F0-4FEA-98D1-381C952A919E}"/>
    <cellStyle name="Input 27 8" xfId="13572" xr:uid="{9C2B6A8A-FC49-43E8-8EC9-066EC14BE7ED}"/>
    <cellStyle name="Input 27 8 2" xfId="27508" xr:uid="{711BE178-E321-450E-845B-E7660DD25497}"/>
    <cellStyle name="Input 27 8 3" xfId="25214" xr:uid="{C981DBD0-4132-4D42-9ED4-560B7461467C}"/>
    <cellStyle name="Input 27 8 4" xfId="33936" xr:uid="{8686A3A2-7099-4FB5-B84F-321A82311AAB}"/>
    <cellStyle name="Input 27 8 5" xfId="25997" xr:uid="{6D130B45-A651-461D-A252-9F3249F05F68}"/>
    <cellStyle name="Input 27 8 6" xfId="21530" xr:uid="{9A323F37-74AE-4A06-B795-F4476615C569}"/>
    <cellStyle name="Input 27 8 7" xfId="22986" xr:uid="{9A467614-C038-4E9B-A0C4-FC2FC81AF8AF}"/>
    <cellStyle name="Input 27 8 8" xfId="36905" xr:uid="{1E57C700-BC44-4570-AC5D-7C8A0C84259C}"/>
    <cellStyle name="Input 27 8 9" xfId="44525" xr:uid="{FA7A6419-06DD-4FE0-AF58-2D22392C80B5}"/>
    <cellStyle name="Input 27 9" xfId="24306" xr:uid="{27D95BE3-982E-40F8-B9D8-09FE5D3187FB}"/>
    <cellStyle name="Input 28" xfId="3304" xr:uid="{124FBD70-DB0E-44AD-8A7D-890E6F9948BB}"/>
    <cellStyle name="Input 28 10" xfId="23858" xr:uid="{22E5E52C-CFEA-4F9D-B955-6312FC0468C5}"/>
    <cellStyle name="Input 28 11" xfId="20030" xr:uid="{E0C1B44C-BBBC-408D-B52A-C218783FCD06}"/>
    <cellStyle name="Input 28 12" xfId="33728" xr:uid="{6F3C4388-2F9C-49DD-8979-4209ABA313EB}"/>
    <cellStyle name="Input 28 13" xfId="21513" xr:uid="{CEC93B7D-55BD-4872-9249-8F94307F8F58}"/>
    <cellStyle name="Input 28 14" xfId="33283" xr:uid="{288C34C6-8E01-4956-9E25-D2DD708C8F99}"/>
    <cellStyle name="Input 28 15" xfId="37395" xr:uid="{4E4DA8C7-02F6-4DEF-98DE-E76AC0C7621A}"/>
    <cellStyle name="Input 28 16" xfId="37162" xr:uid="{3B6458D9-B5F2-46DE-895A-77D48DCA3617}"/>
    <cellStyle name="Input 28 2" xfId="4376" xr:uid="{9A45EC50-C192-4A6F-B1E3-4909D3CE2F73}"/>
    <cellStyle name="Input 28 2 10" xfId="30478" xr:uid="{36EF20A5-23C0-4D4F-BAB3-2CF9FFA7E2B6}"/>
    <cellStyle name="Input 28 2 11" xfId="37825" xr:uid="{B4AE6ECD-41EE-4CD8-A11D-C1297ED71347}"/>
    <cellStyle name="Input 28 2 12" xfId="42151" xr:uid="{0B367DB6-5A81-4ECB-B93B-463387C278D6}"/>
    <cellStyle name="Input 28 2 2" xfId="10060" xr:uid="{949E11A2-AFE8-4B7B-9822-7F06024196D9}"/>
    <cellStyle name="Input 28 2 3" xfId="13579" xr:uid="{A2479B06-72A7-45BF-9886-CCD272D8033D}"/>
    <cellStyle name="Input 28 2 3 2" xfId="27515" xr:uid="{3130FC63-6C9E-4D1A-A2D2-BDBBF5818B95}"/>
    <cellStyle name="Input 28 2 3 3" xfId="20394" xr:uid="{BB1AA79A-5E91-48AD-8D08-90E7330F4CDC}"/>
    <cellStyle name="Input 28 2 3 4" xfId="24896" xr:uid="{3EF928A7-71A2-4DA9-A7AE-6BB2A095F82B}"/>
    <cellStyle name="Input 28 2 3 5" xfId="32370" xr:uid="{8FFCA730-DE61-49B4-B595-0097428B828F}"/>
    <cellStyle name="Input 28 2 3 6" xfId="23554" xr:uid="{7D629E73-6D46-494B-B774-60C44995AE60}"/>
    <cellStyle name="Input 28 2 3 7" xfId="26137" xr:uid="{19452719-8BA6-4F85-93DD-28B3E0392581}"/>
    <cellStyle name="Input 28 2 3 8" xfId="25255" xr:uid="{60B433AD-6A81-45AF-BD90-E74A5A124635}"/>
    <cellStyle name="Input 28 2 3 9" xfId="44532" xr:uid="{4E906C02-644F-40E2-B703-EF768E87E6A2}"/>
    <cellStyle name="Input 28 2 4" xfId="21897" xr:uid="{72ED3EEE-BE62-4CC5-A9E4-245B8ABC45D1}"/>
    <cellStyle name="Input 28 2 5" xfId="29847" xr:uid="{022FA7A7-F013-49DC-9778-7C4925AC3FFC}"/>
    <cellStyle name="Input 28 2 6" xfId="24149" xr:uid="{84DF1412-2B77-44CD-9114-6720E0A92031}"/>
    <cellStyle name="Input 28 2 7" xfId="33570" xr:uid="{45FA0602-5C95-4CFF-A71F-646CC3BB1F22}"/>
    <cellStyle name="Input 28 2 8" xfId="23748" xr:uid="{284611AD-FBD3-47F8-A6C6-407EFBF3FA20}"/>
    <cellStyle name="Input 28 2 9" xfId="24173" xr:uid="{82DE67BB-0A36-4702-91F7-74F8B20A1FA8}"/>
    <cellStyle name="Input 28 3" xfId="5567" xr:uid="{0530A4E6-8E59-44A7-87C9-CE915F985C31}"/>
    <cellStyle name="Input 28 3 2" xfId="13580" xr:uid="{1D4D5B6A-0B67-4CD1-BF95-6603C55CD34B}"/>
    <cellStyle name="Input 28 3 2 2" xfId="27516" xr:uid="{B16A5681-397F-43A8-B732-192661A81F6C}"/>
    <cellStyle name="Input 28 3 2 3" xfId="30733" xr:uid="{46A5EB09-083F-49B3-9C97-D4D8FBE67799}"/>
    <cellStyle name="Input 28 3 2 4" xfId="33921" xr:uid="{11CC2AFE-66D7-49DE-B1DF-E830CC180DCA}"/>
    <cellStyle name="Input 28 3 2 5" xfId="24074" xr:uid="{8C613A88-99B6-45E9-A173-54A1B7192F41}"/>
    <cellStyle name="Input 28 3 2 6" xfId="35751" xr:uid="{5150B6E0-B0AB-44F6-8111-D415665E7DFC}"/>
    <cellStyle name="Input 28 3 2 7" xfId="27002" xr:uid="{738C2DD7-E957-4E93-BF0B-8F67257965C1}"/>
    <cellStyle name="Input 28 3 2 8" xfId="36907" xr:uid="{F6A0DF89-1804-4A2B-9054-14CF93F638A5}"/>
    <cellStyle name="Input 28 3 2 9" xfId="44533" xr:uid="{D7D3A26E-9780-47B3-BAA6-89B59992F049}"/>
    <cellStyle name="Input 28 4" xfId="13581" xr:uid="{80FE577F-EF94-425E-8648-4C7C2810839A}"/>
    <cellStyle name="Input 28 4 2" xfId="27517" xr:uid="{6C35BC8D-C576-40D7-A78F-6992E91059FC}"/>
    <cellStyle name="Input 28 4 3" xfId="26562" xr:uid="{EE8417E5-73BF-4557-BC05-BF1F4B8FED14}"/>
    <cellStyle name="Input 28 4 4" xfId="31942" xr:uid="{BC81F37F-AA47-42FC-92EB-CB9FEB9F0A7A}"/>
    <cellStyle name="Input 28 4 5" xfId="20033" xr:uid="{92A35D0D-B7BA-4009-984F-42ED31F9D1CA}"/>
    <cellStyle name="Input 28 4 6" xfId="27801" xr:uid="{58543C7E-D9BD-4BB2-AA60-813A426B6FC6}"/>
    <cellStyle name="Input 28 4 7" xfId="35585" xr:uid="{6167E6A8-55EA-429F-9B98-BF8F139EABE9}"/>
    <cellStyle name="Input 28 4 8" xfId="31762" xr:uid="{34FFED85-A451-4718-BBB5-4DDBD8104DBC}"/>
    <cellStyle name="Input 28 4 9" xfId="44534" xr:uid="{B99E2435-BCB1-472F-AEF1-79884012808F}"/>
    <cellStyle name="Input 28 5" xfId="13582" xr:uid="{852EA9DD-98E3-4428-9784-AC9AC84A2BA4}"/>
    <cellStyle name="Input 28 5 2" xfId="27518" xr:uid="{B6286515-34EA-434A-8DCF-D641DAF5B887}"/>
    <cellStyle name="Input 28 5 3" xfId="25212" xr:uid="{C34F1950-E21F-431D-B444-1C3D99B215FE}"/>
    <cellStyle name="Input 28 5 4" xfId="32459" xr:uid="{A88F7AD0-189C-4C39-A6A0-06BF6F798CD3}"/>
    <cellStyle name="Input 28 5 5" xfId="23978" xr:uid="{52AB59E2-0CE8-4BD9-A50D-C1F6D890A604}"/>
    <cellStyle name="Input 28 5 6" xfId="27272" xr:uid="{19594C70-E34F-46EA-9C04-60C9922FEE58}"/>
    <cellStyle name="Input 28 5 7" xfId="32442" xr:uid="{0D414CE4-E527-4CB9-8F72-959BE8D7D6FA}"/>
    <cellStyle name="Input 28 5 8" xfId="21187" xr:uid="{1405BBFD-BB2B-4BC4-9CD6-DF66C8E070E4}"/>
    <cellStyle name="Input 28 5 9" xfId="44535" xr:uid="{79869657-32FE-4788-B016-22E9CDD1F36B}"/>
    <cellStyle name="Input 28 6" xfId="13583" xr:uid="{8C593E17-18E6-4C83-B1C7-A0A6E56222C0}"/>
    <cellStyle name="Input 28 6 2" xfId="27519" xr:uid="{EC14A950-AFAF-4B57-B776-30EA8968B355}"/>
    <cellStyle name="Input 28 6 3" xfId="22495" xr:uid="{ABB0DE3E-10A7-4065-989F-4B155BDF465A}"/>
    <cellStyle name="Input 28 6 4" xfId="30956" xr:uid="{EA4DDA98-A14A-420E-AA9C-9CC51485F949}"/>
    <cellStyle name="Input 28 6 5" xfId="34639" xr:uid="{48487C73-33A7-41FA-9747-82530E3A069F}"/>
    <cellStyle name="Input 28 6 6" xfId="33360" xr:uid="{3203D7F4-6C23-460B-A36C-AD18F7ECC25E}"/>
    <cellStyle name="Input 28 6 7" xfId="35371" xr:uid="{0847DA82-D4C6-4890-A8F3-5C0DF17955CE}"/>
    <cellStyle name="Input 28 6 8" xfId="24481" xr:uid="{FB9BF7EF-E5C7-46CA-8A2D-CF21717B10A5}"/>
    <cellStyle name="Input 28 6 9" xfId="44536" xr:uid="{6DECF1D6-C748-4834-A04E-EF9C3CAFB48C}"/>
    <cellStyle name="Input 28 7" xfId="15221" xr:uid="{9CE466A2-6ED7-4809-B96F-63E9609311F8}"/>
    <cellStyle name="Input 28 7 2" xfId="28856" xr:uid="{51F730CA-17CC-4728-A251-47841A089D61}"/>
    <cellStyle name="Input 28 7 3" xfId="24294" xr:uid="{15A3DD63-FC75-46F8-9520-9D1BD8071ECE}"/>
    <cellStyle name="Input 28 7 4" xfId="21506" xr:uid="{F2F4FEB8-7367-4081-95FD-7097FCF33870}"/>
    <cellStyle name="Input 28 7 5" xfId="29799" xr:uid="{65FE8BF7-FE4D-4B05-B4E0-407440648D0E}"/>
    <cellStyle name="Input 28 7 6" xfId="34716" xr:uid="{027150DD-F2C7-4EBD-A061-51353E1A0EDB}"/>
    <cellStyle name="Input 28 7 7" xfId="36005" xr:uid="{B614954E-7E11-47A7-8AB3-8FA65E1788B5}"/>
    <cellStyle name="Input 28 7 8" xfId="26821" xr:uid="{51D48D3B-B60D-4935-B859-32A63BE4777B}"/>
    <cellStyle name="Input 28 7 9" xfId="45425" xr:uid="{CA2DEF78-524F-4C74-BF79-A9F83E697384}"/>
    <cellStyle name="Input 28 8" xfId="13578" xr:uid="{B32025C2-F9AE-4891-8B1C-335EAA011FBF}"/>
    <cellStyle name="Input 28 8 2" xfId="27514" xr:uid="{CBE6FE93-D185-4011-A15F-CB514F233DDB}"/>
    <cellStyle name="Input 28 8 3" xfId="22496" xr:uid="{A18F8A61-853B-4928-83D3-5D65192FC599}"/>
    <cellStyle name="Input 28 8 4" xfId="29534" xr:uid="{8958C87E-80E6-4CF6-A4A9-85ED579DA12D}"/>
    <cellStyle name="Input 28 8 5" xfId="34640" xr:uid="{1C10E3CF-C88B-44FF-A253-08440627985E}"/>
    <cellStyle name="Input 28 8 6" xfId="29584" xr:uid="{07766C6F-94F7-4B0B-9862-70B04C208F22}"/>
    <cellStyle name="Input 28 8 7" xfId="24627" xr:uid="{217C907D-B429-4453-BB6F-BDF1E6B0B9F6}"/>
    <cellStyle name="Input 28 8 8" xfId="27262" xr:uid="{3E651E43-6429-49BB-A599-5240B9EB3A8F}"/>
    <cellStyle name="Input 28 8 9" xfId="44531" xr:uid="{C610C2BD-1926-4538-8E29-35BB9D966A3B}"/>
    <cellStyle name="Input 28 9" xfId="23961" xr:uid="{E4080043-E9F5-4827-BA09-9EC34CBB9D7A}"/>
    <cellStyle name="Input 29" xfId="3305" xr:uid="{C2DD8B30-25DA-4998-9469-ADA62A49C862}"/>
    <cellStyle name="Input 29 10" xfId="21543" xr:uid="{A73AB84D-0045-4113-9725-F71E0D691979}"/>
    <cellStyle name="Input 29 11" xfId="23429" xr:uid="{6FF613D2-20E2-4C5F-8E6D-5F3B90865134}"/>
    <cellStyle name="Input 29 12" xfId="35873" xr:uid="{50BC4D68-7BF9-4E56-9FD6-F2FD7E8627C4}"/>
    <cellStyle name="Input 29 13" xfId="22785" xr:uid="{72ADEBB7-74B8-40A7-9C70-6445CF0E2E2F}"/>
    <cellStyle name="Input 29 14" xfId="21132" xr:uid="{3E98153E-E60F-4B23-B8A1-233C4A44E407}"/>
    <cellStyle name="Input 29 15" xfId="37396" xr:uid="{8ABE4721-52F8-4AB5-8792-FA7C3BF4CB23}"/>
    <cellStyle name="Input 29 16" xfId="42581" xr:uid="{194E3405-6075-4D45-BF98-CACA9EC2E6DF}"/>
    <cellStyle name="Input 29 2" xfId="4377" xr:uid="{FAC2ED69-1031-4BEB-A579-E9C2D0516124}"/>
    <cellStyle name="Input 29 2 10" xfId="35390" xr:uid="{92E12D69-AAA2-40B0-8A02-79BB3C7F55B3}"/>
    <cellStyle name="Input 29 2 11" xfId="37826" xr:uid="{A015BBFB-F439-4452-939F-7E70BAFE10D5}"/>
    <cellStyle name="Input 29 2 12" xfId="38770" xr:uid="{4C9F5937-9700-4974-A22F-DB4C1BF36AF8}"/>
    <cellStyle name="Input 29 2 2" xfId="10061" xr:uid="{FB51BCFF-923E-43F7-8B36-209E2A5AB3E6}"/>
    <cellStyle name="Input 29 2 3" xfId="13585" xr:uid="{44347C4F-F7E7-407A-9B34-02D0375FBB8A}"/>
    <cellStyle name="Input 29 2 3 2" xfId="27521" xr:uid="{FAC4C58D-EE5F-4804-97C2-DC00591F4659}"/>
    <cellStyle name="Input 29 2 3 3" xfId="30732" xr:uid="{FDFCA066-F4D9-40D3-B712-D0234A9C4F0D}"/>
    <cellStyle name="Input 29 2 3 4" xfId="32658" xr:uid="{F50C7A2C-5FB0-40C6-A49E-EFD7B70804AE}"/>
    <cellStyle name="Input 29 2 3 5" xfId="33028" xr:uid="{9837BD1D-DAAF-4A7E-B41D-BD7FFFFA7108}"/>
    <cellStyle name="Input 29 2 3 6" xfId="21503" xr:uid="{05DB5B3F-2242-4D3D-ADDB-5FAC699CF7CB}"/>
    <cellStyle name="Input 29 2 3 7" xfId="31931" xr:uid="{3AEBCF61-8D5F-41D7-B9BF-5F6C8CCD6A25}"/>
    <cellStyle name="Input 29 2 3 8" xfId="37042" xr:uid="{79743631-1D2A-4546-ABA6-9DB181BC0A7B}"/>
    <cellStyle name="Input 29 2 3 9" xfId="44538" xr:uid="{C4DE2B04-998A-4F60-9C8D-D522E3929707}"/>
    <cellStyle name="Input 29 2 4" xfId="21898" xr:uid="{0BCF67CB-582C-4824-B6C0-E1D4E684563B}"/>
    <cellStyle name="Input 29 2 5" xfId="28992" xr:uid="{7EC9CB9D-1A59-425A-869B-FE795C789883}"/>
    <cellStyle name="Input 29 2 6" xfId="24312" xr:uid="{0C3F7EBD-EA3E-461B-8ABF-33FCE4D4D92A}"/>
    <cellStyle name="Input 29 2 7" xfId="33661" xr:uid="{D1FDEA00-46A1-4B02-B049-40A4B8F92CAD}"/>
    <cellStyle name="Input 29 2 8" xfId="35823" xr:uid="{E4F05D31-EA1F-4871-A1E3-0E0734E68A46}"/>
    <cellStyle name="Input 29 2 9" xfId="27137" xr:uid="{13C88D87-2A14-43B9-8A6F-68F9162C4E74}"/>
    <cellStyle name="Input 29 3" xfId="5568" xr:uid="{6A0AF513-2A84-4183-A7C7-FB78D5F43AED}"/>
    <cellStyle name="Input 29 3 2" xfId="13586" xr:uid="{2236B809-892D-4275-AA4F-3E9190E84EDE}"/>
    <cellStyle name="Input 29 3 2 2" xfId="27522" xr:uid="{807B3138-306B-4373-9E84-CBB346B40569}"/>
    <cellStyle name="Input 29 3 2 3" xfId="26561" xr:uid="{76E83108-F036-4FB8-8A9C-706D014F46D2}"/>
    <cellStyle name="Input 29 3 2 4" xfId="30388" xr:uid="{4320D6C9-3415-40C6-84DD-CFC075715028}"/>
    <cellStyle name="Input 29 3 2 5" xfId="25626" xr:uid="{95C3DE6D-2AA4-4234-AEAD-A444C08E679E}"/>
    <cellStyle name="Input 29 3 2 6" xfId="24645" xr:uid="{F76E8E6E-ABF4-4CC1-BBF2-BE3F527AA933}"/>
    <cellStyle name="Input 29 3 2 7" xfId="34692" xr:uid="{A417D5FE-4A22-41A9-B2E3-43ED0875EF41}"/>
    <cellStyle name="Input 29 3 2 8" xfId="33943" xr:uid="{B7F84665-629F-48AF-A15B-02B7CB1EA364}"/>
    <cellStyle name="Input 29 3 2 9" xfId="44539" xr:uid="{4D8B532B-F89E-4643-A478-806D620A91BB}"/>
    <cellStyle name="Input 29 4" xfId="13587" xr:uid="{55B5B716-8F42-4785-8080-FF63BB8386DD}"/>
    <cellStyle name="Input 29 4 2" xfId="27523" xr:uid="{516A9DE1-A6AE-4469-9C57-311A688F44DB}"/>
    <cellStyle name="Input 29 4 3" xfId="25211" xr:uid="{D8F7CD4D-66F0-4ED1-A1A0-1D37825FD2C7}"/>
    <cellStyle name="Input 29 4 4" xfId="30331" xr:uid="{EA41FD6D-D0DF-4EA9-AEFA-B1B1ED310571}"/>
    <cellStyle name="Input 29 4 5" xfId="33554" xr:uid="{A2D3D473-8E58-4FF8-874D-431016B5D914}"/>
    <cellStyle name="Input 29 4 6" xfId="26951" xr:uid="{272BC732-4A6C-4D8C-AF44-18263E8FF754}"/>
    <cellStyle name="Input 29 4 7" xfId="33455" xr:uid="{2E3BA2FF-7003-4E05-8F92-478ED267E34D}"/>
    <cellStyle name="Input 29 4 8" xfId="36629" xr:uid="{4FD8C099-BD7A-4BD8-B5B2-44F6BEC422C4}"/>
    <cellStyle name="Input 29 4 9" xfId="44540" xr:uid="{6449A288-2E30-4C17-8896-0F34FA4AD5A7}"/>
    <cellStyle name="Input 29 5" xfId="13588" xr:uid="{C20D408B-EC9F-4DE0-A36B-9B18C1216846}"/>
    <cellStyle name="Input 29 5 2" xfId="27524" xr:uid="{ED7BDD81-46BA-455D-BAB3-E2051C78ACC9}"/>
    <cellStyle name="Input 29 5 3" xfId="22494" xr:uid="{BCB79FB0-DAAA-4E58-91D7-843C24C36257}"/>
    <cellStyle name="Input 29 5 4" xfId="25482" xr:uid="{42AAC2A8-3530-4E09-8175-CF78F4EC140F}"/>
    <cellStyle name="Input 29 5 5" xfId="33394" xr:uid="{02815289-4817-42FE-AE21-C3CB024D5131}"/>
    <cellStyle name="Input 29 5 6" xfId="35749" xr:uid="{40F3CCBC-A0C1-4669-B983-71AE0F4ED611}"/>
    <cellStyle name="Input 29 5 7" xfId="36193" xr:uid="{52D784E4-B548-4C24-A9DA-6F66B4C86EE8}"/>
    <cellStyle name="Input 29 5 8" xfId="35886" xr:uid="{69C5EF32-D98E-45EF-9155-CC9F29039A82}"/>
    <cellStyle name="Input 29 5 9" xfId="44541" xr:uid="{CA6AA9DB-C8F9-4401-BDE8-65F94557626E}"/>
    <cellStyle name="Input 29 6" xfId="13589" xr:uid="{4307EC07-EDBD-450F-9016-B6CC9E1FD49E}"/>
    <cellStyle name="Input 29 6 2" xfId="27525" xr:uid="{BBDD80E8-8B2E-4346-8751-62BF5EAC8059}"/>
    <cellStyle name="Input 29 6 3" xfId="20392" xr:uid="{63EBAA0F-1642-4393-B2AE-B58D99F105E3}"/>
    <cellStyle name="Input 29 6 4" xfId="22112" xr:uid="{653C9853-3DCB-450F-A874-DF8D1A664A40}"/>
    <cellStyle name="Input 29 6 5" xfId="23387" xr:uid="{5AC0060E-72E4-4BA3-A194-E0BB7A568514}"/>
    <cellStyle name="Input 29 6 6" xfId="20535" xr:uid="{564A1BC8-7DFE-45DE-9FA1-1AAE09386C64}"/>
    <cellStyle name="Input 29 6 7" xfId="32077" xr:uid="{FB9E9EBB-2382-4D30-A2F8-A25E52072B19}"/>
    <cellStyle name="Input 29 6 8" xfId="36240" xr:uid="{DEEE165F-F921-4BDE-AD0C-EC3FB258E145}"/>
    <cellStyle name="Input 29 6 9" xfId="44542" xr:uid="{25ED8224-8455-4EDB-A228-B6EF22479C45}"/>
    <cellStyle name="Input 29 7" xfId="15222" xr:uid="{740535F6-8C9A-471A-8AFF-95C79979A65E}"/>
    <cellStyle name="Input 29 7 2" xfId="28857" xr:uid="{1108D971-2119-438E-8394-AFDB2AA45C8B}"/>
    <cellStyle name="Input 29 7 3" xfId="20170" xr:uid="{1B9B95F2-4633-473C-B778-94D8D14F0614}"/>
    <cellStyle name="Input 29 7 4" xfId="29257" xr:uid="{6CCF5968-0A1B-42A4-9762-48F372C7C219}"/>
    <cellStyle name="Input 29 7 5" xfId="34562" xr:uid="{0717A568-448A-4C91-9334-0BAE1727943E}"/>
    <cellStyle name="Input 29 7 6" xfId="33613" xr:uid="{A7631B82-41FF-4C07-AB60-A88B290AB887}"/>
    <cellStyle name="Input 29 7 7" xfId="29397" xr:uid="{6D858312-8E1D-407D-A237-81CFC9583F61}"/>
    <cellStyle name="Input 29 7 8" xfId="31665" xr:uid="{12D15C71-2614-469D-B404-E9117A2B8313}"/>
    <cellStyle name="Input 29 7 9" xfId="45426" xr:uid="{DA599BD8-3190-4289-A8DC-4C4DA94AAB78}"/>
    <cellStyle name="Input 29 8" xfId="13584" xr:uid="{CA4DFD8E-7D6C-46AC-9768-FD8B468D7C5F}"/>
    <cellStyle name="Input 29 8 2" xfId="27520" xr:uid="{4E0D71D7-EF48-456D-9D0A-A68DF625AE9D}"/>
    <cellStyle name="Input 29 8 3" xfId="20393" xr:uid="{70BCB568-B04B-4905-82BB-7ED3455E0D5B}"/>
    <cellStyle name="Input 29 8 4" xfId="25389" xr:uid="{EF1E8CF1-B7FC-4DD3-8B87-F531EE784CB1}"/>
    <cellStyle name="Input 29 8 5" xfId="31096" xr:uid="{D840F2D7-64A9-4441-A94C-6741B3A534D5}"/>
    <cellStyle name="Input 29 8 6" xfId="35543" xr:uid="{87396476-06BF-4B4B-BCFF-F71434CDD307}"/>
    <cellStyle name="Input 29 8 7" xfId="30330" xr:uid="{2801722B-1E66-4CE5-8F38-B8E6695E9949}"/>
    <cellStyle name="Input 29 8 8" xfId="32371" xr:uid="{D7FF8F4F-3D8B-4D9D-A4C1-88F11E6E61EF}"/>
    <cellStyle name="Input 29 8 9" xfId="44537" xr:uid="{BF6068FB-ABF1-4A55-BA47-ED73DA464DE6}"/>
    <cellStyle name="Input 29 9" xfId="19778" xr:uid="{412E1C54-C8F1-4F5E-9576-45FABE2249A1}"/>
    <cellStyle name="Input 3" xfId="596" xr:uid="{2B5116EF-0499-4FF4-817E-359989895878}"/>
    <cellStyle name="Input 3 2" xfId="3306" xr:uid="{9B383870-977C-401E-9943-70651EE268DE}"/>
    <cellStyle name="Input 3 2 10" xfId="27665" xr:uid="{B453CA28-8AF3-49F8-B837-2B904262FA53}"/>
    <cellStyle name="Input 3 2 11" xfId="37397" xr:uid="{6EA79ABC-17B8-4087-958B-AB4BFEF126C4}"/>
    <cellStyle name="Input 3 2 12" xfId="41900" xr:uid="{718039B1-E451-4F61-A6E1-BAA4D5286A2A}"/>
    <cellStyle name="Input 3 2 2" xfId="4378" xr:uid="{69129103-A815-45F1-B4DD-43CF56E73A87}"/>
    <cellStyle name="Input 3 2 2 10" xfId="40952" xr:uid="{632FBC47-94F9-4431-9D64-92064D3652B5}"/>
    <cellStyle name="Input 3 2 2 2" xfId="21899" xr:uid="{C3C407EB-2D79-49C5-AEF6-00C04FFC4605}"/>
    <cellStyle name="Input 3 2 2 3" xfId="30991" xr:uid="{4BAFA8B7-F2E4-44B6-8D4F-E7CEDD8E6E47}"/>
    <cellStyle name="Input 3 2 2 4" xfId="27823" xr:uid="{B98E7A95-4EB8-47DB-A1C1-22EFBAF08F15}"/>
    <cellStyle name="Input 3 2 2 5" xfId="32991" xr:uid="{35E8C82C-4A2A-4CD6-863F-65467D4F9848}"/>
    <cellStyle name="Input 3 2 2 6" xfId="30869" xr:uid="{8249DD89-5D23-49C7-B734-18D8E81DE635}"/>
    <cellStyle name="Input 3 2 2 7" xfId="29756" xr:uid="{7E434510-573C-4C66-BDA7-82C9C4B51149}"/>
    <cellStyle name="Input 3 2 2 8" xfId="24735" xr:uid="{46C1E3B6-6F37-449B-9823-A415B6DB9799}"/>
    <cellStyle name="Input 3 2 2 9" xfId="37827" xr:uid="{890C6A09-5B3D-444B-B921-F2CB38DA8BFF}"/>
    <cellStyle name="Input 3 2 3" xfId="13591" xr:uid="{2F3AF5F1-CBFF-4B1E-9382-A07CC0873BD0}"/>
    <cellStyle name="Input 3 2 3 2" xfId="27527" xr:uid="{7F4BAAAC-19C7-4F12-9F99-1B8B3E11049C}"/>
    <cellStyle name="Input 3 2 3 3" xfId="22158" xr:uid="{0C7B1E12-BCBF-492D-9529-B42E3E689A38}"/>
    <cellStyle name="Input 3 2 3 4" xfId="30768" xr:uid="{F5577AA7-FD72-4F43-BF3F-D5926A38998A}"/>
    <cellStyle name="Input 3 2 3 5" xfId="31341" xr:uid="{F050597C-6007-4F05-B187-C6E2B4219BED}"/>
    <cellStyle name="Input 3 2 3 6" xfId="25712" xr:uid="{2D0B6D8D-4F9A-47BA-B5BA-245C5C40B86B}"/>
    <cellStyle name="Input 3 2 3 7" xfId="29899" xr:uid="{F17A3209-A3C4-4BAE-9EF2-1587369613FE}"/>
    <cellStyle name="Input 3 2 3 8" xfId="32186" xr:uid="{EF7C3A90-5709-47ED-8579-16E2177F2967}"/>
    <cellStyle name="Input 3 2 3 9" xfId="44544" xr:uid="{35666E83-8C5A-490C-92FA-8362E3334B01}"/>
    <cellStyle name="Input 3 2 4" xfId="16733" xr:uid="{16C8AC52-1211-47D0-85C0-7E152F4A501C}"/>
    <cellStyle name="Input 3 2 5" xfId="26188" xr:uid="{B6ECF58A-8C96-44D1-9827-6C5D13D2122E}"/>
    <cellStyle name="Input 3 2 6" xfId="30365" xr:uid="{892C1A30-A96D-4A95-97BF-88976D46F3B5}"/>
    <cellStyle name="Input 3 2 7" xfId="26897" xr:uid="{74AE0AE1-645F-4760-901E-C736B487F282}"/>
    <cellStyle name="Input 3 2 8" xfId="35173" xr:uid="{052D283C-1890-4540-8D25-D53F514EAA05}"/>
    <cellStyle name="Input 3 2 9" xfId="20783" xr:uid="{2ED70D1F-D5ED-4C74-B7FB-960B42751807}"/>
    <cellStyle name="Input 3 3" xfId="4288" xr:uid="{6DC8BD94-9BC1-43E0-A8E9-602A65D73605}"/>
    <cellStyle name="Input 3 3 2" xfId="9284" xr:uid="{F5F2415C-CF9A-4DE9-B2C7-1A0430DDD2D7}"/>
    <cellStyle name="Input 3 3 3" xfId="13592" xr:uid="{A8040512-219C-4C48-9FFA-7E13E80689A3}"/>
    <cellStyle name="Input 3 3 3 2" xfId="27528" xr:uid="{662E6FD8-5B23-47F6-8F38-02E7A8991281}"/>
    <cellStyle name="Input 3 3 3 3" xfId="20390" xr:uid="{850C5806-F0E5-4EF9-BF80-853555081721}"/>
    <cellStyle name="Input 3 3 3 4" xfId="32237" xr:uid="{0E2E52C5-C1CF-4F97-B5E0-D202FA7C4627}"/>
    <cellStyle name="Input 3 3 3 5" xfId="25386" xr:uid="{E33C5BDD-0754-439A-8C21-AC4E766B0BED}"/>
    <cellStyle name="Input 3 3 3 6" xfId="35538" xr:uid="{8BFEE29E-4F7D-4C19-A83A-22C87099C599}"/>
    <cellStyle name="Input 3 3 3 7" xfId="36256" xr:uid="{005C4964-B2FA-4774-B83A-02911EE8201E}"/>
    <cellStyle name="Input 3 3 3 8" xfId="22821" xr:uid="{24077006-1C9D-4A2D-83C3-0775687B2ED8}"/>
    <cellStyle name="Input 3 3 3 9" xfId="44545" xr:uid="{DDB9838D-DBBF-40BF-A495-59F1F5D98B12}"/>
    <cellStyle name="Input 3 3 4" xfId="21812" xr:uid="{0BCE0802-F77B-4FE5-9768-4492474D707B}"/>
    <cellStyle name="Input 3 3 5" xfId="29860" xr:uid="{B35785BA-E739-42C7-84AD-D2B79649CDD3}"/>
    <cellStyle name="Input 3 3 6" xfId="37740" xr:uid="{3DD42D15-ACAB-4851-8A58-A1D974F1BBF3}"/>
    <cellStyle name="Input 3 4" xfId="4658" xr:uid="{A396505A-8879-45D7-B3DD-D7288B9A4CFC}"/>
    <cellStyle name="Input 3 4 2" xfId="13593" xr:uid="{98459F57-787D-44C6-87B0-132A331F88C4}"/>
    <cellStyle name="Input 3 4 2 2" xfId="27529" xr:uid="{EF54A03F-C237-432E-A6F4-BE554069BF0F}"/>
    <cellStyle name="Input 3 4 2 3" xfId="20389" xr:uid="{B7070785-07BE-4D69-A377-38500C2B42A4}"/>
    <cellStyle name="Input 3 4 2 4" xfId="28663" xr:uid="{4829001C-9C2D-46C0-843A-7A13C6B4F6A6}"/>
    <cellStyle name="Input 3 4 2 5" xfId="32781" xr:uid="{9F057BEA-3278-4E42-98B0-EAB7377BBC0F}"/>
    <cellStyle name="Input 3 4 2 6" xfId="34467" xr:uid="{F04DC9F4-2925-4ACE-81DF-F9EE7CC2E917}"/>
    <cellStyle name="Input 3 4 2 7" xfId="28355" xr:uid="{DBC1F387-3C89-4B22-A99E-44044F5999E1}"/>
    <cellStyle name="Input 3 4 2 8" xfId="34304" xr:uid="{4204FF9C-6E91-46E6-BDEA-C04A8BFCEED7}"/>
    <cellStyle name="Input 3 4 2 9" xfId="44546" xr:uid="{A625F664-B620-422B-9416-6AFDE19C31E3}"/>
    <cellStyle name="Input 3 5" xfId="13594" xr:uid="{654F7E1D-5097-42CA-9154-EFA870F11D3C}"/>
    <cellStyle name="Input 3 5 2" xfId="27530" xr:uid="{126C839B-1FC8-463B-93A2-9BD15AAB7499}"/>
    <cellStyle name="Input 3 5 3" xfId="20388" xr:uid="{E934F1F6-3D3F-45BF-A9BB-8F296CE6A6C9}"/>
    <cellStyle name="Input 3 5 4" xfId="33254" xr:uid="{EC8A5532-AE8C-439C-A2F7-A20F2EA32952}"/>
    <cellStyle name="Input 3 5 5" xfId="34376" xr:uid="{C3AA01E0-C35C-4F61-B30B-DDDD70B3EF8C}"/>
    <cellStyle name="Input 3 5 6" xfId="26045" xr:uid="{C053982C-0F16-4331-9E88-07D876D781B0}"/>
    <cellStyle name="Input 3 5 7" xfId="22459" xr:uid="{3E083595-437C-4783-A8CE-6F119FD54CEC}"/>
    <cellStyle name="Input 3 5 8" xfId="26917" xr:uid="{B548D09F-6D68-4FF4-AEC7-19BB39D65CF9}"/>
    <cellStyle name="Input 3 5 9" xfId="44547" xr:uid="{4630D36A-50E3-4181-94C6-AC46B17C3B6F}"/>
    <cellStyle name="Input 3 6" xfId="13595" xr:uid="{620D9703-C4A4-42CB-B24C-F07B6BB54113}"/>
    <cellStyle name="Input 3 6 2" xfId="27531" xr:uid="{D8129E0A-8B2C-4D2F-BB50-AE128253A566}"/>
    <cellStyle name="Input 3 6 3" xfId="20387" xr:uid="{3E51A7BA-A452-4B66-84D0-A5CBFB6F53D5}"/>
    <cellStyle name="Input 3 6 4" xfId="23553" xr:uid="{115E5B77-00EA-4244-8A06-1CD94181F126}"/>
    <cellStyle name="Input 3 6 5" xfId="32277" xr:uid="{CC92B8AC-5F9B-4ECA-ADA1-4A6A958E1014}"/>
    <cellStyle name="Input 3 6 6" xfId="33645" xr:uid="{41E5E399-790E-4C5B-89F0-742D0E1E901B}"/>
    <cellStyle name="Input 3 6 7" xfId="21324" xr:uid="{9CA1E406-15AE-4DE6-8C54-082D6A8D5635}"/>
    <cellStyle name="Input 3 6 8" xfId="36720" xr:uid="{B23A84C0-851B-4CF6-A219-701C6858AFD7}"/>
    <cellStyle name="Input 3 6 9" xfId="44548" xr:uid="{7EC43E20-5593-4DEC-9818-1BFC8C022475}"/>
    <cellStyle name="Input 3 7" xfId="15223" xr:uid="{8C3AF23F-995B-48B5-BB05-769F7319F1C9}"/>
    <cellStyle name="Input 3 7 2" xfId="28858" xr:uid="{17020B7E-66D5-497E-B57D-9E7DCED586F4}"/>
    <cellStyle name="Input 3 7 3" xfId="19492" xr:uid="{314018BB-0555-4553-A666-57DB7A61BE37}"/>
    <cellStyle name="Input 3 7 4" xfId="29246" xr:uid="{F1B72470-28E2-447E-B5E7-66C9EB8F23AB}"/>
    <cellStyle name="Input 3 7 5" xfId="32852" xr:uid="{D2F82CF1-7916-4E51-9B64-59B670D0D06F}"/>
    <cellStyle name="Input 3 7 6" xfId="36089" xr:uid="{4BAD635A-9E58-4184-9C36-AD1C7E00DAE6}"/>
    <cellStyle name="Input 3 7 7" xfId="35197" xr:uid="{3F0F7135-9032-4FDE-AC39-2B66C7494091}"/>
    <cellStyle name="Input 3 7 8" xfId="20784" xr:uid="{37435CC8-74D4-4651-941B-DEA5DEFB6703}"/>
    <cellStyle name="Input 3 7 9" xfId="45427" xr:uid="{3356FCBB-8BB7-4F85-AA5D-5E4091E98637}"/>
    <cellStyle name="Input 3 8" xfId="13590" xr:uid="{38A66415-7DE2-4FC1-938E-E9B1C264118E}"/>
    <cellStyle name="Input 3 8 2" xfId="27526" xr:uid="{1279E3F7-15AA-4B16-85FE-16F17EE77C28}"/>
    <cellStyle name="Input 3 8 3" xfId="20391" xr:uid="{0E06C7BC-9213-4157-ABA5-7135002892FB}"/>
    <cellStyle name="Input 3 8 4" xfId="32610" xr:uid="{505561B9-D3A9-4000-AC13-073A801655A4}"/>
    <cellStyle name="Input 3 8 5" xfId="22558" xr:uid="{A0B548BF-7D8B-43F7-B833-A9F1BDC86D42}"/>
    <cellStyle name="Input 3 8 6" xfId="33002" xr:uid="{75CFD55C-B62B-4C3B-BFB0-8DB7999B0C60}"/>
    <cellStyle name="Input 3 8 7" xfId="29489" xr:uid="{76233259-21DA-4ED2-BEC3-F462B9CB1070}"/>
    <cellStyle name="Input 3 8 8" xfId="26354" xr:uid="{988DE152-D9E9-4CDF-BFCB-B4D015274CD4}"/>
    <cellStyle name="Input 3 8 9" xfId="44543" xr:uid="{D20C00A6-9A35-4F26-9202-9EE27C4AAC66}"/>
    <cellStyle name="Input 3 9" xfId="37236" xr:uid="{6BF928DF-4229-46FF-AC0A-4080C669C182}"/>
    <cellStyle name="Input 30" xfId="3307" xr:uid="{D099D0EA-A959-4B96-A88A-C7450671A9B1}"/>
    <cellStyle name="Input 30 10" xfId="30465" xr:uid="{9941A099-8E1E-45DD-AB03-60ACF1E80D0E}"/>
    <cellStyle name="Input 30 11" xfId="24540" xr:uid="{BA1140A6-D21A-4E3C-89E5-D3C3EFECD8D8}"/>
    <cellStyle name="Input 30 12" xfId="34202" xr:uid="{93DF1E73-4587-4E73-8C52-9F676D531E8A}"/>
    <cellStyle name="Input 30 13" xfId="23232" xr:uid="{91608FC3-B3AC-4011-9954-DB348B7C06B8}"/>
    <cellStyle name="Input 30 14" xfId="36664" xr:uid="{58489C67-B277-4E90-8D2B-35FD1B69526B}"/>
    <cellStyle name="Input 30 15" xfId="37398" xr:uid="{FF669BCE-29B3-4CB2-9306-0777D6A07D11}"/>
    <cellStyle name="Input 30 16" xfId="42588" xr:uid="{023B1DC7-8D39-49C0-BB8E-863D74E4EE45}"/>
    <cellStyle name="Input 30 2" xfId="4379" xr:uid="{783804E1-1C3D-4CBF-9CD1-515A5928ED32}"/>
    <cellStyle name="Input 30 2 10" xfId="24634" xr:uid="{3EC62D25-1EB8-464F-9294-B91A92C7C9EB}"/>
    <cellStyle name="Input 30 2 11" xfId="37828" xr:uid="{7CD67F30-1598-439E-AEAB-6E8EBD9D94DE}"/>
    <cellStyle name="Input 30 2 12" xfId="42150" xr:uid="{0B261AEE-9E39-42CE-83C4-83D5557465D0}"/>
    <cellStyle name="Input 30 2 2" xfId="10062" xr:uid="{08C372F5-FA09-413C-9ACB-7FC19E402AD3}"/>
    <cellStyle name="Input 30 2 3" xfId="13597" xr:uid="{AF3F3731-D38E-48C2-92E3-EB5EE5AB7FFB}"/>
    <cellStyle name="Input 30 2 3 2" xfId="27533" xr:uid="{155AB29E-5A4D-4149-9095-EB796FAAC6D2}"/>
    <cellStyle name="Input 30 2 3 3" xfId="20386" xr:uid="{F1A6F282-F122-4235-A307-88CFB5BA606B}"/>
    <cellStyle name="Input 30 2 3 4" xfId="31962" xr:uid="{EA8A2D68-2C4C-4340-B3F6-8E7F1A9FCEB6}"/>
    <cellStyle name="Input 30 2 3 5" xfId="31484" xr:uid="{A1019F3E-6D62-4790-8A6E-DEBE808F17ED}"/>
    <cellStyle name="Input 30 2 3 6" xfId="20018" xr:uid="{1C3FB2A0-580D-4AA5-81E0-FCD3553637CC}"/>
    <cellStyle name="Input 30 2 3 7" xfId="21025" xr:uid="{B5A2FAD9-7D19-4496-B2D4-459F7C68A835}"/>
    <cellStyle name="Input 30 2 3 8" xfId="20638" xr:uid="{5687E47B-5CC1-41DF-8ADE-EA5BF8326B12}"/>
    <cellStyle name="Input 30 2 3 9" xfId="44550" xr:uid="{76C0CE68-89DD-4803-AE85-A404F848B9C6}"/>
    <cellStyle name="Input 30 2 4" xfId="21900" xr:uid="{BD5FAB20-4943-43B9-950A-CB56F4A74942}"/>
    <cellStyle name="Input 30 2 5" xfId="25527" xr:uid="{375154FC-7EFA-48BA-B9D0-7468099084DC}"/>
    <cellStyle name="Input 30 2 6" xfId="24362" xr:uid="{61DAC3D7-6106-4998-BC65-59A6FBC2E212}"/>
    <cellStyle name="Input 30 2 7" xfId="20867" xr:uid="{F7130651-D0FF-4010-8E84-1EE1554C18FF}"/>
    <cellStyle name="Input 30 2 8" xfId="35085" xr:uid="{9B0AB61B-3920-4644-A904-33BB954E789E}"/>
    <cellStyle name="Input 30 2 9" xfId="19575" xr:uid="{298D46EA-09B7-4720-87A1-F8FA2F5D7003}"/>
    <cellStyle name="Input 30 3" xfId="5569" xr:uid="{97F37D53-51AD-4777-BAD8-0668987188EE}"/>
    <cellStyle name="Input 30 3 2" xfId="13598" xr:uid="{6E3CC93F-1109-4FE3-9F92-041DC65B250C}"/>
    <cellStyle name="Input 30 3 2 2" xfId="27534" xr:uid="{9912639A-7DD6-4C73-924F-B3B6ACAC982C}"/>
    <cellStyle name="Input 30 3 2 3" xfId="24188" xr:uid="{3A2B7A14-721C-4810-8DBC-9BDC85C3F15E}"/>
    <cellStyle name="Input 30 3 2 4" xfId="22869" xr:uid="{B6F3F45F-F435-442D-8880-AD2AE07DDE3E}"/>
    <cellStyle name="Input 30 3 2 5" xfId="34638" xr:uid="{1D1243AC-4B6E-4BAE-B2DF-8FFF7FB69FD4}"/>
    <cellStyle name="Input 30 3 2 6" xfId="31711" xr:uid="{1D131BE5-04B5-44F4-968E-AA359491DB69}"/>
    <cellStyle name="Input 30 3 2 7" xfId="26103" xr:uid="{747D9F57-FB81-4AAB-B360-A7E7EF539DAF}"/>
    <cellStyle name="Input 30 3 2 8" xfId="33285" xr:uid="{3CF63316-7AF3-48B7-AE86-D66385C5BE18}"/>
    <cellStyle name="Input 30 3 2 9" xfId="44551" xr:uid="{84C78679-78D3-4EA2-A5B2-89ACAC8C7326}"/>
    <cellStyle name="Input 30 4" xfId="13599" xr:uid="{1F7A1AB6-BC8D-4D9C-8249-F21D54C33252}"/>
    <cellStyle name="Input 30 4 2" xfId="27535" xr:uid="{29E5AD50-26CA-41D7-880B-D164EFDDE73A}"/>
    <cellStyle name="Input 30 4 3" xfId="20385" xr:uid="{9D5C6493-16D2-4436-A111-9AAF85C00998}"/>
    <cellStyle name="Input 30 4 4" xfId="33914" xr:uid="{6CA1BDE4-989F-4CA8-81CD-83E859C303E2}"/>
    <cellStyle name="Input 30 4 5" xfId="22184" xr:uid="{06BF21DA-7228-4C1F-9D72-41ECDF798A8E}"/>
    <cellStyle name="Input 30 4 6" xfId="33734" xr:uid="{B0B679EA-90D6-4DCA-B45F-B8CCA88CF211}"/>
    <cellStyle name="Input 30 4 7" xfId="30995" xr:uid="{3160A47B-7132-4E36-97E7-1DB033ED114B}"/>
    <cellStyle name="Input 30 4 8" xfId="31864" xr:uid="{7B5168ED-A0D1-4D61-B240-6D0A19CA47AE}"/>
    <cellStyle name="Input 30 4 9" xfId="44552" xr:uid="{D9373FA6-2FEF-475F-921C-5820E5D0BFF4}"/>
    <cellStyle name="Input 30 5" xfId="13600" xr:uid="{6A666A46-3AF7-4819-89FE-08C9DC0E3229}"/>
    <cellStyle name="Input 30 5 2" xfId="27536" xr:uid="{A6CAFCC7-8A7A-4A90-A3E1-18332CA1E08C}"/>
    <cellStyle name="Input 30 5 3" xfId="30731" xr:uid="{9818C1B5-1AEE-4980-9843-8058A7D7ED41}"/>
    <cellStyle name="Input 30 5 4" xfId="26903" xr:uid="{1715ED17-91FE-40A9-BE77-B9B22C636FCB}"/>
    <cellStyle name="Input 30 5 5" xfId="22516" xr:uid="{D579F3ED-2AFC-4EDF-9A89-76051DD4BC04}"/>
    <cellStyle name="Input 30 5 6" xfId="24425" xr:uid="{99689D85-B846-4E47-97F4-39F6AEB841E8}"/>
    <cellStyle name="Input 30 5 7" xfId="31148" xr:uid="{6EE6FD78-69B6-4721-A78C-E2C3E8961E14}"/>
    <cellStyle name="Input 30 5 8" xfId="35597" xr:uid="{491A985B-1352-447B-B2C1-30744B433CF4}"/>
    <cellStyle name="Input 30 5 9" xfId="44553" xr:uid="{17DE58F7-B33C-41FC-AD0D-8E7D467A88B8}"/>
    <cellStyle name="Input 30 6" xfId="13601" xr:uid="{DAA523CD-1C87-475F-B26D-4BE76D2A9413}"/>
    <cellStyle name="Input 30 6 2" xfId="27537" xr:uid="{3D12EEF8-569E-400E-86D1-809D5D976B1A}"/>
    <cellStyle name="Input 30 6 3" xfId="25210" xr:uid="{C23BD2C4-156B-48C9-839E-B1A33E9C4A70}"/>
    <cellStyle name="Input 30 6 4" xfId="19596" xr:uid="{B41C49AE-C041-43DF-96D2-DF7F0F628102}"/>
    <cellStyle name="Input 30 6 5" xfId="30437" xr:uid="{3A84F2DB-E73F-4617-9E44-2DF8B240BC24}"/>
    <cellStyle name="Input 30 6 6" xfId="31675" xr:uid="{DBBBB256-5BEA-4571-B260-64D0714C2CA9}"/>
    <cellStyle name="Input 30 6 7" xfId="19705" xr:uid="{92CD18DC-384F-43EA-BD1A-4704CDEEA69B}"/>
    <cellStyle name="Input 30 6 8" xfId="35495" xr:uid="{F40E36FF-5324-476D-AD04-232EAE32F77D}"/>
    <cellStyle name="Input 30 6 9" xfId="44554" xr:uid="{36242043-AE7D-496B-9951-07335D9EE6DD}"/>
    <cellStyle name="Input 30 7" xfId="15224" xr:uid="{0B76E1F9-1EEB-48AB-9043-0C394EBDA9C8}"/>
    <cellStyle name="Input 30 7 2" xfId="28859" xr:uid="{E9929E1B-B338-4877-B778-853DDC9EBEC3}"/>
    <cellStyle name="Input 30 7 3" xfId="29434" xr:uid="{91C31031-0A5C-4C81-9D86-B38A646F64FC}"/>
    <cellStyle name="Input 30 7 4" xfId="29661" xr:uid="{798034B7-33E1-4D89-BBCE-945535BF0BBD}"/>
    <cellStyle name="Input 30 7 5" xfId="27734" xr:uid="{F1327769-A69B-4C39-962F-1821338A407F}"/>
    <cellStyle name="Input 30 7 6" xfId="32980" xr:uid="{9E3C5F8A-A185-4D36-A6FB-FF024F419047}"/>
    <cellStyle name="Input 30 7 7" xfId="22679" xr:uid="{AA61AA26-8CE1-4D4B-9B90-5A90DE51673A}"/>
    <cellStyle name="Input 30 7 8" xfId="29250" xr:uid="{65B775C1-1239-46DA-9B9D-87C67334AD02}"/>
    <cellStyle name="Input 30 7 9" xfId="45428" xr:uid="{A1CFDDB5-7CCA-45BB-A34E-E764F312AF15}"/>
    <cellStyle name="Input 30 8" xfId="13596" xr:uid="{8DF97948-BFE2-435A-B97B-22DBB4488FF3}"/>
    <cellStyle name="Input 30 8 2" xfId="27532" xr:uid="{4A6AF1D6-A624-4112-8BC1-2A09EE3DB4AC}"/>
    <cellStyle name="Input 30 8 3" xfId="30424" xr:uid="{CADDE16C-A7A4-4469-8243-346A4FCBC7E5}"/>
    <cellStyle name="Input 30 8 4" xfId="22848" xr:uid="{6221FACA-C06A-4698-8AC9-C1CC7BDF94E8}"/>
    <cellStyle name="Input 30 8 5" xfId="19685" xr:uid="{94CF1B7A-0185-4856-AB0F-6DFB6D92C1F5}"/>
    <cellStyle name="Input 30 8 6" xfId="35748" xr:uid="{238F4539-44D7-4F90-A640-772D955F05F7}"/>
    <cellStyle name="Input 30 8 7" xfId="35600" xr:uid="{D234F8BA-8F6F-4C59-9F10-B047F82CA42F}"/>
    <cellStyle name="Input 30 8 8" xfId="34188" xr:uid="{3BEB8E06-EE2C-413C-A592-355E20B5E8E2}"/>
    <cellStyle name="Input 30 8 9" xfId="44549" xr:uid="{3B2D3DFF-D384-4B96-90A9-53E6B9EC114D}"/>
    <cellStyle name="Input 30 9" xfId="19777" xr:uid="{42475F2E-9C04-4E8D-BB40-FC0D4D9B4013}"/>
    <cellStyle name="Input 31" xfId="3308" xr:uid="{287770F1-1B0D-4129-BD75-B8749D1170F7}"/>
    <cellStyle name="Input 31 10" xfId="31055" xr:uid="{DE3A3A24-3B62-460E-B839-81580B1BAE65}"/>
    <cellStyle name="Input 31 11" xfId="32353" xr:uid="{0301CCE0-4567-421D-8A03-CFB9B614F466}"/>
    <cellStyle name="Input 31 12" xfId="29760" xr:uid="{80ED4DDA-D062-42E8-A012-806BC005C37D}"/>
    <cellStyle name="Input 31 13" xfId="35129" xr:uid="{A18545EC-C0D7-4D44-96DA-30E74F9128A7}"/>
    <cellStyle name="Input 31 14" xfId="34278" xr:uid="{6B5FC79F-6A54-494F-896D-9DA71C6D37BB}"/>
    <cellStyle name="Input 31 15" xfId="37399" xr:uid="{017E5CF9-57F9-4304-A270-681E98FCD6B0}"/>
    <cellStyle name="Input 31 16" xfId="39762" xr:uid="{1EB8359E-87A8-4114-B17F-747E62D57893}"/>
    <cellStyle name="Input 31 2" xfId="4380" xr:uid="{12880850-D0BD-4392-8888-718E5AF125E6}"/>
    <cellStyle name="Input 31 2 10" xfId="35435" xr:uid="{E2C71C46-52D1-4225-B763-567CF8694377}"/>
    <cellStyle name="Input 31 2 11" xfId="37829" xr:uid="{A4705778-F95E-409A-AF6C-28BE5727817B}"/>
    <cellStyle name="Input 31 2 12" xfId="38769" xr:uid="{9BB64614-0ABF-474F-9491-6C464BC59E1E}"/>
    <cellStyle name="Input 31 2 2" xfId="10063" xr:uid="{2A1C5638-1148-4728-BAC2-7A29B3F04778}"/>
    <cellStyle name="Input 31 2 3" xfId="13603" xr:uid="{EB5CEE08-1BB7-44DB-90C0-412BA9F3F53B}"/>
    <cellStyle name="Input 31 2 3 2" xfId="27539" xr:uid="{9BD959F7-E5F4-428D-9A7F-EDE21A9AC07F}"/>
    <cellStyle name="Input 31 2 3 3" xfId="20384" xr:uid="{58D60173-54F2-45C4-AC28-05377B214A30}"/>
    <cellStyle name="Input 31 2 3 4" xfId="33910" xr:uid="{DB2C88A3-231E-4E88-80AB-D628BC3C404B}"/>
    <cellStyle name="Input 31 2 3 5" xfId="33445" xr:uid="{567D2B3D-7514-4762-9BF0-80888FFB5E1B}"/>
    <cellStyle name="Input 31 2 3 6" xfId="24990" xr:uid="{BB8603DB-FD60-420D-BD0D-AE534273900E}"/>
    <cellStyle name="Input 31 2 3 7" xfId="36194" xr:uid="{5DEA51EB-C709-4AB6-84A1-5124ABE8444F}"/>
    <cellStyle name="Input 31 2 3 8" xfId="36908" xr:uid="{5537DB3B-5FC9-4817-B80D-3F00D41A74BA}"/>
    <cellStyle name="Input 31 2 3 9" xfId="44556" xr:uid="{812A19B8-1BB2-495B-BBE7-2A2D1419F5F9}"/>
    <cellStyle name="Input 31 2 4" xfId="21901" xr:uid="{5768821D-EBA6-46A6-9062-4A64B5D73117}"/>
    <cellStyle name="Input 31 2 5" xfId="22974" xr:uid="{5A7C63E2-6138-4D16-BBF2-BA349D8DC6F4}"/>
    <cellStyle name="Input 31 2 6" xfId="21655" xr:uid="{385E4297-A9A8-426A-81DB-11C0F2B8D056}"/>
    <cellStyle name="Input 31 2 7" xfId="32437" xr:uid="{56DF660E-9485-43DE-894F-F5EC5741D2A6}"/>
    <cellStyle name="Input 31 2 8" xfId="31379" xr:uid="{E7CA9269-52B3-44BC-B47E-D0F6557395D9}"/>
    <cellStyle name="Input 31 2 9" xfId="23281" xr:uid="{0B579385-F7A9-4661-A9B2-0ABE819BC542}"/>
    <cellStyle name="Input 31 3" xfId="5570" xr:uid="{D65C6318-97D3-4B5B-91CD-60D8D08534F6}"/>
    <cellStyle name="Input 31 3 2" xfId="13604" xr:uid="{DEC5A8C7-B486-448E-9127-E7BADC907B35}"/>
    <cellStyle name="Input 31 3 2 2" xfId="27540" xr:uid="{56D1E1EC-BC94-4CF2-8073-1ED10042F985}"/>
    <cellStyle name="Input 31 3 2 3" xfId="29472" xr:uid="{AA5DCCD2-9BB5-407A-8649-C37DBA1DFA40}"/>
    <cellStyle name="Input 31 3 2 4" xfId="30562" xr:uid="{E22824C7-DB39-468D-BAF6-35F959223BCB}"/>
    <cellStyle name="Input 31 3 2 5" xfId="22726" xr:uid="{199C3AB2-2495-4811-AE69-0565DBBBB364}"/>
    <cellStyle name="Input 31 3 2 6" xfId="33660" xr:uid="{6A325628-B841-4CEC-A764-E8EC638AA5D4}"/>
    <cellStyle name="Input 31 3 2 7" xfId="25330" xr:uid="{6B7B948A-1D24-45FC-9CCA-24F65C3E5490}"/>
    <cellStyle name="Input 31 3 2 8" xfId="27323" xr:uid="{CCA1B7C7-2C33-43FD-AF48-756DE448E9DC}"/>
    <cellStyle name="Input 31 3 2 9" xfId="44557" xr:uid="{2A5CEEF4-3F47-4CE6-B886-EB0B569F9E6C}"/>
    <cellStyle name="Input 31 4" xfId="13605" xr:uid="{3E37FC70-351B-4C3C-959F-6C258C9E1724}"/>
    <cellStyle name="Input 31 4 2" xfId="27541" xr:uid="{F281FBDB-FC31-4A8D-AE26-EDA8321E52E8}"/>
    <cellStyle name="Input 31 4 3" xfId="26560" xr:uid="{5F56F627-6FA6-4ED7-A0C9-2CF39E87DBC9}"/>
    <cellStyle name="Input 31 4 4" xfId="21765" xr:uid="{A8CABEE1-8411-4356-B7D6-0A4240EB94AD}"/>
    <cellStyle name="Input 31 4 5" xfId="34637" xr:uid="{9DADE328-EAC6-4602-BB91-E016C19C7DE2}"/>
    <cellStyle name="Input 31 4 6" xfId="27689" xr:uid="{2AB69D8D-01E4-4F66-BAC0-06786192D384}"/>
    <cellStyle name="Input 31 4 7" xfId="21533" xr:uid="{DB40477C-9C60-42E1-82BE-2D782C417F5A}"/>
    <cellStyle name="Input 31 4 8" xfId="31507" xr:uid="{CF68550D-D505-4E78-A550-158E9A49C4CC}"/>
    <cellStyle name="Input 31 4 9" xfId="44558" xr:uid="{697ECA6A-22C2-4D87-860D-4D6F1594D094}"/>
    <cellStyle name="Input 31 5" xfId="13606" xr:uid="{8502B316-2178-4CA4-9265-B20A7EC27691}"/>
    <cellStyle name="Input 31 5 2" xfId="27542" xr:uid="{55025E4E-E2E3-476B-9669-D827BA002466}"/>
    <cellStyle name="Input 31 5 3" xfId="20383" xr:uid="{CBA0F554-EAB7-4907-9989-271F7A9662A1}"/>
    <cellStyle name="Input 31 5 4" xfId="26819" xr:uid="{0206A64A-9386-4C77-9508-2CF5CF8FBD49}"/>
    <cellStyle name="Input 31 5 5" xfId="25479" xr:uid="{F94FE829-D3A9-4372-A29B-87336FB6D177}"/>
    <cellStyle name="Input 31 5 6" xfId="35747" xr:uid="{471C1E72-5E16-4427-9005-072733CDB47F}"/>
    <cellStyle name="Input 31 5 7" xfId="35272" xr:uid="{E0DD56E2-4196-4225-92A6-2B51C5CB4BE3}"/>
    <cellStyle name="Input 31 5 8" xfId="22951" xr:uid="{D2591732-44DD-4A24-9E97-96D96901F16C}"/>
    <cellStyle name="Input 31 5 9" xfId="44559" xr:uid="{7F2B6F87-181C-45D4-B484-FEE3DBBBD491}"/>
    <cellStyle name="Input 31 6" xfId="13607" xr:uid="{3991B9D1-370E-4155-9DBF-257F3DBE0DCD}"/>
    <cellStyle name="Input 31 6 2" xfId="27543" xr:uid="{C9F40856-4315-4DF2-AF74-C6659E26D499}"/>
    <cellStyle name="Input 31 6 3" xfId="30730" xr:uid="{59336C8F-8199-406F-8390-7164BCA6BA82}"/>
    <cellStyle name="Input 31 6 4" xfId="33905" xr:uid="{EA453CDF-5FBB-4B5B-A23E-F4DA12B887FA}"/>
    <cellStyle name="Input 31 6 5" xfId="20456" xr:uid="{5332DFF8-9670-4DBC-B7F7-06CCE1DEEF4D}"/>
    <cellStyle name="Input 31 6 6" xfId="25902" xr:uid="{621CB1AA-1D58-4B6A-B319-5FAF3B4ECF85}"/>
    <cellStyle name="Input 31 6 7" xfId="23792" xr:uid="{26106486-AFE8-4942-9E65-8B37515AAB88}"/>
    <cellStyle name="Input 31 6 8" xfId="20683" xr:uid="{AFDDADD3-4C8F-4C20-B7B6-51045F380D3F}"/>
    <cellStyle name="Input 31 6 9" xfId="44560" xr:uid="{2129EA9E-DBE1-482B-A796-328A08948E0D}"/>
    <cellStyle name="Input 31 7" xfId="15225" xr:uid="{C2D11392-A9D0-4510-B283-F9BA19BF82A2}"/>
    <cellStyle name="Input 31 7 2" xfId="28860" xr:uid="{A9BB1AAC-8837-4A8B-9458-0A51EB872B9E}"/>
    <cellStyle name="Input 31 7 3" xfId="31199" xr:uid="{1D4E3EDA-FF8F-44F4-92FD-560F10F2107D}"/>
    <cellStyle name="Input 31 7 4" xfId="30571" xr:uid="{88A211FC-5323-467F-9C80-E1D83BCFC983}"/>
    <cellStyle name="Input 31 7 5" xfId="29112" xr:uid="{73A0BFE4-CD1C-4029-B69E-5AA92E9ACB88}"/>
    <cellStyle name="Input 31 7 6" xfId="25461" xr:uid="{1A41FDEF-669F-44FC-A599-618C946B470D}"/>
    <cellStyle name="Input 31 7 7" xfId="22782" xr:uid="{FC52F061-4249-4F95-AD70-E36F09B1919E}"/>
    <cellStyle name="Input 31 7 8" xfId="30858" xr:uid="{A2268ACB-A10C-4EE0-B65F-23D22DE210F1}"/>
    <cellStyle name="Input 31 7 9" xfId="45429" xr:uid="{6C783F12-7CC6-4C5F-85D2-83E26F1C9714}"/>
    <cellStyle name="Input 31 8" xfId="13602" xr:uid="{CC1EEA21-6408-45FE-98F9-4E7D8E6A5E9D}"/>
    <cellStyle name="Input 31 8 2" xfId="27538" xr:uid="{0DE8961E-65D8-4459-B7EE-260C395B689E}"/>
    <cellStyle name="Input 31 8 3" xfId="22493" xr:uid="{F8ACFC59-4757-4AD6-A907-D6598F0F4EEF}"/>
    <cellStyle name="Input 31 8 4" xfId="32607" xr:uid="{C5C14440-C2B2-4FE2-B21B-BAF949779412}"/>
    <cellStyle name="Input 31 8 5" xfId="31664" xr:uid="{B4729F45-C45D-4AA1-B674-2B21E390230D}"/>
    <cellStyle name="Input 31 8 6" xfId="35746" xr:uid="{47D94657-2CBD-456A-BDC1-581FF3F701DC}"/>
    <cellStyle name="Input 31 8 7" xfId="32552" xr:uid="{93459DA0-2151-41B6-8EF9-31216775F9B3}"/>
    <cellStyle name="Input 31 8 8" xfId="22649" xr:uid="{C5714D6C-ABC9-42D7-89E0-7EDDC8ECB82E}"/>
    <cellStyle name="Input 31 8 9" xfId="44555" xr:uid="{620C2F0C-3DD9-40D3-BD1C-6358DDAD3BE6}"/>
    <cellStyle name="Input 31 9" xfId="26181" xr:uid="{B95A5196-6FCE-45D2-BC84-E77FA960EEDA}"/>
    <cellStyle name="Input 32" xfId="3309" xr:uid="{D4AD08A0-6CBD-4C58-A22C-EA34DFF5F97C}"/>
    <cellStyle name="Input 32 10" xfId="20346" xr:uid="{8BF09095-03EB-4236-B238-C784D65DB3EE}"/>
    <cellStyle name="Input 32 11" xfId="26867" xr:uid="{8ECEB2D4-D990-43C9-91A8-AEB6D9D09944}"/>
    <cellStyle name="Input 32 12" xfId="24553" xr:uid="{00D01631-B95E-44BB-83A3-FE2A0894FC6C}"/>
    <cellStyle name="Input 32 13" xfId="35456" xr:uid="{57604FDB-1EDF-4217-B7DC-1E242DB1E33E}"/>
    <cellStyle name="Input 32 14" xfId="25566" xr:uid="{77293175-CAD1-462B-830B-BAF51C08E836}"/>
    <cellStyle name="Input 32 15" xfId="37400" xr:uid="{FDB6A2BE-535C-4F72-8D7F-021C34021F1C}"/>
    <cellStyle name="Input 32 16" xfId="40198" xr:uid="{79E1A77D-EB28-423B-AF2A-A0E667DB748C}"/>
    <cellStyle name="Input 32 2" xfId="4381" xr:uid="{7ADE9DFE-71EF-4A1D-A825-1F4E2772B355}"/>
    <cellStyle name="Input 32 2 10" xfId="22532" xr:uid="{C9FAD93B-E5E6-4305-A36B-B413F50EEEB2}"/>
    <cellStyle name="Input 32 2 11" xfId="37830" xr:uid="{F80C68F5-F892-4B81-832C-16444AE9339E}"/>
    <cellStyle name="Input 32 2 12" xfId="40951" xr:uid="{FAB33CB8-7134-4853-9693-933B4F76E5C9}"/>
    <cellStyle name="Input 32 2 2" xfId="10064" xr:uid="{4169D66A-7EF2-44F6-AE89-78394D6F5979}"/>
    <cellStyle name="Input 32 2 3" xfId="13609" xr:uid="{66AC49C5-4E89-4622-AA32-43106973093E}"/>
    <cellStyle name="Input 32 2 3 2" xfId="27545" xr:uid="{ED5FDD92-AC2B-414D-ADD0-088BD0872D0A}"/>
    <cellStyle name="Input 32 2 3 3" xfId="25209" xr:uid="{4F6A8EA9-157D-4919-939E-B487C18CE235}"/>
    <cellStyle name="Input 32 2 3 4" xfId="23551" xr:uid="{2018D838-D084-4A0C-9E7D-D06F3CAD7D80}"/>
    <cellStyle name="Input 32 2 3 5" xfId="31419" xr:uid="{6F6FE5CC-8B4F-4566-B01E-59023C8E36CC}"/>
    <cellStyle name="Input 32 2 3 6" xfId="34470" xr:uid="{B489CEE3-608B-4D65-87C8-464908D969B5}"/>
    <cellStyle name="Input 32 2 3 7" xfId="23609" xr:uid="{C91248B9-9DF9-4883-9516-0FEA72068BE6}"/>
    <cellStyle name="Input 32 2 3 8" xfId="36707" xr:uid="{858B4FEE-892F-460B-9287-9E90929B45C9}"/>
    <cellStyle name="Input 32 2 3 9" xfId="44562" xr:uid="{C660B6AD-9A12-4463-B84F-44F16639B1BD}"/>
    <cellStyle name="Input 32 2 4" xfId="21902" xr:uid="{2BDD75D6-9280-4D2E-BF86-779A85CF7E55}"/>
    <cellStyle name="Input 32 2 5" xfId="21789" xr:uid="{F7626183-6757-4EE9-877E-400624083C1B}"/>
    <cellStyle name="Input 32 2 6" xfId="30007" xr:uid="{E8C33528-849B-4C6A-9F12-B8CC4E3FEDC3}"/>
    <cellStyle name="Input 32 2 7" xfId="21330" xr:uid="{B1130D1A-02EF-4BDD-9517-9B2BA56B2271}"/>
    <cellStyle name="Input 32 2 8" xfId="33071" xr:uid="{758752B1-D0FB-4D29-B85F-156D4F42EBBA}"/>
    <cellStyle name="Input 32 2 9" xfId="35807" xr:uid="{9E19D5DE-41D8-4562-97BF-45D9CE0CE1BF}"/>
    <cellStyle name="Input 32 3" xfId="5571" xr:uid="{063DBBE4-58B7-4637-8D47-0BEC244FCD0D}"/>
    <cellStyle name="Input 32 3 2" xfId="13610" xr:uid="{B047F8E1-6B4E-4B2B-8294-60596354A214}"/>
    <cellStyle name="Input 32 3 2 2" xfId="27546" xr:uid="{8C24CC65-6CE0-447F-AD8F-B81ED3C0B975}"/>
    <cellStyle name="Input 32 3 2 3" xfId="22492" xr:uid="{5CE96790-DB09-4D48-9938-0E3F3AF07D61}"/>
    <cellStyle name="Input 32 3 2 4" xfId="31728" xr:uid="{89D3678B-B357-4C88-B706-81CFECE73930}"/>
    <cellStyle name="Input 32 3 2 5" xfId="34636" xr:uid="{DFD846D0-585E-4AAC-94A7-FB7A9444457C}"/>
    <cellStyle name="Input 32 3 2 6" xfId="25992" xr:uid="{7FAC4522-5409-40FA-AB63-56392BCB8D12}"/>
    <cellStyle name="Input 32 3 2 7" xfId="32706" xr:uid="{D7F839EF-835F-470B-BC0B-68B662BCACD0}"/>
    <cellStyle name="Input 32 3 2 8" xfId="34328" xr:uid="{7F401B6F-4F2E-4CB4-B77B-B46CA43EF55D}"/>
    <cellStyle name="Input 32 3 2 9" xfId="44563" xr:uid="{7385E47D-00E8-4ECA-B8AE-222CFAF3DA6C}"/>
    <cellStyle name="Input 32 4" xfId="13611" xr:uid="{D9B61733-0689-4958-92DB-117356A90F7C}"/>
    <cellStyle name="Input 32 4 2" xfId="27547" xr:uid="{FFB394E4-7E91-4CE4-B207-5A0DDDBE9949}"/>
    <cellStyle name="Input 32 4 3" xfId="20382" xr:uid="{36D3FC91-EA7C-4E19-9DC7-8912AADC8485}"/>
    <cellStyle name="Input 32 4 4" xfId="33900" xr:uid="{1B82AA27-A57F-4BD7-8EF2-9DC4CB171518}"/>
    <cellStyle name="Input 32 4 5" xfId="24204" xr:uid="{BC817985-463F-48D7-BEA8-4283F0D96DC6}"/>
    <cellStyle name="Input 32 4 6" xfId="26638" xr:uid="{20C83239-5037-4769-ACE3-028933A7D0A0}"/>
    <cellStyle name="Input 32 4 7" xfId="32606" xr:uid="{750D58FD-7366-4FDA-AD44-5CAAA278C10F}"/>
    <cellStyle name="Input 32 4 8" xfId="20543" xr:uid="{D477FF71-F564-438B-8B0A-3607CDFE4ADC}"/>
    <cellStyle name="Input 32 4 9" xfId="44564" xr:uid="{F5BFA218-CE53-44C6-A2EA-010BEF916DFA}"/>
    <cellStyle name="Input 32 5" xfId="13612" xr:uid="{1D363F9C-95EB-4C96-BB18-BD68FC20A155}"/>
    <cellStyle name="Input 32 5 2" xfId="27548" xr:uid="{AB359385-6719-4517-B06B-C6254D5D534F}"/>
    <cellStyle name="Input 32 5 3" xfId="30729" xr:uid="{50423CAF-13D3-4FD2-95A7-CE457A146806}"/>
    <cellStyle name="Input 32 5 4" xfId="32105" xr:uid="{F2A18870-5632-41B6-8EE3-B27755181A30}"/>
    <cellStyle name="Input 32 5 5" xfId="34263" xr:uid="{CC19A4AE-4436-4FF6-929D-7A2A0E8F942D}"/>
    <cellStyle name="Input 32 5 6" xfId="35744" xr:uid="{000F7425-23A9-4283-BE68-86B220AA5B7F}"/>
    <cellStyle name="Input 32 5 7" xfId="30851" xr:uid="{B95EC98D-BAC6-4129-B739-3E1D996C6FB3}"/>
    <cellStyle name="Input 32 5 8" xfId="36622" xr:uid="{D2BC62D9-4BF6-422E-8E4F-7C637E273A71}"/>
    <cellStyle name="Input 32 5 9" xfId="44565" xr:uid="{575C62BD-661C-4E20-9EFF-E8AA880D53EC}"/>
    <cellStyle name="Input 32 6" xfId="13613" xr:uid="{51C888D1-E1DC-4F4D-B0C9-4B8A0F538757}"/>
    <cellStyle name="Input 32 6 2" xfId="27549" xr:uid="{258EFE15-9353-4F43-A84A-673E723CD6E7}"/>
    <cellStyle name="Input 32 6 3" xfId="26558" xr:uid="{ED608B57-E5C4-4F99-862B-0E89CBCC4FF6}"/>
    <cellStyle name="Input 32 6 4" xfId="23572" xr:uid="{AD08DAA0-87D2-4101-ABE6-5C5356D2600F}"/>
    <cellStyle name="Input 32 6 5" xfId="32074" xr:uid="{A4C4E3B1-7A2C-458F-896F-E0627C48B6CD}"/>
    <cellStyle name="Input 32 6 6" xfId="31850" xr:uid="{B6EC3606-1B46-4435-9B10-591CC4EA98E7}"/>
    <cellStyle name="Input 32 6 7" xfId="33580" xr:uid="{CF0A8F1A-825E-493E-8465-DD5B119C1F1C}"/>
    <cellStyle name="Input 32 6 8" xfId="36700" xr:uid="{77C3696F-237F-4E80-BBFA-058C38D4FA01}"/>
    <cellStyle name="Input 32 6 9" xfId="44566" xr:uid="{C756A3E7-A38D-45AD-90A6-416E8272F10D}"/>
    <cellStyle name="Input 32 7" xfId="15226" xr:uid="{3A2A863E-0069-4969-820D-BF1E36A7A412}"/>
    <cellStyle name="Input 32 7 2" xfId="28861" xr:uid="{3FD1CD62-3A93-48F9-A53A-3546F3D510D7}"/>
    <cellStyle name="Input 32 7 3" xfId="29436" xr:uid="{9197BCD1-BEDE-4806-9E0B-EC666B03129A}"/>
    <cellStyle name="Input 32 7 4" xfId="23094" xr:uid="{422ABB09-1BF2-4F21-ACC6-3C43AE1FE923}"/>
    <cellStyle name="Input 32 7 5" xfId="34563" xr:uid="{0CAFA1FA-8A48-4C55-8BDC-C6276C3F7D23}"/>
    <cellStyle name="Input 32 7 6" xfId="36088" xr:uid="{856B70F9-ACAB-4D18-9EF2-B2C433EDCE91}"/>
    <cellStyle name="Input 32 7 7" xfId="19821" xr:uid="{9C811E5B-F473-46B9-B526-59C604B5D237}"/>
    <cellStyle name="Input 32 7 8" xfId="33973" xr:uid="{A9997522-6F43-42C2-BC98-39EE761A4681}"/>
    <cellStyle name="Input 32 7 9" xfId="45430" xr:uid="{7AED980E-2906-4370-93C5-529FC0CD4FD3}"/>
    <cellStyle name="Input 32 8" xfId="13608" xr:uid="{A4DF1FF4-21B1-4DD7-968C-54159EDD58C2}"/>
    <cellStyle name="Input 32 8 2" xfId="27544" xr:uid="{ED1B064E-4B87-46E4-9017-4803E091D672}"/>
    <cellStyle name="Input 32 8 3" xfId="26559" xr:uid="{EDFC61A9-E378-491B-AE65-3D50D122DB43}"/>
    <cellStyle name="Input 32 8 4" xfId="29539" xr:uid="{4080D12C-0AD6-4BBB-AF7B-8C29FB8FD72F}"/>
    <cellStyle name="Input 32 8 5" xfId="21460" xr:uid="{2645FCA5-20A3-4BC1-B3C4-35B11D43A147}"/>
    <cellStyle name="Input 32 8 6" xfId="23743" xr:uid="{6343B3F4-C0A3-4023-9D3F-AA651B415532}"/>
    <cellStyle name="Input 32 8 7" xfId="25295" xr:uid="{592621B1-4A76-4C54-9B16-74A945326B8C}"/>
    <cellStyle name="Input 32 8 8" xfId="20061" xr:uid="{9D45837E-32C4-4BE0-8557-FDA7F48BF935}"/>
    <cellStyle name="Input 32 8 9" xfId="44561" xr:uid="{8FCD738F-1A1E-4D1F-8427-CDD35421B7DA}"/>
    <cellStyle name="Input 32 9" xfId="22109" xr:uid="{7EB478F0-6C5C-498A-B86C-FC8D9F9C95B5}"/>
    <cellStyle name="Input 33" xfId="3310" xr:uid="{93BDC72C-89AF-457A-98BC-14AA09921BE7}"/>
    <cellStyle name="Input 33 10" xfId="32507" xr:uid="{885C6D5C-9E26-4F09-8E03-F2380A7C2B0F}"/>
    <cellStyle name="Input 33 11" xfId="33463" xr:uid="{F2FFFF89-6AA1-4347-9229-DCDF425FF6EB}"/>
    <cellStyle name="Input 33 12" xfId="24989" xr:uid="{6F7EE650-D74D-48FB-A02F-85F20E465BBD}"/>
    <cellStyle name="Input 33 13" xfId="24954" xr:uid="{9A935178-12AF-4D99-ADC4-9B1B81D68B13}"/>
    <cellStyle name="Input 33 14" xfId="35485" xr:uid="{81C60BC4-A98F-4851-BF9C-0014BE0357D3}"/>
    <cellStyle name="Input 33 15" xfId="37401" xr:uid="{650187F9-A2C8-41BC-A209-7DF4491BEC9E}"/>
    <cellStyle name="Input 33 16" xfId="37183" xr:uid="{310442F4-B893-4886-841A-98B16F0B9399}"/>
    <cellStyle name="Input 33 2" xfId="4382" xr:uid="{0F66A919-D4B4-45DA-B585-A5CE2D1269BA}"/>
    <cellStyle name="Input 33 2 10" xfId="31169" xr:uid="{6288A3D1-96D9-488D-BE21-9AB9D646D6E1}"/>
    <cellStyle name="Input 33 2 11" xfId="37831" xr:uid="{CF28CEBC-7445-4DAA-869C-FB0E4C0D6C41}"/>
    <cellStyle name="Input 33 2 12" xfId="42144" xr:uid="{2B075F81-DD44-4C5F-B0D3-D056467E2340}"/>
    <cellStyle name="Input 33 2 2" xfId="10065" xr:uid="{EA25D0C9-5491-4A3C-8B4B-9016960936FF}"/>
    <cellStyle name="Input 33 2 3" xfId="13615" xr:uid="{B8324610-1867-4400-96EB-9CF806B92479}"/>
    <cellStyle name="Input 33 2 3 2" xfId="27551" xr:uid="{3F1FD40A-C7CF-4733-B824-21E853CD7FBE}"/>
    <cellStyle name="Input 33 2 3 3" xfId="22491" xr:uid="{E2AEC408-D643-4B17-A317-79C9FCEB3030}"/>
    <cellStyle name="Input 33 2 3 4" xfId="33893" xr:uid="{DBFFF704-1B3E-4BF7-9BBC-7D139D778AB3}"/>
    <cellStyle name="Input 33 2 3 5" xfId="34635" xr:uid="{7E9BE57E-B540-4664-A8C9-07C7DE2E0AA1}"/>
    <cellStyle name="Input 33 2 3 6" xfId="32699" xr:uid="{6B91C5E5-5741-4790-BF24-24A554B4441C}"/>
    <cellStyle name="Input 33 2 3 7" xfId="35343" xr:uid="{9812122C-A2B9-4EAF-A6A4-501954AC2D22}"/>
    <cellStyle name="Input 33 2 3 8" xfId="35973" xr:uid="{716EA741-0D58-4375-BFC7-A7B5BC4E9015}"/>
    <cellStyle name="Input 33 2 3 9" xfId="44568" xr:uid="{989344BE-23AC-451D-A9A7-57000616D651}"/>
    <cellStyle name="Input 33 2 4" xfId="21903" xr:uid="{D9C61BCC-72E5-4E54-AE17-9072461D67A8}"/>
    <cellStyle name="Input 33 2 5" xfId="29846" xr:uid="{4CC82A1F-15FE-4780-80FA-06C63E055F10}"/>
    <cellStyle name="Input 33 2 6" xfId="30574" xr:uid="{02837748-1F2C-4409-B64B-D50B50FD1681}"/>
    <cellStyle name="Input 33 2 7" xfId="33566" xr:uid="{045E047A-AC7F-4498-8A76-D8AD68CFAD96}"/>
    <cellStyle name="Input 33 2 8" xfId="30942" xr:uid="{983B078F-67D8-4D37-9D34-BE7209906C42}"/>
    <cellStyle name="Input 33 2 9" xfId="34493" xr:uid="{D71A0514-46B7-4633-8C6E-2211A35CAEC2}"/>
    <cellStyle name="Input 33 3" xfId="5572" xr:uid="{DBA104D2-B2B0-44FB-899E-F86243A1A30F}"/>
    <cellStyle name="Input 33 3 2" xfId="13616" xr:uid="{7732353D-F322-4FEE-963B-CDF931D89A83}"/>
    <cellStyle name="Input 33 3 2 2" xfId="27552" xr:uid="{EF9EF9CA-DCF6-430C-85B9-1562A4EF24D8}"/>
    <cellStyle name="Input 33 3 2 3" xfId="20381" xr:uid="{9E0F0C2F-F432-4B41-8F05-C76C1561910A}"/>
    <cellStyle name="Input 33 3 2 4" xfId="31003" xr:uid="{C2978DCB-7C3E-4803-B62E-4D568F13365D}"/>
    <cellStyle name="Input 33 3 2 5" xfId="20096" xr:uid="{B843181A-6F6D-4F55-8D33-381B2E59EDC4}"/>
    <cellStyle name="Input 33 3 2 6" xfId="35745" xr:uid="{434FC018-853D-46E7-9F69-782A9B5F820D}"/>
    <cellStyle name="Input 33 3 2 7" xfId="31837" xr:uid="{92E32702-09A5-4F18-B0FA-13696F887147}"/>
    <cellStyle name="Input 33 3 2 8" xfId="24058" xr:uid="{B98C49B8-A884-4F6A-BA8B-950E5C8AB701}"/>
    <cellStyle name="Input 33 3 2 9" xfId="44569" xr:uid="{08D0FE0E-3FDD-4A37-864A-DE923CE1DB8A}"/>
    <cellStyle name="Input 33 4" xfId="13617" xr:uid="{A858DCD9-6EB4-4F87-B203-78EF71FF89D7}"/>
    <cellStyle name="Input 33 4 2" xfId="27553" xr:uid="{A047214F-C637-4196-8500-5FCCB3A1D84F}"/>
    <cellStyle name="Input 33 4 3" xfId="30728" xr:uid="{11C7DF0B-A96C-4D30-B06F-310DCAEEAFA1}"/>
    <cellStyle name="Input 33 4 4" xfId="31359" xr:uid="{3A8CB74A-13D0-4D5E-AF2E-45AD98DF822D}"/>
    <cellStyle name="Input 33 4 5" xfId="28672" xr:uid="{C10F62F9-2037-47C6-AE46-8DBF4CEBFDB6}"/>
    <cellStyle name="Input 33 4 6" xfId="27932" xr:uid="{1F8DC3C2-DEDB-40D1-B367-27128E1C7D2D}"/>
    <cellStyle name="Input 33 4 7" xfId="35294" xr:uid="{CAF1A099-28DF-42D4-8B68-748F9BF1ECC6}"/>
    <cellStyle name="Input 33 4 8" xfId="36239" xr:uid="{7232DE84-8F24-4DA4-9F21-A5A727AE19B4}"/>
    <cellStyle name="Input 33 4 9" xfId="44570" xr:uid="{0D9B71B0-5C02-4A62-8754-63023DD63719}"/>
    <cellStyle name="Input 33 5" xfId="13618" xr:uid="{1DF55033-5A7C-4034-B94D-8CEF6F703859}"/>
    <cellStyle name="Input 33 5 2" xfId="27554" xr:uid="{C6F2C543-D30E-4051-ACC6-F103EEE5F230}"/>
    <cellStyle name="Input 33 5 3" xfId="26557" xr:uid="{32200334-04E3-442E-9C24-4FBAF8E3A1A6}"/>
    <cellStyle name="Input 33 5 4" xfId="32161" xr:uid="{6866BB6B-6290-4D2E-83CE-C121CF07E330}"/>
    <cellStyle name="Input 33 5 5" xfId="30949" xr:uid="{4D0B315C-FAD8-4078-893C-6FA53FD85445}"/>
    <cellStyle name="Input 33 5 6" xfId="31109" xr:uid="{A6FFD7E9-D253-48A2-9373-4044AC2CF057}"/>
    <cellStyle name="Input 33 5 7" xfId="35601" xr:uid="{CD010AD7-7CDE-43F2-A49F-4F255DA9EC6B}"/>
    <cellStyle name="Input 33 5 8" xfId="19837" xr:uid="{AEC9A65B-8D27-4DEC-A237-E3A74C1396C2}"/>
    <cellStyle name="Input 33 5 9" xfId="44571" xr:uid="{9A4200E8-6BE7-404E-9DDB-7F11F68421BE}"/>
    <cellStyle name="Input 33 6" xfId="13619" xr:uid="{9A0560C8-A432-4317-B9C5-E02B396FBAF2}"/>
    <cellStyle name="Input 33 6 2" xfId="27555" xr:uid="{A382CFBF-81CF-45F6-8A67-867EE3C53858}"/>
    <cellStyle name="Input 33 6 3" xfId="25207" xr:uid="{86BB3B3F-E69C-4C84-B722-2E969C062D20}"/>
    <cellStyle name="Input 33 6 4" xfId="33888" xr:uid="{888823A4-502A-475B-A97B-4FC220C34055}"/>
    <cellStyle name="Input 33 6 5" xfId="25655" xr:uid="{17A9693E-B749-4F2E-80F5-711E784CD40B}"/>
    <cellStyle name="Input 33 6 6" xfId="20929" xr:uid="{D7F4998B-7883-4381-8B20-B00AC98FE222}"/>
    <cellStyle name="Input 33 6 7" xfId="19824" xr:uid="{163B671D-CF35-4B46-BC70-13D4C63666A0}"/>
    <cellStyle name="Input 33 6 8" xfId="36896" xr:uid="{E2236BF6-F68D-4A04-A688-4DD588016A7A}"/>
    <cellStyle name="Input 33 6 9" xfId="44572" xr:uid="{2253BF58-F83B-4E56-A521-D898DC4A61E1}"/>
    <cellStyle name="Input 33 7" xfId="15227" xr:uid="{192C67D9-6968-4E68-8A61-CF642317401D}"/>
    <cellStyle name="Input 33 7 2" xfId="28862" xr:uid="{7490BBC5-5B2B-44C6-80FF-E198DF401F6D}"/>
    <cellStyle name="Input 33 7 3" xfId="26394" xr:uid="{1A70AE27-2EAB-4E05-96E8-2C527CE56F3B}"/>
    <cellStyle name="Input 33 7 4" xfId="33483" xr:uid="{0EB33880-0E4C-4D44-81ED-52A31A8B4498}"/>
    <cellStyle name="Input 33 7 5" xfId="23708" xr:uid="{FB44845A-32EA-41A9-9CAC-9DEA9039B124}"/>
    <cellStyle name="Input 33 7 6" xfId="33709" xr:uid="{D164E313-8377-4C66-82B7-E707B1DB1C93}"/>
    <cellStyle name="Input 33 7 7" xfId="23081" xr:uid="{7772897A-8CE4-4A8E-8BBA-2DF6F0D2D41A}"/>
    <cellStyle name="Input 33 7 8" xfId="31429" xr:uid="{33A18CEF-E57A-458E-A3C5-1FED0DC88167}"/>
    <cellStyle name="Input 33 7 9" xfId="45431" xr:uid="{0E73C678-61E7-43B5-9D28-9A91FE5BE822}"/>
    <cellStyle name="Input 33 8" xfId="13614" xr:uid="{440460D7-3BC7-479D-AD65-40CE662E5F45}"/>
    <cellStyle name="Input 33 8 2" xfId="27550" xr:uid="{F61691E3-40C1-4B4A-B549-C00FF77AE221}"/>
    <cellStyle name="Input 33 8 3" xfId="25208" xr:uid="{8615B7BD-E8CE-4B52-A562-A2E0C05F1F5D}"/>
    <cellStyle name="Input 33 8 4" xfId="20577" xr:uid="{7A547C11-4005-4D7D-89F4-A5FEAF537135}"/>
    <cellStyle name="Input 33 8 5" xfId="32257" xr:uid="{CEDFDAB2-2D1E-4E14-B204-55A66FA628E9}"/>
    <cellStyle name="Input 33 8 6" xfId="23598" xr:uid="{9A538DED-33F1-4D9B-9843-38AF639A76A5}"/>
    <cellStyle name="Input 33 8 7" xfId="34232" xr:uid="{21D49563-0DF3-4759-B30B-8D977FE27581}"/>
    <cellStyle name="Input 33 8 8" xfId="36825" xr:uid="{9055444B-0BB6-499C-B2DA-A3A278175F42}"/>
    <cellStyle name="Input 33 8 9" xfId="44567" xr:uid="{4D695C26-E8F3-4DFD-AF89-64DF2FD57E9A}"/>
    <cellStyle name="Input 33 9" xfId="19453" xr:uid="{711813A0-098B-4F60-8803-3BE8331D6CFA}"/>
    <cellStyle name="Input 34" xfId="3311" xr:uid="{20A3891A-F147-4882-AEA4-38ABDC64664B}"/>
    <cellStyle name="Input 34 10" xfId="31083" xr:uid="{F7C3CC48-2EEC-42FD-A842-D9BB358C2D04}"/>
    <cellStyle name="Input 34 11" xfId="25460" xr:uid="{A57029A8-97E5-42E8-8B0B-F4189D8F7187}"/>
    <cellStyle name="Input 34 12" xfId="27743" xr:uid="{5CAEAF11-0015-40C0-9364-31FC798F4FAB}"/>
    <cellStyle name="Input 34 13" xfId="31738" xr:uid="{48433D6E-5B0D-4ECE-B64B-B50B64C45C51}"/>
    <cellStyle name="Input 34 14" xfId="35942" xr:uid="{F4BC709F-DFC1-4CB0-92FC-C26EF623BF6D}"/>
    <cellStyle name="Input 34 15" xfId="37402" xr:uid="{88BDAA5A-8857-4868-8427-24DE61C0300B}"/>
    <cellStyle name="Input 34 16" xfId="42197" xr:uid="{7DFE7251-880E-4D35-8C1E-31E1109932FA}"/>
    <cellStyle name="Input 34 2" xfId="4383" xr:uid="{2ABD561D-0D30-482E-A33B-F99727E802A3}"/>
    <cellStyle name="Input 34 2 10" xfId="23770" xr:uid="{87EF7D9E-4186-4C17-BB0B-BEBFB8278576}"/>
    <cellStyle name="Input 34 2 11" xfId="37832" xr:uid="{31FA26CE-10FF-4A83-BBBC-BD52BFA7A762}"/>
    <cellStyle name="Input 34 2 12" xfId="42290" xr:uid="{7CEA389E-CB9E-4C51-9629-8552EF533058}"/>
    <cellStyle name="Input 34 2 2" xfId="10066" xr:uid="{17F62833-051C-460E-A084-56203512AA79}"/>
    <cellStyle name="Input 34 2 3" xfId="13621" xr:uid="{BD08C6B3-FB2C-47C2-8445-F24810FF88AA}"/>
    <cellStyle name="Input 34 2 3 2" xfId="27557" xr:uid="{1C25AF76-7CA4-4733-9A5C-6C0CBB65405A}"/>
    <cellStyle name="Input 34 2 3 3" xfId="20380" xr:uid="{D77B6252-4292-452F-AEC9-CF672BB40E33}"/>
    <cellStyle name="Input 34 2 3 4" xfId="26933" xr:uid="{EB159608-F819-4E8D-932F-664F8F3DE6FC}"/>
    <cellStyle name="Input 34 2 3 5" xfId="31339" xr:uid="{25CB96FE-4913-4C6B-B3FF-7B4FDE6565EA}"/>
    <cellStyle name="Input 34 2 3 6" xfId="20971" xr:uid="{35C39EB1-EBD6-4DF4-925C-48CD368BE674}"/>
    <cellStyle name="Input 34 2 3 7" xfId="33461" xr:uid="{3DC97C55-2EBA-4751-AB3D-ACCABB518AFB}"/>
    <cellStyle name="Input 34 2 3 8" xfId="36069" xr:uid="{DEC91FFB-037F-425C-AFF0-7639D2FF17D7}"/>
    <cellStyle name="Input 34 2 3 9" xfId="44574" xr:uid="{2633E7D7-73F9-400E-991C-05845318EE05}"/>
    <cellStyle name="Input 34 2 4" xfId="21904" xr:uid="{32CA411F-FD2A-4D4F-B373-15358BBB3D30}"/>
    <cellStyle name="Input 34 2 5" xfId="31446" xr:uid="{D5B31C51-69D3-46FC-838D-D6B45F90F74B}"/>
    <cellStyle name="Input 34 2 6" xfId="24165" xr:uid="{91F6139F-C9C0-42C5-8E4A-B431FB3FD88D}"/>
    <cellStyle name="Input 34 2 7" xfId="26513" xr:uid="{7CC5D2FA-7137-430B-AEF5-825FF79079CE}"/>
    <cellStyle name="Input 34 2 8" xfId="24861" xr:uid="{52808B20-CC3A-47E1-ADAD-21599961879D}"/>
    <cellStyle name="Input 34 2 9" xfId="24585" xr:uid="{6D23FE49-C87A-4655-9C6B-C95F88B85E07}"/>
    <cellStyle name="Input 34 3" xfId="5573" xr:uid="{F98F00A1-7DBA-4682-859B-261591952038}"/>
    <cellStyle name="Input 34 3 2" xfId="13622" xr:uid="{2AA8DCAD-B33A-41E2-A172-5817DFB260BC}"/>
    <cellStyle name="Input 34 3 2 2" xfId="27558" xr:uid="{1D62CE5C-072D-4875-872B-FD516E895023}"/>
    <cellStyle name="Input 34 3 2 3" xfId="30530" xr:uid="{58BFC1D1-BB35-4476-BCE6-79A96B2C68F9}"/>
    <cellStyle name="Input 34 3 2 4" xfId="21081" xr:uid="{AB3F8D09-52CA-4003-A67D-999F3C358649}"/>
    <cellStyle name="Input 34 3 2 5" xfId="20696" xr:uid="{ACD87580-38C9-40EC-A9DF-C9E4ABFF4DB9}"/>
    <cellStyle name="Input 34 3 2 6" xfId="35742" xr:uid="{97BD7C47-7EFF-4FF9-836D-D1D3DD5C72B7}"/>
    <cellStyle name="Input 34 3 2 7" xfId="26324" xr:uid="{19C5F75A-517B-4D67-A6B0-5AECAED1E6C3}"/>
    <cellStyle name="Input 34 3 2 8" xfId="32242" xr:uid="{3C1C0BD8-D6DF-4E62-AE0C-19F065A7E265}"/>
    <cellStyle name="Input 34 3 2 9" xfId="44575" xr:uid="{D235AD01-AFFE-4103-90B8-EC6E961A35F6}"/>
    <cellStyle name="Input 34 4" xfId="13623" xr:uid="{AC412AA6-3D24-4AB6-8E9C-C6A67D641DAF}"/>
    <cellStyle name="Input 34 4 2" xfId="27559" xr:uid="{2214F194-B981-4E42-940A-7389886B8097}"/>
    <cellStyle name="Input 34 4 3" xfId="26556" xr:uid="{B89FED8D-777A-489C-80AF-4268199BBF06}"/>
    <cellStyle name="Input 34 4 4" xfId="33881" xr:uid="{F3DFED47-13DC-4C41-A6D8-486F671B259F}"/>
    <cellStyle name="Input 34 4 5" xfId="34198" xr:uid="{501D63D9-1359-4749-ACA7-70BA45B8DEE0}"/>
    <cellStyle name="Input 34 4 6" xfId="30537" xr:uid="{C1C58BDC-DC06-43DB-9E01-53919D4819AB}"/>
    <cellStyle name="Input 34 4 7" xfId="29011" xr:uid="{DA540C62-E8CB-4439-AB0D-6BDC8B9E57BC}"/>
    <cellStyle name="Input 34 4 8" xfId="25998" xr:uid="{ADA173B7-3794-4292-8278-5D652CA0944C}"/>
    <cellStyle name="Input 34 4 9" xfId="44576" xr:uid="{10B030D7-DC51-4ADA-A191-CE7D8CB7BE2A}"/>
    <cellStyle name="Input 34 5" xfId="13624" xr:uid="{F3287236-DC7A-407F-896A-BDA1F7AB149F}"/>
    <cellStyle name="Input 34 5 2" xfId="27560" xr:uid="{FB5F1889-E99F-454B-BEC7-AA204843F080}"/>
    <cellStyle name="Input 34 5 3" xfId="24973" xr:uid="{A26C3157-5365-4419-B903-2C4E82BE3334}"/>
    <cellStyle name="Input 34 5 4" xfId="26246" xr:uid="{EFAE6458-72DD-4451-A459-E4B89249944C}"/>
    <cellStyle name="Input 34 5 5" xfId="20680" xr:uid="{7C2F7DF5-E092-4966-9E3E-7D78DAF667CE}"/>
    <cellStyle name="Input 34 5 6" xfId="30863" xr:uid="{ACC3475E-EBC7-4990-893A-060EF681CCD8}"/>
    <cellStyle name="Input 34 5 7" xfId="30327" xr:uid="{A1ED6BFD-F3E2-4587-AA61-A023D145F5F1}"/>
    <cellStyle name="Input 34 5 8" xfId="36606" xr:uid="{95F45AFD-70E4-4294-96D8-2CFD73C09A35}"/>
    <cellStyle name="Input 34 5 9" xfId="44577" xr:uid="{FDF0B067-C8A4-468B-BE68-4FAB52EE6AD5}"/>
    <cellStyle name="Input 34 6" xfId="13625" xr:uid="{D7A87B1F-33F9-4C6B-BCD3-2ECC104D3247}"/>
    <cellStyle name="Input 34 6 2" xfId="27561" xr:uid="{D1F2BF35-52D6-429C-B8EF-5A15470B4B94}"/>
    <cellStyle name="Input 34 6 3" xfId="22489" xr:uid="{AF854AF9-7EC4-4528-90A6-722CF3716F24}"/>
    <cellStyle name="Input 34 6 4" xfId="21116" xr:uid="{17B35BA6-7502-4619-AD73-4108833DFDE0}"/>
    <cellStyle name="Input 34 6 5" xfId="34456" xr:uid="{0FC6A770-D56F-4358-B824-2344D11E0186}"/>
    <cellStyle name="Input 34 6 6" xfId="22552" xr:uid="{8FF1DF2F-4D58-41FA-8995-77116C849A4C}"/>
    <cellStyle name="Input 34 6 7" xfId="27165" xr:uid="{D39A74F4-879E-46DD-9A88-0FC670151E1C}"/>
    <cellStyle name="Input 34 6 8" xfId="31876" xr:uid="{B65B748C-0749-452A-90E4-CE603F0996B5}"/>
    <cellStyle name="Input 34 6 9" xfId="44578" xr:uid="{34BE58CD-97EE-4804-8512-B9B5FA634A6B}"/>
    <cellStyle name="Input 34 7" xfId="15228" xr:uid="{1A77ED12-455C-47E4-8DD1-F47B17415948}"/>
    <cellStyle name="Input 34 7 2" xfId="28863" xr:uid="{72BA8DB3-67BE-4014-A2E7-CB19FFFFA090}"/>
    <cellStyle name="Input 34 7 3" xfId="29435" xr:uid="{C8E9B27F-1FCD-4DD8-95B8-BBE8CA3DB212}"/>
    <cellStyle name="Input 34 7 4" xfId="32396" xr:uid="{45AFD1A3-ECDB-4FE5-9A4D-072F1731CB8E}"/>
    <cellStyle name="Input 34 7 5" xfId="27921" xr:uid="{EDEEC47A-FCDF-4314-9E5E-7BF71CE9CC79}"/>
    <cellStyle name="Input 34 7 6" xfId="33656" xr:uid="{CA5A74E9-C8C0-46EF-88C2-0BB1958D7824}"/>
    <cellStyle name="Input 34 7 7" xfId="29805" xr:uid="{BC39DB7A-68F7-4B3D-BCA0-96D2C532CBC3}"/>
    <cellStyle name="Input 34 7 8" xfId="29583" xr:uid="{AD6E1683-0AA4-40D0-A3DA-CDAB6324950A}"/>
    <cellStyle name="Input 34 7 9" xfId="45432" xr:uid="{4423F20C-D234-45B7-8A3A-ECF454813FBE}"/>
    <cellStyle name="Input 34 8" xfId="13620" xr:uid="{01B1E06E-7C89-40A8-BFEF-4564C58E7561}"/>
    <cellStyle name="Input 34 8 2" xfId="27556" xr:uid="{F16AFD6E-273F-4CCA-93E2-F29A7D89A1F2}"/>
    <cellStyle name="Input 34 8 3" xfId="22490" xr:uid="{1D9677D3-55C7-424D-AD2D-424CD31B6659}"/>
    <cellStyle name="Input 34 8 4" xfId="20582" xr:uid="{254E091B-7050-4F46-9972-27D5A80A4F0C}"/>
    <cellStyle name="Input 34 8 5" xfId="34458" xr:uid="{8ACB71A5-0B15-4B1A-94C9-5C5CE1D5B48E}"/>
    <cellStyle name="Input 34 8 6" xfId="20809" xr:uid="{4185EFFE-A1F3-4C26-92BA-8E6C1B2F370E}"/>
    <cellStyle name="Input 34 8 7" xfId="33678" xr:uid="{68F56456-C72B-4163-84C6-B4919D49CA1A}"/>
    <cellStyle name="Input 34 8 8" xfId="24778" xr:uid="{EDD54788-3D89-4CB9-999B-6A15475D0836}"/>
    <cellStyle name="Input 34 8 9" xfId="44573" xr:uid="{D69750A9-9551-464D-83A9-B6F1B39CD1DC}"/>
    <cellStyle name="Input 34 9" xfId="8653" xr:uid="{40534769-A0BA-409F-A5B8-12AE71CDE6F7}"/>
    <cellStyle name="Input 35" xfId="3312" xr:uid="{957D1D6D-B5CF-48DA-AF98-23FAAF428B8A}"/>
    <cellStyle name="Input 35 10" xfId="23141" xr:uid="{6CB91885-3399-41C8-9052-E92A30152BED}"/>
    <cellStyle name="Input 35 11" xfId="21475" xr:uid="{AC274B97-C1E2-4ADE-B06D-68C46C2817E6}"/>
    <cellStyle name="Input 35 12" xfId="27287" xr:uid="{26CA0269-F55A-45FD-A6C4-D1E7D024AB6D}"/>
    <cellStyle name="Input 35 13" xfId="33998" xr:uid="{48C21F57-AF46-4835-80B2-1A3F86EA7852}"/>
    <cellStyle name="Input 35 14" xfId="32453" xr:uid="{073C5AC2-E4D3-47A5-92CD-4961815D96F7}"/>
    <cellStyle name="Input 35 15" xfId="37403" xr:uid="{0CE53771-AF79-44E5-B401-5A6A12A606A7}"/>
    <cellStyle name="Input 35 16" xfId="40388" xr:uid="{82D54A40-B346-49E6-98A1-7854A8229B47}"/>
    <cellStyle name="Input 35 2" xfId="4384" xr:uid="{E134E27F-4D3A-4C35-875E-C9D0DD2E0697}"/>
    <cellStyle name="Input 35 2 10" xfId="20331" xr:uid="{3E7254B4-0169-468A-9954-0DD3ED569FF9}"/>
    <cellStyle name="Input 35 2 11" xfId="37833" xr:uid="{4594081A-ABD7-4C1F-BFDF-DDFC4BE2F884}"/>
    <cellStyle name="Input 35 2 12" xfId="42149" xr:uid="{9A185E25-A771-4868-852F-0AC5019594E9}"/>
    <cellStyle name="Input 35 2 2" xfId="10067" xr:uid="{0884A5A0-1F28-4451-98FB-610C46934514}"/>
    <cellStyle name="Input 35 2 3" xfId="13627" xr:uid="{329D6CE8-56E6-40C2-B23A-2D655EA2E6FA}"/>
    <cellStyle name="Input 35 2 3 2" xfId="27563" xr:uid="{49D1EE07-9649-4D81-BA6B-E94D572BF2E6}"/>
    <cellStyle name="Input 35 2 3 3" xfId="30520" xr:uid="{3FB24873-FBC4-4D43-884F-B50BF13E0C1F}"/>
    <cellStyle name="Input 35 2 3 4" xfId="33872" xr:uid="{57373DF0-0081-4ED7-8EAC-51D56006E940}"/>
    <cellStyle name="Input 35 2 3 5" xfId="23385" xr:uid="{5E20F9B7-996B-4215-AC92-708785B80FA8}"/>
    <cellStyle name="Input 35 2 3 6" xfId="28343" xr:uid="{FA09D0AF-30E9-4BEF-AB14-9103C0953F62}"/>
    <cellStyle name="Input 35 2 3 7" xfId="32603" xr:uid="{166762A8-9A1A-450B-91EE-936366E9226C}"/>
    <cellStyle name="Input 35 2 3 8" xfId="30840" xr:uid="{4A1A792B-2EA8-4DC5-8EC8-C9F338697211}"/>
    <cellStyle name="Input 35 2 3 9" xfId="44580" xr:uid="{9D0A7FB6-CB90-4B1A-A56D-A25ABBE775DB}"/>
    <cellStyle name="Input 35 2 4" xfId="21905" xr:uid="{93728DE3-2F63-4E8E-A7A3-B7285AB29F1D}"/>
    <cellStyle name="Input 35 2 5" xfId="25945" xr:uid="{2ED7F226-2470-458A-B0E4-AB73B5FBF010}"/>
    <cellStyle name="Input 35 2 6" xfId="27681" xr:uid="{B2D98DD4-7A14-4A69-ACA6-B9D5D73F7BF2}"/>
    <cellStyle name="Input 35 2 7" xfId="28303" xr:uid="{5748E850-789B-4A96-8CD7-58B8DA88A6BF}"/>
    <cellStyle name="Input 35 2 8" xfId="22979" xr:uid="{5DAA20C6-FEF2-4D6F-BF37-12AD05D6C936}"/>
    <cellStyle name="Input 35 2 9" xfId="30482" xr:uid="{AB424476-EB3E-484A-BB46-2CB9EE6B7276}"/>
    <cellStyle name="Input 35 3" xfId="5574" xr:uid="{1428B70B-3C7C-4BBD-BD74-2B6F6598995F}"/>
    <cellStyle name="Input 35 3 2" xfId="13628" xr:uid="{9EBEAE00-B003-4924-A454-44E62566386E}"/>
    <cellStyle name="Input 35 3 2 2" xfId="27564" xr:uid="{C9AEDB6E-5AFF-46F2-9F3E-132D4A5482A3}"/>
    <cellStyle name="Input 35 3 2 3" xfId="26555" xr:uid="{05E279B1-5078-4C31-A137-A229BFC88094}"/>
    <cellStyle name="Input 35 3 2 4" xfId="20106" xr:uid="{3E5E51D7-99DB-4991-B609-55A1D1B9F15F}"/>
    <cellStyle name="Input 35 3 2 5" xfId="32719" xr:uid="{A645B746-BEA4-4591-95EF-A15747A052AA}"/>
    <cellStyle name="Input 35 3 2 6" xfId="30779" xr:uid="{BECE19D0-6908-462C-ABF9-6FFC7C264740}"/>
    <cellStyle name="Input 35 3 2 7" xfId="21238" xr:uid="{959A3352-A74B-40A7-91ED-48967CC6DEFF}"/>
    <cellStyle name="Input 35 3 2 8" xfId="36585" xr:uid="{DB5C0D72-0697-4E41-9741-BE6FE5CA3C29}"/>
    <cellStyle name="Input 35 3 2 9" xfId="44581" xr:uid="{A2130393-4672-4655-B0EA-A0F9AC66EFC2}"/>
    <cellStyle name="Input 35 4" xfId="13629" xr:uid="{0BCD0D0E-FD13-4B9B-9DC8-217692C80291}"/>
    <cellStyle name="Input 35 4 2" xfId="27565" xr:uid="{6682928D-DA87-4A29-80C2-2D52B64EE0DE}"/>
    <cellStyle name="Input 35 4 3" xfId="24962" xr:uid="{958F22F0-217E-4108-9001-334DBFEAC0F7}"/>
    <cellStyle name="Input 35 4 4" xfId="22528" xr:uid="{80C22BC3-FFBE-404F-A8B5-3331B7ED333B}"/>
    <cellStyle name="Input 35 4 5" xfId="33436" xr:uid="{B1A3A0E0-E591-42B6-885F-D0D8EB6BEA1F}"/>
    <cellStyle name="Input 35 4 6" xfId="19715" xr:uid="{6F7473E9-2613-4A38-A66A-14494E8D7A4D}"/>
    <cellStyle name="Input 35 4 7" xfId="35293" xr:uid="{B715147D-08D8-4BD6-BD3B-5749CF9B5EF2}"/>
    <cellStyle name="Input 35 4 8" xfId="26848" xr:uid="{93F17550-34BB-4517-AD37-B1D1DE9C11CB}"/>
    <cellStyle name="Input 35 4 9" xfId="44582" xr:uid="{33DE9ADD-94A0-4D37-9DE5-DDEB28496160}"/>
    <cellStyle name="Input 35 5" xfId="13630" xr:uid="{9608EB35-715C-4247-A35F-6860676D34A5}"/>
    <cellStyle name="Input 35 5 2" xfId="27566" xr:uid="{04668DC5-6C69-41DB-A4AD-09A427979884}"/>
    <cellStyle name="Input 35 5 3" xfId="22488" xr:uid="{1A9ECDF8-5A42-4E28-A1FA-4CEBD44D3CA1}"/>
    <cellStyle name="Input 35 5 4" xfId="22592" xr:uid="{92092F52-DB45-4132-BD4C-DB38BD04CB31}"/>
    <cellStyle name="Input 35 5 5" xfId="34451" xr:uid="{85E916B2-903C-4130-B9FC-48A7AF52EFA7}"/>
    <cellStyle name="Input 35 5 6" xfId="25574" xr:uid="{3B779044-D39B-4D27-BC86-B2561EAA3E2D}"/>
    <cellStyle name="Input 35 5 7" xfId="32148" xr:uid="{0B05A8E0-C549-41BD-870F-5E9B1142DC98}"/>
    <cellStyle name="Input 35 5 8" xfId="25269" xr:uid="{ED4EF2C2-6F84-4718-BFBB-DAC69BF67FFB}"/>
    <cellStyle name="Input 35 5 9" xfId="44583" xr:uid="{32C5B152-34A8-46C2-8124-73F3FECAF5AB}"/>
    <cellStyle name="Input 35 6" xfId="13631" xr:uid="{383290BE-8543-4B33-923F-B96D314C8AA9}"/>
    <cellStyle name="Input 35 6 2" xfId="27567" xr:uid="{81958EB2-289A-4126-AC54-9D2A93FEC9DB}"/>
    <cellStyle name="Input 35 6 3" xfId="20378" xr:uid="{A27C60B3-D3EA-4889-86F9-C60A377ECD8F}"/>
    <cellStyle name="Input 35 6 4" xfId="24087" xr:uid="{E3AFC3C8-92ED-4B66-9EA8-525C491563AE}"/>
    <cellStyle name="Input 35 6 5" xfId="21529" xr:uid="{63C70828-D3B6-41D1-9433-26EDA3ADEC29}"/>
    <cellStyle name="Input 35 6 6" xfId="23066" xr:uid="{8ED87221-B227-4FDB-910B-1A3D7AC257EB}"/>
    <cellStyle name="Input 35 6 7" xfId="29740" xr:uid="{5BC2C3D0-26EB-439C-BC26-A8A3DE5AF1EA}"/>
    <cellStyle name="Input 35 6 8" xfId="34014" xr:uid="{4683415F-42A6-4B66-9E35-732E7C5AE87D}"/>
    <cellStyle name="Input 35 6 9" xfId="44584" xr:uid="{58646396-642D-449E-A4CA-EFE171203CEE}"/>
    <cellStyle name="Input 35 7" xfId="15229" xr:uid="{D72169BB-7F73-4AA3-B98E-6C29FE115A6F}"/>
    <cellStyle name="Input 35 7 2" xfId="28864" xr:uid="{8DEB2204-F308-4DB0-A8C6-47F55BFB1F09}"/>
    <cellStyle name="Input 35 7 3" xfId="20169" xr:uid="{12771D63-23AC-45CD-922F-64F00BC40E37}"/>
    <cellStyle name="Input 35 7 4" xfId="21430" xr:uid="{A640DB2E-EECA-4327-8E9F-5319FE8C0FCC}"/>
    <cellStyle name="Input 35 7 5" xfId="25452" xr:uid="{7CDC35C1-4ACD-4A02-BAFD-FEFE83E01F29}"/>
    <cellStyle name="Input 35 7 6" xfId="24686" xr:uid="{EE9880EC-07C6-4DCE-9FDB-83BCFEB2557C}"/>
    <cellStyle name="Input 35 7 7" xfId="19682" xr:uid="{7433D3EB-02E4-4AD7-9893-DBB48C6C3815}"/>
    <cellStyle name="Input 35 7 8" xfId="32742" xr:uid="{8DB23C91-779B-414E-8558-3B734C869B5B}"/>
    <cellStyle name="Input 35 7 9" xfId="45433" xr:uid="{1C8CC665-08C8-4F57-A142-7A4892AE9B1D}"/>
    <cellStyle name="Input 35 8" xfId="13626" xr:uid="{CB0730DC-0F9F-4820-9FF8-93A12FF40E6F}"/>
    <cellStyle name="Input 35 8 2" xfId="27562" xr:uid="{EBD55885-AEF5-4A98-93BA-508A6B8B4F62}"/>
    <cellStyle name="Input 35 8 3" xfId="20379" xr:uid="{C0A46192-6566-488E-B263-AD4548C7C0C6}"/>
    <cellStyle name="Input 35 8 4" xfId="30934" xr:uid="{41E6DEC6-5F24-4D08-A143-4CB6DE2DD6B4}"/>
    <cellStyle name="Input 35 8 5" xfId="33599" xr:uid="{2E261B3B-CED3-4EBF-AAC5-54E2ADFBF040}"/>
    <cellStyle name="Input 35 8 6" xfId="35743" xr:uid="{F35D0543-F350-4272-A11B-F02A49C4484D}"/>
    <cellStyle name="Input 35 8 7" xfId="25348" xr:uid="{450E8FF9-378C-4020-844D-7D143FCD8AC1}"/>
    <cellStyle name="Input 35 8 8" xfId="33348" xr:uid="{DC44C902-6B8C-4FA9-A3DD-4FB3F56760A0}"/>
    <cellStyle name="Input 35 8 9" xfId="44579" xr:uid="{3B3A2695-60B0-4BB1-878A-2C85047410E9}"/>
    <cellStyle name="Input 35 9" xfId="19420" xr:uid="{1430F0B8-7946-408A-BA4A-5E1265F189C8}"/>
    <cellStyle name="Input 36" xfId="3313" xr:uid="{0DD5D587-4F54-4465-942A-0D0F53800326}"/>
    <cellStyle name="Input 36 10" xfId="20345" xr:uid="{CFEE585D-2616-484E-A395-D217C648DE68}"/>
    <cellStyle name="Input 36 11" xfId="33821" xr:uid="{9D0E3E58-BC40-4312-8AF4-53D96D5E0E9A}"/>
    <cellStyle name="Input 36 12" xfId="29624" xr:uid="{CF38019D-CCF1-4605-BBD6-8D9DE6D2A2D7}"/>
    <cellStyle name="Input 36 13" xfId="31149" xr:uid="{4C756D88-2BEE-46DE-AA48-A69486BE0FC3}"/>
    <cellStyle name="Input 36 14" xfId="24467" xr:uid="{B0BA588B-0AB8-4EF4-8097-14D5DC764045}"/>
    <cellStyle name="Input 36 15" xfId="37404" xr:uid="{A82B4607-2DCC-4A3A-831B-7D6AE09BFF12}"/>
    <cellStyle name="Input 36 16" xfId="37720" xr:uid="{DD8B2114-10D4-4CE8-88AB-857F8DD4E1DF}"/>
    <cellStyle name="Input 36 2" xfId="4385" xr:uid="{92D1C807-5DE8-4707-8BBD-CDA8E4C57D65}"/>
    <cellStyle name="Input 36 2 10" xfId="25853" xr:uid="{D2F732A8-8894-4FCA-9444-F88CBA760A9F}"/>
    <cellStyle name="Input 36 2 11" xfId="37834" xr:uid="{503185E3-FB90-47A1-838C-D72126200230}"/>
    <cellStyle name="Input 36 2 12" xfId="42148" xr:uid="{B70C221E-A0D8-42F3-901C-2FC9BF6827F8}"/>
    <cellStyle name="Input 36 2 2" xfId="10068" xr:uid="{FCC9775E-7C79-499D-A475-28B417A426AB}"/>
    <cellStyle name="Input 36 2 3" xfId="13633" xr:uid="{6B88C161-5FCD-4781-AC4B-AFF6B1641D7F}"/>
    <cellStyle name="Input 36 2 3 2" xfId="27569" xr:uid="{2282717E-817B-4435-9E6F-63DF6FC9D61B}"/>
    <cellStyle name="Input 36 2 3 3" xfId="26554" xr:uid="{F5404DFF-89D8-42DD-BE3D-4DDC6F2D4935}"/>
    <cellStyle name="Input 36 2 3 4" xfId="27835" xr:uid="{F7D654A3-4F77-4F0F-B61B-3D1970D32769}"/>
    <cellStyle name="Input 36 2 3 5" xfId="33441" xr:uid="{88286708-8F26-4ECB-AC9D-51380D49DD93}"/>
    <cellStyle name="Input 36 2 3 6" xfId="22799" xr:uid="{7C87C4AB-38D3-487A-86F7-DF1752E700AC}"/>
    <cellStyle name="Input 36 2 3 7" xfId="35602" xr:uid="{17A29C5B-5B50-4569-A9EA-19903836F6D1}"/>
    <cellStyle name="Input 36 2 3 8" xfId="36747" xr:uid="{5AB770DD-2C94-4B4D-AAB7-0DC1CFF4717B}"/>
    <cellStyle name="Input 36 2 3 9" xfId="44586" xr:uid="{6915FD25-B776-4A60-B8CF-B52389693461}"/>
    <cellStyle name="Input 36 2 4" xfId="21906" xr:uid="{7F553D06-F5E9-47F0-8F32-A20A46336741}"/>
    <cellStyle name="Input 36 2 5" xfId="23939" xr:uid="{A95E4A04-B38E-4F7B-B7B4-0EED2628FDA4}"/>
    <cellStyle name="Input 36 2 6" xfId="26245" xr:uid="{6D4A466A-0B55-4EFF-97DB-0A8311F4BFBD}"/>
    <cellStyle name="Input 36 2 7" xfId="31635" xr:uid="{0173B8E3-6FE7-4317-A28D-687A37163A93}"/>
    <cellStyle name="Input 36 2 8" xfId="35821" xr:uid="{16BC9624-EAB1-456F-8CBA-1C8FA4D242AF}"/>
    <cellStyle name="Input 36 2 9" xfId="34344" xr:uid="{C11DC853-551B-4496-BC36-4E5E95BD4407}"/>
    <cellStyle name="Input 36 3" xfId="5575" xr:uid="{BB7F1052-4A5A-4994-87CF-C9F545863102}"/>
    <cellStyle name="Input 36 3 2" xfId="13634" xr:uid="{33FD0F73-BC27-4731-B61B-87428A54EDF7}"/>
    <cellStyle name="Input 36 3 2 2" xfId="27570" xr:uid="{5CAEE3E7-42FF-47C8-8237-88BB6F18E4A5}"/>
    <cellStyle name="Input 36 3 2 3" xfId="24950" xr:uid="{44B00D00-4454-4F67-952B-4BAADBDEB666}"/>
    <cellStyle name="Input 36 3 2 4" xfId="21462" xr:uid="{09D553AB-4386-4D80-A386-8BCDD24728CD}"/>
    <cellStyle name="Input 36 3 2 5" xfId="26312" xr:uid="{10C09974-9A6B-426B-BEEA-350EAD30C089}"/>
    <cellStyle name="Input 36 3 2 6" xfId="26005" xr:uid="{8360523C-53C6-45D8-B0CB-49A4CAC2CAC0}"/>
    <cellStyle name="Input 36 3 2 7" xfId="22962" xr:uid="{27C62A92-2206-4620-8D86-11E7504E1038}"/>
    <cellStyle name="Input 36 3 2 8" xfId="34856" xr:uid="{90C8F48A-D890-4AEF-889D-E82D36D00C41}"/>
    <cellStyle name="Input 36 3 2 9" xfId="44587" xr:uid="{C6FBD57E-D476-4C27-83E8-FBD3C2438631}"/>
    <cellStyle name="Input 36 4" xfId="13635" xr:uid="{AEB1F430-1AF2-4B7E-BA2D-228B6B0380B6}"/>
    <cellStyle name="Input 36 4 2" xfId="27571" xr:uid="{EF3A3BED-2F70-4BCE-9FF7-1AD5F450F3A2}"/>
    <cellStyle name="Input 36 4 3" xfId="22487" xr:uid="{D0D62CAF-C9FC-4CB3-871C-60409D1A7A4F}"/>
    <cellStyle name="Input 36 4 4" xfId="30450" xr:uid="{7AB5ACEF-37A4-444C-BA6B-1926ABAB350A}"/>
    <cellStyle name="Input 36 4 5" xfId="34444" xr:uid="{D7F4D930-D24E-48D5-9359-5F52EF5BE9EA}"/>
    <cellStyle name="Input 36 4 6" xfId="19429" xr:uid="{31AAB415-60C7-4E1E-AAD0-1B804872E04C}"/>
    <cellStyle name="Input 36 4 7" xfId="24832" xr:uid="{72B972E0-A53C-4DD0-BE69-63862CC35FA1}"/>
    <cellStyle name="Input 36 4 8" xfId="30134" xr:uid="{A5A1DDE8-5689-4D21-936E-70568A55E95D}"/>
    <cellStyle name="Input 36 4 9" xfId="44588" xr:uid="{E3E5601A-AF90-4B0D-93CE-20BAC83BF0A6}"/>
    <cellStyle name="Input 36 5" xfId="13636" xr:uid="{B5146EF5-DB75-459B-B65E-B2A0403771FC}"/>
    <cellStyle name="Input 36 5 2" xfId="27572" xr:uid="{6B74AD81-6AFB-4853-933F-8F306EE73347}"/>
    <cellStyle name="Input 36 5 3" xfId="20377" xr:uid="{1DD8BA1C-5170-4F62-9147-8C4383CF9C28}"/>
    <cellStyle name="Input 36 5 4" xfId="24496" xr:uid="{2AB4A9A2-30DB-4CC1-8379-D250C455448F}"/>
    <cellStyle name="Input 36 5 5" xfId="32598" xr:uid="{7B0E389E-1570-4C26-88DD-574883C76EA0}"/>
    <cellStyle name="Input 36 5 6" xfId="35741" xr:uid="{5E6207F8-83FB-41D9-AB7A-44756143A620}"/>
    <cellStyle name="Input 36 5 7" xfId="33783" xr:uid="{0B214C87-C19C-43D4-A1E1-D4777E5300D4}"/>
    <cellStyle name="Input 36 5 8" xfId="36910" xr:uid="{741F33AF-C843-4B75-85F7-4BA0C23AC6F0}"/>
    <cellStyle name="Input 36 5 9" xfId="44589" xr:uid="{D7BC00B9-0866-4C62-86C3-26DC0F6903C0}"/>
    <cellStyle name="Input 36 6" xfId="13637" xr:uid="{60CCA835-E12C-46F6-A3FF-F8C653788D53}"/>
    <cellStyle name="Input 36 6 2" xfId="27573" xr:uid="{7371BA42-A355-4832-A39E-54E021987DDE}"/>
    <cellStyle name="Input 36 6 3" xfId="30505" xr:uid="{0CFD3199-3445-45EF-A480-D5500B54D1EE}"/>
    <cellStyle name="Input 36 6 4" xfId="21702" xr:uid="{D9F2CFEB-9313-48BB-BC5C-53867A67E7CA}"/>
    <cellStyle name="Input 36 6 5" xfId="30857" xr:uid="{D1C5FEAE-9068-422C-A89E-F345A9F244C8}"/>
    <cellStyle name="Input 36 6 6" xfId="23564" xr:uid="{D763A267-184D-48C3-BC11-D5BA53E8BA14}"/>
    <cellStyle name="Input 36 6 7" xfId="34016" xr:uid="{F3D3DE74-0F03-49E0-8F71-CFF8DE82B4D5}"/>
    <cellStyle name="Input 36 6 8" xfId="33909" xr:uid="{10869540-835D-4627-8D5D-808140246E70}"/>
    <cellStyle name="Input 36 6 9" xfId="44590" xr:uid="{54107B93-8427-4548-9F12-0FB2E9EF4A03}"/>
    <cellStyle name="Input 36 7" xfId="15230" xr:uid="{EA2DC8CE-E6A1-4CC3-B2F9-E097D14925EC}"/>
    <cellStyle name="Input 36 7 2" xfId="28865" xr:uid="{BEA08297-41B0-4ED0-85C2-3C05A2382E4F}"/>
    <cellStyle name="Input 36 7 3" xfId="19491" xr:uid="{F31391AC-BFAD-4B2D-BE93-01AA0D5ABED8}"/>
    <cellStyle name="Input 36 7 4" xfId="24046" xr:uid="{B43EE0E7-B556-4953-B0D1-F2FD3BE05201}"/>
    <cellStyle name="Input 36 7 5" xfId="34352" xr:uid="{6DB6632C-178B-4843-9E52-BC5659B17677}"/>
    <cellStyle name="Input 36 7 6" xfId="23215" xr:uid="{AA3DBCDC-E4C4-41D7-A8B0-B6A67A88F410}"/>
    <cellStyle name="Input 36 7 7" xfId="33908" xr:uid="{7B86EC65-D4F3-4D9E-A931-63D9E6C1A500}"/>
    <cellStyle name="Input 36 7 8" xfId="26890" xr:uid="{D666FB73-92F2-4BA4-895B-67D361444649}"/>
    <cellStyle name="Input 36 7 9" xfId="45434" xr:uid="{51FF48C7-0189-42DB-A998-219404422C6F}"/>
    <cellStyle name="Input 36 8" xfId="13632" xr:uid="{9B7731C1-82BB-40BA-8E31-477DDEB2BE87}"/>
    <cellStyle name="Input 36 8 2" xfId="27568" xr:uid="{0A921206-A5D7-4793-930C-84C24E964583}"/>
    <cellStyle name="Input 36 8 3" xfId="30512" xr:uid="{BFE6F744-E372-49FE-846D-6B3503DC697C}"/>
    <cellStyle name="Input 36 8 4" xfId="33680" xr:uid="{0837E45E-47FA-4F8F-BACC-11CA4E6ABB8D}"/>
    <cellStyle name="Input 36 8 5" xfId="23960" xr:uid="{F07F7987-B96B-419D-B20D-B211AB1EDAAA}"/>
    <cellStyle name="Input 36 8 6" xfId="35740" xr:uid="{6A662B4C-0E69-418D-A1B1-BA604679B64F}"/>
    <cellStyle name="Input 36 8 7" xfId="26939" xr:uid="{2CADF72C-0D1B-4122-8054-BC6C967C8DEE}"/>
    <cellStyle name="Input 36 8 8" xfId="36760" xr:uid="{279431C8-4B20-4071-9C87-DF4D3CACB9BE}"/>
    <cellStyle name="Input 36 8 9" xfId="44585" xr:uid="{537646FB-6B23-4951-8C84-F816D226EC04}"/>
    <cellStyle name="Input 36 9" xfId="27840" xr:uid="{28F9FFF7-59F4-437B-B248-007635F8B6E3}"/>
    <cellStyle name="Input 37" xfId="3314" xr:uid="{2CE80644-3042-4B1C-A92F-AFA3C89B2DC6}"/>
    <cellStyle name="Input 37 10" xfId="19577" xr:uid="{A0A81F5B-D323-46FC-AD2B-D1CA23371B84}"/>
    <cellStyle name="Input 37 11" xfId="24219" xr:uid="{81836203-2F86-4E7E-AF5A-F4782927F06B}"/>
    <cellStyle name="Input 37 12" xfId="35535" xr:uid="{61889203-25FF-448B-87C2-CE3A58C2F47A}"/>
    <cellStyle name="Input 37 13" xfId="33657" xr:uid="{F1E89C30-9175-4D54-88FD-4802540776BD}"/>
    <cellStyle name="Input 37 14" xfId="21237" xr:uid="{EF312129-648B-4F7B-8375-FCF3FAF788BB}"/>
    <cellStyle name="Input 37 15" xfId="37405" xr:uid="{0C4DBEDD-D854-49C1-8A10-029C1AEE3163}"/>
    <cellStyle name="Input 37 16" xfId="42585" xr:uid="{57243F04-8EFC-444B-B718-F43C0EF47B4D}"/>
    <cellStyle name="Input 37 2" xfId="4386" xr:uid="{BACC788C-AEE3-4B3D-81AB-CECB6B09E820}"/>
    <cellStyle name="Input 37 2 10" xfId="21722" xr:uid="{4D14E8E1-AB08-4AF8-A914-BB69C6C24914}"/>
    <cellStyle name="Input 37 2 11" xfId="37835" xr:uid="{5CFD6D9D-1B5C-47D1-A7F3-4A288F4247C8}"/>
    <cellStyle name="Input 37 2 12" xfId="42147" xr:uid="{AB075BE6-287D-4319-AA5A-91D0FA34D143}"/>
    <cellStyle name="Input 37 2 2" xfId="10069" xr:uid="{03FA7525-9DD6-4FA5-AAFD-5CAA1F1B10C8}"/>
    <cellStyle name="Input 37 2 3" xfId="13639" xr:uid="{3CAB57D9-07B8-4810-BA10-9DB7A4CC250A}"/>
    <cellStyle name="Input 37 2 3 2" xfId="27575" xr:uid="{3F4D9405-6560-47B9-9C30-7898112A0784}"/>
    <cellStyle name="Input 37 2 3 3" xfId="24941" xr:uid="{722233E8-7900-4F6B-824D-8F5D631A35F1}"/>
    <cellStyle name="Input 37 2 3 4" xfId="31776" xr:uid="{DBCCC2E0-4E35-476C-B27D-4FB7C92A817A}"/>
    <cellStyle name="Input 37 2 3 5" xfId="26941" xr:uid="{D0710FFE-BD3D-48D3-8952-ADDFDD68CC07}"/>
    <cellStyle name="Input 37 2 3 6" xfId="32182" xr:uid="{1B74A43C-A7F3-4CC6-98D5-CE5BE5505EC3}"/>
    <cellStyle name="Input 37 2 3 7" xfId="20200" xr:uid="{8C7F1CBB-12C9-4842-913C-AF2E4530E8E9}"/>
    <cellStyle name="Input 37 2 3 8" xfId="30577" xr:uid="{C2851288-4C78-4394-BD94-6F258D19A231}"/>
    <cellStyle name="Input 37 2 3 9" xfId="44592" xr:uid="{A0CC4CFF-E93A-4533-B399-65495248BF66}"/>
    <cellStyle name="Input 37 2 4" xfId="21907" xr:uid="{EC0CB6B1-47BD-42D0-884C-A7D9252AFD21}"/>
    <cellStyle name="Input 37 2 5" xfId="21746" xr:uid="{C94ECDC9-C30E-4F05-AF22-E127085341FB}"/>
    <cellStyle name="Input 37 2 6" xfId="20357" xr:uid="{1B27E31E-D55B-4958-B27B-AC3159548083}"/>
    <cellStyle name="Input 37 2 7" xfId="22731" xr:uid="{BFC19396-A7BC-4022-B374-3C7CEC34214A}"/>
    <cellStyle name="Input 37 2 8" xfId="25673" xr:uid="{DCDBC1B1-E8D6-4B1F-B2E3-83017CC47E6E}"/>
    <cellStyle name="Input 37 2 9" xfId="31508" xr:uid="{6912DEDD-255C-4A5B-9B66-B0096EF75F45}"/>
    <cellStyle name="Input 37 3" xfId="5576" xr:uid="{F1EDE45F-C47A-43C8-9FA0-8E7C0528C3C8}"/>
    <cellStyle name="Input 37 3 2" xfId="13640" xr:uid="{C44265E5-0DB7-4D7A-B8E2-1A91A0FF2A1D}"/>
    <cellStyle name="Input 37 3 2 2" xfId="27576" xr:uid="{1FD7E26E-8542-427C-8F52-9F8AE752E263}"/>
    <cellStyle name="Input 37 3 2 3" xfId="22486" xr:uid="{8F2EB9AD-D6A9-4FAB-9261-9859FDD62A91}"/>
    <cellStyle name="Input 37 3 2 4" xfId="28295" xr:uid="{F6510E91-E7E3-4827-9009-F77AB970830F}"/>
    <cellStyle name="Input 37 3 2 5" xfId="34438" xr:uid="{C82DF264-B307-4F96-854E-02D79CF306E0}"/>
    <cellStyle name="Input 37 3 2 6" xfId="35509" xr:uid="{60751267-C505-47E9-8AD2-FDD601693308}"/>
    <cellStyle name="Input 37 3 2 7" xfId="33094" xr:uid="{E7701755-1860-4502-886E-7A93B351DB6B}"/>
    <cellStyle name="Input 37 3 2 8" xfId="21291" xr:uid="{4C05C196-C23A-4942-A012-C3AC39D47DD3}"/>
    <cellStyle name="Input 37 3 2 9" xfId="44593" xr:uid="{847979A8-3E52-4D6B-A5E7-75BD02330BFC}"/>
    <cellStyle name="Input 37 4" xfId="13641" xr:uid="{01B26C31-91DE-473D-A8EE-377ED6A040C4}"/>
    <cellStyle name="Input 37 4 2" xfId="27577" xr:uid="{7ED2972D-A898-458F-8BA8-53D7959B53EC}"/>
    <cellStyle name="Input 37 4 3" xfId="20376" xr:uid="{6768E16B-7C3F-4B05-AD6A-D88D6D0E4997}"/>
    <cellStyle name="Input 37 4 4" xfId="32868" xr:uid="{0D391561-92DC-435D-8D1E-11AD9921BD04}"/>
    <cellStyle name="Input 37 4 5" xfId="30572" xr:uid="{AFD39AED-E69B-4020-9620-EDAAF029DCE6}"/>
    <cellStyle name="Input 37 4 6" xfId="33970" xr:uid="{B7E1D9F9-E972-4EC6-B88D-38DFB5A4622B}"/>
    <cellStyle name="Input 37 4 7" xfId="23687" xr:uid="{BA342C07-3373-416E-A0A9-A7E92FC5A2CB}"/>
    <cellStyle name="Input 37 4 8" xfId="25308" xr:uid="{D2D9F0DD-E068-4E6D-A4F9-AC544665FB47}"/>
    <cellStyle name="Input 37 4 9" xfId="44594" xr:uid="{F67D4C48-4C2C-427A-B077-D1611BE4D671}"/>
    <cellStyle name="Input 37 5" xfId="13642" xr:uid="{71403179-63D6-45D8-998B-436DC2141DD6}"/>
    <cellStyle name="Input 37 5 2" xfId="27578" xr:uid="{E7FCBD51-963D-4D79-B61B-C04933BF5C72}"/>
    <cellStyle name="Input 37 5 3" xfId="30497" xr:uid="{E41A0562-4181-4A3F-A271-759F3D87FFEE}"/>
    <cellStyle name="Input 37 5 4" xfId="20726" xr:uid="{59D0CE2E-18F1-41FB-B1F2-40088831F459}"/>
    <cellStyle name="Input 37 5 5" xfId="24506" xr:uid="{472016E2-2CAA-4AE8-9E1B-31C0501C4A4A}"/>
    <cellStyle name="Input 37 5 6" xfId="35528" xr:uid="{A220E545-D795-4CE3-AF2A-3AB31C9908A7}"/>
    <cellStyle name="Input 37 5 7" xfId="27745" xr:uid="{3E7C4221-8215-431E-B9CD-6563B8185596}"/>
    <cellStyle name="Input 37 5 8" xfId="33281" xr:uid="{C621E6B5-A2B6-4211-8DDC-5004A240FF89}"/>
    <cellStyle name="Input 37 5 9" xfId="44595" xr:uid="{7C4A3BC5-2D16-40D4-87A5-06E706FEC234}"/>
    <cellStyle name="Input 37 6" xfId="13643" xr:uid="{EE867A1E-12E8-4A1F-B5F3-0FF6FE7931F9}"/>
    <cellStyle name="Input 37 6 2" xfId="27579" xr:uid="{CCFC009F-E7CE-4D04-85BE-B831D0BFC644}"/>
    <cellStyle name="Input 37 6 3" xfId="26552" xr:uid="{8E6B4309-2459-4618-96D2-ACB5C52E9133}"/>
    <cellStyle name="Input 37 6 4" xfId="24865" xr:uid="{03429FAB-50B4-4BDC-A5C1-FB5518E5A561}"/>
    <cellStyle name="Input 37 6 5" xfId="25120" xr:uid="{2DBB7A98-8D5E-4A12-A4B5-7790ED882286}"/>
    <cellStyle name="Input 37 6 6" xfId="28615" xr:uid="{964D7CA4-37D7-4E02-9859-E31BB1B32C2A}"/>
    <cellStyle name="Input 37 6 7" xfId="22281" xr:uid="{25C376E4-1E33-41A5-A286-F14D677B7F5E}"/>
    <cellStyle name="Input 37 6 8" xfId="23990" xr:uid="{4584FFE9-E83A-4468-AB39-354A0E85D34A}"/>
    <cellStyle name="Input 37 6 9" xfId="44596" xr:uid="{6DAC5FBB-2AAF-4E92-8947-DB7654982FB1}"/>
    <cellStyle name="Input 37 7" xfId="15231" xr:uid="{89E94557-F04E-4231-A725-E0F578C79096}"/>
    <cellStyle name="Input 37 7 2" xfId="28866" xr:uid="{A90E2C38-44E0-40C8-9562-8D0AEF5C1FE3}"/>
    <cellStyle name="Input 37 7 3" xfId="29433" xr:uid="{A5AD9B06-B88D-4D61-AE7F-48F619F08AE0}"/>
    <cellStyle name="Input 37 7 4" xfId="29902" xr:uid="{DFB46454-EC94-4DB4-B4B0-7561C484B5BB}"/>
    <cellStyle name="Input 37 7 5" xfId="31759" xr:uid="{94E7E0FA-6952-4B7C-B725-BBAA346629B4}"/>
    <cellStyle name="Input 37 7 6" xfId="28820" xr:uid="{61FC3EE5-B0F9-42CF-8E34-43E07AD40223}"/>
    <cellStyle name="Input 37 7 7" xfId="19895" xr:uid="{A7F74FE8-F30E-4187-8365-7046A4A9AF38}"/>
    <cellStyle name="Input 37 7 8" xfId="33952" xr:uid="{4728F7C0-49E8-474E-A104-53DF3DE6247B}"/>
    <cellStyle name="Input 37 7 9" xfId="45435" xr:uid="{0B053927-8B8B-49C9-A51B-83A9F3509EBC}"/>
    <cellStyle name="Input 37 8" xfId="13638" xr:uid="{71750ABF-5AA3-4BA0-B4E5-8E018D412341}"/>
    <cellStyle name="Input 37 8 2" xfId="27574" xr:uid="{EC23E486-ABD9-4C8D-B805-94A00AFE6DDE}"/>
    <cellStyle name="Input 37 8 3" xfId="26553" xr:uid="{53B28EBA-5BCF-4EDA-BEF6-00A1B3923296}"/>
    <cellStyle name="Input 37 8 4" xfId="23028" xr:uid="{F4AB3DED-0102-4A99-B623-BF98D8A4FD46}"/>
    <cellStyle name="Input 37 8 5" xfId="25455" xr:uid="{A6CACFEC-AA2A-40C9-BC46-C5212F3E399A}"/>
    <cellStyle name="Input 37 8 6" xfId="19970" xr:uid="{EE13AA15-0D5A-4F00-95A9-2DFC5B0C2442}"/>
    <cellStyle name="Input 37 8 7" xfId="25066" xr:uid="{3FA74936-91C7-4626-A49E-2242E6C40F85}"/>
    <cellStyle name="Input 37 8 8" xfId="32659" xr:uid="{FAC6A048-E3A6-4D31-94AE-96B2B2BE3627}"/>
    <cellStyle name="Input 37 8 9" xfId="44591" xr:uid="{12C3B427-94D0-4409-A699-0CC9810E8DAA}"/>
    <cellStyle name="Input 37 9" xfId="22768" xr:uid="{5D861FD1-10B6-4627-B668-DDDC6BFD3E21}"/>
    <cellStyle name="Input 38" xfId="3315" xr:uid="{9CD7893B-435B-4314-9602-26F27AF14051}"/>
    <cellStyle name="Input 38 10" xfId="25596" xr:uid="{5B87C029-61BF-4CA8-BCBC-7A7B9C8A7C0A}"/>
    <cellStyle name="Input 38 11" xfId="29759" xr:uid="{EA498751-A665-4672-8CAE-E3AE81B517FC}"/>
    <cellStyle name="Input 38 12" xfId="31296" xr:uid="{EB26516B-DD69-4C21-9D13-DA10DE27A3E7}"/>
    <cellStyle name="Input 38 13" xfId="29389" xr:uid="{ECDDC4BF-F5F9-44E4-9E2A-9A2DA26EF7DA}"/>
    <cellStyle name="Input 38 14" xfId="35793" xr:uid="{7360F045-F3E1-4E2C-B05B-991A5D9FBC67}"/>
    <cellStyle name="Input 38 15" xfId="37406" xr:uid="{E753023A-28E8-4BB5-9309-6B6E7073CF53}"/>
    <cellStyle name="Input 38 16" xfId="41867" xr:uid="{BCEBBB73-1237-4EDE-B13B-EAFC87BF69E3}"/>
    <cellStyle name="Input 38 2" xfId="4387" xr:uid="{5B56BFCC-FD5A-496E-91E4-4829D169E6D4}"/>
    <cellStyle name="Input 38 2 10" xfId="23986" xr:uid="{B6153DFE-D815-41B5-B5E5-5B8F286E45E5}"/>
    <cellStyle name="Input 38 2 11" xfId="37836" xr:uid="{4B6D7CCF-E8C8-40CB-975B-E79B8CAB2D39}"/>
    <cellStyle name="Input 38 2 12" xfId="42146" xr:uid="{0743A2D5-B03B-4417-8C45-7B1651B0CB9F}"/>
    <cellStyle name="Input 38 2 2" xfId="10070" xr:uid="{1842BD54-65BE-4D4E-B3DD-934C696462AB}"/>
    <cellStyle name="Input 38 2 3" xfId="13645" xr:uid="{A160C5BB-A206-49CF-89F4-96711E96601F}"/>
    <cellStyle name="Input 38 2 3 2" xfId="27581" xr:uid="{6D4827C3-0749-4B7E-86B0-D8D392DF6B15}"/>
    <cellStyle name="Input 38 2 3 3" xfId="22485" xr:uid="{DAC1EC64-1F0C-4137-81A2-DF829A131AEC}"/>
    <cellStyle name="Input 38 2 3 4" xfId="25069" xr:uid="{1E0FDB36-13FE-4A6B-A2B8-2292017AE432}"/>
    <cellStyle name="Input 38 2 3 5" xfId="34430" xr:uid="{0966D39C-755F-4E59-8026-E79D1265D25E}"/>
    <cellStyle name="Input 38 2 3 6" xfId="27183" xr:uid="{0AC34AFC-B578-493D-BD1E-3D2E80B1B522}"/>
    <cellStyle name="Input 38 2 3 7" xfId="31647" xr:uid="{686DFC59-B55C-4D94-B50F-7FFC5971879D}"/>
    <cellStyle name="Input 38 2 3 8" xfId="32341" xr:uid="{6B0A29B1-4E65-44DE-89EE-3891CE087A42}"/>
    <cellStyle name="Input 38 2 3 9" xfId="44598" xr:uid="{D5A57B4E-DC36-49FA-A746-729E44E6EDFC}"/>
    <cellStyle name="Input 38 2 4" xfId="21908" xr:uid="{1B667264-6ECF-4696-98ED-E51F296165C8}"/>
    <cellStyle name="Input 38 2 5" xfId="29845" xr:uid="{03FBE64A-61D7-4433-BC52-7DA31860586C}"/>
    <cellStyle name="Input 38 2 6" xfId="24327" xr:uid="{6C946F37-AB33-40D8-972B-61032FF10711}"/>
    <cellStyle name="Input 38 2 7" xfId="26756" xr:uid="{EA932ED0-25AA-4479-8C8C-0567F09AEF15}"/>
    <cellStyle name="Input 38 2 8" xfId="33010" xr:uid="{FFB7C830-9B80-4949-86E3-5A6BF117AC94}"/>
    <cellStyle name="Input 38 2 9" xfId="24381" xr:uid="{0CE8F793-458F-4F93-B278-5CE86DCFAA95}"/>
    <cellStyle name="Input 38 3" xfId="5577" xr:uid="{B312C5FC-A8E9-4186-8CA7-741BC7CB0BCE}"/>
    <cellStyle name="Input 38 3 2" xfId="13646" xr:uid="{F782BE99-BB86-4774-BEA7-C81DA832FDE6}"/>
    <cellStyle name="Input 38 3 2 2" xfId="27582" xr:uid="{575C7F8A-AB06-4518-812F-1AF1D1A774D2}"/>
    <cellStyle name="Input 38 3 2 3" xfId="20375" xr:uid="{5F9EF7DC-B2CB-4F6A-A34D-31FB546C1C20}"/>
    <cellStyle name="Input 38 3 2 4" xfId="32230" xr:uid="{8E37B5B9-7489-4F54-BED3-93FCCC262761}"/>
    <cellStyle name="Input 38 3 2 5" xfId="31779" xr:uid="{572F708A-D7E0-4A3E-95BD-4E5544D063B4}"/>
    <cellStyle name="Input 38 3 2 6" xfId="35739" xr:uid="{288639DE-B700-4E39-957E-95BC407966B1}"/>
    <cellStyle name="Input 38 3 2 7" xfId="19809" xr:uid="{21DA6888-DA23-472F-A3A2-9D939373FFEF}"/>
    <cellStyle name="Input 38 3 2 8" xfId="33785" xr:uid="{476B5188-0BE8-4C85-8A92-03EF35AB9111}"/>
    <cellStyle name="Input 38 3 2 9" xfId="44599" xr:uid="{A881A7E8-C629-47A4-9241-51A86B5B945C}"/>
    <cellStyle name="Input 38 4" xfId="13647" xr:uid="{62A94086-F3EF-4E96-9896-D8555838A249}"/>
    <cellStyle name="Input 38 4 2" xfId="27583" xr:uid="{53FBD6FB-DC68-4EE6-8D75-32F326BEF0A5}"/>
    <cellStyle name="Input 38 4 3" xfId="30490" xr:uid="{4FEFE65A-3C24-400A-85C5-D82AB6E497C2}"/>
    <cellStyle name="Input 38 4 4" xfId="33546" xr:uid="{35911010-1279-4C68-8261-F21367BFFC90}"/>
    <cellStyle name="Input 38 4 5" xfId="20146" xr:uid="{353230FC-C19C-4972-B94A-A96BBDD6D16C}"/>
    <cellStyle name="Input 38 4 6" xfId="25007" xr:uid="{35AA178C-0E1F-4B43-90E9-9EE12D38F6DC}"/>
    <cellStyle name="Input 38 4 7" xfId="20859" xr:uid="{D1423EED-046D-4615-8379-F70447A7481C}"/>
    <cellStyle name="Input 38 4 8" xfId="33380" xr:uid="{8171CF74-F6BC-4204-A677-0C807E412C68}"/>
    <cellStyle name="Input 38 4 9" xfId="44600" xr:uid="{A126FF23-0D54-4BE5-BAA7-1CA4339C0D61}"/>
    <cellStyle name="Input 38 5" xfId="13648" xr:uid="{A5661140-EE5C-4EDB-8802-980B6F2C8C21}"/>
    <cellStyle name="Input 38 5 2" xfId="27584" xr:uid="{8C598E39-CA8A-47F5-99DD-38908FD79DDB}"/>
    <cellStyle name="Input 38 5 3" xfId="26551" xr:uid="{C800EAF8-5263-4AAA-B64B-CA90D82B4C00}"/>
    <cellStyle name="Input 38 5 4" xfId="27116" xr:uid="{FAD83402-556F-4E66-A17D-812C6F1FEE3A}"/>
    <cellStyle name="Input 38 5 5" xfId="22994" xr:uid="{1C7ECF0A-F799-4758-9D20-3BEDF7B21A66}"/>
    <cellStyle name="Input 38 5 6" xfId="24698" xr:uid="{86B3A981-C8EC-46D8-9C23-55F235D397FE}"/>
    <cellStyle name="Input 38 5 7" xfId="34964" xr:uid="{7B1614E1-D016-47C4-823D-7E74DCBAA7ED}"/>
    <cellStyle name="Input 38 5 8" xfId="34672" xr:uid="{134C6BFF-B9B7-413E-A386-E582FD26D0DE}"/>
    <cellStyle name="Input 38 5 9" xfId="44601" xr:uid="{AE425E26-3F63-4910-9732-5788604E7E1A}"/>
    <cellStyle name="Input 38 6" xfId="13649" xr:uid="{8FE78D14-05AB-4AF4-910C-32FB52B5918A}"/>
    <cellStyle name="Input 38 6 2" xfId="27585" xr:uid="{B9F14C25-9EC2-45A3-8E07-F52C6341D46B}"/>
    <cellStyle name="Input 38 6 3" xfId="24922" xr:uid="{AEA4BABF-7E4F-4CB7-B239-DF7CAF8396D9}"/>
    <cellStyle name="Input 38 6 4" xfId="24651" xr:uid="{49F95918-642D-441F-9ED4-080EC006AF56}"/>
    <cellStyle name="Input 38 6 5" xfId="32466" xr:uid="{1E855F1A-7608-4C2C-AA05-5F3C85EBAFD6}"/>
    <cellStyle name="Input 38 6 6" xfId="30095" xr:uid="{93158CFA-CE52-4B47-8A20-7A24F151B8D9}"/>
    <cellStyle name="Input 38 6 7" xfId="26057" xr:uid="{C83750EF-6E21-4699-9987-65701CB0C578}"/>
    <cellStyle name="Input 38 6 8" xfId="29530" xr:uid="{AE8F5663-2BCD-48F4-B913-AD431B9E8D94}"/>
    <cellStyle name="Input 38 6 9" xfId="44602" xr:uid="{D58944EC-4B83-491D-AAF4-78376891AF1F}"/>
    <cellStyle name="Input 38 7" xfId="15232" xr:uid="{B10691E9-9E3D-4FFB-9629-4EA44BA0C4F2}"/>
    <cellStyle name="Input 38 7 2" xfId="28867" xr:uid="{9EAA598A-AE1F-4DB6-8B8B-536AD52C637A}"/>
    <cellStyle name="Input 38 7 3" xfId="26393" xr:uid="{9888F2F1-1864-4B18-BC75-2A09DE152D84}"/>
    <cellStyle name="Input 38 7 4" xfId="33531" xr:uid="{483AD410-D70A-421D-80BD-E94CA5598166}"/>
    <cellStyle name="Input 38 7 5" xfId="34370" xr:uid="{A5F3CCA3-E33B-45CC-BAA2-81CFC7CEBFA6}"/>
    <cellStyle name="Input 38 7 6" xfId="35680" xr:uid="{21F25DA9-A53E-4A23-96B7-A2BE3AFEF9A8}"/>
    <cellStyle name="Input 38 7 7" xfId="19641" xr:uid="{03007D81-9B58-4F86-8C13-AB387134C434}"/>
    <cellStyle name="Input 38 7 8" xfId="36305" xr:uid="{D65FBBF2-2517-4AE5-947C-0A80ECF54FA6}"/>
    <cellStyle name="Input 38 7 9" xfId="45436" xr:uid="{8C7FCCBD-FCB1-4CDC-BE70-9D7C66E96752}"/>
    <cellStyle name="Input 38 8" xfId="13644" xr:uid="{D89503A6-177A-4481-93E0-5B17E151B2D1}"/>
    <cellStyle name="Input 38 8 2" xfId="27580" xr:uid="{BF9D6A54-D2CB-4B4A-A830-DADEB591C5A5}"/>
    <cellStyle name="Input 38 8 3" xfId="24930" xr:uid="{5457BF22-1F26-48FB-B86A-51A21FEC1E8A}"/>
    <cellStyle name="Input 38 8 4" xfId="28307" xr:uid="{C6BFA68D-2C97-410C-BA39-A1CCE44CDF0C}"/>
    <cellStyle name="Input 38 8 5" xfId="30752" xr:uid="{ABB1D29A-34C0-49A2-A476-100732937878}"/>
    <cellStyle name="Input 38 8 6" xfId="20566" xr:uid="{831EEF97-B274-4C0F-87AF-6EDAA53C6411}"/>
    <cellStyle name="Input 38 8 7" xfId="20592" xr:uid="{79B7DDB5-12D6-4E21-A6EA-E654271C0FCE}"/>
    <cellStyle name="Input 38 8 8" xfId="34750" xr:uid="{4A3B2BE7-B715-4BD3-AE14-067D11668E43}"/>
    <cellStyle name="Input 38 8 9" xfId="44597" xr:uid="{2B6FEFE9-39C2-4DB9-B97E-39898522DDA1}"/>
    <cellStyle name="Input 38 9" xfId="30536" xr:uid="{36174C42-16E9-4DAB-992D-60B77124833F}"/>
    <cellStyle name="Input 39" xfId="3316" xr:uid="{E4B1221C-0FDD-49E3-A7D6-F965BE3EFADD}"/>
    <cellStyle name="Input 39 10" xfId="32582" xr:uid="{23A75ADB-04F8-4747-9CED-B50C9F37002C}"/>
    <cellStyle name="Input 39 11" xfId="34005" xr:uid="{1598117C-9954-4588-9E8F-2C03EF2014B6}"/>
    <cellStyle name="Input 39 12" xfId="23298" xr:uid="{2AB46BFD-C8AE-43E0-9CA2-46623A516699}"/>
    <cellStyle name="Input 39 13" xfId="25989" xr:uid="{27722F30-D0D2-4E3E-80DA-7BCF8BD1ECD4}"/>
    <cellStyle name="Input 39 14" xfId="30654" xr:uid="{8BFC305D-71CD-440E-896B-B1D022062763}"/>
    <cellStyle name="Input 39 15" xfId="37407" xr:uid="{5F94DDD5-48B6-4EA2-B373-7207148FE9A6}"/>
    <cellStyle name="Input 39 16" xfId="42584" xr:uid="{2F952B1E-8BF8-46B3-B1DC-E67E83051C0C}"/>
    <cellStyle name="Input 39 2" xfId="4388" xr:uid="{BCFFEF61-32CB-4829-AD98-08910A29BAE5}"/>
    <cellStyle name="Input 39 2 10" xfId="19755" xr:uid="{5B8C5AA2-C9B9-404B-BC3D-80F5D97803E6}"/>
    <cellStyle name="Input 39 2 11" xfId="37837" xr:uid="{7FB1AB20-5146-4FE3-B119-EF7CF73821A0}"/>
    <cellStyle name="Input 39 2 12" xfId="38768" xr:uid="{F9A815F1-F8B5-45B5-A3C0-C66496AFCCF2}"/>
    <cellStyle name="Input 39 2 2" xfId="10071" xr:uid="{02483B79-5C52-47D2-8472-DF9BFAAC943A}"/>
    <cellStyle name="Input 39 2 3" xfId="13651" xr:uid="{6CAF641B-6721-48EB-8166-908CF78BEF07}"/>
    <cellStyle name="Input 39 2 3 2" xfId="27587" xr:uid="{C8964478-5822-4CED-9F68-6D2A16A0DA95}"/>
    <cellStyle name="Input 39 2 3 3" xfId="20374" xr:uid="{39127FEF-DCB7-481A-8BFA-831E8C4BF32A}"/>
    <cellStyle name="Input 39 2 3 4" xfId="23129" xr:uid="{40A4DB24-CEB5-4001-9594-DA8DC4142442}"/>
    <cellStyle name="Input 39 2 3 5" xfId="19816" xr:uid="{8F27A8FF-80A0-40B9-AC06-3525264F7B45}"/>
    <cellStyle name="Input 39 2 3 6" xfId="21189" xr:uid="{F6138CC8-999C-4F6E-81E0-65F4D8A2E2CD}"/>
    <cellStyle name="Input 39 2 3 7" xfId="34214" xr:uid="{317C7960-164A-4802-B8CE-1C316F5CB4A2}"/>
    <cellStyle name="Input 39 2 3 8" xfId="34677" xr:uid="{329657AD-91E8-4246-8B76-741F9671F1A2}"/>
    <cellStyle name="Input 39 2 3 9" xfId="44604" xr:uid="{A43249BA-3D20-48C1-9BCD-483B40043CAD}"/>
    <cellStyle name="Input 39 2 4" xfId="21909" xr:uid="{C649D06E-7E9B-4049-A6C7-095E49FB1A54}"/>
    <cellStyle name="Input 39 2 5" xfId="26266" xr:uid="{050A1B42-EE38-4B50-93D4-467D8CB319A7}"/>
    <cellStyle name="Input 39 2 6" xfId="26265" xr:uid="{ABB0F98E-F2F1-4423-8887-1BE94FCAD08B}"/>
    <cellStyle name="Input 39 2 7" xfId="22788" xr:uid="{8050B88B-42FF-4F01-850C-09A26392176E}"/>
    <cellStyle name="Input 39 2 8" xfId="24510" xr:uid="{CD60AB2B-2976-425D-9CCA-08A19B581276}"/>
    <cellStyle name="Input 39 2 9" xfId="34747" xr:uid="{C1F14D50-8993-4CEF-8AB6-8D09E7B26AEC}"/>
    <cellStyle name="Input 39 3" xfId="5578" xr:uid="{DD3AF625-62EF-48AF-AC62-EEA72BA292E4}"/>
    <cellStyle name="Input 39 3 2" xfId="13652" xr:uid="{FF955088-B511-4FBA-8B5E-61C1D33EC4F7}"/>
    <cellStyle name="Input 39 3 2 2" xfId="27588" xr:uid="{12B2D98A-7615-4928-B92A-0E510BC5530E}"/>
    <cellStyle name="Input 39 3 2 3" xfId="30479" xr:uid="{6E497E19-D00D-4FEF-8D9C-4544980F038E}"/>
    <cellStyle name="Input 39 3 2 4" xfId="22778" xr:uid="{56C46124-B977-4EAB-A78F-6C964C9C73BE}"/>
    <cellStyle name="Input 39 3 2 5" xfId="31917" xr:uid="{CD54534C-DC91-4BFB-A78F-08E13399D914}"/>
    <cellStyle name="Input 39 3 2 6" xfId="25661" xr:uid="{E66B97E5-B984-4688-9C8B-71957D0191E7}"/>
    <cellStyle name="Input 39 3 2 7" xfId="29749" xr:uid="{E0A06B77-C7C4-4B03-85A9-C821BB40FD21}"/>
    <cellStyle name="Input 39 3 2 8" xfId="36784" xr:uid="{7F3E76A5-8FCB-4475-A7DE-4EFC3438A540}"/>
    <cellStyle name="Input 39 3 2 9" xfId="44605" xr:uid="{25D08FB3-8D5E-40FE-A086-6DDB3746EC89}"/>
    <cellStyle name="Input 39 4" xfId="13653" xr:uid="{80DCD66E-5ADF-448C-987A-AE89C2E849C8}"/>
    <cellStyle name="Input 39 4 2" xfId="27589" xr:uid="{5AB4524C-690C-4AD5-BD12-44196570931C}"/>
    <cellStyle name="Input 39 4 3" xfId="26550" xr:uid="{CB1CC463-2FD1-4FEA-8AB1-533D25F8F0EC}"/>
    <cellStyle name="Input 39 4 4" xfId="33335" xr:uid="{38A5CEDB-8DE0-42F7-855F-151CD56C2CF7}"/>
    <cellStyle name="Input 39 4 5" xfId="32851" xr:uid="{07EBC007-C654-4D2E-A72C-FB98D457A747}"/>
    <cellStyle name="Input 39 4 6" xfId="23077" xr:uid="{F7B7DA43-4BEC-495B-91A7-81374356D897}"/>
    <cellStyle name="Input 39 4 7" xfId="20593" xr:uid="{1EACF22E-D681-4900-B573-B7AEAFBCC304}"/>
    <cellStyle name="Input 39 4 8" xfId="36992" xr:uid="{1B396423-97A1-43BD-880C-5B902534E0A6}"/>
    <cellStyle name="Input 39 4 9" xfId="44606" xr:uid="{F3468CDA-5835-4698-902F-C7CBCF8B259B}"/>
    <cellStyle name="Input 39 5" xfId="13654" xr:uid="{2839F7AB-F0CC-43B5-AF29-AD994B50ACA1}"/>
    <cellStyle name="Input 39 5 2" xfId="27590" xr:uid="{81F12591-0E9E-4766-92FC-27CCF82E8189}"/>
    <cellStyle name="Input 39 5 3" xfId="24911" xr:uid="{FF6F3309-88FA-4EC5-9536-A6D8517C9212}"/>
    <cellStyle name="Input 39 5 4" xfId="31091" xr:uid="{ADBFDBA9-71BA-4813-AB83-85831F61896A}"/>
    <cellStyle name="Input 39 5 5" xfId="35228" xr:uid="{3990190B-24D0-4B39-A4CE-543328AB0FC8}"/>
    <cellStyle name="Input 39 5 6" xfId="33898" xr:uid="{B66B5CD6-62CF-46E1-B9B6-88484D1B2745}"/>
    <cellStyle name="Input 39 5 7" xfId="34727" xr:uid="{D53FC79E-CE3A-4BBA-AB45-F5DFE90F8F85}"/>
    <cellStyle name="Input 39 5 8" xfId="36719" xr:uid="{55556302-391B-46C4-9595-C25A45F964BA}"/>
    <cellStyle name="Input 39 5 9" xfId="44607" xr:uid="{10E91744-0AA3-41DC-83D2-3FC6DC62A729}"/>
    <cellStyle name="Input 39 6" xfId="13655" xr:uid="{261CD630-3770-4BBF-B618-052026C45E70}"/>
    <cellStyle name="Input 39 6 2" xfId="27591" xr:uid="{C3C8A83E-0A2A-4A5C-BE1F-1D953ABA99CA}"/>
    <cellStyle name="Input 39 6 3" xfId="25206" xr:uid="{DDC1F632-E0D9-4705-A1A2-ACCD14859C8E}"/>
    <cellStyle name="Input 39 6 4" xfId="19644" xr:uid="{0D4C2F9A-123E-450B-A081-1048C814D74E}"/>
    <cellStyle name="Input 39 6 5" xfId="30846" xr:uid="{F3CECCFE-A3CE-42AA-A5E5-79D16F739F67}"/>
    <cellStyle name="Input 39 6 6" xfId="23291" xr:uid="{A5658ACD-A278-4C55-9D3A-FEF59D7FDC5B}"/>
    <cellStyle name="Input 39 6 7" xfId="20720" xr:uid="{C91A4EA0-F8B4-4190-B536-9304F355CE7A}"/>
    <cellStyle name="Input 39 6 8" xfId="31465" xr:uid="{8C837387-D52E-4281-A400-7A8F1AB3AEDC}"/>
    <cellStyle name="Input 39 6 9" xfId="44608" xr:uid="{2945DE93-816C-4EA7-89D8-43BF0A1F69BC}"/>
    <cellStyle name="Input 39 7" xfId="15233" xr:uid="{03CB0A98-17BB-435D-B7C3-22954090D28E}"/>
    <cellStyle name="Input 39 7 2" xfId="28868" xr:uid="{29A7C067-5914-43DD-ACA9-B858B8986D51}"/>
    <cellStyle name="Input 39 7 3" xfId="22120" xr:uid="{9D0F9646-1175-47A1-A0C9-EBB2C46EFF36}"/>
    <cellStyle name="Input 39 7 4" xfId="20666" xr:uid="{7FBC465E-1FAA-4EF9-A7B8-3C6E9BD0F4F5}"/>
    <cellStyle name="Input 39 7 5" xfId="21594" xr:uid="{4077A561-AAF5-4B28-825A-D82EFE096A44}"/>
    <cellStyle name="Input 39 7 6" xfId="26785" xr:uid="{68427C39-24FC-4492-8E04-3A8CF31975C3}"/>
    <cellStyle name="Input 39 7 7" xfId="20888" xr:uid="{1A203B72-8914-46F3-B9C3-237DF29B099B}"/>
    <cellStyle name="Input 39 7 8" xfId="23869" xr:uid="{13121D8A-F07F-4E48-802D-F0071B478AE1}"/>
    <cellStyle name="Input 39 7 9" xfId="45437" xr:uid="{6E2DD7C4-8BC1-4B80-B7A3-C1E39CC94321}"/>
    <cellStyle name="Input 39 8" xfId="13650" xr:uid="{8EDE3FA3-72B5-4198-B542-1A463BEE41BE}"/>
    <cellStyle name="Input 39 8 2" xfId="27586" xr:uid="{8309D120-0598-473E-B349-D3BE21532137}"/>
    <cellStyle name="Input 39 8 3" xfId="22484" xr:uid="{911E2F2E-807B-4DF3-BE1B-4FD2E09B6A67}"/>
    <cellStyle name="Input 39 8 4" xfId="25283" xr:uid="{F6489581-F9EF-4420-BC90-A380025F8B21}"/>
    <cellStyle name="Input 39 8 5" xfId="34422" xr:uid="{5C51C94B-C92A-4178-885E-1283EF7C78EC}"/>
    <cellStyle name="Input 39 8 6" xfId="32012" xr:uid="{46B9A47A-A7B9-4D7A-938C-C2A3E7FDAB04}"/>
    <cellStyle name="Input 39 8 7" xfId="27139" xr:uid="{2C4E856D-2859-4EC0-8CC1-BEC1813874C5}"/>
    <cellStyle name="Input 39 8 8" xfId="22732" xr:uid="{F34EDA1F-BCDA-4A72-880D-CBF5B66DD2E6}"/>
    <cellStyle name="Input 39 8 9" xfId="44603" xr:uid="{5F0DB192-D291-41A8-BB75-14D1437B17D4}"/>
    <cellStyle name="Input 39 9" xfId="24980" xr:uid="{546FADB8-9088-4A9F-90FE-81295700BD3B}"/>
    <cellStyle name="Input 4" xfId="597" xr:uid="{B84F7760-68C4-408D-956B-06A7A0EEF478}"/>
    <cellStyle name="Input 4 2" xfId="3317" xr:uid="{601D7D10-EF92-41B3-A986-ACB7A66A209F}"/>
    <cellStyle name="Input 4 2 10" xfId="36202" xr:uid="{ED101D91-2A72-49E3-985A-B5C34F8FFE33}"/>
    <cellStyle name="Input 4 2 11" xfId="37408" xr:uid="{BAECBB0B-C2F9-497B-AEA3-EE6733F04492}"/>
    <cellStyle name="Input 4 2 12" xfId="42196" xr:uid="{5279FBE5-FD87-46B4-9DEF-F4FCED355F81}"/>
    <cellStyle name="Input 4 2 2" xfId="4389" xr:uid="{F99E08C7-75AD-45FA-9A1A-1723C5A48CAC}"/>
    <cellStyle name="Input 4 2 2 10" xfId="42145" xr:uid="{DE28B54C-126D-4DAF-834C-D5F394773004}"/>
    <cellStyle name="Input 4 2 2 2" xfId="21910" xr:uid="{28855ED4-EC0B-40E3-817D-3F17698FE23D}"/>
    <cellStyle name="Input 4 2 2 3" xfId="31445" xr:uid="{132E90F1-829B-40FC-89DC-19D73C5E2613}"/>
    <cellStyle name="Input 4 2 2 4" xfId="22466" xr:uid="{B798FB10-7934-4C88-ACCC-516D2639CC64}"/>
    <cellStyle name="Input 4 2 2 5" xfId="33491" xr:uid="{DD14B222-EBD1-4A69-99FA-8F944DABCCE7}"/>
    <cellStyle name="Input 4 2 2 6" xfId="31914" xr:uid="{087FB637-46F3-4EB3-91E0-1248FA9D1A5D}"/>
    <cellStyle name="Input 4 2 2 7" xfId="29520" xr:uid="{57520FB8-B616-4373-AB03-DAC8383CE37D}"/>
    <cellStyle name="Input 4 2 2 8" xfId="22741" xr:uid="{62B46670-D958-4E8A-83B3-8543D400A844}"/>
    <cellStyle name="Input 4 2 2 9" xfId="37838" xr:uid="{38BEE727-77BB-4888-A968-2AFCB1E9BFC5}"/>
    <cellStyle name="Input 4 2 3" xfId="13657" xr:uid="{D5CAEF32-7051-4877-8396-2DE583DAF4A4}"/>
    <cellStyle name="Input 4 2 3 2" xfId="27593" xr:uid="{A468A3D1-0578-457E-B8A7-805C05B10CD0}"/>
    <cellStyle name="Input 4 2 3 3" xfId="26131" xr:uid="{2E755D0F-E7DF-472A-9762-537E8642A8F5}"/>
    <cellStyle name="Input 4 2 3 4" xfId="23802" xr:uid="{045093C6-B723-43B3-B2B4-3129F6C65D52}"/>
    <cellStyle name="Input 4 2 3 5" xfId="29127" xr:uid="{2A188932-34F0-4D8A-B35C-646A902DA09D}"/>
    <cellStyle name="Input 4 2 3 6" xfId="31893" xr:uid="{07FBD9F1-F672-44CA-A70E-92B4A3A75F85}"/>
    <cellStyle name="Input 4 2 3 7" xfId="34724" xr:uid="{4FBA68C7-C1D7-4F9A-ABF1-D640A738214F}"/>
    <cellStyle name="Input 4 2 3 8" xfId="31295" xr:uid="{6697DF9E-610D-46E9-A135-1287AF9BDD62}"/>
    <cellStyle name="Input 4 2 3 9" xfId="44610" xr:uid="{BF3629FA-EDE1-485E-91F3-C888FB09B155}"/>
    <cellStyle name="Input 4 2 4" xfId="16735" xr:uid="{1B6C698A-C95F-49FA-B04A-B5820DA747D0}"/>
    <cellStyle name="Input 4 2 5" xfId="19776" xr:uid="{B98E956E-32E0-4BBE-8D45-6CA118C0E4D8}"/>
    <cellStyle name="Input 4 2 6" xfId="26528" xr:uid="{4C41C3D8-01AD-4969-A0C5-0D408B1CE8EE}"/>
    <cellStyle name="Input 4 2 7" xfId="22941" xr:uid="{EC7DCCAB-8025-456E-B7A3-5D785C31A267}"/>
    <cellStyle name="Input 4 2 8" xfId="31818" xr:uid="{442C7A23-2E77-47AA-9DB8-B8DE40BA60B8}"/>
    <cellStyle name="Input 4 2 9" xfId="35800" xr:uid="{54946AF8-1A3C-4817-B3E2-6FA0788B8485}"/>
    <cellStyle name="Input 4 3" xfId="5579" xr:uid="{A28AC9D2-DB94-4FD6-8540-13A87AF41900}"/>
    <cellStyle name="Input 4 3 2" xfId="13658" xr:uid="{AF0A0244-1150-4014-83AF-FB6153081C8A}"/>
    <cellStyle name="Input 4 3 2 2" xfId="27594" xr:uid="{DB41AEB2-83D8-42D7-87D3-8E1E6DBDCD35}"/>
    <cellStyle name="Input 4 3 2 3" xfId="22483" xr:uid="{FCFB3E2F-623C-47A7-9CDD-892E5EFB37A2}"/>
    <cellStyle name="Input 4 3 2 4" xfId="24904" xr:uid="{F54EC53B-7748-4B90-8FC6-631968A4B57C}"/>
    <cellStyle name="Input 4 3 2 5" xfId="27941" xr:uid="{4686ECF0-81C1-42BF-9A5C-495AFC927D9D}"/>
    <cellStyle name="Input 4 3 2 6" xfId="22666" xr:uid="{12CDEEB2-7F5A-44BE-A7D2-886E75AE33D2}"/>
    <cellStyle name="Input 4 3 2 7" xfId="20279" xr:uid="{C19431F3-CF81-4659-9108-11286A693054}"/>
    <cellStyle name="Input 4 3 2 8" xfId="31767" xr:uid="{69A85874-21A1-487A-84CE-28A58767AB11}"/>
    <cellStyle name="Input 4 3 2 9" xfId="44611" xr:uid="{4D6168ED-6148-46E9-A884-7592EA72EF76}"/>
    <cellStyle name="Input 4 4" xfId="13659" xr:uid="{9B2D124E-BEE1-4D02-AEAB-4B7CDD0369C4}"/>
    <cellStyle name="Input 4 4 2" xfId="27595" xr:uid="{253D644A-CB66-4B26-8060-44DA48D7F200}"/>
    <cellStyle name="Input 4 4 3" xfId="24253" xr:uid="{2C39E65E-1435-4ADE-9F35-32ACA4427030}"/>
    <cellStyle name="Input 4 4 4" xfId="21311" xr:uid="{12FBD5A5-5175-4530-AE3F-57C62E637980}"/>
    <cellStyle name="Input 4 4 5" xfId="21273" xr:uid="{2C713B0A-B526-4499-9C7C-F40E22E88963}"/>
    <cellStyle name="Input 4 4 6" xfId="35349" xr:uid="{79B59320-44C0-4853-B95F-E531C3CED082}"/>
    <cellStyle name="Input 4 4 7" xfId="31715" xr:uid="{55EF5201-6C12-4743-8927-D7D8DF837E08}"/>
    <cellStyle name="Input 4 4 8" xfId="29634" xr:uid="{24EC0AEE-550D-445F-94FF-052BFC6F3637}"/>
    <cellStyle name="Input 4 4 9" xfId="44612" xr:uid="{2E1C713A-03A6-4ACE-BBFB-2F9C9C62EB97}"/>
    <cellStyle name="Input 4 5" xfId="13660" xr:uid="{B92B9A2B-5724-4B45-9BDE-F5792BDC964B}"/>
    <cellStyle name="Input 4 5 2" xfId="27596" xr:uid="{F8482C15-E831-4697-B08C-A6AF252769C8}"/>
    <cellStyle name="Input 4 5 3" xfId="20373" xr:uid="{BC1F9ADF-9948-4B1F-9B72-C8FD4B46498C}"/>
    <cellStyle name="Input 4 5 4" xfId="29672" xr:uid="{45AF17CA-A03A-424E-ADFC-1EF870DF6F27}"/>
    <cellStyle name="Input 4 5 5" xfId="33911" xr:uid="{8CE9DAAD-6483-40B3-89D3-6F4730446D30}"/>
    <cellStyle name="Input 4 5 6" xfId="23427" xr:uid="{8CE86FB2-09D2-4B27-A2E3-3FAC7308BC72}"/>
    <cellStyle name="Input 4 5 7" xfId="35097" xr:uid="{FB1313DE-A0AC-4CEB-97DA-CB4148105603}"/>
    <cellStyle name="Input 4 5 8" xfId="33971" xr:uid="{6CBD90B6-F4D2-4010-9C74-23A0D98992D1}"/>
    <cellStyle name="Input 4 5 9" xfId="44613" xr:uid="{248DC262-F387-4AE2-861F-0884C20DBC20}"/>
    <cellStyle name="Input 4 6" xfId="13661" xr:uid="{FB507844-236E-4276-95AA-B78B45F3734C}"/>
    <cellStyle name="Input 4 6 2" xfId="27597" xr:uid="{554DDE09-6A23-4618-B6A7-DE8E9AE962DD}"/>
    <cellStyle name="Input 4 6 3" xfId="26549" xr:uid="{B7280FD0-32DB-4F33-A42A-986C3B5A5FAD}"/>
    <cellStyle name="Input 4 6 4" xfId="32294" xr:uid="{E6106500-3BD7-4E0D-9D3E-0580BD79C022}"/>
    <cellStyle name="Input 4 6 5" xfId="32240" xr:uid="{5C27E1C2-0F11-4600-B773-F56B4E920DF3}"/>
    <cellStyle name="Input 4 6 6" xfId="26309" xr:uid="{8D4C6EB1-50F6-4BA6-BE44-624772C91DFE}"/>
    <cellStyle name="Input 4 6 7" xfId="35360" xr:uid="{AE7DFEE6-F005-40CA-B405-84BEA619F772}"/>
    <cellStyle name="Input 4 6 8" xfId="32544" xr:uid="{BDB27850-1E11-4238-B514-A3C540AA7353}"/>
    <cellStyle name="Input 4 6 9" xfId="44614" xr:uid="{4916E1D4-37D1-4BD2-BF43-0176AC562515}"/>
    <cellStyle name="Input 4 7" xfId="15234" xr:uid="{F7BF26C5-C683-4F0C-ADEF-B16AFCF64FE4}"/>
    <cellStyle name="Input 4 7 2" xfId="28869" xr:uid="{954CC89D-F557-411B-A859-371EF2F5E3E9}"/>
    <cellStyle name="Input 4 7 3" xfId="19490" xr:uid="{691664AA-B2ED-4E76-9B0A-69F218CCD2FC}"/>
    <cellStyle name="Input 4 7 4" xfId="30395" xr:uid="{577E5305-9813-4C65-A7FE-3926358FA041}"/>
    <cellStyle name="Input 4 7 5" xfId="27210" xr:uid="{FE20120F-99A5-4243-9855-ABC1965440F4}"/>
    <cellStyle name="Input 4 7 6" xfId="27285" xr:uid="{4E310D7C-BDEE-4BBA-AF2A-257A6DBD299B}"/>
    <cellStyle name="Input 4 7 7" xfId="35623" xr:uid="{32C61844-EA29-4024-B900-1762F0A80C77}"/>
    <cellStyle name="Input 4 7 8" xfId="21428" xr:uid="{B9F43566-0E31-4E9F-8948-F7216968BDB6}"/>
    <cellStyle name="Input 4 7 9" xfId="45438" xr:uid="{C57D000E-0FD5-499D-9235-B25E57F8C838}"/>
    <cellStyle name="Input 4 8" xfId="13656" xr:uid="{53C94639-60C2-4953-B300-E14D047317D8}"/>
    <cellStyle name="Input 4 8 2" xfId="27592" xr:uid="{166DF075-09EC-46A7-9DFA-4643B7550C6D}"/>
    <cellStyle name="Input 4 8 3" xfId="31557" xr:uid="{16BF18F6-BAE8-4630-BC10-12A11C8172BF}"/>
    <cellStyle name="Input 4 8 4" xfId="28326" xr:uid="{AC97ACDD-6D50-47F9-BA26-C3C51E63F073}"/>
    <cellStyle name="Input 4 8 5" xfId="27286" xr:uid="{D8C51DE0-C4DA-4A80-BBBB-30D8E1AE81BB}"/>
    <cellStyle name="Input 4 8 6" xfId="33268" xr:uid="{259B02E9-DD5B-4A25-AB1A-5221A4B8F660}"/>
    <cellStyle name="Input 4 8 7" xfId="23107" xr:uid="{A142886E-670E-43C0-A844-363AEBF6F316}"/>
    <cellStyle name="Input 4 8 8" xfId="24604" xr:uid="{1A01AE7F-DC25-4E1B-9739-31D4702A77BE}"/>
    <cellStyle name="Input 4 8 9" xfId="44609" xr:uid="{4B8EE4DD-51DE-48A1-9450-4654D8310674}"/>
    <cellStyle name="Input 4 9" xfId="16734" xr:uid="{8F0736BC-2E91-4BD6-974C-8D258245A06B}"/>
    <cellStyle name="Input 40" xfId="3318" xr:uid="{CE57A13E-9B43-4520-9F41-A48D86730B9E}"/>
    <cellStyle name="Input 40 10" xfId="24033" xr:uid="{EF38210F-86E4-497D-9C40-A7804C4B7ED5}"/>
    <cellStyle name="Input 40 11" xfId="26175" xr:uid="{F0FF8742-1405-41AB-B7CF-7A086FBB18D0}"/>
    <cellStyle name="Input 40 12" xfId="23643" xr:uid="{704AF642-B3D7-419B-9AB8-BA925B5D7A34}"/>
    <cellStyle name="Input 40 13" xfId="24755" xr:uid="{B9D698EB-5496-477B-86E0-EAFC7B28AAF4}"/>
    <cellStyle name="Input 40 14" xfId="36790" xr:uid="{8BA2C10E-326B-4BED-8732-5BCBCFF589C5}"/>
    <cellStyle name="Input 40 15" xfId="37409" xr:uid="{8F0FA705-3AF4-4A77-BDCD-A518C3ECCFC9}"/>
    <cellStyle name="Input 40 16" xfId="44217" xr:uid="{F747C29C-545D-4BB8-9552-7172B1EB171B}"/>
    <cellStyle name="Input 40 2" xfId="4390" xr:uid="{30763038-ED3D-4D35-8D21-5E65EEA3066B}"/>
    <cellStyle name="Input 40 2 10" xfId="34858" xr:uid="{DCDAD441-09A1-41B3-9494-4E4608EE0A8F}"/>
    <cellStyle name="Input 40 2 11" xfId="37839" xr:uid="{B579FA98-A708-4C40-B5EC-7DAD10AB54A9}"/>
    <cellStyle name="Input 40 2 12" xfId="40950" xr:uid="{1CC2CEAF-9DE8-4849-9E2F-29A7F3B7E6AB}"/>
    <cellStyle name="Input 40 2 2" xfId="10072" xr:uid="{381698DF-5CA3-4219-8898-E65706C93273}"/>
    <cellStyle name="Input 40 2 3" xfId="13663" xr:uid="{EA5EAE4F-6436-43E2-B5A8-AE27D4BF5B4F}"/>
    <cellStyle name="Input 40 2 3 2" xfId="27599" xr:uid="{827ED94A-83BD-4FF6-B8BF-3318C3D16940}"/>
    <cellStyle name="Input 40 2 3 3" xfId="20365" xr:uid="{DE46C4A4-E03E-4DD5-8CB9-BCD9FD908A37}"/>
    <cellStyle name="Input 40 2 3 4" xfId="26923" xr:uid="{CFA45748-7B33-4662-8E97-480A4D546B80}"/>
    <cellStyle name="Input 40 2 3 5" xfId="22151" xr:uid="{20B8F35B-3050-47DA-A0A1-79677D3BC3B7}"/>
    <cellStyle name="Input 40 2 3 6" xfId="22866" xr:uid="{A163718F-31DA-4D83-BC32-701DCFBFD32F}"/>
    <cellStyle name="Input 40 2 3 7" xfId="30340" xr:uid="{ACC60F65-DB95-4A09-8F18-1809957B7844}"/>
    <cellStyle name="Input 40 2 3 8" xfId="23892" xr:uid="{94F55D64-CE91-431B-A969-21C8C37FCF94}"/>
    <cellStyle name="Input 40 2 3 9" xfId="44616" xr:uid="{BC8DBA20-3854-49B1-936A-B3116EAE4BFD}"/>
    <cellStyle name="Input 40 2 4" xfId="21911" xr:uid="{E3C3FC61-63FC-4907-9D03-97B6940B5540}"/>
    <cellStyle name="Input 40 2 5" xfId="29093" xr:uid="{4B23CCB6-A69F-4DAE-B2D3-2CD85CD80D30}"/>
    <cellStyle name="Input 40 2 6" xfId="24160" xr:uid="{78015CC7-B9BE-48CF-A96E-26B3872F1E09}"/>
    <cellStyle name="Input 40 2 7" xfId="27108" xr:uid="{00158916-F500-47A9-ABCC-F744E07893CD}"/>
    <cellStyle name="Input 40 2 8" xfId="19863" xr:uid="{75278450-28A4-47E4-A4AB-89CD5546EBA4}"/>
    <cellStyle name="Input 40 2 9" xfId="35531" xr:uid="{67DF5EBB-54DE-4574-91C7-E47ABAC43C0C}"/>
    <cellStyle name="Input 40 3" xfId="5580" xr:uid="{CAC8784A-D3E8-4E5C-8110-32681BFED951}"/>
    <cellStyle name="Input 40 3 2" xfId="13664" xr:uid="{CB3D98B2-C3E2-49BE-80F1-D85C4E9F6DA2}"/>
    <cellStyle name="Input 40 3 2 2" xfId="27600" xr:uid="{80468AE1-347B-4CA5-9912-5C93A663C4EF}"/>
    <cellStyle name="Input 40 3 2 3" xfId="26547" xr:uid="{FAFCDD05-287D-4D57-A63B-A15D9F345CCD}"/>
    <cellStyle name="Input 40 3 2 4" xfId="21310" xr:uid="{C63262BC-A05B-486F-8BD9-F2E10989B646}"/>
    <cellStyle name="Input 40 3 2 5" xfId="27744" xr:uid="{B3F61416-E714-46B3-BE34-8955DA4FE6C1}"/>
    <cellStyle name="Input 40 3 2 6" xfId="24934" xr:uid="{C0603DA5-1CD2-4EA2-A510-22381E07B9E0}"/>
    <cellStyle name="Input 40 3 2 7" xfId="21538" xr:uid="{385CC533-66A4-4EBC-A48D-604B535715A7}"/>
    <cellStyle name="Input 40 3 2 8" xfId="23641" xr:uid="{152CA50D-D46C-42C9-82EC-3AA910762DB1}"/>
    <cellStyle name="Input 40 3 2 9" xfId="44617" xr:uid="{313E56CC-1F51-42FD-B27A-74D3FAABEB4A}"/>
    <cellStyle name="Input 40 4" xfId="13665" xr:uid="{A002CE71-1B1D-4BBC-95CF-6AA3F4243B29}"/>
    <cellStyle name="Input 40 4 2" xfId="27601" xr:uid="{8663718A-2A9B-433C-B9B2-C086CAF9FD49}"/>
    <cellStyle name="Input 40 4 3" xfId="20372" xr:uid="{3243143C-0F2F-46A4-A695-82381F297AC2}"/>
    <cellStyle name="Input 40 4 4" xfId="25276" xr:uid="{C241CBF6-8AD7-445F-B67E-36F48FA7039C}"/>
    <cellStyle name="Input 40 4 5" xfId="32481" xr:uid="{4A30BFBE-20EE-48F8-95B0-EEEF3901230C}"/>
    <cellStyle name="Input 40 4 6" xfId="20738" xr:uid="{5BE4AC45-D57B-4BA1-BCF9-1DAFCF40D930}"/>
    <cellStyle name="Input 40 4 7" xfId="34661" xr:uid="{554D2649-AC61-4C35-B9A7-636E363B4DFC}"/>
    <cellStyle name="Input 40 4 8" xfId="23899" xr:uid="{A3B122A8-2206-4615-AB74-BC95F03D2088}"/>
    <cellStyle name="Input 40 4 9" xfId="44618" xr:uid="{55AD7095-491C-421E-A0F6-6ED2B5484F63}"/>
    <cellStyle name="Input 40 5" xfId="13666" xr:uid="{1015B371-6228-41DB-826A-9E16813AA50A}"/>
    <cellStyle name="Input 40 5 2" xfId="27602" xr:uid="{E93A0AFA-154E-4329-B6EC-576CC916D111}"/>
    <cellStyle name="Input 40 5 3" xfId="26546" xr:uid="{EC79E296-4A98-4F2F-B312-EB88745D5CD3}"/>
    <cellStyle name="Input 40 5 4" xfId="30144" xr:uid="{44AF3D25-9EE4-4CC3-888E-632FF248CFF1}"/>
    <cellStyle name="Input 40 5 5" xfId="32740" xr:uid="{68A2B739-0FE1-4D5B-B96D-ACF7472F1221}"/>
    <cellStyle name="Input 40 5 6" xfId="35737" xr:uid="{7F874689-D028-4884-ACC0-4554E8DD45B1}"/>
    <cellStyle name="Input 40 5 7" xfId="21074" xr:uid="{17BEDD70-3D74-4F5B-B1FD-36B3074FE075}"/>
    <cellStyle name="Input 40 5 8" xfId="36303" xr:uid="{76F7C964-AF44-41EB-A209-1BA1B7412308}"/>
    <cellStyle name="Input 40 5 9" xfId="44619" xr:uid="{76A6B6FC-F3F0-4C6A-ADE2-7A95BC349297}"/>
    <cellStyle name="Input 40 6" xfId="13667" xr:uid="{2C692B87-29EC-45F6-8BD8-45266A6AD102}"/>
    <cellStyle name="Input 40 6 2" xfId="27603" xr:uid="{FBF02433-9B7E-4812-8E25-C5FF4EF8C57D}"/>
    <cellStyle name="Input 40 6 3" xfId="20371" xr:uid="{A5825FDC-4AF6-4C03-AF12-C623418E0013}"/>
    <cellStyle name="Input 40 6 4" xfId="27020" xr:uid="{34632F81-0E1D-4E12-A695-3D0EFE1E6631}"/>
    <cellStyle name="Input 40 6 5" xfId="28993" xr:uid="{4D51D7E0-4657-411B-9F5E-32F0C8D66CE3}"/>
    <cellStyle name="Input 40 6 6" xfId="34211" xr:uid="{924C01C6-16C7-43E7-BAF6-B11FB6017E2A}"/>
    <cellStyle name="Input 40 6 7" xfId="26765" xr:uid="{C5D1389C-9958-47D7-95ED-E3EB3B5FDA0A}"/>
    <cellStyle name="Input 40 6 8" xfId="36242" xr:uid="{5103F9D6-013F-4868-A530-CCB7FF54FB0B}"/>
    <cellStyle name="Input 40 6 9" xfId="44620" xr:uid="{E0170A66-EFA8-4AF3-9C22-509BBCA70824}"/>
    <cellStyle name="Input 40 7" xfId="15235" xr:uid="{009CF15F-558B-4A24-8753-24005EA4999B}"/>
    <cellStyle name="Input 40 7 2" xfId="28870" xr:uid="{29CE1FF0-D18D-4C01-9F7C-20A3F8033DBA}"/>
    <cellStyle name="Input 40 7 3" xfId="30473" xr:uid="{591B6FB0-FE7C-43E7-B96E-F9AE860EAD6F}"/>
    <cellStyle name="Input 40 7 4" xfId="20914" xr:uid="{67F2BE98-EBF5-420E-86BE-3F640FBE17ED}"/>
    <cellStyle name="Input 40 7 5" xfId="26054" xr:uid="{DAF5F8A2-C997-40E7-B71A-896AC607EAB1}"/>
    <cellStyle name="Input 40 7 6" xfId="31741" xr:uid="{253FED37-FF29-4FBB-80B7-DAE7B0644DA5}"/>
    <cellStyle name="Input 40 7 7" xfId="27920" xr:uid="{A3B0F80D-71B2-4ED6-AE8E-7AE9201AA708}"/>
    <cellStyle name="Input 40 7 8" xfId="30987" xr:uid="{981C3BB8-1CD0-461C-9D3E-98F05C8F4614}"/>
    <cellStyle name="Input 40 7 9" xfId="45439" xr:uid="{C575509C-C4AE-41BC-AF76-0FF615CBFDBD}"/>
    <cellStyle name="Input 40 8" xfId="13662" xr:uid="{52F59415-3571-40AB-A43A-3CFAA09F80D7}"/>
    <cellStyle name="Input 40 8 2" xfId="27598" xr:uid="{6AD93D45-0F03-45D2-B768-6DC8E814AAEA}"/>
    <cellStyle name="Input 40 8 3" xfId="26548" xr:uid="{6EDF1FB6-81F2-4CBB-AEE7-9E7DA82C9A2F}"/>
    <cellStyle name="Input 40 8 4" xfId="23048" xr:uid="{FD8EC4E5-3C63-4410-A8CC-0194FC3DA597}"/>
    <cellStyle name="Input 40 8 5" xfId="21440" xr:uid="{558572BF-BF03-4D26-A737-A8652A0BADBA}"/>
    <cellStyle name="Input 40 8 6" xfId="35365" xr:uid="{F020C140-FF42-470D-9DE8-01099DC3AE57}"/>
    <cellStyle name="Input 40 8 7" xfId="35603" xr:uid="{D24E4EBD-2F7F-4C74-A266-2BB958275740}"/>
    <cellStyle name="Input 40 8 8" xfId="21802" xr:uid="{3D07BA78-E5F9-48BF-9C0F-A8750753134F}"/>
    <cellStyle name="Input 40 8 9" xfId="44615" xr:uid="{4821F4F1-2009-45AC-8A24-A2445DB15B93}"/>
    <cellStyle name="Input 40 9" xfId="30896" xr:uid="{B3D71E03-5C8D-4849-9D28-31801BFF82FA}"/>
    <cellStyle name="Input 41" xfId="3319" xr:uid="{B9E0F6A3-DB0B-4FAE-869B-52774B4E9DA8}"/>
    <cellStyle name="Input 41 10" xfId="21621" xr:uid="{6CF20F01-9ED3-4DF4-8848-3F9FF1EEC271}"/>
    <cellStyle name="Input 41 11" xfId="22247" xr:uid="{0429BC37-493F-4832-871B-641343533B7A}"/>
    <cellStyle name="Input 41 12" xfId="31637" xr:uid="{1DFB6EEF-40E5-4523-9DB0-CF3D5EE8C61C}"/>
    <cellStyle name="Input 41 13" xfId="32972" xr:uid="{E090921E-0DAB-43EE-B066-2347548621D2}"/>
    <cellStyle name="Input 41 14" xfId="20534" xr:uid="{8A10C92E-5A31-46D1-95FF-197B18A474EE}"/>
    <cellStyle name="Input 41 15" xfId="37410" xr:uid="{C772B3B2-F10F-4EF5-90B5-49A1D27C01E0}"/>
    <cellStyle name="Input 41 16" xfId="42314" xr:uid="{D75BA5E7-58BD-4B4C-B21F-16EC27445335}"/>
    <cellStyle name="Input 41 2" xfId="4391" xr:uid="{FAD674DC-9FBC-4AD3-894A-683DA830D9D5}"/>
    <cellStyle name="Input 41 2 10" xfId="25338" xr:uid="{DC55C2C1-4238-4261-B3EA-2DC4604E7AA2}"/>
    <cellStyle name="Input 41 2 11" xfId="37840" xr:uid="{2964D79F-14C9-4015-9D4D-E14BE8D126B0}"/>
    <cellStyle name="Input 41 2 12" xfId="42138" xr:uid="{49EA1E33-1C42-46FF-8EF9-445230C6BCEF}"/>
    <cellStyle name="Input 41 2 2" xfId="10073" xr:uid="{F0DA2AF0-B9BA-4F23-B8AC-AB95EE59FA95}"/>
    <cellStyle name="Input 41 2 3" xfId="13669" xr:uid="{F74780B3-B0D0-4F59-B945-E6922EDDCB10}"/>
    <cellStyle name="Input 41 2 3 2" xfId="27605" xr:uid="{DC10B1C8-0760-4B22-BCCF-10B69BAE9F76}"/>
    <cellStyle name="Input 41 2 3 3" xfId="26545" xr:uid="{62182740-BC30-4B31-A10B-2516DD2FF524}"/>
    <cellStyle name="Input 41 2 3 4" xfId="32100" xr:uid="{57F1A248-C000-4668-BC3F-97C7B370CC70}"/>
    <cellStyle name="Input 41 2 3 5" xfId="29373" xr:uid="{7E553EA6-B65F-48DC-80C4-F689127D638F}"/>
    <cellStyle name="Input 41 2 3 6" xfId="25272" xr:uid="{1F10A974-95C9-40CF-9C5C-EA25595F476B}"/>
    <cellStyle name="Input 41 2 3 7" xfId="24276" xr:uid="{A7F3D427-ABFF-4747-9D9D-3E4DB0AFEC79}"/>
    <cellStyle name="Input 41 2 3 8" xfId="30415" xr:uid="{3633404C-0F9A-4A43-82C9-26E8E57ADAD7}"/>
    <cellStyle name="Input 41 2 3 9" xfId="44622" xr:uid="{2B12B1DF-BBA3-44AE-A302-E6CBEBA59A15}"/>
    <cellStyle name="Input 41 2 4" xfId="21912" xr:uid="{48B77165-14F2-45B0-BA57-C30F7219BF12}"/>
    <cellStyle name="Input 41 2 5" xfId="25944" xr:uid="{44D31028-1D33-48CF-8ECA-6834F6394256}"/>
    <cellStyle name="Input 41 2 6" xfId="29405" xr:uid="{E798646F-29F4-4B1B-A84F-B4CCCE2CF91F}"/>
    <cellStyle name="Input 41 2 7" xfId="32279" xr:uid="{58367150-510E-4239-994E-0EF2309D7E4A}"/>
    <cellStyle name="Input 41 2 8" xfId="34210" xr:uid="{C4AC6131-D98A-4895-9A8E-309813D9087E}"/>
    <cellStyle name="Input 41 2 9" xfId="34468" xr:uid="{FE8E7069-3194-4959-9691-1A96CD8FE398}"/>
    <cellStyle name="Input 41 3" xfId="5581" xr:uid="{58E4C892-4DC1-4EB0-B29B-26D78653BDD1}"/>
    <cellStyle name="Input 41 3 2" xfId="13670" xr:uid="{DB51C501-26DD-4BDD-8312-CD9C972F3BE0}"/>
    <cellStyle name="Input 41 3 2 2" xfId="27606" xr:uid="{DB0D030A-5835-4BBD-90BF-21167FF5328B}"/>
    <cellStyle name="Input 41 3 2 3" xfId="20370" xr:uid="{20D4B602-5714-4AC5-A320-E0EEDAB57ED3}"/>
    <cellStyle name="Input 41 3 2 4" xfId="23171" xr:uid="{7B2E93EE-3826-4AA3-9134-72E8B006504A}"/>
    <cellStyle name="Input 41 3 2 5" xfId="33014" xr:uid="{EDD84018-C1E5-4698-B300-F270A576EB70}"/>
    <cellStyle name="Input 41 3 2 6" xfId="35738" xr:uid="{C6F2D8A5-FEE9-48A9-828D-E2AB1C640382}"/>
    <cellStyle name="Input 41 3 2 7" xfId="36271" xr:uid="{45E33ADB-844F-4233-A11C-4EAC3D670086}"/>
    <cellStyle name="Input 41 3 2 8" xfId="33942" xr:uid="{7767341F-A339-4196-9E3F-EB53FDFA45F9}"/>
    <cellStyle name="Input 41 3 2 9" xfId="44623" xr:uid="{A29B7CB2-F842-474E-B5EB-E2A2112688EB}"/>
    <cellStyle name="Input 41 4" xfId="13671" xr:uid="{4EE7BCF7-4E2B-4542-80AA-612B81B65725}"/>
    <cellStyle name="Input 41 4 2" xfId="27607" xr:uid="{0EEE20B0-5D53-4A11-AD69-D40BF78CA8DE}"/>
    <cellStyle name="Input 41 4 3" xfId="29470" xr:uid="{5BD6903F-93FD-4EB8-B6A2-FB8BE8F437B7}"/>
    <cellStyle name="Input 41 4 4" xfId="24779" xr:uid="{67D564DD-76F6-435C-B6E9-9DAD3B64192A}"/>
    <cellStyle name="Input 41 4 5" xfId="26033" xr:uid="{6264687E-F9D3-46BC-8EB3-8E454748318F}"/>
    <cellStyle name="Input 41 4 6" xfId="32729" xr:uid="{D099B55E-E931-4C3A-A623-CC20E4AFD2D8}"/>
    <cellStyle name="Input 41 4 7" xfId="34913" xr:uid="{8AC0F227-5691-4059-B726-A223B3D0422F}"/>
    <cellStyle name="Input 41 4 8" xfId="33185" xr:uid="{B1E1B47C-3BEE-4BFB-8251-B9442C8646FC}"/>
    <cellStyle name="Input 41 4 9" xfId="44624" xr:uid="{C632ACA9-2332-4A40-831B-C937C12C8629}"/>
    <cellStyle name="Input 41 5" xfId="13672" xr:uid="{0989A5C4-C878-4646-846D-7C4C280F076A}"/>
    <cellStyle name="Input 41 5 2" xfId="27608" xr:uid="{8125330E-76DB-48E8-AC42-990BDDCC9BA6}"/>
    <cellStyle name="Input 41 5 3" xfId="26544" xr:uid="{508AEE09-8058-4946-9C1A-3252AF987AC7}"/>
    <cellStyle name="Input 41 5 4" xfId="32551" xr:uid="{7863E08E-897C-488D-8655-47CC1AB9424F}"/>
    <cellStyle name="Input 41 5 5" xfId="22873" xr:uid="{7377FF00-B3FF-40A7-A853-7A0DCF54C918}"/>
    <cellStyle name="Input 41 5 6" xfId="35119" xr:uid="{EEF4B993-F398-4AEF-8762-0E2D4653FC71}"/>
    <cellStyle name="Input 41 5 7" xfId="33593" xr:uid="{FE4463C8-1CB8-4B22-AF48-CB523D87B761}"/>
    <cellStyle name="Input 41 5 8" xfId="36590" xr:uid="{538ADB9A-2FBE-432B-B3FD-F624408F7EB6}"/>
    <cellStyle name="Input 41 5 9" xfId="44625" xr:uid="{2A816182-14B5-4891-B2B3-9B3995DE005D}"/>
    <cellStyle name="Input 41 6" xfId="13673" xr:uid="{4EB34685-9418-4319-964F-C35B459FE564}"/>
    <cellStyle name="Input 41 6 2" xfId="27609" xr:uid="{3CBA56DD-47B6-48A0-AAC5-156D2E09C04F}"/>
    <cellStyle name="Input 41 6 3" xfId="20369" xr:uid="{DCC03D92-C5A1-4D9B-BB46-2826285796EE}"/>
    <cellStyle name="Input 41 6 4" xfId="24085" xr:uid="{281AFC00-EFD1-4705-8193-93EF25A4423E}"/>
    <cellStyle name="Input 41 6 5" xfId="26307" xr:uid="{3429A87F-536F-40E1-86E6-10B34E77C236}"/>
    <cellStyle name="Input 41 6 6" xfId="26702" xr:uid="{A5CB06EC-CBE0-420D-9403-B9EF24CE7582}"/>
    <cellStyle name="Input 41 6 7" xfId="35381" xr:uid="{836AE89B-B527-435D-A4EC-52515C3CDEF9}"/>
    <cellStyle name="Input 41 6 8" xfId="21751" xr:uid="{746AC1D1-8228-4767-9E0E-927CDB282AFB}"/>
    <cellStyle name="Input 41 6 9" xfId="44626" xr:uid="{83118B24-E634-4224-AA9C-42681954CA85}"/>
    <cellStyle name="Input 41 7" xfId="15236" xr:uid="{DA515D5B-AD77-4A13-A7C9-2379BAD710DB}"/>
    <cellStyle name="Input 41 7 2" xfId="28871" xr:uid="{3A053E59-7FB7-4C26-861E-6544C591D299}"/>
    <cellStyle name="Input 41 7 3" xfId="26392" xr:uid="{0861F278-BEC2-41E3-8FDF-225FAC1E9B70}"/>
    <cellStyle name="Input 41 7 4" xfId="34323" xr:uid="{8DC5FB09-D099-4A83-9675-BD6FFB3E2981}"/>
    <cellStyle name="Input 41 7 5" xfId="34561" xr:uid="{C795372B-32B3-4D2A-B974-A9F0E49FE379}"/>
    <cellStyle name="Input 41 7 6" xfId="36087" xr:uid="{C4D0F4BE-3B1C-4480-A2A1-79ACA3FD88F9}"/>
    <cellStyle name="Input 41 7 7" xfId="23305" xr:uid="{A73C1C3B-A422-4B0A-99BA-D62C1EE8F4A3}"/>
    <cellStyle name="Input 41 7 8" xfId="37143" xr:uid="{DA07335B-25C6-472A-98BE-6BA807924662}"/>
    <cellStyle name="Input 41 7 9" xfId="45440" xr:uid="{68BF2F7A-1C03-4E8C-8626-1B2BE2164AE6}"/>
    <cellStyle name="Input 41 8" xfId="13668" xr:uid="{CBDA0FBB-A6C8-471F-BFF4-8B41AFB1EBAA}"/>
    <cellStyle name="Input 41 8 2" xfId="27604" xr:uid="{0D9B7896-B049-4893-A1BA-C1446BD821A4}"/>
    <cellStyle name="Input 41 8 3" xfId="29471" xr:uid="{E5C3B7BE-FE58-405E-B641-8732BC12CDF1}"/>
    <cellStyle name="Input 41 8 4" xfId="22454" xr:uid="{97366E8D-2FEC-44DD-8F68-14BC1AF61A3D}"/>
    <cellStyle name="Input 41 8 5" xfId="26353" xr:uid="{CD840726-8625-402A-94F9-88074BC6FE10}"/>
    <cellStyle name="Input 41 8 6" xfId="32235" xr:uid="{26472587-4795-440A-ADD3-2ED189787DD1}"/>
    <cellStyle name="Input 41 8 7" xfId="33159" xr:uid="{E9AB41B4-1441-4B53-BEB9-D6E340C1896F}"/>
    <cellStyle name="Input 41 8 8" xfId="36287" xr:uid="{128F463C-20AC-4595-A233-72576B666665}"/>
    <cellStyle name="Input 41 8 9" xfId="44621" xr:uid="{69E29739-E843-4B88-9722-962870E99308}"/>
    <cellStyle name="Input 41 9" xfId="29376" xr:uid="{E678EFB7-7FD7-4F78-AB59-318F6783A946}"/>
    <cellStyle name="Input 42" xfId="3320" xr:uid="{B3013C32-8720-48D5-BECF-62E88236490E}"/>
    <cellStyle name="Input 42 10" xfId="25605" xr:uid="{7E8343C7-A9B5-4ECA-99E1-648E98FF91BD}"/>
    <cellStyle name="Input 42 11" xfId="32535" xr:uid="{203BDF23-77D4-49EF-9239-218AB88AC679}"/>
    <cellStyle name="Input 42 12" xfId="33504" xr:uid="{29B7F7FB-4862-4088-8357-A521DDD4E7ED}"/>
    <cellStyle name="Input 42 13" xfId="35081" xr:uid="{0F6200B3-9354-4B0A-8A06-23B87F64C9B8}"/>
    <cellStyle name="Input 42 14" xfId="32788" xr:uid="{2CBF01A5-BE67-4764-815B-DF65C2C3082E}"/>
    <cellStyle name="Input 42 15" xfId="37411" xr:uid="{3C035445-55C6-49DC-8F19-42528DF0E1A8}"/>
    <cellStyle name="Input 42 16" xfId="37252" xr:uid="{0456990B-3425-479A-B1B0-E6228704C85B}"/>
    <cellStyle name="Input 42 2" xfId="4392" xr:uid="{F57CC084-5E27-445A-B896-068CCCF61B90}"/>
    <cellStyle name="Input 42 2 10" xfId="33924" xr:uid="{14F26C40-F7F8-4C8A-A2BA-A4267CAABBD0}"/>
    <cellStyle name="Input 42 2 11" xfId="37841" xr:uid="{4D733B6F-A911-4027-B706-F4080FD36448}"/>
    <cellStyle name="Input 42 2 12" xfId="42283" xr:uid="{352C542A-CA79-4B6F-BE12-0AF5DC1BAEA9}"/>
    <cellStyle name="Input 42 2 2" xfId="10074" xr:uid="{F13CB1F5-EEED-4837-8654-4982AF6DB8D1}"/>
    <cellStyle name="Input 42 2 3" xfId="13675" xr:uid="{DD4A73EE-6157-4D64-AB09-C47CD096848B}"/>
    <cellStyle name="Input 42 2 3 2" xfId="27611" xr:uid="{7F7988FF-F129-400D-A6C4-00D6C2C54304}"/>
    <cellStyle name="Input 42 2 3 3" xfId="26543" xr:uid="{33F467B7-0D80-49C8-9F48-0AC9A1853B23}"/>
    <cellStyle name="Input 42 2 3 4" xfId="27205" xr:uid="{6E3A4A2C-E751-4E61-94A4-101A387C4188}"/>
    <cellStyle name="Input 42 2 3 5" xfId="26871" xr:uid="{548AFA0F-98E3-4262-B1C0-115EE858AB67}"/>
    <cellStyle name="Input 42 2 3 6" xfId="20286" xr:uid="{0DD28C1C-D89A-41AE-822C-BB35E5BFE3B1}"/>
    <cellStyle name="Input 42 2 3 7" xfId="24076" xr:uid="{51A40B63-85D0-4D1C-BFB6-083100529D48}"/>
    <cellStyle name="Input 42 2 3 8" xfId="21785" xr:uid="{B2B942FB-2BEC-4123-BE01-69F4EC830497}"/>
    <cellStyle name="Input 42 2 3 9" xfId="44628" xr:uid="{3D672064-9518-47A3-8740-31A5CC345AF0}"/>
    <cellStyle name="Input 42 2 4" xfId="21913" xr:uid="{BA64EDB0-C250-4D07-80DE-E3AC30A76FCF}"/>
    <cellStyle name="Input 42 2 5" xfId="23938" xr:uid="{D752446C-B576-4557-9A80-D387927C10DF}"/>
    <cellStyle name="Input 42 2 6" xfId="25191" xr:uid="{A2C1F340-3B7C-44EE-B877-FD4DAEE148A2}"/>
    <cellStyle name="Input 42 2 7" xfId="21651" xr:uid="{B71A5200-C5F6-4E90-9F5C-D8DFDC9C47CC}"/>
    <cellStyle name="Input 42 2 8" xfId="35819" xr:uid="{5B4555E5-41C0-4C31-916A-1E7E74393BC5}"/>
    <cellStyle name="Input 42 2 9" xfId="24077" xr:uid="{A3F601DA-A119-4B04-AF21-D03618790B93}"/>
    <cellStyle name="Input 42 3" xfId="5582" xr:uid="{68802E19-1CAE-4618-9F86-8B33D5DF4915}"/>
    <cellStyle name="Input 42 3 2" xfId="13676" xr:uid="{C3BBE933-2086-4F9B-B39E-5B27096B7135}"/>
    <cellStyle name="Input 42 3 2 2" xfId="27612" xr:uid="{84CF07ED-118E-4468-AE08-92890DCE2C45}"/>
    <cellStyle name="Input 42 3 2 3" xfId="24996" xr:uid="{2D15EA80-DFF4-4AA6-B7C9-F180CC06C979}"/>
    <cellStyle name="Input 42 3 2 4" xfId="31369" xr:uid="{156B1963-6E12-4ED3-9C33-276CE359FE5C}"/>
    <cellStyle name="Input 42 3 2 5" xfId="23619" xr:uid="{E21D4F74-A148-49D2-8B72-2F9A0137833D}"/>
    <cellStyle name="Input 42 3 2 6" xfId="20957" xr:uid="{ED86BC7F-A224-4D61-BD18-3142EAE2E9AD}"/>
    <cellStyle name="Input 42 3 2 7" xfId="34219" xr:uid="{B94CC58D-2022-489F-BE54-A925C51EA94E}"/>
    <cellStyle name="Input 42 3 2 8" xfId="34775" xr:uid="{E1CA5A6E-D06C-426B-9CAC-E2B37243F3FA}"/>
    <cellStyle name="Input 42 3 2 9" xfId="44629" xr:uid="{2150F6D9-F686-4E90-BE4E-1C1A70D34E7A}"/>
    <cellStyle name="Input 42 4" xfId="13677" xr:uid="{4F449095-478B-4030-8834-848A2638AA04}"/>
    <cellStyle name="Input 42 4 2" xfId="27613" xr:uid="{7F6D0722-E66D-4760-8556-D81E14EF09E8}"/>
    <cellStyle name="Input 42 4 3" xfId="20368" xr:uid="{FBDD18FB-DD04-4508-996D-60BDD92EABC9}"/>
    <cellStyle name="Input 42 4 4" xfId="31094" xr:uid="{5420AF2D-8964-4054-896D-C219CDE5AD55}"/>
    <cellStyle name="Input 42 4 5" xfId="35074" xr:uid="{AFFA7EDF-5F03-44F9-A295-B78513AA4C3E}"/>
    <cellStyle name="Input 42 4 6" xfId="34532" xr:uid="{F1D3204E-7E0C-4B8A-80C9-8C73659FE129}"/>
    <cellStyle name="Input 42 4 7" xfId="27311" xr:uid="{6B584B6A-4571-4E32-8910-62866FD8F192}"/>
    <cellStyle name="Input 42 4 8" xfId="21306" xr:uid="{671EA900-F4CA-4E42-BE9E-00E2DAF7CF3B}"/>
    <cellStyle name="Input 42 4 9" xfId="44630" xr:uid="{B39BA36B-0C54-4B5F-8C5D-9DBBA7D3ED38}"/>
    <cellStyle name="Input 42 5" xfId="13678" xr:uid="{8291797C-2B31-4C3C-A299-0AFA827124BB}"/>
    <cellStyle name="Input 42 5 2" xfId="27614" xr:uid="{CCDCA5BF-A36D-43BA-94A4-4CF87C4B84A3}"/>
    <cellStyle name="Input 42 5 3" xfId="29468" xr:uid="{FD831A43-8CBD-4146-91AF-F405A420F081}"/>
    <cellStyle name="Input 42 5 4" xfId="31153" xr:uid="{8BD74475-703A-410C-BBF5-31A41D5E4CBD}"/>
    <cellStyle name="Input 42 5 5" xfId="25921" xr:uid="{E8EDB81A-C8D2-440C-9372-7ABF680F3B35}"/>
    <cellStyle name="Input 42 5 6" xfId="35372" xr:uid="{EE15FAE8-FE52-4EF2-8744-DF1011F1FE15}"/>
    <cellStyle name="Input 42 5 7" xfId="19516" xr:uid="{2703FECA-4A87-479C-A399-060B7F8DDE02}"/>
    <cellStyle name="Input 42 5 8" xfId="34432" xr:uid="{0C3F5E01-3AD2-4220-81DA-DE1C0F3259F2}"/>
    <cellStyle name="Input 42 5 9" xfId="44631" xr:uid="{5E18DC75-8AA4-49DA-93F1-F5007FA56EAC}"/>
    <cellStyle name="Input 42 6" xfId="13679" xr:uid="{34CAE3C2-2DDA-453F-B038-36F098529CBE}"/>
    <cellStyle name="Input 42 6 2" xfId="27615" xr:uid="{8B37C2FD-FFB2-4FA8-9A16-23EFB6F386F0}"/>
    <cellStyle name="Input 42 6 3" xfId="31283" xr:uid="{25F2A69B-7A10-470D-9622-265A00D10617}"/>
    <cellStyle name="Input 42 6 4" xfId="31425" xr:uid="{1DB642B1-19A2-46CF-84F6-43565372EDB0}"/>
    <cellStyle name="Input 42 6 5" xfId="8647" xr:uid="{2EC8F504-3D85-49AD-924F-D1BDBC654181}"/>
    <cellStyle name="Input 42 6 6" xfId="20177" xr:uid="{C65467F2-1AD1-4453-8408-D4F53342B493}"/>
    <cellStyle name="Input 42 6 7" xfId="31625" xr:uid="{E1931516-022D-4A9E-A52A-2E016D37ADB8}"/>
    <cellStyle name="Input 42 6 8" xfId="23194" xr:uid="{79C7C358-0E89-4AD3-9277-D1C16D683486}"/>
    <cellStyle name="Input 42 6 9" xfId="44632" xr:uid="{54415640-C568-4F3E-8E40-63F8F6200C83}"/>
    <cellStyle name="Input 42 7" xfId="15345" xr:uid="{2AC77189-B926-4663-9C0D-A720920C0A29}"/>
    <cellStyle name="Input 42 7 2" xfId="28979" xr:uid="{49D1AB62-EF74-44D6-B593-CCEA2AB92814}"/>
    <cellStyle name="Input 42 7 3" xfId="25101" xr:uid="{60CEF1FB-1876-40B3-A527-52E9C173BBC1}"/>
    <cellStyle name="Input 42 7 4" xfId="32185" xr:uid="{8C89DBCF-81F7-47BC-9244-4670C0DABA43}"/>
    <cellStyle name="Input 42 7 5" xfId="31816" xr:uid="{C591E9CC-01F6-4206-ADA5-58453D7F0731}"/>
    <cellStyle name="Input 42 7 6" xfId="22824" xr:uid="{0EB06595-1238-463C-A0F6-B133CB3959A7}"/>
    <cellStyle name="Input 42 7 7" xfId="24505" xr:uid="{DA67CAB8-558F-4A61-8652-E806EAF407BB}"/>
    <cellStyle name="Input 42 7 8" xfId="35392" xr:uid="{71AF305F-35A9-47A6-8E53-5D20680E257A}"/>
    <cellStyle name="Input 42 7 9" xfId="45548" xr:uid="{60CE789A-DDB4-4A26-A727-E9BCF1CCD47E}"/>
    <cellStyle name="Input 42 8" xfId="13674" xr:uid="{9E4060BA-C5E0-44CB-85BD-052BB810E8E8}"/>
    <cellStyle name="Input 42 8 2" xfId="27610" xr:uid="{2A7B4AAF-94FE-480B-B6C4-F4400E4FE57A}"/>
    <cellStyle name="Input 42 8 3" xfId="29469" xr:uid="{DF6EEE99-B87D-446F-8B58-2C4D94FF0EB8}"/>
    <cellStyle name="Input 42 8 4" xfId="24942" xr:uid="{35ED38E7-E76C-4C84-9EF2-3E6566BFEF57}"/>
    <cellStyle name="Input 42 8 5" xfId="23912" xr:uid="{0EBE096B-8B33-40B3-A75B-F6F476C9A1CD}"/>
    <cellStyle name="Input 42 8 6" xfId="31342" xr:uid="{953025B7-F52C-483A-9851-142CD1743913}"/>
    <cellStyle name="Input 42 8 7" xfId="19883" xr:uid="{57F1C50E-B099-48D2-8A9E-8FAF5681FA5E}"/>
    <cellStyle name="Input 42 8 8" xfId="22455" xr:uid="{4FC7F3F0-859F-4470-A3E3-F3EDB03E8926}"/>
    <cellStyle name="Input 42 8 9" xfId="44627" xr:uid="{AA0C7F89-8101-41CD-8622-C5D110D641ED}"/>
    <cellStyle name="Input 42 9" xfId="25406" xr:uid="{FB537E89-DEED-4D15-9E83-B4EC2A708F8B}"/>
    <cellStyle name="Input 43" xfId="3321" xr:uid="{A0F3FF46-B61A-4617-978C-D41EF1CF5802}"/>
    <cellStyle name="Input 43 10" xfId="23742" xr:uid="{135A37FF-716E-4478-A419-8B7B3CD4CD3E}"/>
    <cellStyle name="Input 43 11" xfId="37412" xr:uid="{5AB290F0-BE88-40B2-AC74-BC678A606A2F}"/>
    <cellStyle name="Input 43 12" xfId="42582" xr:uid="{E95A77CE-6275-4E50-BB9C-BFEC3C9E5C80}"/>
    <cellStyle name="Input 43 2" xfId="4393" xr:uid="{3C7C8C64-B8BB-43DC-BA34-6B2EC50CE138}"/>
    <cellStyle name="Input 43 2 10" xfId="37842" xr:uid="{D44D29D9-291A-464E-BCD9-B2F8B4CFAF8A}"/>
    <cellStyle name="Input 43 2 11" xfId="42143" xr:uid="{EE95FC9F-2A3C-4169-A5E2-B69CE5F64FA1}"/>
    <cellStyle name="Input 43 2 2" xfId="10075" xr:uid="{6EBA87FF-EFC5-4514-A428-579EBF2293E6}"/>
    <cellStyle name="Input 43 2 3" xfId="21914" xr:uid="{7E072F3A-63D7-4398-B635-DF43027C8198}"/>
    <cellStyle name="Input 43 2 4" xfId="21797" xr:uid="{A37EC470-5F66-4E5C-9355-AF572F3EBD70}"/>
    <cellStyle name="Input 43 2 5" xfId="24374" xr:uid="{0B3A25F7-194B-405A-9D90-422194C7444D}"/>
    <cellStyle name="Input 43 2 6" xfId="29819" xr:uid="{9173EF5D-61D6-4E7B-8FF5-08DAACE6AB34}"/>
    <cellStyle name="Input 43 2 7" xfId="35353" xr:uid="{2E275859-EDED-4B9F-BDC1-8E70ADC47D64}"/>
    <cellStyle name="Input 43 2 8" xfId="31353" xr:uid="{3B8AA5B1-283B-425D-A710-673C8FC7F431}"/>
    <cellStyle name="Input 43 2 9" xfId="25502" xr:uid="{5329CDDC-CC82-4BC0-B445-FF1D6C4FC970}"/>
    <cellStyle name="Input 43 3" xfId="5583" xr:uid="{B29BE1F8-D090-44BF-BCFB-6A21AE5B65EB}"/>
    <cellStyle name="Input 43 4" xfId="13680" xr:uid="{8F0B29A9-44EB-44F6-9852-BE9F1DDA9767}"/>
    <cellStyle name="Input 43 4 2" xfId="27616" xr:uid="{58F2C253-2BDC-4223-A27F-ED6F15EF58AE}"/>
    <cellStyle name="Input 43 4 3" xfId="26542" xr:uid="{E6A6FFF3-9625-47B9-83C7-8E9A9FCD3A2B}"/>
    <cellStyle name="Input 43 4 4" xfId="30873" xr:uid="{0A9E642D-5800-44AF-A34F-D3DEA27D812E}"/>
    <cellStyle name="Input 43 4 5" xfId="32250" xr:uid="{0A4C9AB0-088D-41AD-8AAD-1513826E90B2}"/>
    <cellStyle name="Input 43 4 6" xfId="35487" xr:uid="{E56DC994-44DE-4B87-8E13-AB8AEFB549EF}"/>
    <cellStyle name="Input 43 4 7" xfId="34627" xr:uid="{B29375BF-0A3D-497A-9925-C1FF2D57AF58}"/>
    <cellStyle name="Input 43 4 8" xfId="24769" xr:uid="{A852E488-8B21-4692-B8BC-D4011A56C97B}"/>
    <cellStyle name="Input 43 4 9" xfId="44633" xr:uid="{2E359F0A-6391-42D3-93EC-683BB0AAD1FC}"/>
    <cellStyle name="Input 43 5" xfId="22769" xr:uid="{299D1C27-CA1B-43D0-9173-0A44A87870FD}"/>
    <cellStyle name="Input 43 6" xfId="20347" xr:uid="{88B1BE87-5377-4735-904B-9AEC7BE97E69}"/>
    <cellStyle name="Input 43 7" xfId="22194" xr:uid="{D14AF54E-BE39-473D-9386-C6BC5C7C75F7}"/>
    <cellStyle name="Input 43 8" xfId="33208" xr:uid="{8EE23DD3-2898-4CCF-B79B-0D69181331BB}"/>
    <cellStyle name="Input 43 9" xfId="34460" xr:uid="{8CBD4AA6-5CCF-4721-97A9-122512C0A1F6}"/>
    <cellStyle name="Input 44" xfId="3322" xr:uid="{93540FE7-551E-4C32-9EC9-424F55C8BEF0}"/>
    <cellStyle name="Input 44 10" xfId="20580" xr:uid="{CB760922-5D27-4A58-B2A6-B1721A21DD37}"/>
    <cellStyle name="Input 44 11" xfId="37413" xr:uid="{79E56093-0CE8-4358-B741-915B169396A8}"/>
    <cellStyle name="Input 44 12" xfId="42195" xr:uid="{260C007E-3A66-425B-A393-6446D7B88279}"/>
    <cellStyle name="Input 44 2" xfId="4394" xr:uid="{8B5D4696-21F9-4DAA-804B-7F19EDAF7FD8}"/>
    <cellStyle name="Input 44 2 10" xfId="37843" xr:uid="{2159B00A-A484-4685-A264-0C6F9D53A3CF}"/>
    <cellStyle name="Input 44 2 11" xfId="42142" xr:uid="{A73F4E5F-1E8B-451D-AD07-91B6858C741D}"/>
    <cellStyle name="Input 44 2 2" xfId="10076" xr:uid="{6B08B27D-31C7-464E-B5E4-A4084AA9FE17}"/>
    <cellStyle name="Input 44 2 3" xfId="21915" xr:uid="{73EED2BE-D8B1-4068-8C4A-533D0E84F361}"/>
    <cellStyle name="Input 44 2 4" xfId="29844" xr:uid="{326ECBD3-A3CE-4700-B6B6-774C74DC759D}"/>
    <cellStyle name="Input 44 2 5" xfId="31528" xr:uid="{BC5BA74F-1095-40BE-91CA-A6DF2F910475}"/>
    <cellStyle name="Input 44 2 6" xfId="21669" xr:uid="{5442542E-4A93-4E12-890D-3891A01C5CF6}"/>
    <cellStyle name="Input 44 2 7" xfId="29108" xr:uid="{274635B9-AE4A-4017-91C4-FFF16814FF47}"/>
    <cellStyle name="Input 44 2 8" xfId="26168" xr:uid="{48C3407F-DAF6-4D8C-815C-EA054279C7AA}"/>
    <cellStyle name="Input 44 2 9" xfId="27308" xr:uid="{19B55112-8050-43B3-A711-638425C53FFB}"/>
    <cellStyle name="Input 44 3" xfId="5584" xr:uid="{55276FC5-276C-456F-9063-9FDEC0DED7A2}"/>
    <cellStyle name="Input 44 4" xfId="13681" xr:uid="{9EDE359A-8FAD-4A54-926A-EAC8AB9515C7}"/>
    <cellStyle name="Input 44 4 2" xfId="27617" xr:uid="{1DDBD457-13E3-425F-A054-4B38C9ACA56F}"/>
    <cellStyle name="Input 44 4 3" xfId="24297" xr:uid="{A8BB86A0-648C-4031-B5E1-06A84CB6B199}"/>
    <cellStyle name="Input 44 4 4" xfId="27175" xr:uid="{6E40AEA8-99CB-4ADC-916F-AB0FF217C041}"/>
    <cellStyle name="Input 44 4 5" xfId="32378" xr:uid="{B7C8B9BE-5E48-44A9-8244-C3E3B5C769FA}"/>
    <cellStyle name="Input 44 4 6" xfId="34266" xr:uid="{1A85EB71-A62F-4AEF-9395-B525F2EB12D6}"/>
    <cellStyle name="Input 44 4 7" xfId="22597" xr:uid="{BC9F68F3-F7E8-429B-B75B-EAA615A02140}"/>
    <cellStyle name="Input 44 4 8" xfId="35724" xr:uid="{E86DEA90-3E9E-40D8-9D09-A189BAEAA98C}"/>
    <cellStyle name="Input 44 4 9" xfId="44634" xr:uid="{E50054BF-81C1-4527-8994-C42D19CA06FD}"/>
    <cellStyle name="Input 44 5" xfId="21395" xr:uid="{6C36E860-C64D-4F49-8B5C-F9ABFB789DE5}"/>
    <cellStyle name="Input 44 6" xfId="32506" xr:uid="{1F6F21A5-B963-45D6-AE49-AA4F3F9F6827}"/>
    <cellStyle name="Input 44 7" xfId="30428" xr:uid="{22E072AC-AB5D-44D8-BE9D-BE8BF1843C17}"/>
    <cellStyle name="Input 44 8" xfId="20223" xr:uid="{0520E8FD-A09E-4215-A44A-3DBFDAEDD561}"/>
    <cellStyle name="Input 44 9" xfId="20569" xr:uid="{652B4B74-8A6B-43A4-A54E-E41A13A83C29}"/>
    <cellStyle name="Input 45" xfId="3323" xr:uid="{0A45A4E1-63BE-4F1D-9536-CCEB0C530B71}"/>
    <cellStyle name="Input 45 10" xfId="27300" xr:uid="{70F0BD87-A151-495F-A801-5B4CD353C9CD}"/>
    <cellStyle name="Input 45 11" xfId="37414" xr:uid="{2EC03F96-DD79-499F-BE30-4D6A947D7E7F}"/>
    <cellStyle name="Input 45 12" xfId="44216" xr:uid="{A8475733-E3DD-405E-9966-90706E66037A}"/>
    <cellStyle name="Input 45 2" xfId="4395" xr:uid="{93D93385-D140-4B5B-BC5B-AD188B3FE22C}"/>
    <cellStyle name="Input 45 2 10" xfId="37844" xr:uid="{2DB03BC5-9D20-487E-841E-841BF7CDDE58}"/>
    <cellStyle name="Input 45 2 11" xfId="42141" xr:uid="{7DD2F3B8-6D3C-4613-BFA0-4B941BAD9059}"/>
    <cellStyle name="Input 45 2 2" xfId="10077" xr:uid="{79287D09-72E4-4371-8F9E-41D9B752274F}"/>
    <cellStyle name="Input 45 2 3" xfId="21916" xr:uid="{4F63BE8C-CC5D-4C6F-9A16-CE3F1C1FD19A}"/>
    <cellStyle name="Input 45 2 4" xfId="27730" xr:uid="{BA36694E-8319-4C8D-A44A-802489094451}"/>
    <cellStyle name="Input 45 2 5" xfId="30716" xr:uid="{DC65D5AA-BD3D-4BB0-B4E1-DE4BDAF56710}"/>
    <cellStyle name="Input 45 2 6" xfId="20669" xr:uid="{808F8D59-D027-458E-AD2A-0802C9986B9A}"/>
    <cellStyle name="Input 45 2 7" xfId="35820" xr:uid="{DE77C062-7C9E-49B5-9809-C521E4D3372A}"/>
    <cellStyle name="Input 45 2 8" xfId="25665" xr:uid="{3C23EE5D-BF6D-4591-B185-E781D2F80E2B}"/>
    <cellStyle name="Input 45 2 9" xfId="33682" xr:uid="{C88D9603-A714-4B78-B9C6-6A0294505D3F}"/>
    <cellStyle name="Input 45 3" xfId="5585" xr:uid="{C6C45F15-8425-4888-A7B0-D068B28C9C2D}"/>
    <cellStyle name="Input 45 4" xfId="13682" xr:uid="{C3770059-BE4F-4C3E-B7B9-43CA0CA85994}"/>
    <cellStyle name="Input 45 4 2" xfId="27618" xr:uid="{2A2B34BA-01FF-486A-9324-3350C0E36B0C}"/>
    <cellStyle name="Input 45 4 3" xfId="20367" xr:uid="{498E5276-DE3B-4AB4-82C1-13099A0FDEA7}"/>
    <cellStyle name="Input 45 4 4" xfId="28786" xr:uid="{D375A321-B87F-4814-BF9A-53C6DF70D050}"/>
    <cellStyle name="Input 45 4 5" xfId="33098" xr:uid="{3B0936F5-290D-4863-A071-668EEFAEC35D}"/>
    <cellStyle name="Input 45 4 6" xfId="25180" xr:uid="{0587835D-1943-48B1-AAA7-9C21831500A5}"/>
    <cellStyle name="Input 45 4 7" xfId="35475" xr:uid="{ED9C10F5-14ED-4BF2-B33D-10D9235D2C46}"/>
    <cellStyle name="Input 45 4 8" xfId="36063" xr:uid="{FBD266BC-2A56-4394-9F63-88B76C14B8AE}"/>
    <cellStyle name="Input 45 4 9" xfId="44635" xr:uid="{C7EF9DEA-3F31-4B8D-84CE-17DF949B1431}"/>
    <cellStyle name="Input 45 5" xfId="19427" xr:uid="{ABFF654D-896F-4C9F-A14E-6CF75B0DED62}"/>
    <cellStyle name="Input 45 6" xfId="22463" xr:uid="{B82EC306-7853-4B4C-9285-A10CEF0E4B4F}"/>
    <cellStyle name="Input 45 7" xfId="23105" xr:uid="{0A89BA83-EE8A-4082-BBA5-96DFC77792C5}"/>
    <cellStyle name="Input 45 8" xfId="23220" xr:uid="{99FA21BB-55E5-4B18-9C6C-32D2C9FA4837}"/>
    <cellStyle name="Input 45 9" xfId="35725" xr:uid="{810F911C-7D49-4C19-844F-AFDB70962198}"/>
    <cellStyle name="Input 46" xfId="3324" xr:uid="{36AEC568-81A1-44FD-B138-149FAF98C35E}"/>
    <cellStyle name="Input 46 10" xfId="36821" xr:uid="{2D32BC24-841B-4A19-8F61-6138BF839631}"/>
    <cellStyle name="Input 46 11" xfId="37415" xr:uid="{E63AC0FE-DBAF-4E61-8DB7-121BB3B46374}"/>
    <cellStyle name="Input 46 12" xfId="42358" xr:uid="{4835A36F-D669-4C37-A8D5-422E71FF201A}"/>
    <cellStyle name="Input 46 2" xfId="4396" xr:uid="{F63661F5-3365-406B-A40F-33E8861673C7}"/>
    <cellStyle name="Input 46 2 10" xfId="37845" xr:uid="{EA457039-8AF7-4DE8-B7F6-FE97D562487B}"/>
    <cellStyle name="Input 46 2 11" xfId="42140" xr:uid="{A8550448-318F-4498-A3F8-EFA742C4E06C}"/>
    <cellStyle name="Input 46 2 2" xfId="10078" xr:uid="{F38BF1E0-8024-4E80-AD89-3B4B01AC980D}"/>
    <cellStyle name="Input 46 2 3" xfId="21917" xr:uid="{B31A72BC-A007-42D2-BDDF-D39AF8A0F59E}"/>
    <cellStyle name="Input 46 2 4" xfId="30990" xr:uid="{D8C4CE81-CD42-441F-91E6-474EFD94DFB8}"/>
    <cellStyle name="Input 46 2 5" xfId="21666" xr:uid="{B0485A20-2160-4446-9FF6-AC6F9BF2C7C0}"/>
    <cellStyle name="Input 46 2 6" xfId="26807" xr:uid="{BF4FC95F-FA73-4FA6-81D9-47A59BBF2893}"/>
    <cellStyle name="Input 46 2 7" xfId="30778" xr:uid="{22B06362-B230-41E1-A37C-A53901445173}"/>
    <cellStyle name="Input 46 2 8" xfId="33715" xr:uid="{2EC47EA1-3482-447C-AF08-287C390FE2F7}"/>
    <cellStyle name="Input 46 2 9" xfId="35436" xr:uid="{026D5472-4577-40A0-94E5-A30EA39EC63F}"/>
    <cellStyle name="Input 46 3" xfId="5586" xr:uid="{66E93745-0F8E-4C85-997C-E20554383114}"/>
    <cellStyle name="Input 46 4" xfId="13683" xr:uid="{943B8033-E811-4339-87B3-A4AB244FB053}"/>
    <cellStyle name="Input 46 4 2" xfId="27619" xr:uid="{7F9D3359-B2C8-4235-9D9E-48153CC80852}"/>
    <cellStyle name="Input 46 4 3" xfId="19509" xr:uid="{C96A3DC4-FFB4-4F37-9DAA-270F519D119C}"/>
    <cellStyle name="Input 46 4 4" xfId="22475" xr:uid="{464F67D0-7095-4BE9-AC32-319000AE5229}"/>
    <cellStyle name="Input 46 4 5" xfId="35073" xr:uid="{2CB6A339-03F0-4A80-9538-3719BE130D2E}"/>
    <cellStyle name="Input 46 4 6" xfId="20765" xr:uid="{B84CA325-2879-4612-87D3-E0B00FB21092}"/>
    <cellStyle name="Input 46 4 7" xfId="35196" xr:uid="{23EE492A-CEAD-415E-BF5B-7C960AF10962}"/>
    <cellStyle name="Input 46 4 8" xfId="29003" xr:uid="{06D7A02F-803D-4734-A2E2-37F0CD2D5982}"/>
    <cellStyle name="Input 46 4 9" xfId="44636" xr:uid="{67958637-2B13-4FF3-84C9-13A484494239}"/>
    <cellStyle name="Input 46 5" xfId="27836" xr:uid="{2531729B-8F2A-451A-8726-0B5E7F77E7FF}"/>
    <cellStyle name="Input 46 6" xfId="19989" xr:uid="{7F04031C-8D57-4B2E-8C7D-31AB95E28DF4}"/>
    <cellStyle name="Input 46 7" xfId="31150" xr:uid="{4A38DF74-075F-44B3-B9E7-7AA572772D01}"/>
    <cellStyle name="Input 46 8" xfId="23566" xr:uid="{C6E9A4EF-60DE-4355-AD2F-61C6212ED0AF}"/>
    <cellStyle name="Input 46 9" xfId="28346" xr:uid="{80DBF0B1-5932-4524-9F99-02BB70A1A567}"/>
    <cellStyle name="Input 47" xfId="3325" xr:uid="{E53DC91F-9CDC-4323-958D-F194C62B1E76}"/>
    <cellStyle name="Input 47 10" xfId="31005" xr:uid="{6F28BEC3-FF7B-4D7D-9600-4B0BE72690C9}"/>
    <cellStyle name="Input 47 11" xfId="37416" xr:uid="{1B960BEE-931F-4228-BA86-AEAD9C78204E}"/>
    <cellStyle name="Input 47 12" xfId="42583" xr:uid="{2B535D65-983C-47CF-A5CC-D55C40296F36}"/>
    <cellStyle name="Input 47 2" xfId="4397" xr:uid="{796CA5C9-FE5E-4D18-B374-3248B7AC4B48}"/>
    <cellStyle name="Input 47 2 10" xfId="37846" xr:uid="{AD4390E8-7C5F-43A0-AA72-30D42B73CA76}"/>
    <cellStyle name="Input 47 2 11" xfId="38767" xr:uid="{3A6E084C-A608-401E-84FA-64046AC75221}"/>
    <cellStyle name="Input 47 2 2" xfId="10079" xr:uid="{6282F986-611B-409E-8379-8B3D31B2BC02}"/>
    <cellStyle name="Input 47 2 3" xfId="21918" xr:uid="{B84AC9B3-7F3A-49FE-86FB-2DEE61B8DE59}"/>
    <cellStyle name="Input 47 2 4" xfId="25525" xr:uid="{8992F4A7-D844-49E1-A231-837B27ECA43B}"/>
    <cellStyle name="Input 47 2 5" xfId="31387" xr:uid="{5A67A371-A48B-4887-AB15-2A6FCFCBF0E0}"/>
    <cellStyle name="Input 47 2 6" xfId="20539" xr:uid="{5D47784B-1C0F-49B8-9590-7E57FE44D51D}"/>
    <cellStyle name="Input 47 2 7" xfId="22132" xr:uid="{FAB2AC18-5C45-45E6-8547-459A468C18BB}"/>
    <cellStyle name="Input 47 2 8" xfId="31874" xr:uid="{CA788E98-88DE-4433-B890-43C80D2C25F6}"/>
    <cellStyle name="Input 47 2 9" xfId="23255" xr:uid="{740CFD34-BFD8-418F-91B5-96B4CA8EDC13}"/>
    <cellStyle name="Input 47 3" xfId="5587" xr:uid="{30968C13-E51E-4900-96A2-18CCC3BE545E}"/>
    <cellStyle name="Input 47 4" xfId="13684" xr:uid="{5312C9A1-6A92-4BEB-9D38-3C7C68EDFACA}"/>
    <cellStyle name="Input 47 4 2" xfId="27620" xr:uid="{49A962B3-7AA1-4297-985A-DB781142B20D}"/>
    <cellStyle name="Input 47 4 3" xfId="29465" xr:uid="{069ECC3B-393F-47A3-A3A0-287AC1CB29D9}"/>
    <cellStyle name="Input 47 4 4" xfId="31161" xr:uid="{DD8E77A8-943C-404D-A7A0-080047A9074D}"/>
    <cellStyle name="Input 47 4 5" xfId="25613" xr:uid="{AFDD6119-B3B0-45BF-9FBF-A586B7B24C38}"/>
    <cellStyle name="Input 47 4 6" xfId="33174" xr:uid="{3AD7CEEA-09E5-4D07-ADC5-8EE84F7AA268}"/>
    <cellStyle name="Input 47 4 7" xfId="32637" xr:uid="{D8BA4566-6479-4480-9CCF-967F8CB61BB9}"/>
    <cellStyle name="Input 47 4 8" xfId="27238" xr:uid="{232D217D-0D31-4240-85FB-0674106D8C08}"/>
    <cellStyle name="Input 47 4 9" xfId="44637" xr:uid="{CE3D5E7D-05D5-4FDF-963D-C0F776C7307A}"/>
    <cellStyle name="Input 47 5" xfId="26214" xr:uid="{8626ABAD-757C-4AA1-A526-C10E9CA41E40}"/>
    <cellStyle name="Input 47 6" xfId="25186" xr:uid="{5406656E-1B44-47F0-9FE3-A81638E81E12}"/>
    <cellStyle name="Input 47 7" xfId="31433" xr:uid="{CE3E43E3-41F5-45A4-A32C-3326155BD4D6}"/>
    <cellStyle name="Input 47 8" xfId="35872" xr:uid="{40439708-2142-4FD5-B810-B79A5EE3BEB5}"/>
    <cellStyle name="Input 47 9" xfId="35782" xr:uid="{6970B5D9-C6D4-4405-A4EC-52A63E8E545D}"/>
    <cellStyle name="Input 48" xfId="3326" xr:uid="{3AFA37AF-69B0-4601-BCD5-2B8B3A1B3CC6}"/>
    <cellStyle name="Input 48 10" xfId="34625" xr:uid="{EF48BEDB-0E14-43F9-8892-F2416F991B21}"/>
    <cellStyle name="Input 48 11" xfId="37417" xr:uid="{52522615-D3C2-45D6-A389-E014E58737A9}"/>
    <cellStyle name="Input 48 12" xfId="42296" xr:uid="{E9A8C154-F735-4EFC-8337-1164DE254951}"/>
    <cellStyle name="Input 48 2" xfId="4398" xr:uid="{45ABF035-7311-45C7-ABE6-F108B763C161}"/>
    <cellStyle name="Input 48 2 10" xfId="37847" xr:uid="{4EC770B3-B8BF-47AA-BFB7-34BE2CA1293D}"/>
    <cellStyle name="Input 48 2 11" xfId="42139" xr:uid="{1DFECDC6-86BB-480A-99AB-1DA2FAA2BB5E}"/>
    <cellStyle name="Input 48 2 2" xfId="10080" xr:uid="{B344CA3B-30CF-436A-A7B6-EC2D8842A3A5}"/>
    <cellStyle name="Input 48 2 3" xfId="21919" xr:uid="{23EC8A56-6D74-40B9-B9C4-BC4E11083151}"/>
    <cellStyle name="Input 48 2 4" xfId="22973" xr:uid="{C40C0681-560C-4172-9BB0-70591F38E37D}"/>
    <cellStyle name="Input 48 2 5" xfId="22465" xr:uid="{E6C4D478-860D-4E5D-9E1F-6E19CA33E495}"/>
    <cellStyle name="Input 48 2 6" xfId="33724" xr:uid="{F94DA081-B6AF-4B30-8EB0-62EF180625A7}"/>
    <cellStyle name="Input 48 2 7" xfId="23271" xr:uid="{48E96560-1428-4E0D-81AE-3819F1C95B42}"/>
    <cellStyle name="Input 48 2 8" xfId="24730" xr:uid="{DA76526E-B4B2-4D64-AA30-52F28C55AB35}"/>
    <cellStyle name="Input 48 2 9" xfId="25919" xr:uid="{96806E36-98B9-4D4F-94AD-FC773330D351}"/>
    <cellStyle name="Input 48 3" xfId="5588" xr:uid="{83CD81B9-FA05-4A11-A509-E0851CECA80F}"/>
    <cellStyle name="Input 48 4" xfId="13685" xr:uid="{42DA5AD3-C6AE-4627-B07C-E18BF9BBE9E7}"/>
    <cellStyle name="Input 48 4 2" xfId="27621" xr:uid="{B8E34803-42D6-4CF6-96FF-4814A1FF8D20}"/>
    <cellStyle name="Input 48 4 3" xfId="31282" xr:uid="{0F0BD7CE-EF0C-46A9-A17E-416F031042A6}"/>
    <cellStyle name="Input 48 4 4" xfId="19597" xr:uid="{4A582643-CCF5-4230-AFE3-123D2E7B6BA3}"/>
    <cellStyle name="Input 48 4 5" xfId="21497" xr:uid="{CAD3E85D-BC2B-4315-9DC0-48A7499B6878}"/>
    <cellStyle name="Input 48 4 6" xfId="36183" xr:uid="{D6ED3DAE-97BE-4E27-9558-3AFC7809B88A}"/>
    <cellStyle name="Input 48 4 7" xfId="33468" xr:uid="{38F5515F-A05F-4605-9C8D-F04C30A9E67E}"/>
    <cellStyle name="Input 48 4 8" xfId="27144" xr:uid="{285A6B3A-7FC5-45B2-8523-DE4A4879B059}"/>
    <cellStyle name="Input 48 4 9" xfId="44638" xr:uid="{9D20A0D0-CBB9-48EF-AEDA-29D56276F962}"/>
    <cellStyle name="Input 48 5" xfId="29377" xr:uid="{818C85BD-6CEF-43DE-A5D5-9C88BD48A315}"/>
    <cellStyle name="Input 48 6" xfId="23166" xr:uid="{E6414DE4-B418-4380-9824-EDA23335C5BC}"/>
    <cellStyle name="Input 48 7" xfId="30681" xr:uid="{D40A3650-6A18-41E9-927F-001CD3D6C037}"/>
    <cellStyle name="Input 48 8" xfId="27832" xr:uid="{AD53E6AA-BA0D-4769-A0F9-67A064C73C1C}"/>
    <cellStyle name="Input 48 9" xfId="35794" xr:uid="{4DCE3FDC-8042-4340-9389-F5A60424352E}"/>
    <cellStyle name="Input 49" xfId="3327" xr:uid="{FBB77EE1-949C-4003-B846-562D2E7F2BFA}"/>
    <cellStyle name="Input 49 10" xfId="35843" xr:uid="{DB3DE708-6D22-4E40-8C29-4B1C661214A9}"/>
    <cellStyle name="Input 49 11" xfId="37418" xr:uid="{3B9C1F4C-D76A-45C7-BBA2-B9DCE2808E83}"/>
    <cellStyle name="Input 49 12" xfId="37251" xr:uid="{9C0148B3-030B-40CE-9065-A90DD8177BC5}"/>
    <cellStyle name="Input 49 2" xfId="4399" xr:uid="{64CA5544-4487-4C42-BC79-28067D41BBCC}"/>
    <cellStyle name="Input 49 2 10" xfId="37848" xr:uid="{7EBB73A6-1B53-4EA3-8D99-079B5CC7A100}"/>
    <cellStyle name="Input 49 2 11" xfId="40949" xr:uid="{05004BEC-B298-42F9-91C0-FA28A2FADC81}"/>
    <cellStyle name="Input 49 2 2" xfId="10081" xr:uid="{A26A2BE2-4410-4E9A-9445-271222170D72}"/>
    <cellStyle name="Input 49 2 3" xfId="21920" xr:uid="{5720E225-70E2-492B-919E-6E347949252C}"/>
    <cellStyle name="Input 49 2 4" xfId="21731" xr:uid="{015A4F65-FF0B-4912-B556-2BF33EFFAACF}"/>
    <cellStyle name="Input 49 2 5" xfId="27132" xr:uid="{7D8CE87B-41D6-47EA-B0B7-3D414051B7E0}"/>
    <cellStyle name="Input 49 2 6" xfId="21813" xr:uid="{4204AB75-E6D8-41A2-A123-D68E1723F7FC}"/>
    <cellStyle name="Input 49 2 7" xfId="23895" xr:uid="{83875602-F4EB-4778-A7CB-AC8B3FA1F852}"/>
    <cellStyle name="Input 49 2 8" xfId="30532" xr:uid="{2A23CEE3-3A40-4430-BCD5-8FB5D42A67AB}"/>
    <cellStyle name="Input 49 2 9" xfId="23076" xr:uid="{683B6DDE-D085-49E1-A16A-3F44F4C9BD65}"/>
    <cellStyle name="Input 49 3" xfId="5589" xr:uid="{BD4DDDC7-DF8D-40A0-8695-BB12E0F9826C}"/>
    <cellStyle name="Input 49 4" xfId="15344" xr:uid="{CFFE970C-CA15-476E-B670-1AA8FBEFC584}"/>
    <cellStyle name="Input 49 4 2" xfId="28978" xr:uid="{9BF914C6-C73E-4C48-BABD-C9DF5CD615C5}"/>
    <cellStyle name="Input 49 4 3" xfId="30630" xr:uid="{321B5CCE-15F3-4628-81BA-2814623F3752}"/>
    <cellStyle name="Input 49 4 4" xfId="23906" xr:uid="{E0424697-D9FA-46F1-BCE4-48C0CB21830E}"/>
    <cellStyle name="Input 49 4 5" xfId="23907" xr:uid="{4C8E73A1-29E4-4B12-9622-CDDB42E2BD9E}"/>
    <cellStyle name="Input 49 4 6" xfId="29632" xr:uid="{ABCA31E0-E196-4116-8268-A3CE1F910AE0}"/>
    <cellStyle name="Input 49 4 7" xfId="34658" xr:uid="{F39B6259-A459-4A5F-AE73-98E07A977A86}"/>
    <cellStyle name="Input 49 4 8" xfId="30072" xr:uid="{17648792-B108-4C3F-899D-5EBC88190FBB}"/>
    <cellStyle name="Input 49 4 9" xfId="45547" xr:uid="{C2FB2952-60B3-49B2-B8A4-0A194EE01B4F}"/>
    <cellStyle name="Input 49 5" xfId="22213" xr:uid="{A61D2D09-7757-45EF-A6FE-F8D4F06B5A75}"/>
    <cellStyle name="Input 49 6" xfId="30711" xr:uid="{520D8D36-EB39-4F0D-8A90-9841A4F43B56}"/>
    <cellStyle name="Input 49 7" xfId="34006" xr:uid="{FAD5036A-8487-4738-9289-170DD09AD664}"/>
    <cellStyle name="Input 49 8" xfId="30827" xr:uid="{8ACB0DBD-3300-47D4-9A37-4A0212356339}"/>
    <cellStyle name="Input 49 9" xfId="25051" xr:uid="{6951632A-7C96-4F11-A758-A9870833C2A1}"/>
    <cellStyle name="Input 5" xfId="598" xr:uid="{526FE0D7-3B9F-4836-A5FF-038E877C80CD}"/>
    <cellStyle name="Input 5 2" xfId="3328" xr:uid="{3D9FA39F-6D23-4604-A077-80EABD264276}"/>
    <cellStyle name="Input 5 2 10" xfId="35121" xr:uid="{345E619E-6B40-41A7-9B1B-8D221EB6FF4A}"/>
    <cellStyle name="Input 5 2 11" xfId="37419" xr:uid="{51E39614-1724-4030-A772-B1AC71B856AE}"/>
    <cellStyle name="Input 5 2 12" xfId="37149" xr:uid="{3E8FFF0A-3E42-4C9E-93F2-31E6D1DC5407}"/>
    <cellStyle name="Input 5 2 2" xfId="4400" xr:uid="{201DBC64-A6F1-44A0-8472-C94648CE76F9}"/>
    <cellStyle name="Input 5 2 2 10" xfId="42132" xr:uid="{42F8DF86-9259-401B-9CE2-8C13D2FB3357}"/>
    <cellStyle name="Input 5 2 2 2" xfId="21921" xr:uid="{955B3EC2-2F76-43FB-AD89-708A12B62D72}"/>
    <cellStyle name="Input 5 2 2 3" xfId="29843" xr:uid="{B6764153-B70B-457F-81CF-C9CC3EECD79E}"/>
    <cellStyle name="Input 5 2 2 4" xfId="31567" xr:uid="{0608574B-BF0E-41E1-A710-78554A2FC826}"/>
    <cellStyle name="Input 5 2 2 5" xfId="32267" xr:uid="{E2C6D484-ED26-4CF8-B6A6-ED96C35FDCE8}"/>
    <cellStyle name="Input 5 2 2 6" xfId="33833" xr:uid="{E2982524-80F3-4DF7-88C1-13BE52E3FDBE}"/>
    <cellStyle name="Input 5 2 2 7" xfId="22191" xr:uid="{7D316968-FD4D-4B36-B749-B03171184105}"/>
    <cellStyle name="Input 5 2 2 8" xfId="35774" xr:uid="{A602A035-35C7-4E3B-9F05-6CC41F701979}"/>
    <cellStyle name="Input 5 2 2 9" xfId="37849" xr:uid="{A7376561-5042-4B5A-815B-2FC511684928}"/>
    <cellStyle name="Input 5 2 3" xfId="13687" xr:uid="{C4C16FCF-B903-4F97-A559-94299F9A4E1B}"/>
    <cellStyle name="Input 5 2 3 2" xfId="27623" xr:uid="{DAAF2DF0-42D1-416B-A670-0CBF8C4A0EEA}"/>
    <cellStyle name="Input 5 2 3 3" xfId="26541" xr:uid="{215117C5-6B52-4597-9D45-CC3E99B1F252}"/>
    <cellStyle name="Input 5 2 3 4" xfId="33505" xr:uid="{9D589301-3D4F-4575-BECC-711A4DFAD742}"/>
    <cellStyle name="Input 5 2 3 5" xfId="24006" xr:uid="{9E85C1F6-244D-459D-8525-63D6F05DA3E5}"/>
    <cellStyle name="Input 5 2 3 6" xfId="27079" xr:uid="{018028E4-C65D-4B1E-9837-A47BF906DBFF}"/>
    <cellStyle name="Input 5 2 3 7" xfId="20011" xr:uid="{A6CED8AC-E62A-410F-B9A7-784B29BCD018}"/>
    <cellStyle name="Input 5 2 3 8" xfId="36304" xr:uid="{E968E748-FD2E-41CA-94D1-42D1D7D28035}"/>
    <cellStyle name="Input 5 2 3 9" xfId="44640" xr:uid="{492DB4E2-3CD5-452D-8F79-39234456F839}"/>
    <cellStyle name="Input 5 2 4" xfId="18317" xr:uid="{E2F8D40A-737B-4A85-AC2F-0096B7A85B57}"/>
    <cellStyle name="Input 5 2 5" xfId="27839" xr:uid="{A96EBB58-A61B-462F-8F30-49108B81F316}"/>
    <cellStyle name="Input 5 2 6" xfId="21544" xr:uid="{6ADF8A33-BA2F-43A5-90BC-190290736F9E}"/>
    <cellStyle name="Input 5 2 7" xfId="34144" xr:uid="{CA1FF159-4CC9-4308-8B9E-7C7CC327B42F}"/>
    <cellStyle name="Input 5 2 8" xfId="25155" xr:uid="{AB77B0B6-2F24-48F4-8722-9664D7B9D569}"/>
    <cellStyle name="Input 5 2 9" xfId="35167" xr:uid="{9287EF4D-70A4-446B-86F1-7E817722DB86}"/>
    <cellStyle name="Input 5 3" xfId="5590" xr:uid="{636D3E2E-88DC-499B-B251-6B311BD3F425}"/>
    <cellStyle name="Input 5 3 2" xfId="13688" xr:uid="{FD75E244-7816-4A57-A3E5-F2101B721FBD}"/>
    <cellStyle name="Input 5 3 2 2" xfId="27624" xr:uid="{08BFDB5A-7204-43EC-9BD7-DB8C2AD26CCD}"/>
    <cellStyle name="Input 5 3 2 3" xfId="29466" xr:uid="{E960A37C-1CFA-446B-8EBC-1B6E8CB718C1}"/>
    <cellStyle name="Input 5 3 2 4" xfId="31479" xr:uid="{2D404F1F-29D1-4F1B-9E4A-0835757DE2B1}"/>
    <cellStyle name="Input 5 3 2 5" xfId="20794" xr:uid="{ADE7D807-DAB3-4EC6-B08E-2364E9B95DE1}"/>
    <cellStyle name="Input 5 3 2 6" xfId="36182" xr:uid="{B7052EB7-B159-443C-84F1-8FD2179296EA}"/>
    <cellStyle name="Input 5 3 2 7" xfId="19625" xr:uid="{C45AC8B3-3544-4355-90EE-43BE0F636B0B}"/>
    <cellStyle name="Input 5 3 2 8" xfId="35553" xr:uid="{EF87BB04-1E2D-4866-8FAB-F04DC447C123}"/>
    <cellStyle name="Input 5 3 2 9" xfId="44641" xr:uid="{A8659981-88DE-49CD-8A5D-C8DDE61A4B84}"/>
    <cellStyle name="Input 5 4" xfId="13689" xr:uid="{09AA0EDF-2A52-4A7F-90DA-EAAA95A8DED6}"/>
    <cellStyle name="Input 5 4 2" xfId="27625" xr:uid="{146AF7F6-C8AE-44B4-B6F0-92CBB6422001}"/>
    <cellStyle name="Input 5 4 3" xfId="20366" xr:uid="{9975DA30-B3E9-4F8B-9525-EC4A93D4BB46}"/>
    <cellStyle name="Input 5 4 4" xfId="20827" xr:uid="{B64FDECF-F0F3-43B5-BB6E-14A1C8F494E0}"/>
    <cellStyle name="Input 5 4 5" xfId="21028" xr:uid="{9752BF40-224D-4D9D-BA8D-343609F09811}"/>
    <cellStyle name="Input 5 4 6" xfId="22548" xr:uid="{9159EA91-E4B5-4440-984D-DEA1E8150BA2}"/>
    <cellStyle name="Input 5 4 7" xfId="34048" xr:uid="{44DCC013-3329-4E66-B6A2-2E16E6DEFEDF}"/>
    <cellStyle name="Input 5 4 8" xfId="36783" xr:uid="{14475225-2D80-460E-AD1D-4CAD783B6099}"/>
    <cellStyle name="Input 5 4 9" xfId="44642" xr:uid="{631CD838-2618-4185-9AC5-80CF19933EDE}"/>
    <cellStyle name="Input 5 5" xfId="13690" xr:uid="{7D55023E-FB03-4FBC-8479-01C87B3900EA}"/>
    <cellStyle name="Input 5 5 2" xfId="27626" xr:uid="{C66FB1B5-C0BB-4D41-8574-F4FC1F87353A}"/>
    <cellStyle name="Input 5 5 3" xfId="19508" xr:uid="{2BCA2A7E-49F5-464F-8A3C-A546A0138E11}"/>
    <cellStyle name="Input 5 5 4" xfId="28318" xr:uid="{C73D93A5-6DA5-493F-8BB5-DCDD9260967F}"/>
    <cellStyle name="Input 5 5 5" xfId="21055" xr:uid="{99998370-6F1F-4387-B2C5-B428EBFBECEA}"/>
    <cellStyle name="Input 5 5 6" xfId="31655" xr:uid="{D4B04DBA-1A39-46C5-98AC-E728532AB659}"/>
    <cellStyle name="Input 5 5 7" xfId="26403" xr:uid="{37D319CA-60F0-4F22-9032-B11E002555FD}"/>
    <cellStyle name="Input 5 5 8" xfId="36763" xr:uid="{269901C0-D7C9-4647-9D1B-20679CDC43C7}"/>
    <cellStyle name="Input 5 5 9" xfId="44643" xr:uid="{2C8F349C-574E-44B3-ACFF-448A06B5BEEF}"/>
    <cellStyle name="Input 5 6" xfId="13691" xr:uid="{3266B44A-24B6-45F5-8C7D-B21B68BAAEE1}"/>
    <cellStyle name="Input 5 6 2" xfId="27627" xr:uid="{80F2A6C2-089A-4A48-AE60-C2028FB0C513}"/>
    <cellStyle name="Input 5 6 3" xfId="29464" xr:uid="{D2C0EF45-F77C-433F-9CDC-39296C8C1E24}"/>
    <cellStyle name="Input 5 6 4" xfId="26663" xr:uid="{7FE8B2CC-1B5F-4829-931A-5A0DD7C16D6C}"/>
    <cellStyle name="Input 5 6 5" xfId="32435" xr:uid="{1E84CEC6-02EE-4D1A-948F-9783712C94A3}"/>
    <cellStyle name="Input 5 6 6" xfId="36181" xr:uid="{071636D4-9CCB-4FE3-9A5F-0F3E67659EB0}"/>
    <cellStyle name="Input 5 6 7" xfId="19667" xr:uid="{FA1661B8-AD53-4D9B-A7B7-C136FEDE32A4}"/>
    <cellStyle name="Input 5 6 8" xfId="24668" xr:uid="{F4935EC4-A1FB-4361-9208-37900C860236}"/>
    <cellStyle name="Input 5 6 9" xfId="44644" xr:uid="{9D3A41B4-612E-4F1D-B128-024B1F6685E4}"/>
    <cellStyle name="Input 5 7" xfId="15237" xr:uid="{C76DBD11-FF0E-4967-8415-0A031ADC517B}"/>
    <cellStyle name="Input 5 7 2" xfId="28872" xr:uid="{4C8A8A4B-82F8-4544-A05C-4F9B279A4ECF}"/>
    <cellStyle name="Input 5 7 3" xfId="24905" xr:uid="{64519CDF-161C-4C05-909B-D4CE09456036}"/>
    <cellStyle name="Input 5 7 4" xfId="23661" xr:uid="{3E98F389-1158-4F95-A26D-C59E9D39F852}"/>
    <cellStyle name="Input 5 7 5" xfId="21433" xr:uid="{5E72F8DA-FF7E-4DA6-8200-6916223688C5}"/>
    <cellStyle name="Input 5 7 6" xfId="21164" xr:uid="{8E62C31C-649E-44FE-95E3-BB0DFAD5B72E}"/>
    <cellStyle name="Input 5 7 7" xfId="31955" xr:uid="{A0D3E4CA-284A-4A84-8F88-93302DC312DC}"/>
    <cellStyle name="Input 5 7 8" xfId="30000" xr:uid="{3390ED01-C924-4905-BAF6-E357EDC1F19C}"/>
    <cellStyle name="Input 5 7 9" xfId="45441" xr:uid="{FA86DD45-F1B0-4571-9D80-6E20A4C3F54B}"/>
    <cellStyle name="Input 5 8" xfId="13686" xr:uid="{EB7BFD7C-584A-4171-9673-F522538A4F46}"/>
    <cellStyle name="Input 5 8 2" xfId="27622" xr:uid="{A9A72ADF-0289-4192-887A-35DA6D1B7ABC}"/>
    <cellStyle name="Input 5 8 3" xfId="29467" xr:uid="{5ED374FE-012F-4122-AF48-D8C1CDCDE603}"/>
    <cellStyle name="Input 5 8 4" xfId="31995" xr:uid="{7C356D1F-DBC3-4F59-BD29-CF6FF96EA247}"/>
    <cellStyle name="Input 5 8 5" xfId="21256" xr:uid="{A02B46DC-96B8-4A69-9C65-93F1084C6B8B}"/>
    <cellStyle name="Input 5 8 6" xfId="32794" xr:uid="{470E36F5-A668-419C-99B9-898BAF1BD6A6}"/>
    <cellStyle name="Input 5 8 7" xfId="22270" xr:uid="{A288B3C8-CC9D-40F2-B605-913E77F35DD7}"/>
    <cellStyle name="Input 5 8 8" xfId="34247" xr:uid="{00CA233B-82BC-4043-B11E-C78387C91974}"/>
    <cellStyle name="Input 5 8 9" xfId="44639" xr:uid="{0D692E1D-5143-4E00-A0E8-8B25BE89957A}"/>
    <cellStyle name="Input 5 9" xfId="16736" xr:uid="{8332AA68-F4A6-4150-B533-258308506F70}"/>
    <cellStyle name="Input 50" xfId="3329" xr:uid="{D5C12F9C-81FF-42D6-AF8B-343A88151F0B}"/>
    <cellStyle name="Input 50 10" xfId="23698" xr:uid="{A76F0C7B-B264-461F-8D79-FB92702B4172}"/>
    <cellStyle name="Input 50 11" xfId="37420" xr:uid="{84927E53-9D63-4039-9AE6-7109801759FE}"/>
    <cellStyle name="Input 50 12" xfId="42579" xr:uid="{B4422A93-DEF0-4EF6-ADA9-6C140546B0BA}"/>
    <cellStyle name="Input 50 2" xfId="4401" xr:uid="{A319924A-4228-4187-B33F-3C6337910881}"/>
    <cellStyle name="Input 50 2 10" xfId="37850" xr:uid="{79EC1347-3A79-4687-9E9A-10E86D42FD6A}"/>
    <cellStyle name="Input 50 2 11" xfId="42282" xr:uid="{38EC2FFF-2F68-4575-9F88-E2851D4C2068}"/>
    <cellStyle name="Input 50 2 2" xfId="10082" xr:uid="{0F1363F5-3E54-407C-AD82-241924F7C902}"/>
    <cellStyle name="Input 50 2 3" xfId="21922" xr:uid="{92129444-6636-4C66-AB2D-7881FFA43214}"/>
    <cellStyle name="Input 50 2 4" xfId="27729" xr:uid="{5C7427B6-FE2C-4626-9611-2D8320ED4845}"/>
    <cellStyle name="Input 50 2 5" xfId="26096" xr:uid="{E324E645-A470-417C-BC67-E60DA8587C89}"/>
    <cellStyle name="Input 50 2 6" xfId="23113" xr:uid="{3B1F2559-D45A-4ED7-A1EC-7BEA6B7ABBC7}"/>
    <cellStyle name="Input 50 2 7" xfId="33351" xr:uid="{84C1B820-1512-48C7-BDE3-02CC492178DA}"/>
    <cellStyle name="Input 50 2 8" xfId="34731" xr:uid="{BDC07CC4-41BB-4EC2-8D05-3C0FD6A10142}"/>
    <cellStyle name="Input 50 2 9" xfId="26157" xr:uid="{AD8283E6-E563-442E-AFA7-4A1F069B197A}"/>
    <cellStyle name="Input 50 3" xfId="5591" xr:uid="{76DA99F8-9EA0-478C-AE8E-21FB3E9AEC65}"/>
    <cellStyle name="Input 50 4" xfId="15477" xr:uid="{E327451E-8258-47A9-9CE8-17BB5BB75A68}"/>
    <cellStyle name="Input 50 4 2" xfId="29078" xr:uid="{8F5AEBCC-B4A2-4B38-84D0-75C0A5FEDB3A}"/>
    <cellStyle name="Input 50 4 3" xfId="25672" xr:uid="{F5E03CA9-EA59-4E16-9969-871D9197E54A}"/>
    <cellStyle name="Input 50 4 4" xfId="20029" xr:uid="{0A2E8F9D-43D0-428C-AECB-950A76FF7E0F}"/>
    <cellStyle name="Input 50 4 5" xfId="21423" xr:uid="{1E29D507-2221-4CE6-9B37-716ED5A15881}"/>
    <cellStyle name="Input 50 4 6" xfId="35170" xr:uid="{F98F3D7F-5D93-4E21-A4CE-CE26D72EDBD9}"/>
    <cellStyle name="Input 50 4 7" xfId="33977" xr:uid="{70DB9796-C4CD-4C07-B01E-BCAEE453E737}"/>
    <cellStyle name="Input 50 4 8" xfId="19669" xr:uid="{67836638-3810-4C19-9B2C-6CA2D0548013}"/>
    <cellStyle name="Input 50 4 9" xfId="45612" xr:uid="{C421670E-A852-4261-ADC5-BABEEB653A91}"/>
    <cellStyle name="Input 50 5" xfId="24979" xr:uid="{93A6636A-5B10-41F4-B7B3-0B8DFCF95C14}"/>
    <cellStyle name="Input 50 6" xfId="23187" xr:uid="{68D04C8E-699E-4F7E-8466-B25673A96A10}"/>
    <cellStyle name="Input 50 7" xfId="34241" xr:uid="{C7A6AE65-8A7E-480B-BBF8-4D63A76C069D}"/>
    <cellStyle name="Input 50 8" xfId="23758" xr:uid="{68CE5BC9-7225-4281-A166-BDA060C3BA2C}"/>
    <cellStyle name="Input 50 9" xfId="24181" xr:uid="{7FD13089-EB5B-422E-A8D2-F2C42D43E49A}"/>
    <cellStyle name="Input 51" xfId="3330" xr:uid="{A5C8FE05-105E-4839-AFE2-1B088D55519C}"/>
    <cellStyle name="Input 51 10" xfId="37421" xr:uid="{5DF96E75-4FAA-4194-A8B8-F35A61DD5B00}"/>
    <cellStyle name="Input 51 11" xfId="42576" xr:uid="{959688F8-91BA-467B-80DC-C47B9817A9D7}"/>
    <cellStyle name="Input 51 2" xfId="4402" xr:uid="{C6B62747-7FFC-4350-ADCE-B6FAEF8D550F}"/>
    <cellStyle name="Input 51 2 10" xfId="37851" xr:uid="{17BFD0D2-1424-476B-8052-2D157BAC8DB3}"/>
    <cellStyle name="Input 51 2 11" xfId="42137" xr:uid="{F514285F-DDA2-4C26-866C-A71DA4E5C16C}"/>
    <cellStyle name="Input 51 2 2" xfId="10083" xr:uid="{EE2484FC-9168-42F7-B867-E65F8989F5F5}"/>
    <cellStyle name="Input 51 2 3" xfId="21923" xr:uid="{4E375179-FE07-4156-854E-14203A2147F3}"/>
    <cellStyle name="Input 51 2 4" xfId="31444" xr:uid="{F674A438-0473-4BC5-B564-8E28567270B9}"/>
    <cellStyle name="Input 51 2 5" xfId="30543" xr:uid="{FB60A39C-9AFF-484B-9E1D-6542117238AD}"/>
    <cellStyle name="Input 51 2 6" xfId="34330" xr:uid="{17996B05-EB31-4B1F-9CF8-922A48CF2593}"/>
    <cellStyle name="Input 51 2 7" xfId="26956" xr:uid="{70E9F136-E5A6-47FE-A6E1-90A0E76044CF}"/>
    <cellStyle name="Input 51 2 8" xfId="25340" xr:uid="{F5467412-8DC7-4D03-9085-A2C8AA85BC57}"/>
    <cellStyle name="Input 51 2 9" xfId="35517" xr:uid="{F5CF1119-926F-4E42-A480-4309ABF019B7}"/>
    <cellStyle name="Input 51 3" xfId="5592" xr:uid="{DA18601B-A92D-432D-90F0-6B810E8D5520}"/>
    <cellStyle name="Input 51 4" xfId="19775" xr:uid="{F3EC7F78-9D46-4FF4-B3A8-0E3108E59F06}"/>
    <cellStyle name="Input 51 5" xfId="20350" xr:uid="{87FB7656-65D1-43E7-9096-2EC0973DCFD1}"/>
    <cellStyle name="Input 51 6" xfId="24163" xr:uid="{EC80DFEB-4C10-44AC-A501-D562485F81DA}"/>
    <cellStyle name="Input 51 7" xfId="34290" xr:uid="{A014A999-D256-4861-B957-5BEDD51A2892}"/>
    <cellStyle name="Input 51 8" xfId="31518" xr:uid="{BEC19E8B-D5F6-4CB5-9E8C-7F7542B136DF}"/>
    <cellStyle name="Input 51 9" xfId="36789" xr:uid="{61B13202-ADD5-442F-8AB8-D5BACB2819CE}"/>
    <cellStyle name="Input 52" xfId="3331" xr:uid="{E2DB6B04-241B-451E-99D0-58E7E5E80C4B}"/>
    <cellStyle name="Input 52 10" xfId="37422" xr:uid="{773BBDD5-C0F9-4E4F-AB34-EFAD0F569FE6}"/>
    <cellStyle name="Input 52 11" xfId="42575" xr:uid="{A5D0C640-8450-4ACC-A04A-3C21AD08E08B}"/>
    <cellStyle name="Input 52 2" xfId="4403" xr:uid="{AC1019D6-6DBD-4278-8BD0-985E01AFA706}"/>
    <cellStyle name="Input 52 2 10" xfId="37852" xr:uid="{93568DA3-22AD-4D2E-8C39-925BB83FED3C}"/>
    <cellStyle name="Input 52 2 11" xfId="42136" xr:uid="{B4417920-B2B4-419F-83EC-3305A17CBF3A}"/>
    <cellStyle name="Input 52 2 2" xfId="10084" xr:uid="{26CEC74B-5264-4A48-B923-E01923326EEA}"/>
    <cellStyle name="Input 52 2 3" xfId="21924" xr:uid="{865D5D3E-50F5-49BF-A850-9F1E3B49C997}"/>
    <cellStyle name="Input 52 2 4" xfId="25943" xr:uid="{874B9356-E894-42E5-BD99-8FCE6CED5DF7}"/>
    <cellStyle name="Input 52 2 5" xfId="31569" xr:uid="{5E66AEBB-01FF-4B1F-B67D-23F3599099D1}"/>
    <cellStyle name="Input 52 2 6" xfId="19514" xr:uid="{59944F64-6C4E-460A-BC5F-0236087B0B13}"/>
    <cellStyle name="Input 52 2 7" xfId="25663" xr:uid="{4F4FDE62-7F77-40CB-B7FE-8473736E7FC2}"/>
    <cellStyle name="Input 52 2 8" xfId="21681" xr:uid="{3A5AF89E-7873-48A3-97A5-5918EEA95A24}"/>
    <cellStyle name="Input 52 2 9" xfId="29554" xr:uid="{55B3746F-D9D8-47CE-8342-4564E2494346}"/>
    <cellStyle name="Input 52 3" xfId="5593" xr:uid="{D19BF35F-FCD2-4A0B-BAA6-36D1EE959019}"/>
    <cellStyle name="Input 52 4" xfId="27838" xr:uid="{A9281CCB-83A0-4CBA-B3A4-409BA6C1594E}"/>
    <cellStyle name="Input 52 5" xfId="31370" xr:uid="{2D843692-A389-4570-AA84-F45B408D51A6}"/>
    <cellStyle name="Input 52 6" xfId="23019" xr:uid="{3A4794D2-5567-4A21-96A0-CAC22A905E7B}"/>
    <cellStyle name="Input 52 7" xfId="32351" xr:uid="{AC61ED45-CC11-4DC2-A9A4-FBD54B2D7313}"/>
    <cellStyle name="Input 52 8" xfId="27276" xr:uid="{A8944612-46D6-4387-8330-5E555451E7AE}"/>
    <cellStyle name="Input 52 9" xfId="35565" xr:uid="{B16DF677-C02B-4B19-BB8A-40DBEC26AAC9}"/>
    <cellStyle name="Input 53" xfId="3332" xr:uid="{4E1F6524-F747-42E5-A0BE-B37B64A53E26}"/>
    <cellStyle name="Input 53 10" xfId="37423" xr:uid="{B594E1FF-9C50-4C61-A3CA-A623CEC4D75A}"/>
    <cellStyle name="Input 53 11" xfId="42574" xr:uid="{1E3F8D82-2138-4502-BB05-5703F51077A5}"/>
    <cellStyle name="Input 53 2" xfId="4404" xr:uid="{09BB54A3-66BD-4786-8D0B-BA2EB651023B}"/>
    <cellStyle name="Input 53 2 10" xfId="37853" xr:uid="{292D282B-5C48-4BAF-BE88-40C3FA89B585}"/>
    <cellStyle name="Input 53 2 11" xfId="42135" xr:uid="{F69B6A39-ADED-45FA-9F8E-419F0B1ABB76}"/>
    <cellStyle name="Input 53 2 2" xfId="10085" xr:uid="{D171CB7B-B360-4E44-BBB3-901F6345772C}"/>
    <cellStyle name="Input 53 2 3" xfId="21925" xr:uid="{28743077-86A8-4065-A44E-2EE21B40415D}"/>
    <cellStyle name="Input 53 2 4" xfId="23937" xr:uid="{3D01BC55-BA32-4DFC-8DFE-74AA0E4AB6BD}"/>
    <cellStyle name="Input 53 2 5" xfId="25190" xr:uid="{54226EC9-B51C-4CD2-89E8-424025A52F35}"/>
    <cellStyle name="Input 53 2 6" xfId="27246" xr:uid="{A1201473-C8EF-45B3-A29F-BB1333794ED1}"/>
    <cellStyle name="Input 53 2 7" xfId="33875" xr:uid="{22796690-4554-4A54-8DCC-50FB858F5061}"/>
    <cellStyle name="Input 53 2 8" xfId="21519" xr:uid="{8FE3687E-0C1D-4D01-9B77-434BB5394365}"/>
    <cellStyle name="Input 53 2 9" xfId="19793" xr:uid="{791E6E2E-9247-4BBA-80E3-F9A7D5FB60ED}"/>
    <cellStyle name="Input 53 3" xfId="5594" xr:uid="{59382FD9-F0ED-42D9-A0CC-23445EC3CABC}"/>
    <cellStyle name="Input 53 4" xfId="24615" xr:uid="{2B6DEED4-BE51-4208-B544-D42B96A87B7A}"/>
    <cellStyle name="Input 53 5" xfId="32505" xr:uid="{DE4346D5-C891-46A0-9A8F-82D0AE594C83}"/>
    <cellStyle name="Input 53 6" xfId="21776" xr:uid="{061E025C-C1C4-44FA-9C71-9D6582ED2A2A}"/>
    <cellStyle name="Input 53 7" xfId="29725" xr:uid="{EAB870CF-016B-4F5A-88F8-A8FD7D24135C}"/>
    <cellStyle name="Input 53 8" xfId="32992" xr:uid="{564C1A91-7DAA-4538-9932-F05AE3327624}"/>
    <cellStyle name="Input 53 9" xfId="33414" xr:uid="{7348CC56-18E8-4069-88BE-57BEBCE9147F}"/>
    <cellStyle name="Input 54" xfId="3333" xr:uid="{A6A30243-4B08-4632-A352-12C867B026D3}"/>
    <cellStyle name="Input 54 10" xfId="37424" xr:uid="{0F20470A-D3B0-4F7B-B838-4C54B4E92389}"/>
    <cellStyle name="Input 54 11" xfId="42570" xr:uid="{4D427ED4-49A8-485A-8BC9-E771EE1BCB17}"/>
    <cellStyle name="Input 54 2" xfId="4405" xr:uid="{8DABC9B1-6409-4470-AD9D-371DA16863A1}"/>
    <cellStyle name="Input 54 2 10" xfId="37854" xr:uid="{69526426-8F07-40C0-927B-45E919B95922}"/>
    <cellStyle name="Input 54 2 11" xfId="42134" xr:uid="{70FC40BC-9C90-4050-9A6F-529685690695}"/>
    <cellStyle name="Input 54 2 2" xfId="10086" xr:uid="{0E9FB042-BFB1-4585-A36E-907F190DC3A2}"/>
    <cellStyle name="Input 54 2 3" xfId="21926" xr:uid="{76FDA222-B0F2-412B-9F20-856E24153DD2}"/>
    <cellStyle name="Input 54 2 4" xfId="21719" xr:uid="{269B06A4-F55C-4DBD-BD07-F77C38C53B2F}"/>
    <cellStyle name="Input 54 2 5" xfId="29628" xr:uid="{68D5F467-E3AF-438A-B5A4-F59F7AA7CE6F}"/>
    <cellStyle name="Input 54 2 6" xfId="26517" xr:uid="{15F61394-6377-4855-84FB-8710678A5193}"/>
    <cellStyle name="Input 54 2 7" xfId="35596" xr:uid="{88DC66DB-9FD8-4320-BCED-F559C10D8202}"/>
    <cellStyle name="Input 54 2 8" xfId="20353" xr:uid="{FE7F04C5-F755-4BAF-9B91-7FF63AFCD7A0}"/>
    <cellStyle name="Input 54 2 9" xfId="22453" xr:uid="{02B0AC61-6473-4D25-A386-E7F9CC0BCB28}"/>
    <cellStyle name="Input 54 3" xfId="5595" xr:uid="{6A0C1B1B-7FA4-461F-906A-B2639CA00232}"/>
    <cellStyle name="Input 54 4" xfId="24727" xr:uid="{D0A0CB0B-7AB7-4A22-90B9-BA22E2BE7832}"/>
    <cellStyle name="Input 54 5" xfId="24201" xr:uid="{855CB994-26E3-41E2-8DDC-B252962F7FEF}"/>
    <cellStyle name="Input 54 6" xfId="25042" xr:uid="{A0123A49-84FB-4C5C-8633-E9C355E4740C}"/>
    <cellStyle name="Input 54 7" xfId="30323" xr:uid="{CAA46207-B85D-4B97-9FEC-48815E35723B}"/>
    <cellStyle name="Input 54 8" xfId="21510" xr:uid="{83C74257-3339-4934-ACF5-E092C9570361}"/>
    <cellStyle name="Input 54 9" xfId="35788" xr:uid="{D5791D64-3F37-44A2-83FB-62338342A7C4}"/>
    <cellStyle name="Input 55" xfId="3334" xr:uid="{1AD3064A-D7BB-4A78-9359-57E490D4CA0F}"/>
    <cellStyle name="Input 55 10" xfId="37425" xr:uid="{548DC0BD-C0EF-4095-9B80-E5C0B6212CE3}"/>
    <cellStyle name="Input 55 11" xfId="42568" xr:uid="{8E63AEC3-9E31-4BA3-875D-260B21767E2E}"/>
    <cellStyle name="Input 55 2" xfId="4406" xr:uid="{45B6C861-AC13-487F-BBEB-4C2B5292746B}"/>
    <cellStyle name="Input 55 2 10" xfId="37855" xr:uid="{AF6D7F9D-93E1-4A1C-947A-67748B1C3892}"/>
    <cellStyle name="Input 55 2 11" xfId="38766" xr:uid="{8CFE4D26-8F44-4A8D-88DA-D666744C0559}"/>
    <cellStyle name="Input 55 2 2" xfId="10087" xr:uid="{2FA2A582-696F-46F0-AB9A-E7BAD11C780F}"/>
    <cellStyle name="Input 55 2 3" xfId="21927" xr:uid="{ECE424DA-996E-43D7-AA34-F9CEC421A5D7}"/>
    <cellStyle name="Input 55 2 4" xfId="29842" xr:uid="{935876E3-35AF-4AD9-AB84-DCE432DC84AA}"/>
    <cellStyle name="Input 55 2 5" xfId="31571" xr:uid="{B9EF7A3F-1994-4C5B-9D5A-5103C02EDBDA}"/>
    <cellStyle name="Input 55 2 6" xfId="26981" xr:uid="{E5CCF797-4A2B-479A-9D1A-3373A3B17596}"/>
    <cellStyle name="Input 55 2 7" xfId="30336" xr:uid="{379349F0-BDFB-4DB4-871A-4193E178BFF8}"/>
    <cellStyle name="Input 55 2 8" xfId="29367" xr:uid="{D09A82E2-A2C9-4F63-809A-BC35E3530D82}"/>
    <cellStyle name="Input 55 2 9" xfId="25418" xr:uid="{240A0C0E-7DB6-4D0A-AAE5-400317C2AE7B}"/>
    <cellStyle name="Input 55 3" xfId="5596" xr:uid="{8F4DB0C3-9FD7-4606-84BF-80C8D70BE4BE}"/>
    <cellStyle name="Input 55 4" xfId="21658" xr:uid="{D0FA615C-F184-49DD-815E-8F813086BEF3}"/>
    <cellStyle name="Input 55 5" xfId="19565" xr:uid="{FDE06674-86A2-46D0-982C-34843EB6574C}"/>
    <cellStyle name="Input 55 6" xfId="33180" xr:uid="{048B65E3-08DD-4F5F-A20D-234CE6CC18A6}"/>
    <cellStyle name="Input 55 7" xfId="35534" xr:uid="{74720531-059C-4057-91C1-926BF1889354}"/>
    <cellStyle name="Input 55 8" xfId="31766" xr:uid="{BA22B025-DC1C-4EF1-B2A5-21AE615B57A8}"/>
    <cellStyle name="Input 55 9" xfId="33956" xr:uid="{238D600F-8536-4789-9DE6-ADE21366070F}"/>
    <cellStyle name="Input 56" xfId="3335" xr:uid="{EB0CC740-0199-4A72-8208-5248213D272A}"/>
    <cellStyle name="Input 56 10" xfId="37426" xr:uid="{6101B08E-C1EA-47E0-A4C5-D914DC3E5F45}"/>
    <cellStyle name="Input 56 11" xfId="42194" xr:uid="{D44F364D-8821-4719-BD7B-AE04813132F5}"/>
    <cellStyle name="Input 56 2" xfId="4407" xr:uid="{4E03A00C-FD92-4D0A-AD2B-22A47D5DCC9F}"/>
    <cellStyle name="Input 56 2 10" xfId="37856" xr:uid="{7D67709D-68E2-49E3-AFE5-02F068ECB661}"/>
    <cellStyle name="Input 56 2 11" xfId="42133" xr:uid="{B97622A0-AA7C-4B15-AE7D-015671FEF854}"/>
    <cellStyle name="Input 56 2 2" xfId="10088" xr:uid="{984F3291-A246-4440-8CCA-2C7DA65D0B21}"/>
    <cellStyle name="Input 56 2 3" xfId="21928" xr:uid="{9B8C150D-E1A3-4F74-9B63-5108C351A466}"/>
    <cellStyle name="Input 56 2 4" xfId="27728" xr:uid="{CB1EE8F1-DAFF-4568-A109-2CB134931C4C}"/>
    <cellStyle name="Input 56 2 5" xfId="30715" xr:uid="{EE68A072-C88B-4909-8A93-5D4454E7DA59}"/>
    <cellStyle name="Input 56 2 6" xfId="20920" xr:uid="{60CC79B9-E6DB-49AB-B34A-BE23006A8758}"/>
    <cellStyle name="Input 56 2 7" xfId="33931" xr:uid="{0CE60CD3-0BCF-47C2-87BC-35DDEB667C62}"/>
    <cellStyle name="Input 56 2 8" xfId="32501" xr:uid="{23EC5AFC-78B8-44AA-8DAB-A8D32A04CD04}"/>
    <cellStyle name="Input 56 2 9" xfId="26940" xr:uid="{2BF0581B-01EE-4D7B-9A75-A0252E6A996B}"/>
    <cellStyle name="Input 56 3" xfId="5597" xr:uid="{CC487DF5-49F2-4361-8C51-8585C657ED17}"/>
    <cellStyle name="Input 56 4" xfId="30019" xr:uid="{30DDD126-5508-491B-A05E-4A14D35A2D58}"/>
    <cellStyle name="Input 56 5" xfId="31064" xr:uid="{2FEA3A92-D96A-4727-A54A-0C79D5B695BE}"/>
    <cellStyle name="Input 56 6" xfId="34007" xr:uid="{FEBAACF3-0D74-4191-BCC4-B7B8A81C681B}"/>
    <cellStyle name="Input 56 7" xfId="33626" xr:uid="{F500D543-8AD6-4550-91F4-07B30318C860}"/>
    <cellStyle name="Input 56 8" xfId="31718" xr:uid="{8A50B02A-5C84-491B-89C7-14DA4AE290B0}"/>
    <cellStyle name="Input 56 9" xfId="23552" xr:uid="{671B1837-D2B7-4C09-B766-11AA360C285A}"/>
    <cellStyle name="Input 57" xfId="3336" xr:uid="{517E9162-031D-4A1B-809B-0BC1270E7E7B}"/>
    <cellStyle name="Input 57 10" xfId="37427" xr:uid="{57B8EE8F-BB99-4AB3-94B3-5DE8BC15DEC1}"/>
    <cellStyle name="Input 57 11" xfId="42567" xr:uid="{A6FE6EFF-EE75-4F6E-A5B4-EB229BE971F8}"/>
    <cellStyle name="Input 57 2" xfId="4408" xr:uid="{14633EF8-AB53-4358-842F-3CD95431CA25}"/>
    <cellStyle name="Input 57 2 10" xfId="37857" xr:uid="{2F755535-1697-4843-A0CF-D10557FCB889}"/>
    <cellStyle name="Input 57 2 11" xfId="40948" xr:uid="{82142E4F-C029-4DA1-9D6A-DC443103646E}"/>
    <cellStyle name="Input 57 2 2" xfId="10089" xr:uid="{8F9B18A5-A5E6-4E95-BD08-8C15ED388C8B}"/>
    <cellStyle name="Input 57 2 3" xfId="21929" xr:uid="{57333872-98AA-4B6A-9A93-BAEAF797AB18}"/>
    <cellStyle name="Input 57 2 4" xfId="31443" xr:uid="{4E32A717-9277-4417-BC90-D5B4275DFBA6}"/>
    <cellStyle name="Input 57 2 5" xfId="19629" xr:uid="{D89C9537-0C92-47B0-9198-C9FE2EB4478D}"/>
    <cellStyle name="Input 57 2 6" xfId="19991" xr:uid="{8C8A4C09-1E80-4413-82C3-117291046DDE}"/>
    <cellStyle name="Input 57 2 7" xfId="26193" xr:uid="{5A73647E-2C59-4803-9EBB-A388C39A2C88}"/>
    <cellStyle name="Input 57 2 8" xfId="32808" xr:uid="{39C60A80-4DB0-4242-A0E8-9FC06F378D87}"/>
    <cellStyle name="Input 57 2 9" xfId="32945" xr:uid="{901E4233-8DC6-4932-A045-4B215699A486}"/>
    <cellStyle name="Input 57 3" xfId="5598" xr:uid="{79490766-BFB1-4E2E-81CB-D18030A47D95}"/>
    <cellStyle name="Input 57 4" xfId="27837" xr:uid="{61885908-9324-4D5E-8272-5FEB46EA11D9}"/>
    <cellStyle name="Input 57 5" xfId="20348" xr:uid="{0A28BDF5-1FF0-4BB5-8F19-58BA9240EFA5}"/>
    <cellStyle name="Input 57 6" xfId="25588" xr:uid="{B7406466-7922-4BEC-B4D9-BB3E543DC35E}"/>
    <cellStyle name="Input 57 7" xfId="28778" xr:uid="{0352C437-495D-4B89-ACA7-B404C648CA51}"/>
    <cellStyle name="Input 57 8" xfId="30680" xr:uid="{299B74BB-C4E7-4B5B-BB4D-F385F8F595F9}"/>
    <cellStyle name="Input 57 9" xfId="24833" xr:uid="{BECD6A33-1FF1-4A99-9646-22D4CE44E6F4}"/>
    <cellStyle name="Input 58" xfId="5599" xr:uid="{77DB340D-2081-4858-BE09-EE32604CF9E0}"/>
    <cellStyle name="Input 59" xfId="5600" xr:uid="{37CAE4BC-142C-49A7-B112-C81EB93045AA}"/>
    <cellStyle name="Input 6" xfId="599" xr:uid="{A6393D4E-667C-4904-96E2-E78BDE045D55}"/>
    <cellStyle name="Input 6 2" xfId="3337" xr:uid="{822E9BA7-E579-48DD-A2A7-0E519C867D9C}"/>
    <cellStyle name="Input 6 2 10" xfId="37428" xr:uid="{C5685D2E-ADE8-4D21-A8E2-F0D7DDF3B3B4}"/>
    <cellStyle name="Input 6 2 11" xfId="42193" xr:uid="{879DC7B0-484F-4BE3-8309-E03E12BC1414}"/>
    <cellStyle name="Input 6 2 2" xfId="4409" xr:uid="{B7C106CC-1F8A-4914-AB75-B937A87BAB20}"/>
    <cellStyle name="Input 6 2 2 10" xfId="42496" xr:uid="{DFE369C8-9219-4CB6-BD28-8E7593C9D449}"/>
    <cellStyle name="Input 6 2 2 2" xfId="21930" xr:uid="{4CD73469-C919-4852-9CFB-17773D6CDEC4}"/>
    <cellStyle name="Input 6 2 2 3" xfId="29339" xr:uid="{D229D556-182E-4542-BBD4-D3841EBD3548}"/>
    <cellStyle name="Input 6 2 2 4" xfId="31574" xr:uid="{CB1026C4-4EA1-4D95-8FB8-B0EF0063D954}"/>
    <cellStyle name="Input 6 2 2 5" xfId="19620" xr:uid="{03B448F1-C086-4B93-9C98-A562C7F02190}"/>
    <cellStyle name="Input 6 2 2 6" xfId="24411" xr:uid="{CF378E7A-CA7B-4271-9F9A-3601848AC4C7}"/>
    <cellStyle name="Input 6 2 2 7" xfId="22722" xr:uid="{540C87E9-5D94-47D9-AF2E-40043B1422F0}"/>
    <cellStyle name="Input 6 2 2 8" xfId="35225" xr:uid="{D96604F2-3375-45AA-BFBD-2C3FC4ACC706}"/>
    <cellStyle name="Input 6 2 2 9" xfId="37858" xr:uid="{D00BD82F-5FA6-45BE-A66A-8ABE2CE4A8E6}"/>
    <cellStyle name="Input 6 2 3" xfId="13693" xr:uid="{04AA7689-E080-4388-A148-85E8752029FF}"/>
    <cellStyle name="Input 6 2 3 2" xfId="27629" xr:uid="{6FAEAA74-C9C6-4431-912E-2AC725C4DCD8}"/>
    <cellStyle name="Input 6 2 3 3" xfId="22123" xr:uid="{21CDF3B8-2949-4CC3-8471-F424D73DB4F7}"/>
    <cellStyle name="Input 6 2 3 4" xfId="31697" xr:uid="{1FF05BCC-266C-4063-9027-C845A63A8346}"/>
    <cellStyle name="Input 6 2 3 5" xfId="34413" xr:uid="{29402CBF-A23D-4A71-A9FE-8652FDBBD72B}"/>
    <cellStyle name="Input 6 2 3 6" xfId="34854" xr:uid="{6B9A7491-892C-4605-B649-A8BBFF2059C4}"/>
    <cellStyle name="Input 6 2 3 7" xfId="25491" xr:uid="{D1AB7FDD-D44E-4A1A-A2DA-E4F01EAA7271}"/>
    <cellStyle name="Input 6 2 3 8" xfId="29753" xr:uid="{14631833-8C1B-4C53-A3F6-6E501B783E00}"/>
    <cellStyle name="Input 6 2 3 9" xfId="44646" xr:uid="{CF2A092E-ECD6-454E-B36A-A33400ECB590}"/>
    <cellStyle name="Input 6 2 4" xfId="25405" xr:uid="{8AF055F9-C77C-4319-A5BF-BC0D2852A43A}"/>
    <cellStyle name="Input 6 2 5" xfId="23613" xr:uid="{87257248-8B7A-4F75-9979-C930B77E2E0F}"/>
    <cellStyle name="Input 6 2 6" xfId="24932" xr:uid="{E426181F-EE3B-4C29-8003-8AE465A31ED8}"/>
    <cellStyle name="Input 6 2 7" xfId="33082" xr:uid="{2555FE3D-ABC8-4C52-BA2C-8F595B119715}"/>
    <cellStyle name="Input 6 2 8" xfId="35363" xr:uid="{131A6133-4F73-49ED-9007-8C66B8F96D7B}"/>
    <cellStyle name="Input 6 2 9" xfId="33001" xr:uid="{A04736E6-491C-47BC-B48C-0F558B537428}"/>
    <cellStyle name="Input 6 3" xfId="5601" xr:uid="{70E6845A-0403-4DF8-B8EE-66528E2CB6A6}"/>
    <cellStyle name="Input 6 3 2" xfId="13694" xr:uid="{59861351-B5BB-4293-88FA-249431D1DA91}"/>
    <cellStyle name="Input 6 3 2 2" xfId="27630" xr:uid="{4DAACA65-C4C5-4F4F-BC47-DC7F7DA3D1D3}"/>
    <cellStyle name="Input 6 3 2 3" xfId="19507" xr:uid="{4E7D9425-D37F-43E8-95E8-CB9D0D019B57}"/>
    <cellStyle name="Input 6 3 2 4" xfId="31496" xr:uid="{91C2858F-A5D5-4B8E-9577-B2128F6CF3B8}"/>
    <cellStyle name="Input 6 3 2 5" xfId="21512" xr:uid="{FDC3BE9E-E8D4-4D5E-92D8-BD07564B23E3}"/>
    <cellStyle name="Input 6 3 2 6" xfId="36180" xr:uid="{02E67C5A-A225-415F-934F-4D756BEC0B7E}"/>
    <cellStyle name="Input 6 3 2 7" xfId="31439" xr:uid="{4A6B16BE-EBA4-48B5-B6C7-A99A761FC47D}"/>
    <cellStyle name="Input 6 3 2 8" xfId="36887" xr:uid="{3525CC30-6EA0-4994-893D-BFF6233D274F}"/>
    <cellStyle name="Input 6 3 2 9" xfId="44647" xr:uid="{E03F2154-4EF0-4A24-9036-6A8714994947}"/>
    <cellStyle name="Input 6 4" xfId="13695" xr:uid="{CCF74EF5-A5D6-461E-AD90-092B1D427B52}"/>
    <cellStyle name="Input 6 4 2" xfId="27631" xr:uid="{C324DF74-021B-4FB6-8A65-EA0D436ABEF6}"/>
    <cellStyle name="Input 6 4 3" xfId="30469" xr:uid="{8B932C70-0790-4E8A-AEBB-C7ADC7099C3F}"/>
    <cellStyle name="Input 6 4 4" xfId="21098" xr:uid="{6A25F731-837B-4E9B-81F2-557CC719CFF1}"/>
    <cellStyle name="Input 6 4 5" xfId="21061" xr:uid="{BC1DB070-9CCB-4EA8-A097-1A15CE604221}"/>
    <cellStyle name="Input 6 4 6" xfId="25697" xr:uid="{C5E765BF-7BF9-4770-9CC6-6FAA0FF946F4}"/>
    <cellStyle name="Input 6 4 7" xfId="24864" xr:uid="{319863EB-A72D-417D-A6FB-1D4B48CDD192}"/>
    <cellStyle name="Input 6 4 8" xfId="35941" xr:uid="{BEDABFFC-2E54-4900-A2C8-94241F869231}"/>
    <cellStyle name="Input 6 4 9" xfId="44648" xr:uid="{B6FE65F8-C9A2-436D-972B-987D9DA7D45A}"/>
    <cellStyle name="Input 6 5" xfId="13696" xr:uid="{64558524-EBCB-490A-B6DD-B4D7D345C727}"/>
    <cellStyle name="Input 6 5 2" xfId="27632" xr:uid="{0488171E-05CF-4756-91AE-37F3C2AAFC9A}"/>
    <cellStyle name="Input 6 5 3" xfId="26539" xr:uid="{10639C6A-9533-4977-8C44-D1E1C28EEDDD}"/>
    <cellStyle name="Input 6 5 4" xfId="31367" xr:uid="{5359201F-5892-4961-BEC5-9F4A95398BC9}"/>
    <cellStyle name="Input 6 5 5" xfId="26753" xr:uid="{81ED69C8-1972-4C4E-86F5-DC1415989C57}"/>
    <cellStyle name="Input 6 5 6" xfId="32798" xr:uid="{ABA76E6E-47D7-4431-9B21-6233BE4CC9E8}"/>
    <cellStyle name="Input 6 5 7" xfId="25688" xr:uid="{87E44C5F-B498-48E0-A5BB-2EF4C1B4AB9E}"/>
    <cellStyle name="Input 6 5 8" xfId="35654" xr:uid="{0EACFA8D-65C2-4946-A97F-90C75BBDFE8A}"/>
    <cellStyle name="Input 6 5 9" xfId="44649" xr:uid="{02702402-7209-4CC8-BF9B-2AAB1B41F335}"/>
    <cellStyle name="Input 6 6" xfId="13697" xr:uid="{37901FC6-0764-4DEA-967E-D616F0D9FF5D}"/>
    <cellStyle name="Input 6 6 2" xfId="27633" xr:uid="{D29DB823-F974-4C46-AD48-BB1E4AA61B45}"/>
    <cellStyle name="Input 6 6 3" xfId="24901" xr:uid="{C3152676-6C58-4B64-A551-F2F3CD3B2E45}"/>
    <cellStyle name="Input 6 6 4" xfId="22921" xr:uid="{26245237-9ACB-4565-9E4A-9770A282DAF6}"/>
    <cellStyle name="Input 6 6 5" xfId="32339" xr:uid="{E5BE1B21-B8CF-4B3C-9A5E-118343807488}"/>
    <cellStyle name="Input 6 6 6" xfId="32385" xr:uid="{EDBE99F4-8C6A-4E53-AA15-298CE17F610A}"/>
    <cellStyle name="Input 6 6 7" xfId="23705" xr:uid="{8D02EB93-B4A8-40C5-825B-2E2F643127BE}"/>
    <cellStyle name="Input 6 6 8" xfId="34293" xr:uid="{3E4FEF20-A64C-4917-8AF9-2AB37A5569EA}"/>
    <cellStyle name="Input 6 6 9" xfId="44650" xr:uid="{30D962F7-B105-4348-84B2-AFFE00DCF7B5}"/>
    <cellStyle name="Input 6 7" xfId="15238" xr:uid="{96521360-6964-4A0D-83B4-ECE813B4E291}"/>
    <cellStyle name="Input 6 7 2" xfId="28873" xr:uid="{8A76A3C7-C8D1-43DF-A2D8-EF3BDBAA5805}"/>
    <cellStyle name="Input 6 7 3" xfId="22360" xr:uid="{C90B96D7-7192-42E7-AC05-ED8DBAAF8375}"/>
    <cellStyle name="Input 6 7 4" xfId="19515" xr:uid="{F5BCD935-E26C-40AD-9418-CA256704894A}"/>
    <cellStyle name="Input 6 7 5" xfId="32270" xr:uid="{6DBC5BAD-ACB2-418A-95B4-3C1EC7F8E74D}"/>
    <cellStyle name="Input 6 7 6" xfId="35377" xr:uid="{F80CF171-5691-4E63-AFD6-B41DD380FD37}"/>
    <cellStyle name="Input 6 7 7" xfId="26002" xr:uid="{B95FBFAA-ABE1-4247-B2BE-0AF1041BC306}"/>
    <cellStyle name="Input 6 7 8" xfId="29023" xr:uid="{D66AA129-D31B-42BA-B7C9-B37D4A1E6073}"/>
    <cellStyle name="Input 6 7 9" xfId="45442" xr:uid="{01587901-543F-4541-82B5-D615540B67AC}"/>
    <cellStyle name="Input 6 8" xfId="13692" xr:uid="{94EDD308-4F57-4D41-85C5-B667EB8A8EB0}"/>
    <cellStyle name="Input 6 8 2" xfId="27628" xr:uid="{9AF0A74A-387B-4E07-8BDD-8E2D36970871}"/>
    <cellStyle name="Input 6 8 3" xfId="26540" xr:uid="{3FDBC546-4D7E-44E7-9EF2-24ECA1C750D1}"/>
    <cellStyle name="Input 6 8 4" xfId="25649" xr:uid="{32755022-5CDE-4937-8E08-ED40FD3C2E89}"/>
    <cellStyle name="Input 6 8 5" xfId="32520" xr:uid="{231B616C-44E7-4C9E-B415-8C2440B66DB0}"/>
    <cellStyle name="Input 6 8 6" xfId="33553" xr:uid="{1D39A7C1-0FAF-414D-9CA5-5AC1E9991700}"/>
    <cellStyle name="Input 6 8 7" xfId="27859" xr:uid="{D7D9706A-4761-4DE9-B50E-5609CD62081A}"/>
    <cellStyle name="Input 6 8 8" xfId="36972" xr:uid="{DF3B7346-48B1-415E-987B-1B61F2028C56}"/>
    <cellStyle name="Input 6 8 9" xfId="44645" xr:uid="{2D933B0C-39EC-48D0-A64D-74F9513BFDC5}"/>
    <cellStyle name="Input 60" xfId="5602" xr:uid="{C72660BE-9969-4F87-9F8B-B0637A36BA46}"/>
    <cellStyle name="Input 61" xfId="5603" xr:uid="{BEAD4668-FD9F-4A3E-924E-6925CD85F823}"/>
    <cellStyle name="Input 62" xfId="5604" xr:uid="{822160AE-6BB0-4E8B-B7CD-51E2AFB21A59}"/>
    <cellStyle name="Input 63" xfId="5605" xr:uid="{EBFCB025-B738-4DC0-B3D4-F6D7A5110FCC}"/>
    <cellStyle name="Input 64" xfId="5606" xr:uid="{C9D415A8-B242-4DFD-9D94-374065193F00}"/>
    <cellStyle name="Input 65" xfId="5607" xr:uid="{78F68E9D-5A34-4600-86AA-AF8ACCA1DE09}"/>
    <cellStyle name="Input 66" xfId="5608" xr:uid="{1B0003F9-44BD-4081-A9A2-108F322C3C5C}"/>
    <cellStyle name="Input 67" xfId="5609" xr:uid="{1F0CBCD9-2EDE-401A-8628-9AE939B0D252}"/>
    <cellStyle name="Input 68" xfId="5610" xr:uid="{89278288-1D34-4BA6-9AFA-2C004612877C}"/>
    <cellStyle name="Input 69" xfId="5611" xr:uid="{9EACBBD9-449B-43C9-B00E-7ABD97A85E91}"/>
    <cellStyle name="Input 7" xfId="600" xr:uid="{38F86911-97F3-44C2-A433-BD6DB8817276}"/>
    <cellStyle name="Input 7 2" xfId="3338" xr:uid="{A47FF4D2-ED90-478C-B2F2-059B91D107FA}"/>
    <cellStyle name="Input 7 2 10" xfId="37429" xr:uid="{0F808475-C2F0-430B-AC77-E1E4F43CA8E3}"/>
    <cellStyle name="Input 7 2 11" xfId="40173" xr:uid="{2E2ABA7A-0E43-482E-9E40-7A3020CD7FFE}"/>
    <cellStyle name="Input 7 2 2" xfId="4410" xr:uid="{1E54EED6-031A-4389-9DF2-30F0163B09E8}"/>
    <cellStyle name="Input 7 2 2 10" xfId="42127" xr:uid="{E4B61C15-2CBC-4639-BD78-6ACE075A680C}"/>
    <cellStyle name="Input 7 2 2 2" xfId="21931" xr:uid="{53899B31-8C1D-436A-B7AB-3984C763928F}"/>
    <cellStyle name="Input 7 2 2 3" xfId="25942" xr:uid="{FB92E4CC-BA07-4D55-9663-FF182BDF2815}"/>
    <cellStyle name="Input 7 2 2 4" xfId="24824" xr:uid="{052CA405-6334-4116-8B5B-C59A7C40242F}"/>
    <cellStyle name="Input 7 2 2 5" xfId="23962" xr:uid="{657FDEBA-3BBF-4DE3-8ED6-E00B6B7AD883}"/>
    <cellStyle name="Input 7 2 2 6" xfId="21075" xr:uid="{845ABF70-04D2-4A7C-8D9A-2CF80DDE8160}"/>
    <cellStyle name="Input 7 2 2 7" xfId="23128" xr:uid="{E53AF7E7-C778-45C6-925B-C7EF2A939B77}"/>
    <cellStyle name="Input 7 2 2 8" xfId="23343" xr:uid="{CB5ED859-3AED-461F-8AF8-85817769B857}"/>
    <cellStyle name="Input 7 2 2 9" xfId="37859" xr:uid="{C3C66D04-0A8F-45A6-A323-96B408281DA0}"/>
    <cellStyle name="Input 7 2 3" xfId="13699" xr:uid="{FFFE1DA9-7E58-4A49-BE16-739AAE5F2C36}"/>
    <cellStyle name="Input 7 2 3 2" xfId="27635" xr:uid="{72ABA372-7647-40FB-8DBC-D498F1BBFE3A}"/>
    <cellStyle name="Input 7 2 3 3" xfId="20364" xr:uid="{36D56FDB-4D96-4FE1-A829-CC06E71DE664}"/>
    <cellStyle name="Input 7 2 3 4" xfId="23675" xr:uid="{A16D338A-B50A-4CD9-A8C9-C2B16D4964A1}"/>
    <cellStyle name="Input 7 2 3 5" xfId="24275" xr:uid="{868DCB8A-6DC9-44E0-A698-7D2AE54D09C0}"/>
    <cellStyle name="Input 7 2 3 6" xfId="32790" xr:uid="{56DA54FE-B390-4E75-BAF7-D8E6CB9B55FA}"/>
    <cellStyle name="Input 7 2 3 7" xfId="25058" xr:uid="{5BE6EF24-A33A-41A1-B8AD-7A9DEB58AC6D}"/>
    <cellStyle name="Input 7 2 3 8" xfId="23998" xr:uid="{6D197555-328A-47F5-BF2D-2AC4945E7992}"/>
    <cellStyle name="Input 7 2 3 9" xfId="44652" xr:uid="{5DF5EBD5-5D0A-47FD-B7D7-FA506AD96851}"/>
    <cellStyle name="Input 7 2 4" xfId="22767" xr:uid="{E59C82B3-3D19-4818-A4D9-5D8DA443AF31}"/>
    <cellStyle name="Input 7 2 5" xfId="19990" xr:uid="{3CB23933-A07B-4DC4-A4E2-60FA7044318B}"/>
    <cellStyle name="Input 7 2 6" xfId="34056" xr:uid="{E75E1DCB-32FF-412B-B176-6D5AC1C62EAF}"/>
    <cellStyle name="Input 7 2 7" xfId="27112" xr:uid="{311ED497-8F30-49A9-81C1-F97ECC56944F}"/>
    <cellStyle name="Input 7 2 8" xfId="33972" xr:uid="{56F8E448-58A3-45D2-942C-1DCFB1870B8A}"/>
    <cellStyle name="Input 7 2 9" xfId="30409" xr:uid="{1FE135F3-79C6-45EB-9098-FA317D8A46ED}"/>
    <cellStyle name="Input 7 3" xfId="5612" xr:uid="{D564454E-A2B9-42BA-85B1-558F16468657}"/>
    <cellStyle name="Input 7 3 2" xfId="13700" xr:uid="{437CDE09-68A7-41DD-BB73-02A4BCAB1492}"/>
    <cellStyle name="Input 7 3 2 2" xfId="27636" xr:uid="{AD2FA8CD-EFC3-4349-9831-E1E3210A8A80}"/>
    <cellStyle name="Input 7 3 2 3" xfId="30459" xr:uid="{012B0394-8E95-433A-BA7F-2517C8284A2D}"/>
    <cellStyle name="Input 7 3 2 4" xfId="24840" xr:uid="{23684572-18F1-46AB-AE34-3017D1F1BD71}"/>
    <cellStyle name="Input 7 3 2 5" xfId="24898" xr:uid="{5DCEA65C-9E63-4B44-ADB6-C0C3BFFE230E}"/>
    <cellStyle name="Input 7 3 2 6" xfId="35736" xr:uid="{C66A2F8B-98FC-4DE6-BC58-D16D1F2D016D}"/>
    <cellStyle name="Input 7 3 2 7" xfId="36007" xr:uid="{414BA634-51BF-4899-91A6-6D86EAFBA478}"/>
    <cellStyle name="Input 7 3 2 8" xfId="23037" xr:uid="{BD22904A-1BC7-4B1F-918D-079EDA20B1BD}"/>
    <cellStyle name="Input 7 3 2 9" xfId="44653" xr:uid="{9FE3CBF9-0D80-4B52-B5B3-0384A3767476}"/>
    <cellStyle name="Input 7 4" xfId="13701" xr:uid="{45375A10-4A5A-4265-9DDE-18BD1F00B10B}"/>
    <cellStyle name="Input 7 4 2" xfId="27637" xr:uid="{BDA99BDB-18CA-495D-B515-25341FC8AE05}"/>
    <cellStyle name="Input 7 4 3" xfId="26538" xr:uid="{4735F053-328A-48F1-8B80-500040ED99C1}"/>
    <cellStyle name="Input 7 4 4" xfId="29261" xr:uid="{A8BA04A6-2DFB-497C-A61C-FC4398D9E27D}"/>
    <cellStyle name="Input 7 4 5" xfId="27317" xr:uid="{D2017CA4-B544-4CB8-8BD7-B1F5450E8E3E}"/>
    <cellStyle name="Input 7 4 6" xfId="30940" xr:uid="{C49D6EE0-96CF-4303-BA44-1A3821208636}"/>
    <cellStyle name="Input 7 4 7" xfId="32733" xr:uid="{59E58F21-C322-4921-8784-31CF84EB9B48}"/>
    <cellStyle name="Input 7 4 8" xfId="31628" xr:uid="{834BFA2A-2F75-47BE-A3FE-C9518936FA6C}"/>
    <cellStyle name="Input 7 4 9" xfId="44654" xr:uid="{0AFC7A05-E145-4DDE-A205-F0F4C3B44966}"/>
    <cellStyle name="Input 7 5" xfId="13702" xr:uid="{645014FE-2E47-4A7A-B8B5-704BEB84A0EB}"/>
    <cellStyle name="Input 7 5 2" xfId="27638" xr:uid="{F83ED169-3C87-47D0-BF41-B7CFDAD79D89}"/>
    <cellStyle name="Input 7 5 3" xfId="24890" xr:uid="{3E201C9B-9A9A-4E39-9B32-86DB83BC2510}"/>
    <cellStyle name="Input 7 5 4" xfId="20522" xr:uid="{7E1E2DBD-1999-449F-8893-E15EB9A0EE33}"/>
    <cellStyle name="Input 7 5 5" xfId="34634" xr:uid="{302C3A9D-B7A5-4498-A651-1CC40536FE36}"/>
    <cellStyle name="Input 7 5 6" xfId="25615" xr:uid="{15424279-538E-4F63-B872-71508AEC7756}"/>
    <cellStyle name="Input 7 5 7" xfId="22561" xr:uid="{F90F1957-43E4-4B51-A5C9-BBDB58978E9A}"/>
    <cellStyle name="Input 7 5 8" xfId="35082" xr:uid="{791286FA-30A3-408A-868B-8406E7A517A3}"/>
    <cellStyle name="Input 7 5 9" xfId="44655" xr:uid="{BF110CDE-199F-4A0D-B382-A0C6FACDD72A}"/>
    <cellStyle name="Input 7 6" xfId="13703" xr:uid="{E59C33C7-4504-4539-A7BB-4EEBCE851CE9}"/>
    <cellStyle name="Input 7 6 2" xfId="27639" xr:uid="{C2784AA6-95A1-460E-A5B5-2BE116836511}"/>
    <cellStyle name="Input 7 6 3" xfId="22480" xr:uid="{1DED1637-E8FE-438B-8259-26278279FBC3}"/>
    <cellStyle name="Input 7 6 4" xfId="31722" xr:uid="{5C805094-C989-48CF-8B6A-D65B9F9EC9D0}"/>
    <cellStyle name="Input 7 6 5" xfId="21607" xr:uid="{CB0A27A8-DDF3-4462-9CA3-168E67DAE02B}"/>
    <cellStyle name="Input 7 6 6" xfId="33423" xr:uid="{0DB6C4BB-61CB-40B3-B4DA-56E2EFC910DB}"/>
    <cellStyle name="Input 7 6 7" xfId="26733" xr:uid="{5A14F284-1C59-42A0-BD6F-E953FB7F446A}"/>
    <cellStyle name="Input 7 6 8" xfId="23709" xr:uid="{3C17181B-A3C9-41A5-B317-0EEF2119B0BB}"/>
    <cellStyle name="Input 7 6 9" xfId="44656" xr:uid="{757080D2-F13C-4CA8-AD93-964237D7EE64}"/>
    <cellStyle name="Input 7 7" xfId="15239" xr:uid="{A4037B8D-523A-466B-AF3C-7A5C7EA5B71D}"/>
    <cellStyle name="Input 7 7 2" xfId="28874" xr:uid="{EDAF0FD7-865D-4A6A-83B8-C6A0DDD667F6}"/>
    <cellStyle name="Input 7 7 3" xfId="20167" xr:uid="{1FCEE842-DF0A-4CD5-959B-A20FB126D055}"/>
    <cellStyle name="Input 7 7 4" xfId="31354" xr:uid="{F94359AF-0BB5-4488-BCE7-DB359F2A8810}"/>
    <cellStyle name="Input 7 7 5" xfId="33202" xr:uid="{B8684FD7-23DC-4F34-BBBE-AF95FFBAB48C}"/>
    <cellStyle name="Input 7 7 6" xfId="36086" xr:uid="{7754AF95-80EB-4F4B-816A-9EF5BFF6ABCE}"/>
    <cellStyle name="Input 7 7 7" xfId="31377" xr:uid="{07C76DC8-82B4-4BEA-B662-691BEC06BB45}"/>
    <cellStyle name="Input 7 7 8" xfId="35878" xr:uid="{7B1F281A-178A-4ED9-9B47-3055868BFE6B}"/>
    <cellStyle name="Input 7 7 9" xfId="45443" xr:uid="{735D45D8-52C0-4B18-82EC-0C844A4E063D}"/>
    <cellStyle name="Input 7 8" xfId="13698" xr:uid="{55F9C38B-E20C-4E38-ABD8-5E6FDB8AFCB0}"/>
    <cellStyle name="Input 7 8 2" xfId="27634" xr:uid="{0A67981C-FDE8-40AE-B46C-E60240FFC7F8}"/>
    <cellStyle name="Input 7 8 3" xfId="22482" xr:uid="{C205F32E-F2A6-4749-B98D-F2F934BDCC34}"/>
    <cellStyle name="Input 7 8 4" xfId="23329" xr:uid="{472EFA66-A001-4AC7-AAEE-4C5FE0AE7F01}"/>
    <cellStyle name="Input 7 8 5" xfId="34404" xr:uid="{73253807-C9D0-49CC-B793-EC96234A2C45}"/>
    <cellStyle name="Input 7 8 6" xfId="32654" xr:uid="{6976CA0D-F845-460B-BF95-C444895A9AF9}"/>
    <cellStyle name="Input 7 8 7" xfId="31952" xr:uid="{07C34A39-4768-450B-8B06-5C1289D5EA73}"/>
    <cellStyle name="Input 7 8 8" xfId="21799" xr:uid="{D3680CE2-30E7-4088-8CFA-8426840A2621}"/>
    <cellStyle name="Input 7 8 9" xfId="44651" xr:uid="{E9203E12-C830-4B63-B04A-5BB585A71E7D}"/>
    <cellStyle name="Input 70" xfId="5613" xr:uid="{50D0299E-68B0-4F68-9D06-3F8D599B35E9}"/>
    <cellStyle name="Input 71" xfId="5614" xr:uid="{A5DDCD23-D419-4AF9-8335-F2A8CF0B80C8}"/>
    <cellStyle name="Input 72" xfId="5615" xr:uid="{E98DF82A-93C8-4526-970B-50761E8976D5}"/>
    <cellStyle name="Input 73" xfId="5616" xr:uid="{EBC8B6F0-835B-4C67-A98F-90938856CE09}"/>
    <cellStyle name="Input 74" xfId="5617" xr:uid="{DCB6F4B7-F34F-4220-8E90-12F03A598A26}"/>
    <cellStyle name="Input 75" xfId="5618" xr:uid="{75FF81C0-4403-4306-8605-DBC6ED586BAE}"/>
    <cellStyle name="Input 76" xfId="5619" xr:uid="{9D33AFDE-0893-4A99-8F72-68E2A229C54C}"/>
    <cellStyle name="Input 77" xfId="5620" xr:uid="{BF9FB78A-A71D-4F66-8760-FDDF131C71D6}"/>
    <cellStyle name="Input 78" xfId="5621" xr:uid="{70F7CB33-C705-49CA-ACE9-A4260543B3C6}"/>
    <cellStyle name="Input 79" xfId="5622" xr:uid="{768444DA-3CE1-4BF9-9E2B-D3398139BB1A}"/>
    <cellStyle name="Input 8" xfId="3339" xr:uid="{BA385659-5AC7-48FF-B330-F688AEBF9EF6}"/>
    <cellStyle name="Input 8 10" xfId="20349" xr:uid="{DF3748AB-09C6-42ED-AAB4-BA73ECA8ABCC}"/>
    <cellStyle name="Input 8 11" xfId="32067" xr:uid="{43FE20F6-7C75-453E-8BD5-26978E5E48B8}"/>
    <cellStyle name="Input 8 12" xfId="34312" xr:uid="{AE2C20D2-0352-4A80-A31C-EB2EBC0DDEAC}"/>
    <cellStyle name="Input 8 13" xfId="29675" xr:uid="{0C97C9C0-1EA3-4842-9867-5EF8BF3B9CCD}"/>
    <cellStyle name="Input 8 14" xfId="21464" xr:uid="{8869FCBC-DE90-40AB-B151-A17088AC1928}"/>
    <cellStyle name="Input 8 15" xfId="37430" xr:uid="{A1F8E7FB-50E6-4B9A-8463-609495C438F0}"/>
    <cellStyle name="Input 8 16" xfId="37184" xr:uid="{2869D2FD-C918-457E-B086-43F62D283DBA}"/>
    <cellStyle name="Input 8 2" xfId="4411" xr:uid="{808DE468-182E-46CB-915B-C98EEB2F824D}"/>
    <cellStyle name="Input 8 2 10" xfId="35437" xr:uid="{1588D180-9D0A-42E9-B0B6-510EE817EFCD}"/>
    <cellStyle name="Input 8 2 11" xfId="37860" xr:uid="{9A42E05D-FB9B-46F9-81A4-7E4F8C8A048C}"/>
    <cellStyle name="Input 8 2 12" xfId="42281" xr:uid="{6E51BF45-C53A-4E41-B998-C8CBB793A576}"/>
    <cellStyle name="Input 8 2 2" xfId="10090" xr:uid="{AD3EEBF4-6039-4F4E-9BDF-4B2DF18C0B11}"/>
    <cellStyle name="Input 8 2 3" xfId="13705" xr:uid="{43F2BBC3-F0A7-4229-B39B-05FF707FE8F7}"/>
    <cellStyle name="Input 8 2 3 2" xfId="27641" xr:uid="{BC1E354F-7DC5-4EFD-8EDC-CA038293EC10}"/>
    <cellStyle name="Input 8 2 3 3" xfId="25205" xr:uid="{C5E739EB-C234-46D8-8294-B899C59A5CC0}"/>
    <cellStyle name="Input 8 2 3 4" xfId="33745" xr:uid="{CA9F2922-F456-462C-B536-BE1E9E9F36FE}"/>
    <cellStyle name="Input 8 2 3 5" xfId="25377" xr:uid="{722EEC30-A9AA-40A1-A806-DFD6EA5F954B}"/>
    <cellStyle name="Input 8 2 3 6" xfId="32313" xr:uid="{A584F789-51B6-4499-9D3D-3E5E6B866772}"/>
    <cellStyle name="Input 8 2 3 7" xfId="31159" xr:uid="{2C61C35A-4330-43E2-95D0-02BFE01D5BCE}"/>
    <cellStyle name="Input 8 2 3 8" xfId="37037" xr:uid="{3A441D1B-7485-47AF-B60E-BE93F1F2C757}"/>
    <cellStyle name="Input 8 2 3 9" xfId="44658" xr:uid="{6B8F4791-C576-48FE-99E3-46C13C92F82F}"/>
    <cellStyle name="Input 8 2 4" xfId="21932" xr:uid="{43449CB8-C768-4B8F-9E1D-EA4803179150}"/>
    <cellStyle name="Input 8 2 5" xfId="23936" xr:uid="{32794B32-D8E4-40F5-8A97-D07600EAFB0C}"/>
    <cellStyle name="Input 8 2 6" xfId="19630" xr:uid="{D4026018-C2E1-45E3-812B-487476999004}"/>
    <cellStyle name="Input 8 2 7" xfId="26864" xr:uid="{A285D4DC-3E12-46E4-980F-4CD9C1B5511A}"/>
    <cellStyle name="Input 8 2 8" xfId="33750" xr:uid="{9F218DC4-B5C5-4A4F-A2B7-3855CC689590}"/>
    <cellStyle name="Input 8 2 9" xfId="33916" xr:uid="{D8340664-09F7-4240-BE9D-70D1A27C2AF2}"/>
    <cellStyle name="Input 8 3" xfId="5623" xr:uid="{FF2F876A-C252-4953-86B7-DFB664EF9E95}"/>
    <cellStyle name="Input 8 3 2" xfId="13706" xr:uid="{6DCAEAAF-C816-4FF6-BD6B-F045C1E5551F}"/>
    <cellStyle name="Input 8 3 2 2" xfId="27642" xr:uid="{8E6C7124-B4B4-4B1D-BE02-C083EDAFB5FF}"/>
    <cellStyle name="Input 8 3 2 3" xfId="22481" xr:uid="{1A47CDD2-7E45-4BA7-B53E-B39DBDAD0C9D}"/>
    <cellStyle name="Input 8 3 2 4" xfId="20833" xr:uid="{7020B716-9918-45A7-B6E1-E2701E28AC75}"/>
    <cellStyle name="Input 8 3 2 5" xfId="28352" xr:uid="{5C1E4B04-30CB-487D-BE5F-ED5D8C710A13}"/>
    <cellStyle name="Input 8 3 2 6" xfId="26887" xr:uid="{A5F73C4D-993B-490D-BA34-20545EB9A59D}"/>
    <cellStyle name="Input 8 3 2 7" xfId="30542" xr:uid="{34275BF0-8896-4A21-A51D-DA4840336BCF}"/>
    <cellStyle name="Input 8 3 2 8" xfId="19603" xr:uid="{DABA3DE2-5295-419C-B7F4-A0A6682F7102}"/>
    <cellStyle name="Input 8 3 2 9" xfId="44659" xr:uid="{79E5CFFF-9119-4CE5-95BF-6140C1401FB6}"/>
    <cellStyle name="Input 8 4" xfId="13707" xr:uid="{F5B56617-5EDB-4E29-A735-4F346C78BEE0}"/>
    <cellStyle name="Input 8 4 2" xfId="27643" xr:uid="{BAE8919C-56FD-460F-BAD3-D58EC2EDF78C}"/>
    <cellStyle name="Input 8 4 3" xfId="20363" xr:uid="{799FC54D-A82E-41BD-817D-1699FDEA151C}"/>
    <cellStyle name="Input 8 4 4" xfId="33506" xr:uid="{AD2F1272-9FA1-449F-9EB1-2287DE28CBEC}"/>
    <cellStyle name="Input 8 4 5" xfId="19789" xr:uid="{954B3CE8-56AD-4FEC-BEED-04AAED2BDFB8}"/>
    <cellStyle name="Input 8 4 6" xfId="36178" xr:uid="{FB0EEAEE-07CF-49B5-8466-6FE6176C3763}"/>
    <cellStyle name="Input 8 4 7" xfId="32214" xr:uid="{0BED7066-C63A-4304-BF26-C422D250FBED}"/>
    <cellStyle name="Input 8 4 8" xfId="36067" xr:uid="{9D8BBCDD-021F-48C5-B164-8EF008B4EAFF}"/>
    <cellStyle name="Input 8 4 9" xfId="44660" xr:uid="{6B693FDC-3A4A-48E9-8A85-B375686E4D05}"/>
    <cellStyle name="Input 8 5" xfId="13708" xr:uid="{143182BC-DB18-45B7-B5E5-B2CF5103B3FE}"/>
    <cellStyle name="Input 8 5 2" xfId="27644" xr:uid="{E18E4A57-4F63-418C-8BDD-0B4EAE70FF67}"/>
    <cellStyle name="Input 8 5 3" xfId="26537" xr:uid="{9174CAC2-3EDB-4F2E-B6CA-AB5AA2C86878}"/>
    <cellStyle name="Input 8 5 4" xfId="20555" xr:uid="{13AED481-2F28-4702-ADB7-684E4910BA44}"/>
    <cellStyle name="Input 8 5 5" xfId="34632" xr:uid="{0B2738CC-BAD4-4E97-AEC2-E4E826A8E6B1}"/>
    <cellStyle name="Input 8 5 6" xfId="26515" xr:uid="{84AFCA7D-5BAC-4376-8D7E-13706D34BB40}"/>
    <cellStyle name="Input 8 5 7" xfId="24109" xr:uid="{358F4A1B-D7C8-4C6A-9AD0-EEC04B0081E1}"/>
    <cellStyle name="Input 8 5 8" xfId="36656" xr:uid="{8C1C6742-90CC-4618-BA59-45CFB6AE573F}"/>
    <cellStyle name="Input 8 5 9" xfId="44661" xr:uid="{5F2DB96C-E96D-4CD3-BA97-D398BB5C8F74}"/>
    <cellStyle name="Input 8 6" xfId="13709" xr:uid="{268C3211-AA46-4628-BA57-208DF3135200}"/>
    <cellStyle name="Input 8 6 2" xfId="27645" xr:uid="{C776063C-D67F-427F-851A-B8BFBED2F5C8}"/>
    <cellStyle name="Input 8 6 3" xfId="24881" xr:uid="{DD046AB2-94E4-4144-92DE-73F4F1053889}"/>
    <cellStyle name="Input 8 6 4" xfId="32243" xr:uid="{EDB462D4-CE51-45D8-BE1D-F9CE3EB3655A}"/>
    <cellStyle name="Input 8 6 5" xfId="20987" xr:uid="{08578A3C-0F05-44BD-9AAF-9E25B9A3F95F}"/>
    <cellStyle name="Input 8 6 6" xfId="28312" xr:uid="{DC843AB0-BEC7-47A1-9118-E8DAC56AC6FC}"/>
    <cellStyle name="Input 8 6 7" xfId="26999" xr:uid="{0844FB41-B228-4034-9A08-BBFE004F2FED}"/>
    <cellStyle name="Input 8 6 8" xfId="24299" xr:uid="{E3723A24-D472-4DC3-813F-10B7AE115297}"/>
    <cellStyle name="Input 8 6 9" xfId="44662" xr:uid="{F6CADF1D-A251-45E7-917A-1EC8E08BEB12}"/>
    <cellStyle name="Input 8 7" xfId="15240" xr:uid="{46BF23CE-F5C0-4ED0-BBE9-87A2275A6FAE}"/>
    <cellStyle name="Input 8 7 2" xfId="28875" xr:uid="{1ACA64FE-BC05-4D8E-9E9B-8D78288456AD}"/>
    <cellStyle name="Input 8 7 3" xfId="30462" xr:uid="{1B8C7DFD-DE84-45D6-973D-7027658F7435}"/>
    <cellStyle name="Input 8 7 4" xfId="27890" xr:uid="{DCD60AA4-503B-4C6A-9E3A-AF2C729882F8}"/>
    <cellStyle name="Input 8 7 5" xfId="30760" xr:uid="{FE64D818-F078-4889-BCDB-803CD5612AAA}"/>
    <cellStyle name="Input 8 7 6" xfId="23052" xr:uid="{3C282713-EBE4-4D8B-87B9-A35F41FFB35F}"/>
    <cellStyle name="Input 8 7 7" xfId="35380" xr:uid="{2E418EB5-A9E8-49DE-9FB1-3A6BADCF74D4}"/>
    <cellStyle name="Input 8 7 8" xfId="33619" xr:uid="{B52D4748-8916-4C7A-88F2-328F4F94B039}"/>
    <cellStyle name="Input 8 7 9" xfId="45444" xr:uid="{55E24096-1999-4B51-9AA1-DD040BE89E84}"/>
    <cellStyle name="Input 8 8" xfId="13704" xr:uid="{32C405CB-6170-4403-97BF-923862B422B1}"/>
    <cellStyle name="Input 8 8 2" xfId="27640" xr:uid="{25ADA12A-207C-419A-833C-1C4A90FDD046}"/>
    <cellStyle name="Input 8 8 3" xfId="30727" xr:uid="{0F8A82A8-5C1E-455D-B568-8CAA662764BF}"/>
    <cellStyle name="Input 8 8 4" xfId="21247" xr:uid="{3095D5BB-25A9-442C-8AA0-A3EB13FBC814}"/>
    <cellStyle name="Input 8 8 5" xfId="27178" xr:uid="{14F1AC73-24EB-47F8-83F3-397384CF7663}"/>
    <cellStyle name="Input 8 8 6" xfId="36179" xr:uid="{A156DBFF-FA5D-4B6E-8841-68C0E946A121}"/>
    <cellStyle name="Input 8 8 7" xfId="36009" xr:uid="{BB600A1E-F4D6-43C1-BE34-90A9BDF05D1F}"/>
    <cellStyle name="Input 8 8 8" xfId="36889" xr:uid="{5367241F-6B55-412F-A868-2DD2DC2E09D0}"/>
    <cellStyle name="Input 8 8 9" xfId="44657" xr:uid="{16E182DA-EC55-49C7-B859-EAAA8095BD0D}"/>
    <cellStyle name="Input 8 9" xfId="21394" xr:uid="{1D8F0F39-EB6F-463D-B8A5-B27A3E5740C5}"/>
    <cellStyle name="Input 80" xfId="5975" xr:uid="{F585F738-C73F-4D37-84D6-E67BE98ABEF8}"/>
    <cellStyle name="Input 81" xfId="5984" xr:uid="{5E33A829-DD55-4E0A-BCC4-BC7512C704A8}"/>
    <cellStyle name="Input 82" xfId="6029" xr:uid="{0606CAED-B814-4D1A-A369-DA4AA99223E7}"/>
    <cellStyle name="Input 83" xfId="6073" xr:uid="{C62AAE2A-A344-423E-94E8-A10547D12FAD}"/>
    <cellStyle name="Input 84" xfId="6114" xr:uid="{F5441DC6-29A0-4370-A528-964A67419968}"/>
    <cellStyle name="Input 85" xfId="6155" xr:uid="{69118565-FC3F-4C78-9D16-D967BF84A2B5}"/>
    <cellStyle name="Input 86" xfId="6196" xr:uid="{56B10B78-8DA6-498D-AEE0-6F0C16EB1992}"/>
    <cellStyle name="Input 87" xfId="6237" xr:uid="{20A80AC8-1E8C-4F4E-BE94-5D79EE79A3E3}"/>
    <cellStyle name="Input 88" xfId="6278" xr:uid="{2A25F323-C12A-4642-A7F1-DB8BAA6FA168}"/>
    <cellStyle name="Input 89" xfId="6319" xr:uid="{53169008-734B-4EA0-AA53-2E3D5F2A0832}"/>
    <cellStyle name="Input 9" xfId="3340" xr:uid="{8608A891-0996-41CB-BD34-7D1F5D27854B}"/>
    <cellStyle name="Input 9 10" xfId="21002" xr:uid="{AB992522-744E-439A-8722-19DC8F86AB0E}"/>
    <cellStyle name="Input 9 11" xfId="23669" xr:uid="{3698B9AC-E69B-480E-9FEF-BE7AA3A054B2}"/>
    <cellStyle name="Input 9 12" xfId="19651" xr:uid="{E25D287C-61E8-4522-B8F9-C586AC6C8311}"/>
    <cellStyle name="Input 9 13" xfId="21579" xr:uid="{9DB91FCB-4B77-4D9F-8ED1-028369824829}"/>
    <cellStyle name="Input 9 14" xfId="36788" xr:uid="{ECFF8453-E655-4A03-B029-DEAEEC8DEEF6}"/>
    <cellStyle name="Input 9 15" xfId="37431" xr:uid="{6E13FDAF-8A60-418D-9B73-5D7B2C3D8FD1}"/>
    <cellStyle name="Input 9 16" xfId="42192" xr:uid="{7467DB9C-3D90-4625-831B-727AE88E8C92}"/>
    <cellStyle name="Input 9 2" xfId="4412" xr:uid="{F1ACD284-31F0-40E0-8F15-2E3D6A6A8FFD}"/>
    <cellStyle name="Input 9 2 10" xfId="30092" xr:uid="{4F56F6FE-BF7A-4855-AA2B-748BB5B016C0}"/>
    <cellStyle name="Input 9 2 11" xfId="37861" xr:uid="{CD0BF8F4-1E5C-4FE3-9B94-1CDF4770F62A}"/>
    <cellStyle name="Input 9 2 12" xfId="42131" xr:uid="{4BC4F5A7-8472-4475-B843-90ECB5B169EA}"/>
    <cellStyle name="Input 9 2 2" xfId="10091" xr:uid="{44A035DE-C189-48C3-92E3-8487196DFF05}"/>
    <cellStyle name="Input 9 2 3" xfId="13711" xr:uid="{8AB28404-4D1D-4B0E-8EF6-44AA0C8B8FE6}"/>
    <cellStyle name="Input 9 2 3 2" xfId="27647" xr:uid="{ABB8E9E7-D257-42A9-AF5D-AEB105C445FF}"/>
    <cellStyle name="Input 9 2 3 3" xfId="25203" xr:uid="{1FF9060E-C692-4ED6-848A-D602DCDA492C}"/>
    <cellStyle name="Input 9 2 3 4" xfId="29092" xr:uid="{067668CE-769B-4753-A452-03EEE83887D2}"/>
    <cellStyle name="Input 9 2 3 5" xfId="32469" xr:uid="{4F9E5218-FA36-431F-9DC1-5F66D91B021F}"/>
    <cellStyle name="Input 9 2 3 6" xfId="26514" xr:uid="{61EFF94D-D802-4C0F-9CA0-DFFC4C263BBC}"/>
    <cellStyle name="Input 9 2 3 7" xfId="22663" xr:uid="{D7832CD8-7F2C-444A-A191-5A11B35544C3}"/>
    <cellStyle name="Input 9 2 3 8" xfId="36955" xr:uid="{27C9550B-2126-412A-99AD-5B0330494436}"/>
    <cellStyle name="Input 9 2 3 9" xfId="44664" xr:uid="{18836A1B-4790-467F-8614-8918D23DF2AC}"/>
    <cellStyle name="Input 9 2 4" xfId="21933" xr:uid="{550B336D-DB02-4C03-B1C8-0D51C5727741}"/>
    <cellStyle name="Input 9 2 5" xfId="21805" xr:uid="{BFB846FF-9CFD-47BC-9F0A-BD3505E22BD0}"/>
    <cellStyle name="Input 9 2 6" xfId="19414" xr:uid="{38BA2CD4-F927-42B7-9D10-C1A8807040C2}"/>
    <cellStyle name="Input 9 2 7" xfId="27100" xr:uid="{CCAA5A4C-AE0F-4210-810D-E6DFAB6D113E}"/>
    <cellStyle name="Input 9 2 8" xfId="35266" xr:uid="{AA016AEB-1C4F-47A8-B7DA-92C1ACD7447E}"/>
    <cellStyle name="Input 9 2 9" xfId="35993" xr:uid="{182269FF-8A1F-4499-B5BA-882B48D4D986}"/>
    <cellStyle name="Input 9 3" xfId="5624" xr:uid="{6A8D8BD4-933F-4EC5-A899-9C2B1753475F}"/>
    <cellStyle name="Input 9 3 2" xfId="13712" xr:uid="{5970C3D3-02E9-457E-B3D3-74D4209717CC}"/>
    <cellStyle name="Input 9 3 2 2" xfId="27648" xr:uid="{41E064B5-8463-43E2-A7F8-A359324915B1}"/>
    <cellStyle name="Input 9 3 2 3" xfId="26123" xr:uid="{7FA82ADF-C426-41AA-9A4E-FCE012D3D7F3}"/>
    <cellStyle name="Input 9 3 2 4" xfId="31365" xr:uid="{E551B1BD-A2BC-4C4F-BB52-6A200FA924CD}"/>
    <cellStyle name="Input 9 3 2 5" xfId="34633" xr:uid="{6A94F5C7-F527-4F57-B8C1-B26824783C87}"/>
    <cellStyle name="Input 9 3 2 6" xfId="23671" xr:uid="{DF5B346C-C34A-472E-B457-F21AA31D729F}"/>
    <cellStyle name="Input 9 3 2 7" xfId="27155" xr:uid="{78651C68-1391-4C14-860A-E41101036F34}"/>
    <cellStyle name="Input 9 3 2 8" xfId="28349" xr:uid="{FC6E2736-8D00-4C81-B64D-F1A6C1EE4169}"/>
    <cellStyle name="Input 9 3 2 9" xfId="44665" xr:uid="{688A8AC4-AA49-4E46-9B22-FFCC0DD1EB44}"/>
    <cellStyle name="Input 9 4" xfId="13713" xr:uid="{62D87E3C-0716-4399-A231-259503FE6F8D}"/>
    <cellStyle name="Input 9 4 2" xfId="27649" xr:uid="{06BE458A-F737-434B-9B33-F099D6C6B1C1}"/>
    <cellStyle name="Input 9 4 3" xfId="22479" xr:uid="{4CF8A9FB-C84B-4E34-8CAB-8715508A7486}"/>
    <cellStyle name="Input 9 4 4" xfId="27791" xr:uid="{A0234D10-50CA-4E71-ABE1-9777E1E5A601}"/>
    <cellStyle name="Input 9 4 5" xfId="21557" xr:uid="{4B46651E-F3BB-411B-9685-F66DAA634B3E}"/>
    <cellStyle name="Input 9 4 6" xfId="36176" xr:uid="{D613A6A0-F483-44C1-AD51-D7EA8E627842}"/>
    <cellStyle name="Input 9 4 7" xfId="34256" xr:uid="{0F2A7E52-6F96-4ED4-89F9-7F6F7CC5732E}"/>
    <cellStyle name="Input 9 4 8" xfId="33075" xr:uid="{4C0F69A0-7BA3-4640-87D5-B90E548C0800}"/>
    <cellStyle name="Input 9 4 9" xfId="44666" xr:uid="{44F95E46-837E-4ED8-87C0-664E0DBA8C13}"/>
    <cellStyle name="Input 9 5" xfId="13714" xr:uid="{2BBB47AC-1408-4B65-A566-AD9AE8393F80}"/>
    <cellStyle name="Input 9 5 2" xfId="27650" xr:uid="{1F83FD99-4821-479B-B6CC-8505C544A97E}"/>
    <cellStyle name="Input 9 5 3" xfId="30726" xr:uid="{C5272E7B-6B7D-4793-976E-9CF6D68B213B}"/>
    <cellStyle name="Input 9 5 4" xfId="32223" xr:uid="{A6B22E67-912D-48C6-BA0D-0346EEF2AC6E}"/>
    <cellStyle name="Input 9 5 5" xfId="27006" xr:uid="{EF3F7D2C-C07F-494D-B3A5-F532082C6D8B}"/>
    <cellStyle name="Input 9 5 6" xfId="28669" xr:uid="{45BCE5C3-2125-430D-990A-12A8CD34CA2E}"/>
    <cellStyle name="Input 9 5 7" xfId="27326" xr:uid="{82B33376-50A4-4800-9322-182BB2B096BD}"/>
    <cellStyle name="Input 9 5 8" xfId="35634" xr:uid="{1E17FA62-095C-4FD1-869B-665AD02FB653}"/>
    <cellStyle name="Input 9 5 9" xfId="44667" xr:uid="{97F08567-0750-433B-8E37-23DA82F0FC0E}"/>
    <cellStyle name="Input 9 6" xfId="13715" xr:uid="{29FDE4FC-7D18-45CB-A0C9-A2DAF32A7076}"/>
    <cellStyle name="Input 9 6 2" xfId="27651" xr:uid="{8D54B4C7-8FF9-4F53-8119-22080CB75D5A}"/>
    <cellStyle name="Input 9 6 3" xfId="25204" xr:uid="{04539694-73A5-4A4B-AE3E-A8BC10F0A94E}"/>
    <cellStyle name="Input 9 6 4" xfId="21139" xr:uid="{E75DBD50-8014-4C0E-9F89-D8612429EAA7}"/>
    <cellStyle name="Input 9 6 5" xfId="30468" xr:uid="{B78B699B-70EE-4C77-8E7B-2312FA96B989}"/>
    <cellStyle name="Input 9 6 6" xfId="33991" xr:uid="{045E9D5C-F10C-46D6-81A9-73C41FA3CD42}"/>
    <cellStyle name="Input 9 6 7" xfId="35490" xr:uid="{175C2E8B-0918-4C68-80CC-D746376E1AD3}"/>
    <cellStyle name="Input 9 6 8" xfId="36592" xr:uid="{0195F664-3821-4FF3-9C0D-1B8BFA07AEF0}"/>
    <cellStyle name="Input 9 6 9" xfId="44668" xr:uid="{905B2A3C-D347-4B0E-9142-7C1A5DB49C72}"/>
    <cellStyle name="Input 9 7" xfId="15241" xr:uid="{90991928-C9D9-46DD-BD72-19D2A4A0A19B}"/>
    <cellStyle name="Input 9 7 2" xfId="28876" xr:uid="{CDC8E6D2-7DD6-4352-B47F-A075B3FBBDA8}"/>
    <cellStyle name="Input 9 7 3" xfId="26391" xr:uid="{C122CB57-35EE-4A42-98DA-E4800978B8FA}"/>
    <cellStyle name="Input 9 7 4" xfId="22699" xr:uid="{F45B279C-2118-4E8A-96A5-688B8AED903B}"/>
    <cellStyle name="Input 9 7 5" xfId="23253" xr:uid="{E9AD8E19-0D9F-4D96-A8E3-936EA85BDCE5}"/>
    <cellStyle name="Input 9 7 6" xfId="34828" xr:uid="{6525F53C-EC9D-42CA-B407-5765A79692E5}"/>
    <cellStyle name="Input 9 7 7" xfId="23334" xr:uid="{43208B8C-663A-4F8E-886C-A5047314325B}"/>
    <cellStyle name="Input 9 7 8" xfId="31799" xr:uid="{07B52B92-2E82-41EC-A6B4-174702615158}"/>
    <cellStyle name="Input 9 7 9" xfId="45445" xr:uid="{1C3F5DED-FB2B-4463-AA0B-57154874BC31}"/>
    <cellStyle name="Input 9 8" xfId="13710" xr:uid="{02A631E8-0B2F-4782-A48C-FFC082DBCBA4}"/>
    <cellStyle name="Input 9 8 2" xfId="27646" xr:uid="{DEF1732B-A254-471C-B175-363FF7B52C6A}"/>
    <cellStyle name="Input 9 8 3" xfId="30725" xr:uid="{A953CC32-800D-44CA-9F2F-619AC4811C0A}"/>
    <cellStyle name="Input 9 8 4" xfId="19865" xr:uid="{73CC4C16-0AAD-4F55-93F9-B620E6AE6C03}"/>
    <cellStyle name="Input 9 8 5" xfId="30149" xr:uid="{A312A13B-43BF-4D54-8EFC-E53C7DC91737}"/>
    <cellStyle name="Input 9 8 6" xfId="36177" xr:uid="{91A1AD20-8B39-467F-AE22-C328CE1E2373}"/>
    <cellStyle name="Input 9 8 7" xfId="33116" xr:uid="{13ED2CBB-0F09-4ABE-AF2E-3939CC6131B0}"/>
    <cellStyle name="Input 9 8 8" xfId="34853" xr:uid="{547B1205-8EBA-49D8-9353-3BFAC517607B}"/>
    <cellStyle name="Input 9 8 9" xfId="44663" xr:uid="{C2B77638-E5A5-49B8-AF65-DFF9DF9D434D}"/>
    <cellStyle name="Input 9 9" xfId="19428" xr:uid="{0F3BF567-0DEB-4545-88A5-4AD225ACFCA1}"/>
    <cellStyle name="Input 90" xfId="6360" xr:uid="{0538549C-5B75-4545-AFC0-C9B0A0BA38B1}"/>
    <cellStyle name="Input 91" xfId="6401" xr:uid="{3ED724DC-F3D6-42DC-8569-ED3D8C06CBF8}"/>
    <cellStyle name="Input 92" xfId="6442" xr:uid="{EE2DC497-6BC4-465A-A571-824737E59B18}"/>
    <cellStyle name="Input 93" xfId="6483" xr:uid="{5614BFD4-1E25-48B7-A248-0AE7858170CF}"/>
    <cellStyle name="Input 94" xfId="6524" xr:uid="{49097ED0-9105-42B9-889B-43CBE89BDCA2}"/>
    <cellStyle name="Input 95" xfId="6566" xr:uid="{C3FADC8D-F341-4320-A26F-46C810EB5097}"/>
    <cellStyle name="Input 96" xfId="6606" xr:uid="{FD00480B-3008-4F75-9F0B-CE171E19CFC7}"/>
    <cellStyle name="Input 97" xfId="6644" xr:uid="{F2A17FD2-7C62-4283-8D9A-0F9F0D9F7128}"/>
    <cellStyle name="Input 98" xfId="6642" xr:uid="{EB7E6B4B-84E6-47FD-BFD5-182B458FA5DF}"/>
    <cellStyle name="Input 99" xfId="6641" xr:uid="{0F32D6C0-D149-4620-9315-23D21A1F499F}"/>
    <cellStyle name="Input Cells" xfId="13716" xr:uid="{B96F59D8-3A1C-46DC-AEE0-C73F663E2D10}"/>
    <cellStyle name="InputCurrency" xfId="3341" xr:uid="{BA6DD491-8548-49AF-9440-5F052CCF4CB7}"/>
    <cellStyle name="InputPercent1" xfId="3342" xr:uid="{8E6FE635-C404-4AF7-9182-8FF8AB713461}"/>
    <cellStyle name="Integer" xfId="3343" xr:uid="{3C42BDCB-9501-4E98-9C43-0DFB9738E30B}"/>
    <cellStyle name="kopf" xfId="16737" xr:uid="{59462267-F400-4DFD-AE83-E8624B524399}"/>
    <cellStyle name="KPMG Heading 1" xfId="601" xr:uid="{88B92FC9-1C03-4639-BDD4-1CE1F3F432C5}"/>
    <cellStyle name="KPMG Heading 2" xfId="602" xr:uid="{981A435D-56BF-42BC-908B-8999128DE868}"/>
    <cellStyle name="KPMG Heading 3" xfId="603" xr:uid="{C8649FEA-341D-4ABC-8693-5859072E9352}"/>
    <cellStyle name="KPMG Heading 4" xfId="604" xr:uid="{6193D15F-A505-41E8-81EA-C4F2294E0B69}"/>
    <cellStyle name="KPMG Normal" xfId="605" xr:uid="{CA0C2CFF-6BF2-4512-A3A2-43451F31FDD1}"/>
    <cellStyle name="KPMG Normal Text" xfId="606" xr:uid="{DDE890ED-CB2E-4607-A28B-DD91351486D6}"/>
    <cellStyle name="KPMG Normal_10" xfId="3344" xr:uid="{54A2948B-702D-4D1F-A08B-1972092D260B}"/>
    <cellStyle name="KWE標準" xfId="16738" xr:uid="{FEC3AFEE-DD32-46EF-851E-58525857AFEF}"/>
    <cellStyle name="Labels - Style3" xfId="3345" xr:uid="{DAD546BB-DCC5-4AB7-8A7C-FF8973A09418}"/>
    <cellStyle name="Labels - Style3 10" xfId="37432" xr:uid="{803B63C0-8FDF-4D5D-89F2-0C084DE82F02}"/>
    <cellStyle name="Labels - Style3 2" xfId="4413" xr:uid="{1D2B29D2-10E8-4C44-B9A2-A4F1C611EC2C}"/>
    <cellStyle name="Labels - Style3 2 2" xfId="21934" xr:uid="{0A593B58-B557-41F4-84A8-981AAEC2AC94}"/>
    <cellStyle name="Labels - Style3 2 3" xfId="27727" xr:uid="{5F49CD04-CF9C-4C56-8F0C-C64D59ED4B32}"/>
    <cellStyle name="Labels - Style3 2 4" xfId="26532" xr:uid="{4432F9C4-9E67-4BDE-A15B-6D397CBABE88}"/>
    <cellStyle name="Labels - Style3 2 5" xfId="23971" xr:uid="{61E172BD-7D88-4595-8108-FAF520C29261}"/>
    <cellStyle name="Labels - Style3 2 6" xfId="25974" xr:uid="{24A8072B-6053-4ECD-80F4-269999886334}"/>
    <cellStyle name="Labels - Style3 2 7" xfId="34872" xr:uid="{0A9EBF1B-CEB4-488B-A437-1F7FFC06457D}"/>
    <cellStyle name="Labels - Style3 2 8" xfId="26689" xr:uid="{C6B46784-4D5A-45BD-874E-12238ECDB0BD}"/>
    <cellStyle name="Labels - Style3 2 9" xfId="37862" xr:uid="{D9A62A2D-9A0F-4337-993C-58DE982A116F}"/>
    <cellStyle name="Labels - Style3 3" xfId="21296" xr:uid="{B804977E-3C4E-48AE-8FAB-BD53E5B8B13A}"/>
    <cellStyle name="Labels - Style3 4" xfId="24968" xr:uid="{0F48CC4D-C232-4822-80B6-5B5193F0B802}"/>
    <cellStyle name="Labels - Style3 5" xfId="32503" xr:uid="{FB495AF2-35C7-4677-A9B8-1B30E12434B6}"/>
    <cellStyle name="Labels - Style3 6" xfId="29518" xr:uid="{D700AEF2-4A57-4A0D-B6F4-69174B8C3CE9}"/>
    <cellStyle name="Labels - Style3 7" xfId="35871" xr:uid="{AF3317E2-AA75-473B-B12D-9B14AE121D02}"/>
    <cellStyle name="Labels - Style3 8" xfId="36294" xr:uid="{FEC36A82-F038-4BE0-AFF5-2719D5EB0932}"/>
    <cellStyle name="Labels - Style3 9" xfId="20341" xr:uid="{4E8515DC-FAFC-4541-BEF3-509701D69326}"/>
    <cellStyle name="left" xfId="3346" xr:uid="{92746B25-7CB1-47FE-8970-FF4EB5387609}"/>
    <cellStyle name="Link Currency (0)" xfId="607" xr:uid="{F70B3ED6-7D80-41F5-BFE3-5550ADB28687}"/>
    <cellStyle name="Link Currency (0) 2" xfId="608" xr:uid="{F157BBE8-CCB8-476A-AB16-5994E68A9DFD}"/>
    <cellStyle name="Link Currency (0) 3" xfId="3347" xr:uid="{26BB6656-9ADE-458B-B119-BB05BA795C3C}"/>
    <cellStyle name="Link Currency (0) 4" xfId="13717" xr:uid="{F6CFD7F8-8B15-4A99-ABC1-B5861408AF62}"/>
    <cellStyle name="Link Currency (2)" xfId="609" xr:uid="{7D5BE938-8B99-470F-9DFF-E16D0ECCB53E}"/>
    <cellStyle name="Link Currency (2) 2" xfId="610" xr:uid="{C77DB886-9F1D-4745-8EF0-DFE8BF2197A4}"/>
    <cellStyle name="Link Currency (2) 3" xfId="3348" xr:uid="{3F123252-CC6F-4769-92E7-16D1DEF42861}"/>
    <cellStyle name="Link Currency (2) 4" xfId="13718" xr:uid="{734A64CE-9809-4347-A83C-D7F793FD6D17}"/>
    <cellStyle name="Link Units (0)" xfId="611" xr:uid="{CF5A6B92-E142-445E-A967-6D81FA191CD3}"/>
    <cellStyle name="Link Units (0) 2" xfId="612" xr:uid="{A8E602E8-59B7-4638-94EA-CE1D046E001B}"/>
    <cellStyle name="Link Units (0) 3" xfId="3349" xr:uid="{1640371B-B281-4165-BB5E-F507D15F5434}"/>
    <cellStyle name="Link Units (0) 4" xfId="13719" xr:uid="{6B220902-127E-4E67-ADDB-BE00D7062580}"/>
    <cellStyle name="Link Units (1)" xfId="613" xr:uid="{EF74E81B-1242-4E64-BC95-4FFBD6C1FC50}"/>
    <cellStyle name="Link Units (1) 2" xfId="614" xr:uid="{409CA2BC-C588-4E8F-9863-345F537834B2}"/>
    <cellStyle name="Link Units (1) 3" xfId="3350" xr:uid="{611C8707-CFAF-4568-A62D-CB304504ABA0}"/>
    <cellStyle name="Link Units (1) 4" xfId="13720" xr:uid="{F548FCA0-5D9D-41BD-AFBA-57811942C06B}"/>
    <cellStyle name="Link Units (2)" xfId="615" xr:uid="{E987310C-662B-4440-BF58-DB47FC5EF431}"/>
    <cellStyle name="Link Units (2) 2" xfId="616" xr:uid="{0C6E9E49-042A-4106-90F3-536D94668A63}"/>
    <cellStyle name="Link Units (2) 3" xfId="3351" xr:uid="{B933F18B-BFCB-42CF-84BE-8434EF93307E}"/>
    <cellStyle name="Link Units (2) 4" xfId="13721" xr:uid="{93F07ABA-286B-4D67-A5AA-972C99C1934B}"/>
    <cellStyle name="Linked Cell" xfId="15" builtinId="24" customBuiltin="1"/>
    <cellStyle name="Linked Cell 10" xfId="3352" xr:uid="{34684C65-5F44-4D96-9EBA-D17D4C1F30E9}"/>
    <cellStyle name="Linked Cell 10 2" xfId="6199" xr:uid="{220AEA3F-9C95-48FF-95FB-D6FC1F224780}"/>
    <cellStyle name="Linked Cell 10 3" xfId="13722" xr:uid="{A0912468-9BA7-4095-BDC5-A8F741231C11}"/>
    <cellStyle name="Linked Cell 11" xfId="3353" xr:uid="{DF0AD63F-265C-4EE6-8E04-5A0AAF2F3FAF}"/>
    <cellStyle name="Linked Cell 11 2" xfId="6240" xr:uid="{919CF38B-4686-4AD7-8945-F75066AB2C30}"/>
    <cellStyle name="Linked Cell 11 3" xfId="13723" xr:uid="{011F3BB3-7098-497B-A2C8-5DC2F2580702}"/>
    <cellStyle name="Linked Cell 12" xfId="3354" xr:uid="{137C3AEF-586F-4998-9937-780CCB2226BC}"/>
    <cellStyle name="Linked Cell 12 2" xfId="6281" xr:uid="{B675526C-819D-4422-B30F-3AB122443F31}"/>
    <cellStyle name="Linked Cell 12 3" xfId="13724" xr:uid="{5A432E2A-0CF6-453C-BF46-DBF3FF544426}"/>
    <cellStyle name="Linked Cell 13" xfId="3355" xr:uid="{20DF9E29-AAE6-476C-8CC4-8B104146D085}"/>
    <cellStyle name="Linked Cell 13 2" xfId="6322" xr:uid="{6E9F866B-F943-4AB0-9CE5-A0D46684A72E}"/>
    <cellStyle name="Linked Cell 13 3" xfId="13725" xr:uid="{A2E30965-F049-4B5D-AA53-026C90C26A9E}"/>
    <cellStyle name="Linked Cell 14" xfId="3356" xr:uid="{DFC0211A-0C4E-4225-B712-02F4D0BC96B0}"/>
    <cellStyle name="Linked Cell 14 2" xfId="6363" xr:uid="{BBD7F149-D175-4AAC-A15B-FD87D0A7B39A}"/>
    <cellStyle name="Linked Cell 14 3" xfId="13726" xr:uid="{51E0AC0D-3D16-42AE-A7B2-3695380FFBAC}"/>
    <cellStyle name="Linked Cell 15" xfId="3357" xr:uid="{91997448-F83E-4963-8968-9D76DF22EA1C}"/>
    <cellStyle name="Linked Cell 15 2" xfId="6404" xr:uid="{47B39C5D-E1F8-4313-AEF5-F407C74C0A59}"/>
    <cellStyle name="Linked Cell 15 3" xfId="13727" xr:uid="{D9C0DA7C-A1AF-4761-AE84-3475517032FC}"/>
    <cellStyle name="Linked Cell 16" xfId="3358" xr:uid="{FEB489DD-4845-4095-98FE-A37FC88DA8D1}"/>
    <cellStyle name="Linked Cell 16 2" xfId="6445" xr:uid="{5D3307E5-C8AA-4809-A6DD-EFA719BEB07D}"/>
    <cellStyle name="Linked Cell 16 3" xfId="13728" xr:uid="{69EBEF91-E691-42CF-A1EB-4EAD936EBD42}"/>
    <cellStyle name="Linked Cell 17" xfId="3359" xr:uid="{4D32D05F-703D-49EE-8BCF-72D5EDF7BEBB}"/>
    <cellStyle name="Linked Cell 17 2" xfId="6486" xr:uid="{75C7AA39-3A20-474F-861E-9CEEBE82F04F}"/>
    <cellStyle name="Linked Cell 17 3" xfId="13729" xr:uid="{9449335B-D7CC-4ED6-AF99-F11812A9B041}"/>
    <cellStyle name="Linked Cell 18" xfId="3360" xr:uid="{5A70CC75-7B0F-4DD1-8F9C-1E3A4A6B8164}"/>
    <cellStyle name="Linked Cell 18 2" xfId="6527" xr:uid="{63EB46D4-0AFE-4064-A9D0-978ACDC7887E}"/>
    <cellStyle name="Linked Cell 18 3" xfId="13730" xr:uid="{0BCBAB8E-1EAB-4D52-A6E9-70EDC1BC7768}"/>
    <cellStyle name="Linked Cell 19" xfId="3361" xr:uid="{BB2BFF55-AECD-439C-A069-290126645FAC}"/>
    <cellStyle name="Linked Cell 19 2" xfId="6569" xr:uid="{53030FC0-FF31-419F-A645-E4183A608FDD}"/>
    <cellStyle name="Linked Cell 19 3" xfId="13731" xr:uid="{D399EA1A-C169-46B0-A1DB-F6206E3240BD}"/>
    <cellStyle name="Linked Cell 2" xfId="617" xr:uid="{A9110368-B98F-40C5-B9C5-9EEA66265996}"/>
    <cellStyle name="Linked Cell 2 10" xfId="13732" xr:uid="{D24AD26E-FECE-488B-986F-10CB446CE7C2}"/>
    <cellStyle name="Linked Cell 2 11" xfId="16739" xr:uid="{1BAF1DBF-6294-4539-BD11-2B65722E0D88}"/>
    <cellStyle name="Linked Cell 2 2" xfId="618" xr:uid="{DCED45B2-5835-4F2C-BA76-A12945D2847B}"/>
    <cellStyle name="Linked Cell 2 2 2" xfId="13733" xr:uid="{016AA969-800D-4ED4-A0B3-0635FD5420F8}"/>
    <cellStyle name="Linked Cell 2 2 2 2" xfId="19189" xr:uid="{075FFCF1-DA14-4213-AC75-09EAE7C99AF2}"/>
    <cellStyle name="Linked Cell 2 2 3" xfId="16740" xr:uid="{A4B1E01E-D833-4725-BE2D-FD467191EE17}"/>
    <cellStyle name="Linked Cell 2 3" xfId="619" xr:uid="{E553292D-C8DF-4C76-B58B-B639B416C6CA}"/>
    <cellStyle name="Linked Cell 2 3 2" xfId="13734" xr:uid="{F1795EC0-0FD1-4404-96B3-1D22AB2BA59B}"/>
    <cellStyle name="Linked Cell 2 4" xfId="3362" xr:uid="{82FF0B1A-E2DE-41E1-A783-9657F83876A1}"/>
    <cellStyle name="Linked Cell 2 4 2" xfId="13735" xr:uid="{6160D3AA-73A1-43F0-9FC5-BF11CB2CDA1C}"/>
    <cellStyle name="Linked Cell 2 4 3" xfId="16741" xr:uid="{CC46BCEC-3387-4FC6-B40A-93791E56060F}"/>
    <cellStyle name="Linked Cell 2 5" xfId="4642" xr:uid="{E7051B9C-4F9D-4D58-85FF-5FE390542C55}"/>
    <cellStyle name="Linked Cell 2 5 2" xfId="13736" xr:uid="{2FB4E96F-92D7-4466-B3BD-A06D8A561F8C}"/>
    <cellStyle name="Linked Cell 2 6" xfId="13737" xr:uid="{47FC8A8A-1B5F-427B-AEDE-240ED7AEEA5A}"/>
    <cellStyle name="Linked Cell 2 7" xfId="13738" xr:uid="{5215F6EE-F4C7-4AB6-8999-CCEE7ABF3798}"/>
    <cellStyle name="Linked Cell 2 8" xfId="13739" xr:uid="{4A05AA3A-C603-4705-BC98-12CD1C537D40}"/>
    <cellStyle name="Linked Cell 2 9" xfId="13740" xr:uid="{CF2FDAC5-C09B-4220-A67B-F1FDFE413788}"/>
    <cellStyle name="Linked Cell 2_Detail Cash flow" xfId="13741" xr:uid="{00157BF8-0FE1-4ACC-AC4B-C284CB2FC4FD}"/>
    <cellStyle name="Linked Cell 20" xfId="3363" xr:uid="{3B63B444-6D32-4087-9B35-F3EF22F1424D}"/>
    <cellStyle name="Linked Cell 20 2" xfId="6609" xr:uid="{F8D4E29B-91D0-49ED-A6CE-18D54BAB1FC2}"/>
    <cellStyle name="Linked Cell 20 3" xfId="13742" xr:uid="{53A4CB51-C782-4186-8DA7-5A1554C82B4B}"/>
    <cellStyle name="Linked Cell 21" xfId="3364" xr:uid="{353FDCE7-3885-4946-A204-16E4B8F07278}"/>
    <cellStyle name="Linked Cell 21 2" xfId="7642" xr:uid="{79458BC6-EBD6-42D1-A712-CD748CAD5817}"/>
    <cellStyle name="Linked Cell 21 3" xfId="13743" xr:uid="{C1C6D871-0911-4F5E-B43B-2F5BDC3AF9A4}"/>
    <cellStyle name="Linked Cell 22" xfId="3365" xr:uid="{CC2DF19B-3353-441E-8139-A58D34E9619E}"/>
    <cellStyle name="Linked Cell 22 2" xfId="7643" xr:uid="{31D7322E-F738-4642-A744-44E47C948940}"/>
    <cellStyle name="Linked Cell 22 3" xfId="13744" xr:uid="{B64416B5-37EE-45BF-921C-78E21712CE95}"/>
    <cellStyle name="Linked Cell 23" xfId="3366" xr:uid="{AAF16AAB-680C-49ED-8271-6B52BD998B33}"/>
    <cellStyle name="Linked Cell 23 2" xfId="7644" xr:uid="{FAADF42E-19C0-47F9-8D1A-5DD139424D24}"/>
    <cellStyle name="Linked Cell 23 3" xfId="13745" xr:uid="{50DC38B5-928C-420E-91CA-C664C04BC63D}"/>
    <cellStyle name="Linked Cell 24" xfId="3367" xr:uid="{F644778E-3653-460D-8DDF-9B3935F89F44}"/>
    <cellStyle name="Linked Cell 24 2" xfId="7645" xr:uid="{D4AA78D3-922F-4E9E-AE79-41A54C71B0E2}"/>
    <cellStyle name="Linked Cell 24 3" xfId="13746" xr:uid="{2080A6A5-E784-494C-BF38-1B594A6C5B6D}"/>
    <cellStyle name="Linked Cell 25" xfId="3368" xr:uid="{1442E45F-DE45-4BEB-8E93-A551F2C3A201}"/>
    <cellStyle name="Linked Cell 25 2" xfId="7646" xr:uid="{4E69CD05-9824-4FE5-8EC6-C7DB47975EDC}"/>
    <cellStyle name="Linked Cell 25 3" xfId="13747" xr:uid="{69A55760-1F98-44F8-950A-C62CCB1062FD}"/>
    <cellStyle name="Linked Cell 26" xfId="3369" xr:uid="{24A4C294-7297-4135-9B2A-BD1BB90F0FFC}"/>
    <cellStyle name="Linked Cell 26 2" xfId="7647" xr:uid="{7E80D4F5-79D0-4340-96E4-361510145DE4}"/>
    <cellStyle name="Linked Cell 26 3" xfId="13748" xr:uid="{E8ED412A-033D-4717-ACFB-1A08C76C506B}"/>
    <cellStyle name="Linked Cell 27" xfId="3370" xr:uid="{BA54A21E-B581-494F-BEA5-94E7F4DA1471}"/>
    <cellStyle name="Linked Cell 27 2" xfId="7648" xr:uid="{DA8C019B-7025-4EED-A29F-9C3F2D1CDC55}"/>
    <cellStyle name="Linked Cell 27 3" xfId="13749" xr:uid="{89B8A7B3-E165-4EAE-A663-BD0E9E1D5F2C}"/>
    <cellStyle name="Linked Cell 28" xfId="3371" xr:uid="{E6AEC693-6A6E-44F2-B420-C833BE962791}"/>
    <cellStyle name="Linked Cell 28 2" xfId="7649" xr:uid="{AB6C5B82-C9F1-464A-9F29-DA8B0BA3A2BD}"/>
    <cellStyle name="Linked Cell 28 3" xfId="13750" xr:uid="{63FEBBA5-EEE1-4AD9-AB09-7F2FBBA1D7ED}"/>
    <cellStyle name="Linked Cell 29" xfId="3372" xr:uid="{883F7008-6600-4ADF-B29B-4F2EB3B7122A}"/>
    <cellStyle name="Linked Cell 29 2" xfId="7650" xr:uid="{EE26D74C-5ABA-4EFA-A7C0-EDBFE2157088}"/>
    <cellStyle name="Linked Cell 29 3" xfId="13751" xr:uid="{BA5F78C7-F0F8-4B6A-8301-F7C34E999D80}"/>
    <cellStyle name="Linked Cell 3" xfId="3373" xr:uid="{A57DD389-49D3-42B6-847D-EC9712289EDC}"/>
    <cellStyle name="Linked Cell 3 2" xfId="4661" xr:uid="{59ED5D4A-650D-4073-AA57-58B7E6CC4505}"/>
    <cellStyle name="Linked Cell 3 3" xfId="13752" xr:uid="{95808740-2C1A-4809-AF47-81209E2B8888}"/>
    <cellStyle name="Linked Cell 3 4" xfId="16742" xr:uid="{A3782E19-50FF-4826-B486-CBB3C945FBDB}"/>
    <cellStyle name="Linked Cell 30" xfId="3374" xr:uid="{CA2E1462-F5EA-4EEB-9536-DA97D2CAC12C}"/>
    <cellStyle name="Linked Cell 30 2" xfId="7651" xr:uid="{9A0C0E38-0C96-419F-B04A-5968F6D5B65A}"/>
    <cellStyle name="Linked Cell 30 3" xfId="13753" xr:uid="{903AD484-F2CA-4B7B-94B4-D99B0B641A58}"/>
    <cellStyle name="Linked Cell 31" xfId="3375" xr:uid="{E27C6B47-17AF-4C48-8A5A-A66FB414EB58}"/>
    <cellStyle name="Linked Cell 31 2" xfId="7652" xr:uid="{A89A3EDC-5398-48BC-B930-49B4C316CFB0}"/>
    <cellStyle name="Linked Cell 31 3" xfId="13754" xr:uid="{E8CA5FE2-1693-4EBE-983F-FA0D80444EC0}"/>
    <cellStyle name="Linked Cell 32" xfId="3376" xr:uid="{176DE483-14E3-48F5-9D49-EF545BF862E7}"/>
    <cellStyle name="Linked Cell 32 2" xfId="7653" xr:uid="{E5733FC8-050E-4131-9A50-A24772222040}"/>
    <cellStyle name="Linked Cell 32 3" xfId="13755" xr:uid="{C557D949-3DA7-4ABF-BD5E-AA2C4A7FC9F5}"/>
    <cellStyle name="Linked Cell 33" xfId="3377" xr:uid="{85826B6A-AA80-4D26-82D2-A066FE123C92}"/>
    <cellStyle name="Linked Cell 33 2" xfId="7654" xr:uid="{EB16BCEA-B594-4163-97CD-63B26AF286FD}"/>
    <cellStyle name="Linked Cell 33 3" xfId="13756" xr:uid="{FEC8F71A-25B3-438F-998E-2F646082FCA4}"/>
    <cellStyle name="Linked Cell 34" xfId="3378" xr:uid="{EA2570F2-5FAD-40A1-BB44-279BE742132C}"/>
    <cellStyle name="Linked Cell 34 2" xfId="7655" xr:uid="{3D358E82-7138-4ECB-BCD3-D3EF7E6758F8}"/>
    <cellStyle name="Linked Cell 34 3" xfId="13757" xr:uid="{98894229-D7A7-4552-B433-A96D2F25C3A4}"/>
    <cellStyle name="Linked Cell 35" xfId="3379" xr:uid="{31F50322-6CD3-427D-8A2E-D8A0D9FC6187}"/>
    <cellStyle name="Linked Cell 35 2" xfId="7656" xr:uid="{8B353366-51C3-4178-8280-68842BFA90FC}"/>
    <cellStyle name="Linked Cell 35 3" xfId="13758" xr:uid="{E976F687-AFBE-4AA6-8B9A-EE24CD93F4C7}"/>
    <cellStyle name="Linked Cell 36" xfId="3380" xr:uid="{B66CD805-37D8-468E-A0B2-A528845636D5}"/>
    <cellStyle name="Linked Cell 36 2" xfId="7657" xr:uid="{B86EAEF2-0679-45B3-8508-2BEB04416761}"/>
    <cellStyle name="Linked Cell 36 3" xfId="13759" xr:uid="{9CE2299C-8CA9-4CE3-A66F-D553CF5F7B5B}"/>
    <cellStyle name="Linked Cell 37" xfId="3381" xr:uid="{8BE4C8FC-9C88-40AF-A569-A3DE8E33B9AC}"/>
    <cellStyle name="Linked Cell 37 2" xfId="7658" xr:uid="{0C30BD86-D422-4AA4-8D57-5D2BAD1AD8F9}"/>
    <cellStyle name="Linked Cell 37 3" xfId="13760" xr:uid="{AC48EE3A-E1BB-4113-8548-14474BD93339}"/>
    <cellStyle name="Linked Cell 38" xfId="3382" xr:uid="{E3A568F0-C20E-4BE9-A293-4BF3E4750CE9}"/>
    <cellStyle name="Linked Cell 38 2" xfId="7659" xr:uid="{25E54E58-E80D-433D-BC85-F9266DE378DA}"/>
    <cellStyle name="Linked Cell 38 3" xfId="13761" xr:uid="{2F9DAF4D-85C8-4EE4-92C5-745FFBA48213}"/>
    <cellStyle name="Linked Cell 39" xfId="3383" xr:uid="{DDDB8A24-CB05-46DD-A28F-70E4CA60FB35}"/>
    <cellStyle name="Linked Cell 39 2" xfId="7660" xr:uid="{9736BD6C-BEA8-4DEE-8CB2-31086AA5D474}"/>
    <cellStyle name="Linked Cell 39 3" xfId="13762" xr:uid="{505CF8DE-D038-4DBE-ACD1-4A8CE5EBCCFF}"/>
    <cellStyle name="Linked Cell 4" xfId="620" xr:uid="{D047E8E6-C80E-44BB-BDD6-EC5828926522}"/>
    <cellStyle name="Linked Cell 4 2" xfId="3384" xr:uid="{CDFE9C16-3CB8-4BA2-81F0-E6DD8724170C}"/>
    <cellStyle name="Linked Cell 4 2 2" xfId="18319" xr:uid="{FDDAB7F8-9449-4540-8048-0A7CD8AC84EE}"/>
    <cellStyle name="Linked Cell 4 3" xfId="5625" xr:uid="{77C660DC-9E1D-4234-A8F2-C9FB94ECD902}"/>
    <cellStyle name="Linked Cell 4 4" xfId="13763" xr:uid="{06C65C3C-0101-4D27-B9B4-18C9E45F667B}"/>
    <cellStyle name="Linked Cell 40" xfId="3385" xr:uid="{AD73CE1A-58A0-4DEF-8CB6-5957BD90AD52}"/>
    <cellStyle name="Linked Cell 40 2" xfId="7661" xr:uid="{E12B58AC-B158-4E22-A4E0-D41C6277A1E6}"/>
    <cellStyle name="Linked Cell 40 3" xfId="13764" xr:uid="{9F8353DA-98B6-480C-8F79-383BF3DB386D}"/>
    <cellStyle name="Linked Cell 41" xfId="3386" xr:uid="{E15FBB88-F7F4-4D0E-B718-6E0761D3BB4D}"/>
    <cellStyle name="Linked Cell 41 2" xfId="7662" xr:uid="{F68D63CE-FA4F-471F-BCE5-A976FC14FEFB}"/>
    <cellStyle name="Linked Cell 41 3" xfId="13765" xr:uid="{FFAE1332-6A40-4041-B9EC-CE2F36A3AAAF}"/>
    <cellStyle name="Linked Cell 42" xfId="3387" xr:uid="{4E626289-A4D0-450D-9E1C-F41C39A2C09E}"/>
    <cellStyle name="Linked Cell 42 2" xfId="7663" xr:uid="{5F587A57-BD3A-4E87-8C00-266125BFBD03}"/>
    <cellStyle name="Linked Cell 43" xfId="3388" xr:uid="{FD204341-31A6-4918-9BAF-A6EF7186C6A5}"/>
    <cellStyle name="Linked Cell 43 2" xfId="7664" xr:uid="{DE43FB24-578C-44E4-B9FA-E25347B5481D}"/>
    <cellStyle name="Linked Cell 44" xfId="3389" xr:uid="{BC42295B-01AC-4072-A420-A61395E81473}"/>
    <cellStyle name="Linked Cell 44 2" xfId="7665" xr:uid="{591C2EF8-4F84-463B-AB0B-FBEA79EFE951}"/>
    <cellStyle name="Linked Cell 45" xfId="3390" xr:uid="{17F194A6-DE99-4226-9F2F-EFC7394EC3E0}"/>
    <cellStyle name="Linked Cell 45 2" xfId="7666" xr:uid="{3C427D6A-2CB9-4606-BD65-27651FDEAFE3}"/>
    <cellStyle name="Linked Cell 46" xfId="3391" xr:uid="{510D2363-6740-4EBA-B2B8-0A9BC280C743}"/>
    <cellStyle name="Linked Cell 46 2" xfId="8234" xr:uid="{F4F14238-0707-4D30-8CB6-F2155282F53A}"/>
    <cellStyle name="Linked Cell 47" xfId="3392" xr:uid="{4E402522-695B-421A-878E-5F046D81DA38}"/>
    <cellStyle name="Linked Cell 47 2" xfId="8430" xr:uid="{D7191007-8E23-4F19-AB11-58813584B17C}"/>
    <cellStyle name="Linked Cell 48" xfId="3393" xr:uid="{F2336480-D607-40B8-B446-46452D2BDB35}"/>
    <cellStyle name="Linked Cell 48 2" xfId="10262" xr:uid="{CED548C4-EDF4-46D6-932A-57B50475D950}"/>
    <cellStyle name="Linked Cell 49" xfId="3394" xr:uid="{9F99B6BD-8F6B-4D02-A72C-8E8273218DB8}"/>
    <cellStyle name="Linked Cell 5" xfId="3395" xr:uid="{7F454F6F-3F76-4E8A-8D96-4A9302AC79BF}"/>
    <cellStyle name="Linked Cell 5 2" xfId="5987" xr:uid="{8A34A7AE-A215-4706-BB84-232FC7BA22B7}"/>
    <cellStyle name="Linked Cell 5 3" xfId="13766" xr:uid="{C338FDBE-C634-4A73-BFE7-C208804F0FBB}"/>
    <cellStyle name="Linked Cell 50" xfId="3396" xr:uid="{462D4679-7B7F-4133-8F11-EB02211E2A18}"/>
    <cellStyle name="Linked Cell 51" xfId="3397" xr:uid="{0CC3D893-83E9-45EA-93F7-720AAC61E2E5}"/>
    <cellStyle name="Linked Cell 52" xfId="3398" xr:uid="{6DAF81EE-E342-4219-84A6-8F77C91FCD14}"/>
    <cellStyle name="Linked Cell 53" xfId="3399" xr:uid="{FAAE0A8D-418A-452E-A61A-81148C601EB9}"/>
    <cellStyle name="Linked Cell 54" xfId="3400" xr:uid="{53BF1819-58E1-4964-B83F-66E1A4EA81BB}"/>
    <cellStyle name="Linked Cell 55" xfId="3401" xr:uid="{13F6BD91-2D6C-4F39-9597-BEAE35192B6D}"/>
    <cellStyle name="Linked Cell 56" xfId="5842" xr:uid="{DAB93620-DCBA-4286-8514-80B671C7D6A5}"/>
    <cellStyle name="Linked Cell 6" xfId="3402" xr:uid="{BFE1C692-D912-42E1-ABE9-89DFAE09D14D}"/>
    <cellStyle name="Linked Cell 6 2" xfId="6032" xr:uid="{0FD8038B-80DC-41D1-8406-9B7731155830}"/>
    <cellStyle name="Linked Cell 6 3" xfId="13767" xr:uid="{53F46C0E-5956-4062-8FF1-0449ECB72B1C}"/>
    <cellStyle name="Linked Cell 7" xfId="3403" xr:uid="{44C01F86-07E1-446A-AFD5-11C46C45D114}"/>
    <cellStyle name="Linked Cell 7 2" xfId="6076" xr:uid="{25A134B0-E339-45FE-A4BB-B3A9C007DA8D}"/>
    <cellStyle name="Linked Cell 7 3" xfId="13768" xr:uid="{20479F57-99B3-4AB2-933D-EE771251E9D6}"/>
    <cellStyle name="Linked Cell 8" xfId="3404" xr:uid="{07BEA1E0-CA8C-40A3-A2A1-1B8718D243C5}"/>
    <cellStyle name="Linked Cell 8 2" xfId="6117" xr:uid="{B423A05E-64EB-4FBF-89B4-6B6E366B8EBB}"/>
    <cellStyle name="Linked Cell 8 3" xfId="13769" xr:uid="{34A7AB60-B6DA-48F3-9C97-A3E60C99FE60}"/>
    <cellStyle name="Linked Cell 9" xfId="3405" xr:uid="{87927C39-6DB2-4E74-9D3D-9B9D9D673341}"/>
    <cellStyle name="Linked Cell 9 2" xfId="6158" xr:uid="{D38AD69E-48AB-49C8-8D8D-32C3EE96AA75}"/>
    <cellStyle name="Linked Cell 9 3" xfId="13770" xr:uid="{3351CF2B-DDA1-4117-9C96-B971BD6A3990}"/>
    <cellStyle name="Linked Cells" xfId="13771" xr:uid="{2B1AA836-34DA-4D58-B871-37FF40A2DA62}"/>
    <cellStyle name="Miglia - Stile1" xfId="621" xr:uid="{1F02EDE7-9B4A-49F0-AB15-5780C3575F99}"/>
    <cellStyle name="Miglia - Stile2" xfId="622" xr:uid="{0F19B703-330B-44DA-ABB6-3E3432AF9380}"/>
    <cellStyle name="Miglia - Stile3" xfId="623" xr:uid="{228FA489-2B1D-40AA-B002-37490394ABC4}"/>
    <cellStyle name="Miglia - Stile4" xfId="624" xr:uid="{2BB0C0C6-E360-4646-B790-FD5B1373895E}"/>
    <cellStyle name="Miglia - Stile5" xfId="625" xr:uid="{CB005822-4DEE-4F6A-BB30-4428E78C44DA}"/>
    <cellStyle name="Migliaia (0)" xfId="3406" xr:uid="{D1C02FDD-ACF0-47F8-9DB2-06D2303280C0}"/>
    <cellStyle name="Millares [0]_elec" xfId="3407" xr:uid="{BAC6B0E5-204D-4BD0-AF87-A38A4238C44E}"/>
    <cellStyle name="Millares_elec" xfId="3408" xr:uid="{103C2593-3558-443D-B4B0-DE19B6CB7E00}"/>
    <cellStyle name="Milliers [0]_!!!GO" xfId="13772" xr:uid="{8025E386-25EC-401C-B878-934866B392D9}"/>
    <cellStyle name="Milliers_!!!GO" xfId="13773" xr:uid="{B28FD599-CF5B-479B-BEFD-CB6EC06EE095}"/>
    <cellStyle name="Model" xfId="5626" xr:uid="{12DB2357-E340-4C88-A17F-42295B89AADF}"/>
    <cellStyle name="Model 2" xfId="8756" xr:uid="{4263E16D-59F1-4896-8A0C-83CF422BBEF1}"/>
    <cellStyle name="Model 3" xfId="21216" xr:uid="{98DDF334-050B-4776-B095-6DC37CE1616E}"/>
    <cellStyle name="Model 4" xfId="30470" xr:uid="{5B5F12E2-C274-4936-AF36-AC2466F74925}"/>
    <cellStyle name="Model 5" xfId="33320" xr:uid="{BD6C0726-79A9-4126-B392-9259367E1128}"/>
    <cellStyle name="Model 6" xfId="32296" xr:uid="{AE3952D2-802F-45FC-89EA-C5342DBD44A5}"/>
    <cellStyle name="Model 7" xfId="23222" xr:uid="{B69BD49B-6F48-4EFE-8937-FBACC06428B6}"/>
    <cellStyle name="Model 8" xfId="20517" xr:uid="{780D1122-E6D8-416A-9FAC-BB547FB1A8BF}"/>
    <cellStyle name="Model 9" xfId="35440" xr:uid="{B054B5FA-2FC8-47AB-A033-53C534044C72}"/>
    <cellStyle name="Mon?taire [0]_!!!GO" xfId="13774" xr:uid="{666B0A57-14D7-4B2B-B435-4BDF8B6F0B75}"/>
    <cellStyle name="Mon?taire_!!!GO" xfId="13775" xr:uid="{DBD9E405-6541-4109-8244-ED2D23EDCFB0}"/>
    <cellStyle name="Monétaire [0]_!!!GO" xfId="13776" xr:uid="{30986C36-C918-4E25-BF1B-DD0A69B9DD18}"/>
    <cellStyle name="Monétaire_!!!GO" xfId="13777" xr:uid="{203E0A28-0CDE-4214-896E-7431F5D5CA87}"/>
    <cellStyle name="mystyle" xfId="3409" xr:uid="{0A629E10-5C6F-4AA8-8165-30A403C58719}"/>
    <cellStyle name="n" xfId="3410" xr:uid="{6C8A475E-2AD8-49BD-82BD-3431AF81E334}"/>
    <cellStyle name="name" xfId="16743" xr:uid="{D8C60FFF-2E27-41D4-A8BB-6D6B696F984A}"/>
    <cellStyle name="name 2" xfId="16744" xr:uid="{839B67EE-56D8-448F-98B5-AA9B55B0EDFB}"/>
    <cellStyle name="Neutral 10" xfId="3411" xr:uid="{DFD6819B-2A5E-4026-9CB0-4A9AF9C34150}"/>
    <cellStyle name="Neutral 10 2" xfId="6195" xr:uid="{2CBDC87A-A27F-4474-8F3E-D77A3A475D91}"/>
    <cellStyle name="Neutral 10 3" xfId="13778" xr:uid="{9C10110C-047B-46C3-AC01-2A339F75FB5A}"/>
    <cellStyle name="Neutral 11" xfId="3412" xr:uid="{F0BC0D1F-F21C-4AA4-B89A-2A1342ADC46D}"/>
    <cellStyle name="Neutral 11 2" xfId="6236" xr:uid="{060386F4-0311-44A7-9700-D09C0546E050}"/>
    <cellStyle name="Neutral 11 3" xfId="13779" xr:uid="{B33F61F3-0DC0-4F4D-BE42-8805536D611D}"/>
    <cellStyle name="Neutral 12" xfId="3413" xr:uid="{983D3A6C-FB41-4D02-8F39-19F49F0E04A8}"/>
    <cellStyle name="Neutral 12 2" xfId="6277" xr:uid="{69B9380B-E091-4FA2-A332-8E61108A4CE8}"/>
    <cellStyle name="Neutral 12 3" xfId="13780" xr:uid="{7F62AC6D-3309-47E5-8CE8-D0F0B99F7E3C}"/>
    <cellStyle name="Neutral 13" xfId="3414" xr:uid="{16A01343-FF14-404F-9D30-873ECDFF7C3E}"/>
    <cellStyle name="Neutral 13 2" xfId="6318" xr:uid="{2C20F438-5061-4046-A151-505F38A2B07A}"/>
    <cellStyle name="Neutral 13 3" xfId="13781" xr:uid="{01ED92F0-BF43-4A7A-A0D1-F8EAEA1C329A}"/>
    <cellStyle name="Neutral 14" xfId="3415" xr:uid="{B89E21BC-23C0-4CD2-AE8C-0236610C0640}"/>
    <cellStyle name="Neutral 14 2" xfId="6359" xr:uid="{66F67B06-9F5A-450C-8BC1-DC4AAFD64D23}"/>
    <cellStyle name="Neutral 14 3" xfId="13782" xr:uid="{479C6310-B85E-4B5B-8A10-9C856413B4D3}"/>
    <cellStyle name="Neutral 15" xfId="3416" xr:uid="{82C0D5AF-9282-4051-AF3C-F067027D7AF8}"/>
    <cellStyle name="Neutral 15 2" xfId="6400" xr:uid="{9F3D11B9-0F75-4DC7-9CFD-9C984B82BDFB}"/>
    <cellStyle name="Neutral 15 3" xfId="13783" xr:uid="{3CC97EE7-A78C-41AA-A061-87D2B936A7AE}"/>
    <cellStyle name="Neutral 16" xfId="3417" xr:uid="{043085BD-EF3B-44DA-8140-31961941B733}"/>
    <cellStyle name="Neutral 16 2" xfId="6441" xr:uid="{00C4C6B6-44D2-478E-8105-D8EFE64EA938}"/>
    <cellStyle name="Neutral 16 3" xfId="13784" xr:uid="{561FCACA-BC88-4507-9297-E785FF108390}"/>
    <cellStyle name="Neutral 17" xfId="3418" xr:uid="{202BD784-6AC6-4F81-B2B4-A554070CDA78}"/>
    <cellStyle name="Neutral 17 2" xfId="6482" xr:uid="{D88B9A01-4A87-4426-A9CA-ED83D7C605EF}"/>
    <cellStyle name="Neutral 17 3" xfId="13785" xr:uid="{FAFB5CBC-70F8-40E9-A8A1-7DF578E831EF}"/>
    <cellStyle name="Neutral 18" xfId="3419" xr:uid="{2D610046-3A47-4161-B36E-8C6E2B39AB9E}"/>
    <cellStyle name="Neutral 18 2" xfId="6523" xr:uid="{B6CC78AC-EE12-49DA-AD67-3948DBD0A09D}"/>
    <cellStyle name="Neutral 18 3" xfId="13786" xr:uid="{69ABE849-E9F8-44FC-BC86-EF7F2CD06550}"/>
    <cellStyle name="Neutral 19" xfId="3420" xr:uid="{8D322F22-5749-4B7D-B76A-F58B8921E4C5}"/>
    <cellStyle name="Neutral 19 2" xfId="6565" xr:uid="{8BB87B27-5497-4BCA-AF19-44728C3563E4}"/>
    <cellStyle name="Neutral 19 3" xfId="13787" xr:uid="{20D47D0A-DBDF-4D60-A223-F0EA401EF7DF}"/>
    <cellStyle name="Neutral 2" xfId="626" xr:uid="{F74B104C-E17E-40D7-BF79-616A8E509547}"/>
    <cellStyle name="Neutral 2 10" xfId="13788" xr:uid="{E64D12CD-AEC6-4EF8-A615-4A37310AC825}"/>
    <cellStyle name="Neutral 2 11" xfId="16745" xr:uid="{F0EADA63-35C8-4F40-BF0D-E8EF3309AADE}"/>
    <cellStyle name="Neutral 2 2" xfId="627" xr:uid="{F8E5377D-0951-4C0D-8887-C0DDA483D7B3}"/>
    <cellStyle name="Neutral 2 2 2" xfId="13789" xr:uid="{CE34AAFB-E494-4D6A-BA01-8E3E2F463276}"/>
    <cellStyle name="Neutral 2 2 2 2" xfId="19190" xr:uid="{C5FA082F-DA8A-43A0-A147-BDE82B3D0F8F}"/>
    <cellStyle name="Neutral 2 2 3" xfId="16746" xr:uid="{A6996C88-6205-445A-937B-31B3C1CC6914}"/>
    <cellStyle name="Neutral 2 3" xfId="628" xr:uid="{E5980A39-E4D3-4448-B0B0-03CDE6C5A225}"/>
    <cellStyle name="Neutral 2 3 2" xfId="13790" xr:uid="{7EAD441E-B1A5-43C8-8C57-79F48358B37E}"/>
    <cellStyle name="Neutral 2 4" xfId="3421" xr:uid="{8F8BEC91-590A-423F-895A-FEA88DC9996D}"/>
    <cellStyle name="Neutral 2 4 2" xfId="13791" xr:uid="{8BEDF4D3-A9E5-44AD-B739-39EFA420B4FF}"/>
    <cellStyle name="Neutral 2 4 3" xfId="16747" xr:uid="{ED08B055-EB53-4870-B5A8-9BC62FBFC687}"/>
    <cellStyle name="Neutral 2 5" xfId="4643" xr:uid="{E6C96F97-085A-4789-84C0-D6D7C6EE480A}"/>
    <cellStyle name="Neutral 2 5 2" xfId="13792" xr:uid="{D1C79A02-9FC8-4931-A0C4-D0A30B1ACEA1}"/>
    <cellStyle name="Neutral 2 6" xfId="13793" xr:uid="{B31075D8-C53E-4D90-8E2F-07F753162CBD}"/>
    <cellStyle name="Neutral 2 7" xfId="13794" xr:uid="{162E3B8F-C396-4185-B548-F6C58FE115BE}"/>
    <cellStyle name="Neutral 2 8" xfId="13795" xr:uid="{E85AA1F7-FF3F-4E06-815E-1362B63D72C7}"/>
    <cellStyle name="Neutral 2 9" xfId="13796" xr:uid="{19DF5F46-B887-4DC8-9E62-CA1F581A9B05}"/>
    <cellStyle name="Neutral 2_Detail Cash flow" xfId="13797" xr:uid="{F8C44B79-64CB-446F-981B-73D8FDE135CA}"/>
    <cellStyle name="Neutral 20" xfId="3422" xr:uid="{F742FEFA-A2FD-43DA-9803-2E4C4E94665B}"/>
    <cellStyle name="Neutral 20 2" xfId="6605" xr:uid="{87F4542D-465F-45A0-9AD7-F32A59A8E74D}"/>
    <cellStyle name="Neutral 20 3" xfId="13798" xr:uid="{4C348967-68A0-4BD3-9865-D6A456DB49A0}"/>
    <cellStyle name="Neutral 21" xfId="3423" xr:uid="{F5A67B9C-49DF-4EB6-A90D-1251BFA8B220}"/>
    <cellStyle name="Neutral 21 2" xfId="7667" xr:uid="{E09FBB85-E160-4BDD-ABA0-2143EE225F98}"/>
    <cellStyle name="Neutral 21 3" xfId="13799" xr:uid="{FC435C16-E20F-4895-B6B6-E43C1C50EBE5}"/>
    <cellStyle name="Neutral 22" xfId="3424" xr:uid="{DCC6CE6F-9037-4472-8591-9EAB1DD61C25}"/>
    <cellStyle name="Neutral 22 2" xfId="7668" xr:uid="{7EEDA7D0-8CF8-4748-9D9D-D3AD175B1FFE}"/>
    <cellStyle name="Neutral 22 3" xfId="13800" xr:uid="{AD24D0C9-B61F-41F4-89D4-77B351156107}"/>
    <cellStyle name="Neutral 23" xfId="3425" xr:uid="{5359E981-1358-4F14-A273-6498A34D3D74}"/>
    <cellStyle name="Neutral 23 2" xfId="7669" xr:uid="{2644EAF3-4550-464B-A8F0-2D08E9EB1C80}"/>
    <cellStyle name="Neutral 23 3" xfId="13801" xr:uid="{F83B7AD6-FCED-4D42-A9BA-4788648FDACD}"/>
    <cellStyle name="Neutral 24" xfId="3426" xr:uid="{CBE08545-0C0B-4414-9B15-7D879C8B743F}"/>
    <cellStyle name="Neutral 24 2" xfId="7670" xr:uid="{111BD8C8-6343-454F-836D-6E98AE304619}"/>
    <cellStyle name="Neutral 24 3" xfId="13802" xr:uid="{180ACA30-DF28-46BC-A275-4BB2CF6CED71}"/>
    <cellStyle name="Neutral 25" xfId="3427" xr:uid="{71D60F2C-ADC7-4242-A4D5-7F336EE311A7}"/>
    <cellStyle name="Neutral 25 2" xfId="7671" xr:uid="{C0D11B24-EED3-4AD7-9A4A-29C21E677DD3}"/>
    <cellStyle name="Neutral 25 3" xfId="13803" xr:uid="{65CDE4DA-9DC1-44E1-9490-3924300C0376}"/>
    <cellStyle name="Neutral 26" xfId="3428" xr:uid="{3E31C897-9BF5-423F-B154-4DF1BC46689C}"/>
    <cellStyle name="Neutral 26 2" xfId="7672" xr:uid="{78643DF8-F139-4569-8149-D8EA49ACF1D4}"/>
    <cellStyle name="Neutral 26 3" xfId="13804" xr:uid="{F3BA4377-8BE4-4D63-9CDA-42EDFA28C15D}"/>
    <cellStyle name="Neutral 27" xfId="3429" xr:uid="{61D78AD2-D10D-4AD3-BDAC-3A09D302F600}"/>
    <cellStyle name="Neutral 27 2" xfId="7673" xr:uid="{681A77B0-C46E-4D90-B4FA-DFBA21BAE4F9}"/>
    <cellStyle name="Neutral 27 3" xfId="13805" xr:uid="{80CCD3A0-FB89-4AE6-A2A0-E5564E7BA426}"/>
    <cellStyle name="Neutral 28" xfId="3430" xr:uid="{0AB32409-AEDD-426A-9A30-5FFAE6E23BEC}"/>
    <cellStyle name="Neutral 28 2" xfId="7674" xr:uid="{7E5BD328-5480-4075-AF07-9265A2D713C8}"/>
    <cellStyle name="Neutral 28 3" xfId="13806" xr:uid="{D498A383-A097-4C1E-B5EC-AE90D3860ACE}"/>
    <cellStyle name="Neutral 29" xfId="3431" xr:uid="{E36A1CF1-2434-4A72-A4EA-B94E216E61EE}"/>
    <cellStyle name="Neutral 29 2" xfId="7675" xr:uid="{52539025-CBF1-4E03-A446-49D3EB1D52B4}"/>
    <cellStyle name="Neutral 29 3" xfId="13807" xr:uid="{3CA55694-6328-4D27-B631-0138352BB91B}"/>
    <cellStyle name="Neutral 3" xfId="3432" xr:uid="{066347FF-AFCB-4B37-8AFE-0B2DA2394FF4}"/>
    <cellStyle name="Neutral 3 2" xfId="4657" xr:uid="{B763BCF1-7FE8-4D9F-9636-3EBBFBEC5644}"/>
    <cellStyle name="Neutral 3 3" xfId="13808" xr:uid="{36A43095-BA04-4E5D-AD2E-C2713AAD3F61}"/>
    <cellStyle name="Neutral 3 4" xfId="16748" xr:uid="{96D5D9F7-1763-49E8-AB1F-E1D69323518E}"/>
    <cellStyle name="Neutral 30" xfId="3433" xr:uid="{975E0B33-13BF-491F-A727-7678676B7863}"/>
    <cellStyle name="Neutral 30 2" xfId="7676" xr:uid="{9643C609-C7E2-49DE-B14E-C8336855673A}"/>
    <cellStyle name="Neutral 30 3" xfId="13809" xr:uid="{29137882-8DBE-4839-BCA4-BDE29F9AE698}"/>
    <cellStyle name="Neutral 31" xfId="3434" xr:uid="{BFC07C30-B8FB-4243-84E4-F8B4F188107F}"/>
    <cellStyle name="Neutral 31 2" xfId="7677" xr:uid="{018C9379-736D-4847-813D-5F5A415EC61E}"/>
    <cellStyle name="Neutral 31 3" xfId="13810" xr:uid="{8ACA05EF-537C-425B-BB11-4F46383FFA69}"/>
    <cellStyle name="Neutral 32" xfId="3435" xr:uid="{AF8342B7-50D6-4420-B719-20F8443DCFAD}"/>
    <cellStyle name="Neutral 32 2" xfId="7678" xr:uid="{B1F87E18-07B4-4D35-8D02-1D237449EDAA}"/>
    <cellStyle name="Neutral 32 3" xfId="13811" xr:uid="{62022167-B1EC-419F-AACF-1285D11F9467}"/>
    <cellStyle name="Neutral 33" xfId="3436" xr:uid="{B7F7BBF6-2C24-4E07-A736-282A37CF67FE}"/>
    <cellStyle name="Neutral 33 2" xfId="7679" xr:uid="{B0479257-6C33-4A0F-8733-37031819370D}"/>
    <cellStyle name="Neutral 33 3" xfId="13812" xr:uid="{BB0BF9FF-3431-4430-8FBD-ADADE658B6BB}"/>
    <cellStyle name="Neutral 34" xfId="3437" xr:uid="{F088B004-CA45-46CA-8362-B719C3387A00}"/>
    <cellStyle name="Neutral 34 2" xfId="7680" xr:uid="{4D14A8E5-5C8E-4956-B889-92C04017EB17}"/>
    <cellStyle name="Neutral 34 3" xfId="13813" xr:uid="{C6520A6E-18B2-4C46-8672-3180151C2CBE}"/>
    <cellStyle name="Neutral 35" xfId="3438" xr:uid="{F798B85B-D0A3-45FD-8B35-DC88B3EF9BA7}"/>
    <cellStyle name="Neutral 35 2" xfId="7681" xr:uid="{2CB1131F-BF33-455D-84E4-BD472D2D3227}"/>
    <cellStyle name="Neutral 35 3" xfId="13814" xr:uid="{79CF1700-32EA-40BD-8AD2-76868A79BA4B}"/>
    <cellStyle name="Neutral 36" xfId="3439" xr:uid="{41A49B2A-1643-45F6-821E-2EB03930A95E}"/>
    <cellStyle name="Neutral 36 2" xfId="7682" xr:uid="{A3F9D587-16CC-4682-8867-3CE6C6C6CD3A}"/>
    <cellStyle name="Neutral 36 3" xfId="13815" xr:uid="{D266D305-61FD-4565-8E7F-0576A9FCE97C}"/>
    <cellStyle name="Neutral 37" xfId="3440" xr:uid="{19EA8972-7276-4290-ABF5-15B4669E620C}"/>
    <cellStyle name="Neutral 37 2" xfId="7683" xr:uid="{5E2BDCA9-4CAB-45C3-B92D-E1DC93C0A683}"/>
    <cellStyle name="Neutral 37 3" xfId="13816" xr:uid="{2F16FC7B-DFE8-4207-AD30-84D4BFF3E309}"/>
    <cellStyle name="Neutral 38" xfId="3441" xr:uid="{28679A10-D40D-4898-9651-AEDCE86F5135}"/>
    <cellStyle name="Neutral 38 2" xfId="7684" xr:uid="{52420B0A-6106-4C61-A021-6A77C201DA9F}"/>
    <cellStyle name="Neutral 38 3" xfId="13817" xr:uid="{2624E84E-59A1-42CD-93E6-E103D6CA835C}"/>
    <cellStyle name="Neutral 39" xfId="3442" xr:uid="{0D2F75D3-1055-4E21-8CB2-58DCEB146228}"/>
    <cellStyle name="Neutral 39 2" xfId="7685" xr:uid="{B6DC189B-E46C-45DD-9151-89FC7D889180}"/>
    <cellStyle name="Neutral 39 3" xfId="13818" xr:uid="{8DF72216-33D8-4927-B5FE-F25C7462C846}"/>
    <cellStyle name="Neutral 4" xfId="629" xr:uid="{B8BDA059-1CBA-40EA-82E0-841E34CDA40A}"/>
    <cellStyle name="Neutral 4 2" xfId="3443" xr:uid="{8FAAED02-0BAA-4D7E-993F-0ABF1A7C0F83}"/>
    <cellStyle name="Neutral 4 2 2" xfId="11264" xr:uid="{CAFF067D-0EDF-4E75-B3D0-5D16832DAB05}"/>
    <cellStyle name="Neutral 4 3" xfId="5627" xr:uid="{62E258A0-449F-42A5-944E-21E074447CB5}"/>
    <cellStyle name="Neutral 4 4" xfId="13819" xr:uid="{0981BF17-00B3-446F-BA6C-1DA0B270CFAB}"/>
    <cellStyle name="Neutral 40" xfId="3444" xr:uid="{F9B70B1E-A40A-4FFF-BA84-0FEE1DCB9914}"/>
    <cellStyle name="Neutral 40 2" xfId="7686" xr:uid="{BC45CD84-FDB3-4041-B1D9-0EF1CE29020A}"/>
    <cellStyle name="Neutral 40 3" xfId="13820" xr:uid="{1A5A5995-4A09-4932-AFA7-FAF6021484C3}"/>
    <cellStyle name="Neutral 41" xfId="3445" xr:uid="{26266946-C164-44D0-95BF-486DE3B15F3C}"/>
    <cellStyle name="Neutral 41 2" xfId="7687" xr:uid="{F831E449-4CA3-4A10-8AB6-5A655C6D6E39}"/>
    <cellStyle name="Neutral 41 3" xfId="13821" xr:uid="{F1B47317-D98A-4AA5-A9F9-50E5065D8704}"/>
    <cellStyle name="Neutral 42" xfId="3446" xr:uid="{21A2E763-7DE7-439C-9DE6-22D27BA1AB81}"/>
    <cellStyle name="Neutral 42 2" xfId="7688" xr:uid="{839AE5BF-E940-4992-AC28-762E9480AA5F}"/>
    <cellStyle name="Neutral 43" xfId="3447" xr:uid="{818CAD32-F75A-4C20-BA61-23BE02EAFB1A}"/>
    <cellStyle name="Neutral 43 2" xfId="7689" xr:uid="{50FC2137-0512-4733-BDFF-BF985C3C3DD5}"/>
    <cellStyle name="Neutral 44" xfId="3448" xr:uid="{F58E0625-136F-4D9A-B8FA-CC14BE04591E}"/>
    <cellStyle name="Neutral 44 2" xfId="7690" xr:uid="{B9BD2443-6896-454F-B4E5-3F2F402397AE}"/>
    <cellStyle name="Neutral 45" xfId="3449" xr:uid="{A6A8202F-3065-4A62-865C-48D5A2CA7988}"/>
    <cellStyle name="Neutral 45 2" xfId="7691" xr:uid="{01C6F1F3-82D3-4D90-B2D3-6CC2F4CBDA42}"/>
    <cellStyle name="Neutral 46" xfId="3450" xr:uid="{CC95599F-2087-41CA-97C4-1C6FE74865D6}"/>
    <cellStyle name="Neutral 46 2" xfId="8243" xr:uid="{2D1025D5-4B26-4E2B-BC5C-FC8CA8C2861E}"/>
    <cellStyle name="Neutral 47" xfId="3451" xr:uid="{3E508EEB-4675-4C74-B96B-38CE100D0F22}"/>
    <cellStyle name="Neutral 47 2" xfId="8426" xr:uid="{E9A01A38-9793-49C4-A4CD-D8C7806159D3}"/>
    <cellStyle name="Neutral 48" xfId="3452" xr:uid="{AB8A7902-61CF-48EA-895A-B5FEF95AEA62}"/>
    <cellStyle name="Neutral 48 2" xfId="10271" xr:uid="{4B5654F9-1CB4-4180-9C4F-A6A361CF1FA0}"/>
    <cellStyle name="Neutral 49" xfId="3453" xr:uid="{D54C52AF-4EDE-4769-BEAC-F2BE4B179314}"/>
    <cellStyle name="Neutral 5" xfId="3454" xr:uid="{E41DC855-42D1-4935-9E5C-C2F51E0F084A}"/>
    <cellStyle name="Neutral 5 2" xfId="5983" xr:uid="{E87E1A90-284B-486B-BDC6-43EBC4B19593}"/>
    <cellStyle name="Neutral 5 3" xfId="13822" xr:uid="{AE3C879E-EC00-4C7A-94D0-93AC2D1614F4}"/>
    <cellStyle name="Neutral 50" xfId="3455" xr:uid="{79320D5D-2FE2-4A9F-B32B-7CA13DEA9261}"/>
    <cellStyle name="Neutral 51" xfId="3456" xr:uid="{579D184C-39E3-4EA9-91E4-0235C784BFA1}"/>
    <cellStyle name="Neutral 52" xfId="3457" xr:uid="{6B15AF43-F317-4E95-8F58-DBCD421DBB56}"/>
    <cellStyle name="Neutral 53" xfId="3458" xr:uid="{48F8B423-F599-4BF6-9A77-90E71C0763CF}"/>
    <cellStyle name="Neutral 54" xfId="3459" xr:uid="{342B9422-6A0B-4102-8F07-C6BFB62BB754}"/>
    <cellStyle name="Neutral 55" xfId="3460" xr:uid="{F6BC6EC3-4B93-4405-85FC-DFE90524A18D}"/>
    <cellStyle name="Neutral 56" xfId="5851" xr:uid="{01D00201-0C3F-4139-8344-5FF783680048}"/>
    <cellStyle name="Neutral 6" xfId="3461" xr:uid="{82ACD80C-936F-4F2E-BBD9-EA490E2BA486}"/>
    <cellStyle name="Neutral 6 2" xfId="6028" xr:uid="{17A83A07-88D4-48F2-AD63-50877DA42E6B}"/>
    <cellStyle name="Neutral 6 3" xfId="13823" xr:uid="{24930873-1BA8-4A5C-B015-6E30B0464BC8}"/>
    <cellStyle name="Neutral 7" xfId="3462" xr:uid="{65C3E912-A4FB-4BD9-9BE6-242421A4F79C}"/>
    <cellStyle name="Neutral 7 2" xfId="6072" xr:uid="{9BA68CB1-39F4-487E-9D58-3AB05C84E5E4}"/>
    <cellStyle name="Neutral 7 3" xfId="13824" xr:uid="{9DB2782E-70D6-449F-8409-5B072F569EF4}"/>
    <cellStyle name="Neutral 8" xfId="3463" xr:uid="{46D9972A-E2EE-491D-B36B-A7E15C85B026}"/>
    <cellStyle name="Neutral 8 2" xfId="6113" xr:uid="{6C39F036-83A3-4962-86DE-47056E4AC77B}"/>
    <cellStyle name="Neutral 8 3" xfId="13825" xr:uid="{3BFC1152-62CA-447E-A216-41DA378B5DDA}"/>
    <cellStyle name="Neutral 9" xfId="3464" xr:uid="{DEF43E09-5C37-4E36-8985-696EAA8C0536}"/>
    <cellStyle name="Neutral 9 2" xfId="6154" xr:uid="{D97FCDA2-57E1-4A84-8051-87080D77A415}"/>
    <cellStyle name="Neutral 9 3" xfId="13826" xr:uid="{FD4C517A-9796-450D-ABE7-A87154593C4B}"/>
    <cellStyle name="no dec" xfId="127" xr:uid="{5051C23B-F2E6-4CBC-A349-DC15EB95209C}"/>
    <cellStyle name="NonPrint_Heading" xfId="631" xr:uid="{0C7FF1D5-152A-4C75-BB40-664B02CF84FD}"/>
    <cellStyle name="Nor}al" xfId="15500" xr:uid="{70CACEF4-D2A9-404D-ABD3-D165ECD4A084}"/>
    <cellStyle name="Normal" xfId="0" builtinId="0"/>
    <cellStyle name="Normal - Stile6" xfId="632" xr:uid="{C3D80624-FDCD-43C6-A5DD-2AD4A30E600A}"/>
    <cellStyle name="Normal - Stile7" xfId="633" xr:uid="{9FA85AEF-9BA8-4FF1-895B-B96001B0B71F}"/>
    <cellStyle name="Normal - Stile8" xfId="634" xr:uid="{6F0EF852-9BBF-4BD8-968D-A2531D0758AF}"/>
    <cellStyle name="Normal - Style1" xfId="128" xr:uid="{C5CA1AD1-840F-46FE-905A-3A3482E76E2F}"/>
    <cellStyle name="Normal - Style1 2" xfId="3465" xr:uid="{9B4D3C38-F30A-48B5-BA46-14F2D563257C}"/>
    <cellStyle name="Normal - Style1 2 2" xfId="13828" xr:uid="{9FF9B24F-A073-47F3-B775-2D5B52E4D12D}"/>
    <cellStyle name="Normal - Style1 2 3" xfId="16750" xr:uid="{7712E85D-F604-4D7D-9FC1-5A3D07CA421A}"/>
    <cellStyle name="Normal - Style1 3" xfId="635" xr:uid="{BD3196BC-DD89-4CBB-915D-D9097AFF80F0}"/>
    <cellStyle name="Normal - Style1 3 2" xfId="13829" xr:uid="{EF4F6243-0FFC-42A0-A886-53AD1507BC2E}"/>
    <cellStyle name="Normal - Style1 3 3" xfId="18320" xr:uid="{3AC08804-3376-450B-93FC-07C5C87BF9B2}"/>
    <cellStyle name="Normal - Style1 4" xfId="4106" xr:uid="{A3FC5F0A-C8F5-469A-9696-FFEA9A86DF91}"/>
    <cellStyle name="Normal - Style1 4 2" xfId="13830" xr:uid="{F0D4B43D-5271-4F4B-A0E9-7733FC2091CF}"/>
    <cellStyle name="Normal - Style1 5" xfId="5628" xr:uid="{FE876F0D-6031-4DBA-9FDD-CB701821280E}"/>
    <cellStyle name="Normal - Style1 5 2" xfId="13831" xr:uid="{F6857EDE-88A4-4D53-B72F-C0E40F0C0646}"/>
    <cellStyle name="Normal - Style1 6" xfId="13827" xr:uid="{08AE046D-2AD3-4DFB-8A71-B06D67EDBB34}"/>
    <cellStyle name="Normal - Style1 7" xfId="16749" xr:uid="{48393A2D-EBBB-466D-ADE5-334736DB2753}"/>
    <cellStyle name="Normal - Style5" xfId="636" xr:uid="{09EE556B-870C-46DC-A092-49A53CF9B14D}"/>
    <cellStyle name="Normal - Style5 2" xfId="3466" xr:uid="{1FBEF156-28E3-4554-9089-5381A2017C0D}"/>
    <cellStyle name="Normal 10" xfId="65" xr:uid="{51AF45A3-8502-4B98-A9D1-A090659538CF}"/>
    <cellStyle name="Normal 10 10" xfId="4734" xr:uid="{061FB849-C187-4AD6-838F-807CBEF43F3E}"/>
    <cellStyle name="Normal 10 10 2" xfId="9116" xr:uid="{BAF82675-1238-41BB-B91D-713B077E4431}"/>
    <cellStyle name="Normal 10 11" xfId="9472" xr:uid="{CA7610B0-072A-4C1A-822F-E5DE73799C7D}"/>
    <cellStyle name="Normal 10 12" xfId="9232" xr:uid="{40643E83-3579-4CD6-87EC-5B89A6B47A37}"/>
    <cellStyle name="Normal 10 12 2" xfId="40197" xr:uid="{68D504E2-F8E9-47D2-AB97-8FB4AFFCBF98}"/>
    <cellStyle name="Normal 10 13" xfId="16751" xr:uid="{2A629AAE-3DB7-4E27-8D06-6E9D12A76582}"/>
    <cellStyle name="Normal 10 14" xfId="37161" xr:uid="{7D07A1D0-3827-4615-A1DB-BE9A7FACF71E}"/>
    <cellStyle name="Normal 10 2" xfId="638" xr:uid="{2AA6183B-E717-48EB-86E9-D17DE4767BD2}"/>
    <cellStyle name="Normal 10 2 2" xfId="639" xr:uid="{6E40703A-CAEE-4CC0-8F89-FE5B46DC677D}"/>
    <cellStyle name="Normal 10 2 2 2" xfId="5629" xr:uid="{5151264B-CB73-4EDE-947B-5AD5CB1D14BD}"/>
    <cellStyle name="Normal 10 2 2 2 2" xfId="10092" xr:uid="{6445546B-FE72-4942-9B1D-65AE6AC4D753}"/>
    <cellStyle name="Normal 10 2 2 2 2 2" xfId="40967" xr:uid="{113D9307-29E5-4FB4-AB68-CF77E9DD67E6}"/>
    <cellStyle name="Normal 10 2 2 2 3" xfId="38804" xr:uid="{E2A54645-E35D-4E52-ACD0-2779647BBF67}"/>
    <cellStyle name="Normal 10 2 2 3" xfId="15695" xr:uid="{64CDD149-6CDD-411D-81AF-126F5037F4CF}"/>
    <cellStyle name="Normal 10 2 2 4" xfId="16753" xr:uid="{BDE96147-05B8-4F48-A28F-3E9EAFC5736E}"/>
    <cellStyle name="Normal 10 2 2 4 2" xfId="42500" xr:uid="{E1F9670D-42BB-4F53-87FE-928BE5846E10}"/>
    <cellStyle name="Normal 10 2 3" xfId="3468" xr:uid="{5AA61FB2-6921-4F81-B3A1-4BCCE42AEAB2}"/>
    <cellStyle name="Normal 10 2 3 2" xfId="8194" xr:uid="{CC74CDE6-8C95-4907-8922-A043B5854699}"/>
    <cellStyle name="Normal 10 2 3 3" xfId="16754" xr:uid="{64B9FFA6-8186-4F25-B9F0-573DF35F76AE}"/>
    <cellStyle name="Normal 10 2 3 3 2" xfId="42501" xr:uid="{EB25AE44-AF38-4E38-B07A-64162E7DE7BA}"/>
    <cellStyle name="Normal 10 2 4" xfId="3974" xr:uid="{35E4F584-E531-4AD5-951E-8BC86E83F567}"/>
    <cellStyle name="Normal 10 2 5" xfId="13832" xr:uid="{468B50B5-6A65-4724-BF51-94C30DC1EBFA}"/>
    <cellStyle name="Normal 10 2 6" xfId="16752" xr:uid="{8259BF3E-43D3-4793-AEE0-E196809A546D}"/>
    <cellStyle name="Normal 10 2 6 2" xfId="42499" xr:uid="{A59288D3-7B48-44E9-9B3F-85CC453C8F18}"/>
    <cellStyle name="Normal 10 3" xfId="640" xr:uid="{F52887EC-E2C1-4809-AE81-0A8CFE8649BF}"/>
    <cellStyle name="Normal 10 3 2" xfId="5631" xr:uid="{633BFE8D-64E7-4F35-AC7A-EEFA047CEB9D}"/>
    <cellStyle name="Normal 10 3 2 2" xfId="10094" xr:uid="{673B72B7-5163-4938-873A-83F79A2E4067}"/>
    <cellStyle name="Normal 10 3 2 2 2" xfId="40969" xr:uid="{9453600E-D1E3-4735-87A5-1BE8AA5DA503}"/>
    <cellStyle name="Normal 10 3 2 3" xfId="15712" xr:uid="{D0F7B284-1E2F-4CA2-8EF6-3846273A6DC6}"/>
    <cellStyle name="Normal 10 3 2 4" xfId="18322" xr:uid="{EB092EC9-F570-48DF-B71C-C77A3C0D4209}"/>
    <cellStyle name="Normal 10 3 2 4 2" xfId="43451" xr:uid="{49A22976-AFBD-4515-B565-A44E2E395870}"/>
    <cellStyle name="Normal 10 3 2 5" xfId="38806" xr:uid="{E1404DC0-C4FD-43D8-B9F9-6D99272476F5}"/>
    <cellStyle name="Normal 10 3 3" xfId="5630" xr:uid="{65159577-D188-4B19-AD0C-75283E761435}"/>
    <cellStyle name="Normal 10 3 3 2" xfId="10093" xr:uid="{C9085900-7017-4A0E-B957-1CCBEC7A674E}"/>
    <cellStyle name="Normal 10 3 3 2 2" xfId="40968" xr:uid="{1DA8D944-7714-43F4-AF1A-E3A7BBE19FC8}"/>
    <cellStyle name="Normal 10 3 3 3" xfId="18321" xr:uid="{75E6292D-6C1F-4978-B916-0C90AD9D1058}"/>
    <cellStyle name="Normal 10 3 3 3 2" xfId="43450" xr:uid="{F6CF4FC3-CB19-4419-BEE7-9D44ED426337}"/>
    <cellStyle name="Normal 10 3 3 4" xfId="38805" xr:uid="{0FB7A973-C71D-4935-A802-6F234C426FD7}"/>
    <cellStyle name="Normal 10 3 4" xfId="11438" xr:uid="{8C83B8B8-AD43-4E77-80C7-E91B927DB0EA}"/>
    <cellStyle name="Normal 10 3 4 2" xfId="41931" xr:uid="{38DA8C2C-C004-41AF-B0FC-A6C225BF0461}"/>
    <cellStyle name="Normal 10 3 5" xfId="13833" xr:uid="{667617CA-CBD2-4703-9FAF-FDCADC3E68D6}"/>
    <cellStyle name="Normal 10 3 6" xfId="16755" xr:uid="{05E1AE70-CB11-40A9-8BE2-89ACAFBC0149}"/>
    <cellStyle name="Normal 10 4" xfId="3467" xr:uid="{77CAB4E9-E0A6-4BA5-84AF-C710A9BDDCDB}"/>
    <cellStyle name="Normal 10 4 2" xfId="5632" xr:uid="{4E880658-AE77-476B-9ABF-0EE3FB8E2640}"/>
    <cellStyle name="Normal 10 4 2 2" xfId="10095" xr:uid="{C1E5B651-5AF5-42E1-A20D-2BE7737D0F16}"/>
    <cellStyle name="Normal 10 4 2 2 2" xfId="40970" xr:uid="{CC49ED91-F0B3-4DCB-BA61-D8F7E3CFAB34}"/>
    <cellStyle name="Normal 10 4 2 3" xfId="18323" xr:uid="{69BB1507-A229-474D-B35F-1C6CFB8E2467}"/>
    <cellStyle name="Normal 10 4 2 3 2" xfId="43452" xr:uid="{204186C0-4D06-444D-8894-E325DD9467D8}"/>
    <cellStyle name="Normal 10 4 2 4" xfId="38807" xr:uid="{DE869280-F97F-4C58-9963-AC0522BF32C0}"/>
    <cellStyle name="Normal 10 4 3" xfId="13834" xr:uid="{72A04538-0BE2-44BB-94D6-C3AC67AB5EA2}"/>
    <cellStyle name="Normal 10 4 4" xfId="16756" xr:uid="{8D3E45F4-BC65-4BDC-9962-CE9555EA0073}"/>
    <cellStyle name="Normal 10 5" xfId="637" xr:uid="{2F7D3AC4-C085-4815-ACEF-A4E49284AD49}"/>
    <cellStyle name="Normal 10 5 2" xfId="8306" xr:uid="{3CEFE49F-1ECB-4B65-8A3D-302AC0231353}"/>
    <cellStyle name="Normal 10 5 3" xfId="7929" xr:uid="{8882F6B6-0764-46FE-B28E-6B3CDBE2E84A}"/>
    <cellStyle name="Normal 10 5 4" xfId="15884" xr:uid="{78B03A73-9DF3-45C7-BA5F-66668206B979}"/>
    <cellStyle name="Normal 10 5 4 2" xfId="42362" xr:uid="{B4227641-D7E4-4665-AD7D-EF637179AAC4}"/>
    <cellStyle name="Normal 10 6" xfId="3993" xr:uid="{FC2ED5A0-7EBA-4F65-A7B1-8F7BB9703DF2}"/>
    <cellStyle name="Normal 10 6 2" xfId="8333" xr:uid="{ABD50476-EC2F-4686-A833-7F3E2AB42A93}"/>
    <cellStyle name="Normal 10 7" xfId="151" xr:uid="{C43771DB-2703-46A5-8F10-815A434DA545}"/>
    <cellStyle name="Normal 10 7 2" xfId="8402" xr:uid="{2E8043D1-D74D-4529-A496-0A48EC13DADF}"/>
    <cellStyle name="Normal 10 8" xfId="4009" xr:uid="{FF81018C-6092-4D24-8E38-BF2DE99A10AC}"/>
    <cellStyle name="Normal 10 9" xfId="8161" xr:uid="{79BD40D6-0C3E-4F82-87F2-1C9982856386}"/>
    <cellStyle name="Normal 10_BL-KPMG" xfId="3469" xr:uid="{C0CB1AC2-2866-4C1B-A9A3-ECAA2ECFA481}"/>
    <cellStyle name="Normal 100" xfId="4087" xr:uid="{CEAB09E3-D359-4ABA-8282-63C5A62A94E0}"/>
    <cellStyle name="Normal 100 2" xfId="8296" xr:uid="{93C66E23-56B1-40C1-9E67-D082D5E0AAC0}"/>
    <cellStyle name="Normal 100 2 2" xfId="11144" xr:uid="{C42B5AB1-19C0-48D9-9E3D-9CD122A5A267}"/>
    <cellStyle name="Normal 100 2 3" xfId="9109" xr:uid="{898FD71B-3FC1-48B6-9FA2-9B81B354B6DB}"/>
    <cellStyle name="Normal 100 2 3 2" xfId="40165" xr:uid="{9F5CF88D-C33F-4CF4-9AE7-E598C9896DFB}"/>
    <cellStyle name="Normal 100 2 4" xfId="15733" xr:uid="{C7658F9C-8581-4B38-881B-50B603AB0B69}"/>
    <cellStyle name="Normal 100 2 4 2" xfId="42337" xr:uid="{65E9B0B6-0598-472E-9E26-FDA28DE263A6}"/>
    <cellStyle name="Normal 100 3" xfId="7692" xr:uid="{F82EE5C6-DB0D-45BA-A738-4004DCD90762}"/>
    <cellStyle name="Normal 100 4" xfId="8913" xr:uid="{DB7D1858-B586-44E7-BD3B-B9174AC8533A}"/>
    <cellStyle name="Normal 100 4 2" xfId="39969" xr:uid="{3FD71864-D50B-418C-82F1-BD21B403424B}"/>
    <cellStyle name="Normal 100 5" xfId="13835" xr:uid="{8C9FC837-B9AE-4928-B199-EAED12B65BD2}"/>
    <cellStyle name="Normal 100 5 2" xfId="42176" xr:uid="{5FD6845E-9624-473E-977F-448AA4FEDB78}"/>
    <cellStyle name="Normal 100 6" xfId="37715" xr:uid="{1306B4D4-4A27-4233-B016-84DD987C95E4}"/>
    <cellStyle name="Normal 101" xfId="4088" xr:uid="{73C268E1-5428-499D-9F0B-524003B5FF5E}"/>
    <cellStyle name="Normal 101 2" xfId="8558" xr:uid="{701C4CDB-487C-4DF7-A2EC-8AF12382C9A5}"/>
    <cellStyle name="Normal 101 2 2" xfId="9110" xr:uid="{D69B125E-9F41-4CE5-AE4B-C7410C1BFE69}"/>
    <cellStyle name="Normal 101 2 2 2" xfId="40166" xr:uid="{143590DB-FE20-4E82-8837-08628774C351}"/>
    <cellStyle name="Normal 101 2 3" xfId="15729" xr:uid="{0BC373E4-DFA6-4B1F-9819-F5B3FDFD4DF7}"/>
    <cellStyle name="Normal 101 2 3 2" xfId="42333" xr:uid="{3BD7F5AE-B851-4C78-A840-345E8F94C1B8}"/>
    <cellStyle name="Normal 101 2 4" xfId="19191" xr:uid="{9D795DE0-507E-4DF1-AFEB-EDEED5C86123}"/>
    <cellStyle name="Normal 101 2 4 2" xfId="44202" xr:uid="{1C9C9A78-618F-4132-8E7D-C98192B861DF}"/>
    <cellStyle name="Normal 101 3" xfId="7693" xr:uid="{48504F2F-378A-4F67-9DA0-5054570C2810}"/>
    <cellStyle name="Normal 101 3 2" xfId="10982" xr:uid="{A367AABF-8EFE-489F-A3E1-8CFA15CC350A}"/>
    <cellStyle name="Normal 101 3 2 2" xfId="41751" xr:uid="{CA406914-5198-45B2-97A0-78E26C30C4E7}"/>
    <cellStyle name="Normal 101 3 3" xfId="39623" xr:uid="{B5D930C8-5FFB-4AC6-8288-1E0380979A69}"/>
    <cellStyle name="Normal 101 4" xfId="8914" xr:uid="{F3A1696D-614C-41CB-91AA-ACC4D5D581A3}"/>
    <cellStyle name="Normal 101 4 2" xfId="39970" xr:uid="{2219FB94-7A34-4E11-8EF3-9A749A385A8A}"/>
    <cellStyle name="Normal 101 5" xfId="13836" xr:uid="{B0E2C5D0-5F53-4D26-9A60-EE9882B47D21}"/>
    <cellStyle name="Normal 101 5 2" xfId="42177" xr:uid="{469F9267-3127-4D64-8EC5-7425A9C4126D}"/>
    <cellStyle name="Normal 101 6" xfId="16757" xr:uid="{9A2A4051-DFDF-4AA7-814A-0ECD750049B0}"/>
    <cellStyle name="Normal 101 7" xfId="37716" xr:uid="{BA0BE38F-978C-45BC-A9C1-9E6AFBFF4098}"/>
    <cellStyle name="Normal 102" xfId="131" xr:uid="{517053CB-F36C-457C-A246-851FBDCF216C}"/>
    <cellStyle name="Normal 102 2" xfId="7694" xr:uid="{994B8EE2-2287-4F56-9270-C2A921CA3B01}"/>
    <cellStyle name="Normal 102 2 2" xfId="15730" xr:uid="{EBE33762-4FCB-40EE-B788-B07482CDEF7E}"/>
    <cellStyle name="Normal 102 2 2 2" xfId="42334" xr:uid="{097043CF-8A9F-4E7D-A934-91E3FCFB5229}"/>
    <cellStyle name="Normal 102 3" xfId="13837" xr:uid="{6EA1D44A-1334-4911-BC04-187C51046F36}"/>
    <cellStyle name="Normal 102 3 2" xfId="42178" xr:uid="{22D8183A-6482-4C26-81DB-EBD73834DCBA}"/>
    <cellStyle name="Normal 103" xfId="4276" xr:uid="{143A1E90-A557-4D96-9F83-A27FDE2C9A0B}"/>
    <cellStyle name="Normal 103 2" xfId="7695" xr:uid="{F8331EAB-9484-42A0-BB8C-FA2AB7902D59}"/>
    <cellStyle name="Normal 103 2 2" xfId="10983" xr:uid="{642287C2-9DF8-4AFB-AF99-97FD6B1C2C9D}"/>
    <cellStyle name="Normal 103 2 2 2" xfId="41752" xr:uid="{4B0A1D42-B55E-48C4-B31A-7E9B9F0DAAB5}"/>
    <cellStyle name="Normal 103 2 3" xfId="15821" xr:uid="{F000781D-F23D-40B0-8212-D0AF38703CEE}"/>
    <cellStyle name="Normal 103 2 3 2" xfId="42352" xr:uid="{4B92E2D7-0B46-4755-9A29-2C840BF79A6D}"/>
    <cellStyle name="Normal 103 2 4" xfId="19192" xr:uid="{47D9FFB9-8780-4BF5-8BBD-89D6F26EC9DB}"/>
    <cellStyle name="Normal 103 2 4 2" xfId="44203" xr:uid="{9ADC423B-9BC0-408C-BD5A-D074C1850A3C}"/>
    <cellStyle name="Normal 103 2 5" xfId="39624" xr:uid="{12F3FAAB-8874-405F-BB93-F1337D14CCC5}"/>
    <cellStyle name="Normal 103 3" xfId="13838" xr:uid="{6D1C52AE-0467-4241-8E4B-336DEF29ED88}"/>
    <cellStyle name="Normal 103 3 2" xfId="42179" xr:uid="{760AB518-959F-4C67-940A-3E93E744FB6A}"/>
    <cellStyle name="Normal 103 4" xfId="16758" xr:uid="{3B49CEE6-835A-4F43-9CDF-A85C10E50A3F}"/>
    <cellStyle name="Normal 104" xfId="4122" xr:uid="{DA11FDE9-1642-413A-BC3A-E15E4D777B5D}"/>
    <cellStyle name="Normal 104 2" xfId="7696" xr:uid="{2D3F6735-E72E-4EB4-8A0B-E17979F4A1D9}"/>
    <cellStyle name="Normal 104 2 2" xfId="10984" xr:uid="{22D5FD31-5637-4F4A-9B2D-CBC2A0803EA0}"/>
    <cellStyle name="Normal 104 2 2 2" xfId="41753" xr:uid="{A456B242-0B0A-4738-A184-A9A44D3B54DF}"/>
    <cellStyle name="Normal 104 2 3" xfId="19193" xr:uid="{657B9809-C19C-4ACB-BDD5-3286E0255828}"/>
    <cellStyle name="Normal 104 2 3 2" xfId="44204" xr:uid="{AFDE0F8B-0714-4DD9-B03A-A8E4A1343BA8}"/>
    <cellStyle name="Normal 104 2 4" xfId="39625" xr:uid="{F1C07889-91F4-4E66-8AB4-BD6FB882A2D8}"/>
    <cellStyle name="Normal 104 3" xfId="13839" xr:uid="{26041ECB-6E8E-47C1-A7CE-CF4326989AA6}"/>
    <cellStyle name="Normal 104 4" xfId="16759" xr:uid="{DA56F013-716F-4A9E-877E-0FFBB92B8868}"/>
    <cellStyle name="Normal 105" xfId="4140" xr:uid="{2EFC7FC1-78BF-4505-AF3F-27F2A4AA1A45}"/>
    <cellStyle name="Normal 105 2" xfId="6017" xr:uid="{4FBC9388-0C54-4AE7-BC23-1917C8B051F9}"/>
    <cellStyle name="Normal 105 2 2" xfId="10317" xr:uid="{31D7EC11-A2A1-49D3-BA32-311F2218370F}"/>
    <cellStyle name="Normal 105 2 2 2" xfId="41162" xr:uid="{4E52DB3B-F33C-411B-A45E-35CC73C53833}"/>
    <cellStyle name="Normal 105 2 3" xfId="18496" xr:uid="{C18757B2-842D-4A9A-BEA4-704EEE6DB20A}"/>
    <cellStyle name="Normal 105 2 3 2" xfId="43609" xr:uid="{6163AE3C-E13B-4446-8CFA-44F76D959BAF}"/>
    <cellStyle name="Normal 105 2 4" xfId="39029" xr:uid="{92F513F1-8AC4-4920-A345-AF59A64EFED2}"/>
    <cellStyle name="Normal 105 3" xfId="13840" xr:uid="{53BF97EC-0DE7-4911-8B5B-4C56653E2E81}"/>
    <cellStyle name="Normal 105 4" xfId="16760" xr:uid="{5126DFF4-787C-4C55-B200-DDB29833F6A7}"/>
    <cellStyle name="Normal 106" xfId="4262" xr:uid="{4C6256D9-01C1-4634-A55F-826ECB61364B}"/>
    <cellStyle name="Normal 106 2" xfId="7697" xr:uid="{B726E5DD-AC22-4EFC-8065-C36EAA919CEA}"/>
    <cellStyle name="Normal 106 2 2" xfId="10985" xr:uid="{0E9B3CFC-6B86-4D53-B616-B9C3BDD63F12}"/>
    <cellStyle name="Normal 106 2 2 2" xfId="41754" xr:uid="{9D4B6666-4581-4AB6-9E42-F6C2841E9C05}"/>
    <cellStyle name="Normal 106 2 3" xfId="15498" xr:uid="{14CC5571-E5F1-4FAD-8892-95AA47B91FD4}"/>
    <cellStyle name="Normal 106 2 4" xfId="19194" xr:uid="{D9FD9871-931A-4CFA-8908-81F8E12BC058}"/>
    <cellStyle name="Normal 106 2 4 2" xfId="44205" xr:uid="{5E0640AC-8CBC-49C4-BE11-A6EDE14C50C2}"/>
    <cellStyle name="Normal 106 2 5" xfId="39626" xr:uid="{C97B47E3-0F1D-4926-A1D9-521DF7143A75}"/>
    <cellStyle name="Normal 106 3" xfId="11515" xr:uid="{59915456-46AA-4E06-B2C6-226E78A33A1F}"/>
    <cellStyle name="Normal 106 3 2" xfId="41999" xr:uid="{304DD49F-6801-4391-ACBE-BDB63E90EE7B}"/>
    <cellStyle name="Normal 106 4" xfId="16761" xr:uid="{A8231D66-21F8-473C-8EDA-EE47A5E66568}"/>
    <cellStyle name="Normal 107" xfId="4173" xr:uid="{985E8EDC-C372-46D0-90E7-4F72FD0377B5}"/>
    <cellStyle name="Normal 107 2" xfId="7698" xr:uid="{DC4E5DF9-E434-4EDB-A85C-D557485857B0}"/>
    <cellStyle name="Normal 107 2 2" xfId="10986" xr:uid="{F799EA2E-0C4F-4642-A867-88C3D8A7088F}"/>
    <cellStyle name="Normal 107 2 2 2" xfId="41755" xr:uid="{D64F7DD8-9101-4495-B970-FDF66778D539}"/>
    <cellStyle name="Normal 107 2 3" xfId="19195" xr:uid="{73D48C76-3E87-4969-80FF-50EA40B3EF57}"/>
    <cellStyle name="Normal 107 2 3 2" xfId="44206" xr:uid="{8E782F70-2F7C-4964-BC92-03E6E48C297A}"/>
    <cellStyle name="Normal 107 2 4" xfId="39627" xr:uid="{DEA4FE34-5686-4B3B-AB84-B2EE026ECE81}"/>
    <cellStyle name="Normal 107 3" xfId="16762" xr:uid="{957B6DB3-09F3-49BF-9F05-BBE268E0642C}"/>
    <cellStyle name="Normal 108" xfId="4242" xr:uid="{809C1FDA-E3C7-407D-83BD-90342D267D7A}"/>
    <cellStyle name="Normal 108 2" xfId="6019" xr:uid="{11942C4C-5C24-44AC-90B0-B8747A1673DF}"/>
    <cellStyle name="Normal 108 2 2" xfId="10319" xr:uid="{CE6E9AF7-AFBD-4DEE-8F17-24490BF6BC35}"/>
    <cellStyle name="Normal 108 2 2 2" xfId="41164" xr:uid="{ECBF23E2-7909-4AD1-B076-5AA6ED947044}"/>
    <cellStyle name="Normal 108 2 3" xfId="18498" xr:uid="{94C483B6-0732-4295-8A00-5ADB6941DBF5}"/>
    <cellStyle name="Normal 108 2 3 2" xfId="43611" xr:uid="{80C906E3-29E9-451A-8A99-2E6222231AFF}"/>
    <cellStyle name="Normal 108 2 4" xfId="39031" xr:uid="{6A3FD5DD-5A98-4CCB-8F47-7CFB4037B248}"/>
    <cellStyle name="Normal 108 3" xfId="15360" xr:uid="{2FA694D8-2AD0-4C7A-8BE7-9878CFFECAE9}"/>
    <cellStyle name="Normal 108 4" xfId="16763" xr:uid="{D769B54D-23CA-41E9-A95C-A935B5BB66AF}"/>
    <cellStyle name="Normal 109" xfId="4194" xr:uid="{0B70E6BC-0A74-4B97-903D-7447B52EAA4F}"/>
    <cellStyle name="Normal 109 2" xfId="7699" xr:uid="{EDEFE689-157D-45F3-8409-099F078AEA42}"/>
    <cellStyle name="Normal 109 2 2" xfId="10987" xr:uid="{2E75F034-FA0E-4572-9CC2-DBA7BEEE0B82}"/>
    <cellStyle name="Normal 109 2 2 2" xfId="41756" xr:uid="{82124FFF-25EE-4319-9FE6-3B173A6F06D1}"/>
    <cellStyle name="Normal 109 2 3" xfId="15914" xr:uid="{CDC589C0-5518-4FFF-BC42-AC844A2A53A8}"/>
    <cellStyle name="Normal 109 2 3 2" xfId="42378" xr:uid="{9FD1B423-2A17-47F6-87F4-07D7DB0E24F7}"/>
    <cellStyle name="Normal 109 2 4" xfId="19196" xr:uid="{7FB7E588-6C4F-40C9-B578-FDB56AE661CE}"/>
    <cellStyle name="Normal 109 2 4 2" xfId="44207" xr:uid="{0D97F1C4-D12C-408E-A630-C928E05B2737}"/>
    <cellStyle name="Normal 109 2 5" xfId="39628" xr:uid="{BCC19E08-ADA4-4095-99B9-87EB54D91DE6}"/>
    <cellStyle name="Normal 109 3" xfId="15752" xr:uid="{33E6B728-6926-42BC-A796-F42B407F151F}"/>
    <cellStyle name="Normal 109 4" xfId="16764" xr:uid="{C0A45437-E961-4CE8-871A-495F171FD402}"/>
    <cellStyle name="Normal 11" xfId="641" xr:uid="{112F2AED-B66E-484D-897A-3E568B939BDC}"/>
    <cellStyle name="Normal 11 2" xfId="642" xr:uid="{D48658B4-B90E-4B5E-9B96-FFAE24936C5F}"/>
    <cellStyle name="Normal 11 2 2" xfId="3471" xr:uid="{28DD71D0-6DF8-4FE2-8252-E3585F8C202E}"/>
    <cellStyle name="Normal 11 2 2 2" xfId="19197" xr:uid="{9C6B911F-9DE1-463A-BA42-F06796C21B53}"/>
    <cellStyle name="Normal 11 2 2 2 2 2 2 2 2" xfId="52" xr:uid="{D0502CA1-E191-4E42-898F-11085A6CBE25}"/>
    <cellStyle name="Normal 11 2 3" xfId="13841" xr:uid="{FF474A65-2547-4AA6-A5C3-2D11772A8B2A}"/>
    <cellStyle name="Normal 11 2 4" xfId="16766" xr:uid="{D0645F4E-FEF4-4C7A-BB80-66D2C74185AE}"/>
    <cellStyle name="Normal 11 3" xfId="3470" xr:uid="{8B76A769-9C8A-4A02-9C1C-59DDDBBC7ECD}"/>
    <cellStyle name="Normal 11 3 2" xfId="8175" xr:uid="{DCE1B056-F466-4E6C-80E6-42DFC017CA4A}"/>
    <cellStyle name="Normal 11 3 3" xfId="16767" xr:uid="{99C00651-4FC2-4CA6-AC8B-6E1F928B5416}"/>
    <cellStyle name="Normal 11 4" xfId="9233" xr:uid="{5C140A73-5D39-43C3-B1DB-AE606F1C1B3C}"/>
    <cellStyle name="Normal 11 5" xfId="11437" xr:uid="{6B0567A2-CAAC-4B44-9F38-A0E417C35B60}"/>
    <cellStyle name="Normal 11 5 2" xfId="41930" xr:uid="{9736B8D9-42B3-4181-B399-2146191584CD}"/>
    <cellStyle name="Normal 11 6" xfId="16765" xr:uid="{8BE22864-A285-449B-B7CB-0FA60E4CB72C}"/>
    <cellStyle name="Normal 11_BL-KPMG" xfId="3472" xr:uid="{F20EAC37-ED02-48C0-B9A0-0A77C9FD129B}"/>
    <cellStyle name="Normal 110" xfId="4131" xr:uid="{017FC56D-436A-4F9D-90D6-02CCB037DC94}"/>
    <cellStyle name="Normal 110 2" xfId="7700" xr:uid="{CDBFA475-E86A-4103-B081-96A833B94A5A}"/>
    <cellStyle name="Normal 110 2 2" xfId="10988" xr:uid="{670D7E7C-6800-4D0E-8152-192A5BD9FA49}"/>
    <cellStyle name="Normal 110 2 2 2" xfId="41757" xr:uid="{2DEF4BCC-48A7-43C0-8100-C6FCB460D77F}"/>
    <cellStyle name="Normal 110 2 3" xfId="19198" xr:uid="{0B60AA11-E0E3-44DF-BFD8-F9AD967B394A}"/>
    <cellStyle name="Normal 110 2 3 2" xfId="44208" xr:uid="{EFB5B63C-4070-420F-8AAC-9FE36E008383}"/>
    <cellStyle name="Normal 110 2 4" xfId="39629" xr:uid="{6AFD9D9A-4233-471D-A182-0A96734A3C52}"/>
    <cellStyle name="Normal 110 3" xfId="15755" xr:uid="{2184F08B-A076-4067-86FB-8D4C636F0D73}"/>
    <cellStyle name="Normal 110 3 2" xfId="42350" xr:uid="{2CC84099-5EA9-4898-96CB-2B8897F8A26D}"/>
    <cellStyle name="Normal 110 4" xfId="16768" xr:uid="{5BF68FC9-FB14-4526-826B-1D1779D189D3}"/>
    <cellStyle name="Normal 111" xfId="4153" xr:uid="{0B8B7AFD-617D-4B7B-B514-DE7F6B5F2C2C}"/>
    <cellStyle name="Normal 111 2" xfId="7701" xr:uid="{761C148A-F665-4A30-8540-9905A941CC4F}"/>
    <cellStyle name="Normal 111 2 2" xfId="10989" xr:uid="{5F989DB8-E79C-43DC-9536-48640F2FB27C}"/>
    <cellStyle name="Normal 111 2 2 2" xfId="41758" xr:uid="{D5A9A6B4-2C7B-4230-A359-2FCF9A6B3B6A}"/>
    <cellStyle name="Normal 111 2 3" xfId="19199" xr:uid="{DEC715E7-C8B4-4B78-848E-16FA0BBEFCF8}"/>
    <cellStyle name="Normal 111 2 3 2" xfId="44209" xr:uid="{18C27C0E-1E37-48AB-B4C0-EEE7A952FB9F}"/>
    <cellStyle name="Normal 111 2 4" xfId="39630" xr:uid="{A66AEE5A-A1C3-47CA-8042-0AD14749B323}"/>
    <cellStyle name="Normal 111 3" xfId="15526" xr:uid="{FF41A715-98A7-4693-8FC3-825384BFA175}"/>
    <cellStyle name="Normal 111 4" xfId="16769" xr:uid="{3EA78B36-BB24-4E1B-AA2D-F03A51BA1236}"/>
    <cellStyle name="Normal 112" xfId="4170" xr:uid="{8810BA00-E6BA-48C9-86E1-DBB8C8160B38}"/>
    <cellStyle name="Normal 112 2" xfId="7702" xr:uid="{F7E5ACA6-DA7E-48C2-98A9-E192D593C393}"/>
    <cellStyle name="Normal 112 2 2" xfId="10990" xr:uid="{B63A57FC-3B36-4A07-9852-4DFDC0053FDF}"/>
    <cellStyle name="Normal 112 2 2 2" xfId="41759" xr:uid="{A72674EF-A4B9-4209-9908-664F5066D714}"/>
    <cellStyle name="Normal 112 2 3" xfId="19200" xr:uid="{FFC68ACC-D0D8-48F9-A570-CC51FA5D5EB2}"/>
    <cellStyle name="Normal 112 2 3 2" xfId="44210" xr:uid="{8532DD52-0FA1-4782-9593-B9D2993BDE70}"/>
    <cellStyle name="Normal 112 2 4" xfId="39631" xr:uid="{AB4063DF-85BB-40C9-BB5D-DBB78EE4BEB3}"/>
    <cellStyle name="Normal 112 3" xfId="15824" xr:uid="{35090092-8FAA-4BF9-A562-B5ED4C9F7376}"/>
    <cellStyle name="Normal 112 3 2" xfId="42355" xr:uid="{684E8632-76B6-4C11-9192-4E94E547B8CE}"/>
    <cellStyle name="Normal 112 4" xfId="16770" xr:uid="{85B8473A-4D35-4E6B-AE87-DF5CF8F75A36}"/>
    <cellStyle name="Normal 113" xfId="4246" xr:uid="{24B1B24C-EBCB-4F48-88A7-BB9F7A299439}"/>
    <cellStyle name="Normal 113 2" xfId="7703" xr:uid="{39F0D2CD-EB8C-4C42-9902-7D88F1E2AE55}"/>
    <cellStyle name="Normal 113 2 2" xfId="10991" xr:uid="{73F836A0-D19D-4DCF-B017-9203173E0B75}"/>
    <cellStyle name="Normal 113 2 2 2" xfId="41760" xr:uid="{161002D4-72FA-426D-A985-14C3FDCB9309}"/>
    <cellStyle name="Normal 113 2 3" xfId="19201" xr:uid="{6B7EC5B6-A292-4E2B-93D8-E3871D12853E}"/>
    <cellStyle name="Normal 113 2 3 2" xfId="44211" xr:uid="{06DA0B70-B0D9-4C6D-945B-AB9C4A770B1C}"/>
    <cellStyle name="Normal 113 2 4" xfId="39632" xr:uid="{6C3F66C5-7AB0-4FFD-88FD-1B725B19820E}"/>
    <cellStyle name="Normal 113 3" xfId="15900" xr:uid="{B3775E77-39C3-4707-94DC-EAAE90B5595C}"/>
    <cellStyle name="Normal 113 4" xfId="16771" xr:uid="{F4C9E377-F9C8-43A6-986A-BADFF226B2A1}"/>
    <cellStyle name="Normal 114" xfId="4189" xr:uid="{EB093E00-C98C-4A9B-9A65-BCECA10E4562}"/>
    <cellStyle name="Normal 114 2" xfId="7704" xr:uid="{1F9A1089-32A9-45CA-B50A-72870341D49A}"/>
    <cellStyle name="Normal 114 2 2" xfId="10992" xr:uid="{8A2400F6-AB72-4CA7-ABA8-92885F27853F}"/>
    <cellStyle name="Normal 114 2 2 2" xfId="41761" xr:uid="{8261C4B2-8DB7-4800-9574-8079860B109B}"/>
    <cellStyle name="Normal 114 2 3" xfId="19202" xr:uid="{A195E6E9-2A59-4A36-A0B6-6898A285A61C}"/>
    <cellStyle name="Normal 114 2 3 2" xfId="44212" xr:uid="{8DDB7B3C-CF98-467D-ACA2-5208452A0918}"/>
    <cellStyle name="Normal 114 2 4" xfId="39633" xr:uid="{6E3164D8-55F8-4C62-AD5F-244EF93279A7}"/>
    <cellStyle name="Normal 114 3" xfId="16772" xr:uid="{422CB49B-DE57-402E-AAD8-618CE5EB13CE}"/>
    <cellStyle name="Normal 115" xfId="4186" xr:uid="{41C556C1-CA04-474E-931C-42B7555E7B93}"/>
    <cellStyle name="Normal 115 2" xfId="6062" xr:uid="{9BE0CD46-176D-47A0-B786-7A92F62FCD93}"/>
    <cellStyle name="Normal 115 2 2" xfId="10337" xr:uid="{E67D5544-AC6C-46F5-A79C-BC00FC6DA3CA}"/>
    <cellStyle name="Normal 115 2 2 2" xfId="41179" xr:uid="{30319195-D9CF-4772-B7CF-DB5E11615793}"/>
    <cellStyle name="Normal 115 2 3" xfId="18513" xr:uid="{1AC13D52-48B2-4E7D-B3CF-BF9A7A24F305}"/>
    <cellStyle name="Normal 115 2 3 2" xfId="43626" xr:uid="{C7586A1C-B5BA-41AB-AFF9-30EDCCBB1176}"/>
    <cellStyle name="Normal 115 2 4" xfId="39046" xr:uid="{1FC1E24E-B9DE-484A-957D-8139F8F539CE}"/>
    <cellStyle name="Normal 115 3" xfId="16773" xr:uid="{91A12BEF-4295-4F50-BF01-A0DF263CE3E5}"/>
    <cellStyle name="Normal 116" xfId="4210" xr:uid="{462C4BD0-CE68-4A1F-A003-F0FC584C7C58}"/>
    <cellStyle name="Normal 116 2" xfId="7705" xr:uid="{D7CDA15F-CD44-40EA-AC0F-B5B4D240D8AA}"/>
    <cellStyle name="Normal 116 2 2" xfId="10993" xr:uid="{0348C52C-F268-4CFA-9E52-89A52A4F3C08}"/>
    <cellStyle name="Normal 116 2 2 2" xfId="41762" xr:uid="{4290FF57-809C-4127-9047-F8FEFA07EABC}"/>
    <cellStyle name="Normal 116 2 3" xfId="19203" xr:uid="{4BC81930-8475-4712-9942-A93DF79E7D2A}"/>
    <cellStyle name="Normal 116 2 3 2" xfId="44213" xr:uid="{35248CD8-FEB3-4847-AACA-D56478341305}"/>
    <cellStyle name="Normal 116 2 4" xfId="39634" xr:uid="{291977E4-3EFA-4F65-B061-2E5066475B65}"/>
    <cellStyle name="Normal 117" xfId="4260" xr:uid="{18340F61-1F81-45BB-885E-F5310123EE72}"/>
    <cellStyle name="Normal 117 2" xfId="8297" xr:uid="{0EE18D04-23CE-47A7-B4A2-627CD1621AC3}"/>
    <cellStyle name="Normal 117 3" xfId="7706" xr:uid="{90C99947-179B-41F9-A88F-262901A17C9A}"/>
    <cellStyle name="Normal 117 4" xfId="15915" xr:uid="{62981E11-A084-4E4B-864D-A94C8F1F6EA8}"/>
    <cellStyle name="Normal 117 4 2" xfId="42379" xr:uid="{ED390CB3-1EE4-4180-B874-F9D9A82FD71A}"/>
    <cellStyle name="Normal 117 5" xfId="16774" xr:uid="{52563EAE-5B0E-4AF1-B44C-66F081458EE4}"/>
    <cellStyle name="Normal 118" xfId="4270" xr:uid="{74D14A74-DBB6-4960-889D-A6C0DDCEF72C}"/>
    <cellStyle name="Normal 118 2" xfId="8298" xr:uid="{75EE7999-948D-4928-BE42-B72A662BAB53}"/>
    <cellStyle name="Normal 118 3" xfId="7707" xr:uid="{6962C7E2-D2F7-42E7-983F-14A3E2B75FDB}"/>
    <cellStyle name="Normal 118 4" xfId="11399" xr:uid="{1A5C1C19-EEFE-4D7B-82A8-9F3D80E7222A}"/>
    <cellStyle name="Normal 118 4 2" xfId="41906" xr:uid="{B5A5D520-1C38-4B4F-8876-78F097727A66}"/>
    <cellStyle name="Normal 119" xfId="63" xr:uid="{B083D197-0A5C-4B4C-BE0F-E54459B5DBBF}"/>
    <cellStyle name="Normal 119 2" xfId="4123" xr:uid="{5A1D8168-A3DB-4890-914D-E3442268C251}"/>
    <cellStyle name="Normal 119 3" xfId="15903" xr:uid="{46EF10BC-7739-44B1-A741-9F6F4D1EFF05}"/>
    <cellStyle name="Normal 119 3 2" xfId="42374" xr:uid="{88187019-80F3-49A5-9265-F959F5960E41}"/>
    <cellStyle name="Normal 119 4" xfId="37160" xr:uid="{A5CA9CCD-C8F3-45E5-86FA-27AA488EF816}"/>
    <cellStyle name="Normal 12" xfId="74" xr:uid="{E6C99F7A-E2C7-420A-BD4B-30DA6DB5B6D9}"/>
    <cellStyle name="Normal 12 2" xfId="644" xr:uid="{155A7EB6-2D11-46BF-A8EB-D1C690E4C694}"/>
    <cellStyle name="Normal 12 2 2" xfId="5633" xr:uid="{BC3C0E47-8F3A-4023-B675-C5A38B8C11B9}"/>
    <cellStyle name="Normal 12 2 2 2" xfId="10096" xr:uid="{79F80BEE-BECA-47AF-BEC0-1B3CDE335FBB}"/>
    <cellStyle name="Normal 12 2 2 2 2" xfId="40971" xr:uid="{A00A52DB-A6EE-4652-B756-91ED879A7DDF}"/>
    <cellStyle name="Normal 12 2 2 3" xfId="18324" xr:uid="{4E551F43-29DB-4060-AA46-D1BDB41FB2E7}"/>
    <cellStyle name="Normal 12 2 2 3 2" xfId="43453" xr:uid="{04455162-6FA8-4545-91A4-BCB365202CD4}"/>
    <cellStyle name="Normal 12 2 2 4" xfId="38808" xr:uid="{10981966-D6EE-4F1E-959E-A0E72EB27944}"/>
    <cellStyle name="Normal 12 2 3" xfId="11456" xr:uid="{61C43B30-BDBF-4982-861D-3EA545BC4DE6}"/>
    <cellStyle name="Normal 12 2 3 2" xfId="41943" xr:uid="{75F543E3-3EBB-4E67-B3D6-9DA5FDCDF441}"/>
    <cellStyle name="Normal 12 2 4" xfId="13842" xr:uid="{53D4D379-C909-4787-936F-FA78A3672286}"/>
    <cellStyle name="Normal 12 2 5" xfId="16775" xr:uid="{7AC8270E-75EF-4C7B-AAF3-5AEA07F6FBB5}"/>
    <cellStyle name="Normal 12 3" xfId="645" xr:uid="{9184DB95-D0C9-42D1-A3BE-E764C1F0C110}"/>
    <cellStyle name="Normal 12 3 2" xfId="13843" xr:uid="{1B08E346-D549-4F63-BA9C-B0C62CA59EAD}"/>
    <cellStyle name="Normal 12 3 2 2" xfId="19204" xr:uid="{2741C6AF-09FD-45D8-9D57-26B398B59A4B}"/>
    <cellStyle name="Normal 12 3 3" xfId="16776" xr:uid="{868EEAF5-3B2C-459C-854D-AF783D84D70F}"/>
    <cellStyle name="Normal 12 4" xfId="646" xr:uid="{AE5815B9-69C7-442A-BB34-1517B3430D86}"/>
    <cellStyle name="Normal 12 4 2" xfId="15725" xr:uid="{98A7D296-982E-4032-8AAB-D6DCC25EA25D}"/>
    <cellStyle name="Normal 12 4 2 2" xfId="19205" xr:uid="{5BF613B9-48CC-49CA-A32F-AF568ED35E5F}"/>
    <cellStyle name="Normal 12 4 2 3" xfId="42330" xr:uid="{F3130D32-66EC-46C8-A05B-049459BCC3D9}"/>
    <cellStyle name="Normal 12 4 3" xfId="13844" xr:uid="{39B4A6BA-70F6-49D7-8F78-41D9020C55AE}"/>
    <cellStyle name="Normal 12 4 3 2" xfId="42180" xr:uid="{69BCFE3B-D625-4D43-99EC-F44F75895C8A}"/>
    <cellStyle name="Normal 12 4 4" xfId="16777" xr:uid="{271AAB34-30B4-449A-9141-4E07F2962173}"/>
    <cellStyle name="Normal 12 5" xfId="3473" xr:uid="{AC2D6B6F-C77E-49F6-BE8E-4C9A1559955D}"/>
    <cellStyle name="Normal 12 5 2" xfId="8177" xr:uid="{212DE1B9-4951-46EF-B3D5-75BC09EBF035}"/>
    <cellStyle name="Normal 12 5 3" xfId="13845" xr:uid="{94688810-9BDD-46BA-91E6-376FA38BD434}"/>
    <cellStyle name="Normal 12 6" xfId="643" xr:uid="{32D4D691-CB13-4B38-807C-6EC767FD83F3}"/>
    <cellStyle name="Normal 12 6 2" xfId="9234" xr:uid="{CAFC40EC-B5FF-4013-8884-B62E1745656C}"/>
    <cellStyle name="Normal 12 6 3" xfId="13846" xr:uid="{E3E59EC7-3F3C-4045-AF1F-6BBCC28F284E}"/>
    <cellStyle name="Normal 12 6 3 2" xfId="42181" xr:uid="{49333CF1-EED2-4315-A3D9-33B97AE2C696}"/>
    <cellStyle name="Normal 12 7" xfId="11455" xr:uid="{10A3F018-6EC8-4E69-A7AB-48B07F1917AB}"/>
    <cellStyle name="Normal 12 7 2" xfId="15909" xr:uid="{0B4FA8A6-1C2A-4A12-AE36-AECDB85D801E}"/>
    <cellStyle name="Normal 12_Detail Cash flow" xfId="13847" xr:uid="{92D46E97-5201-4B7A-A5AF-6887ABB3FC41}"/>
    <cellStyle name="Normal 120" xfId="4149" xr:uid="{40BCD8AD-12C7-4CC6-AAF4-F04F79602A1B}"/>
    <cellStyle name="Normal 120 2" xfId="7708" xr:uid="{43E1A4D6-1DC0-4BD3-B10C-CFFC5B523665}"/>
    <cellStyle name="Normal 120 2 2" xfId="10994" xr:uid="{35EDABAD-9F1A-45C3-B9EB-A4D46E4B8AB7}"/>
    <cellStyle name="Normal 120 2 2 2" xfId="41763" xr:uid="{DA3A2BBF-241A-41B1-822B-26B2D39B858B}"/>
    <cellStyle name="Normal 120 2 3" xfId="39635" xr:uid="{7ACAB371-EB59-40A6-8B15-9B13EFED89F3}"/>
    <cellStyle name="Normal 120 3" xfId="19206" xr:uid="{943B3576-22AB-4323-BAC4-8DBE7DBF5163}"/>
    <cellStyle name="Normal 120 3 2" xfId="44214" xr:uid="{D625CEAF-63D6-4FBD-A626-601D1086F918}"/>
    <cellStyle name="Normal 121" xfId="4280" xr:uid="{E9571938-105E-488E-A368-C891E384E7E0}"/>
    <cellStyle name="Normal 121 2" xfId="8311" xr:uid="{8B50B4FD-2C04-43C5-97D3-DA3374B55437}"/>
    <cellStyle name="Normal 121 2 2" xfId="11397" xr:uid="{06A48AA5-9BCC-4B91-BFB0-4217388B3D96}"/>
    <cellStyle name="Normal 121 2 2 2" xfId="41905" xr:uid="{85319A50-08E6-4585-B85A-9604429860D2}"/>
    <cellStyle name="Normal 121 3" xfId="7965" xr:uid="{ECCC53E7-6729-45E3-9E2E-63922D6BC396}"/>
    <cellStyle name="Normal 121 3 2" xfId="11173" xr:uid="{0387A301-39AB-43A2-88D1-16D177FD0C88}"/>
    <cellStyle name="Normal 121 3 2 2" xfId="41861" xr:uid="{01C45C80-EF80-44CF-9AC0-30FD9A0E206B}"/>
    <cellStyle name="Normal 121 3 3" xfId="19370" xr:uid="{EEAEE980-8D5E-4429-A7A9-AF357568546A}"/>
    <cellStyle name="Normal 121 3 3 2" xfId="44294" xr:uid="{27F7DC8B-5499-4794-8D7A-027D2254679E}"/>
    <cellStyle name="Normal 121 4" xfId="11131" xr:uid="{19E35E77-CE6F-4CE8-A295-19BFCB727A98}"/>
    <cellStyle name="Normal 121 5" xfId="9125" xr:uid="{AE812B23-2EB3-4E2B-BABA-80AC9651DE75}"/>
    <cellStyle name="Normal 121 5 2" xfId="40177" xr:uid="{59CB4ACB-01DE-43AA-A427-1A22081B8815}"/>
    <cellStyle name="Normal 121 6" xfId="15924" xr:uid="{1806FF62-E182-402F-B8D1-6E787F758BF8}"/>
    <cellStyle name="Normal 121 6 2" xfId="42386" xr:uid="{8059E5F2-FDB2-4C86-B660-E9A236AC7EA5}"/>
    <cellStyle name="Normal 121 7" xfId="17533" xr:uid="{CAB89925-397D-4589-9FF4-F5F095432688}"/>
    <cellStyle name="Normal 121 7 2" xfId="42726" xr:uid="{7D2C1D99-42FA-4E34-A287-032B5D5689DA}"/>
    <cellStyle name="Normal 122" xfId="4203" xr:uid="{17611324-FC42-45CB-9805-8F7589E6BCBC}"/>
    <cellStyle name="Normal 122 2" xfId="8312" xr:uid="{6C045DB0-10F2-4727-86BB-EF7EC77C03F8}"/>
    <cellStyle name="Normal 122 3" xfId="7966" xr:uid="{404414A5-0E26-47D8-8C8F-244D649FBC71}"/>
    <cellStyle name="Normal 123" xfId="4138" xr:uid="{120EDAFB-6466-41D2-9833-DAC55BAD6ED6}"/>
    <cellStyle name="Normal 123 2" xfId="8323" xr:uid="{5C53A25D-BA11-42A0-AB42-D47C0CF85E84}"/>
    <cellStyle name="Normal 123 3" xfId="7981" xr:uid="{B4310484-D2BB-4D4D-86CB-B03AF71B3688}"/>
    <cellStyle name="Normal 124" xfId="4120" xr:uid="{1BDC9047-7405-42DD-A957-A1A0931618F2}"/>
    <cellStyle name="Normal 124 2" xfId="7709" xr:uid="{9F88CC7C-8EFD-4B11-B662-8511EAAEEB41}"/>
    <cellStyle name="Normal 124 2 2" xfId="10995" xr:uid="{D877BBFF-0AE9-4ACD-950B-396A71C2E150}"/>
    <cellStyle name="Normal 124 2 2 2" xfId="41764" xr:uid="{5ACEB264-A2FC-43CD-9C29-A199C7B54D8B}"/>
    <cellStyle name="Normal 124 2 3" xfId="39636" xr:uid="{D92F6985-1894-49E7-9C50-6123F56B64AB}"/>
    <cellStyle name="Normal 124 3" xfId="19207" xr:uid="{0ABB149B-2C8F-413A-BF6A-C2D8DEE774B2}"/>
    <cellStyle name="Normal 124 3 2" xfId="44215" xr:uid="{02F2806A-4514-4410-9416-E3D3B0094B03}"/>
    <cellStyle name="Normal 125" xfId="4127" xr:uid="{4A4604B7-AC31-41C0-B927-027321F6FEB4}"/>
    <cellStyle name="Normal 125 2" xfId="8313" xr:uid="{1220F7F3-F917-4E81-8CA7-1C30486A9980}"/>
    <cellStyle name="Normal 125 3" xfId="7969" xr:uid="{8477BE0F-A8A0-4C8D-AF7E-533B0280A2CF}"/>
    <cellStyle name="Normal 126" xfId="3987" xr:uid="{2B407F86-057F-45A0-B623-46228ABEF991}"/>
    <cellStyle name="Normal 126 2" xfId="8329" xr:uid="{282FC2D5-E531-4FAE-B77D-CA8F94D92822}"/>
    <cellStyle name="Normal 127" xfId="4197" xr:uid="{9EF7540F-A5DB-41C8-B436-99A1BAAFB22A}"/>
    <cellStyle name="Normal 127 2" xfId="8338" xr:uid="{63B39A41-A6E4-4282-A12F-811B640A780E}"/>
    <cellStyle name="Normal 127 3" xfId="7987" xr:uid="{4866B4CA-7170-479B-94EC-221D91667334}"/>
    <cellStyle name="Normal 128" xfId="4190" xr:uid="{375B058C-0A4E-4DC3-95AA-87B2652E8D34}"/>
    <cellStyle name="Normal 128 2" xfId="8340" xr:uid="{A4A508C4-B69C-4830-BE62-3A89EEBA95B3}"/>
    <cellStyle name="Normal 128 3" xfId="7992" xr:uid="{909B813C-FB13-49B3-828B-FB8EB14EE50C}"/>
    <cellStyle name="Normal 129" xfId="4160" xr:uid="{9D944DC2-D0C2-41FC-B347-007A4FF78E17}"/>
    <cellStyle name="Normal 129 2" xfId="8339" xr:uid="{FB3CEC79-8B52-44CD-AB8D-BEC5EA471EE5}"/>
    <cellStyle name="Normal 129 3" xfId="7989" xr:uid="{A5834DE1-0296-48C9-A32A-AB5E973516A0}"/>
    <cellStyle name="Normal 13" xfId="647" xr:uid="{DD976E29-772F-4268-80AF-CB69475170E4}"/>
    <cellStyle name="Normal 13 2" xfId="648" xr:uid="{66EF50BB-1835-4B6F-9A11-5C89EDE7800B}"/>
    <cellStyle name="Normal 13 2 2" xfId="3475" xr:uid="{BB536EB3-7F0A-4770-BC95-81F9127BCF8D}"/>
    <cellStyle name="Normal 13 2 2 2" xfId="8195" xr:uid="{47FD4DD3-17A1-42E3-B891-E81F433A70AE}"/>
    <cellStyle name="Normal 13 2 2 2 2" xfId="16780" xr:uid="{031FF804-DE15-4E63-9662-B62AAE80B28B}"/>
    <cellStyle name="Normal 13 2 2 2 2 2" xfId="42503" xr:uid="{272EE25E-2858-41F8-A078-46354E631EC7}"/>
    <cellStyle name="Normal 13 2 2 3" xfId="19351" xr:uid="{123AB50C-E77D-4FAE-822D-E432C61BF1D1}"/>
    <cellStyle name="Normal 13 2 2 4" xfId="16779" xr:uid="{99B8ABA7-4B7A-49D5-9587-708DDB49F060}"/>
    <cellStyle name="Normal 13 2 2 4 2" xfId="42502" xr:uid="{BD50A155-6759-4A3C-80DD-4DEC13EEAB38}"/>
    <cellStyle name="Normal 13 2 3" xfId="3979" xr:uid="{9386A7B7-C6BD-4332-B89F-5269731CE1C1}"/>
    <cellStyle name="Normal 13 2 3 2" xfId="16781" xr:uid="{7E3DEA3F-8030-400F-856D-C4B466DCA677}"/>
    <cellStyle name="Normal 13 2 3 2 2" xfId="42504" xr:uid="{766F4FD8-702F-464E-BF67-EE0D828B74EB}"/>
    <cellStyle name="Normal 13 2 4" xfId="13848" xr:uid="{1EBA1C1D-081B-460C-BF46-7A3E8FBC2C1B}"/>
    <cellStyle name="Normal 13 2 4 2" xfId="16782" xr:uid="{0EA4A04F-146B-4A97-B58D-B09A420D9CBF}"/>
    <cellStyle name="Normal 13 2 4 2 2" xfId="42505" xr:uid="{3CF8F475-B0CF-48C4-8785-336575101C54}"/>
    <cellStyle name="Normal 13 2 5" xfId="17758" xr:uid="{0315B06B-3EDF-43EB-9532-E850EFBADA2E}"/>
    <cellStyle name="Normal 13 2 6" xfId="16778" xr:uid="{96242D01-A4B6-438F-B810-D5F118B2F1C9}"/>
    <cellStyle name="Normal 13 3" xfId="143" xr:uid="{F6473BE5-ACA4-444B-9F46-CD49402BD82D}"/>
    <cellStyle name="Normal 13 3 2" xfId="146" xr:uid="{B31B9D64-7CC5-467A-9756-809261977D7F}"/>
    <cellStyle name="Normal 13 3 2 2" xfId="16784" xr:uid="{06E72C71-4118-460B-8AC6-407903F1F902}"/>
    <cellStyle name="Normal 13 3 2 2 2" xfId="42506" xr:uid="{4B36FB72-8013-4DCB-92D4-0520DDD0F077}"/>
    <cellStyle name="Normal 13 3 3" xfId="649" xr:uid="{0A53FD56-2FF3-4B41-A334-C61ABDE3DF29}"/>
    <cellStyle name="Normal 13 3 4" xfId="13849" xr:uid="{7131DC61-FC81-433C-A19E-9E9460F960A3}"/>
    <cellStyle name="Normal 13 3 5" xfId="16783" xr:uid="{BBC02C2A-2749-439B-92ED-8829CDC65C75}"/>
    <cellStyle name="Normal 13 4" xfId="3474" xr:uid="{908B67A1-A0CF-4748-9515-AB07016F63D6}"/>
    <cellStyle name="Normal 13 4 2" xfId="8308" xr:uid="{884DE5C0-B23E-4A71-A7A8-A4BC1EE6C4CF}"/>
    <cellStyle name="Normal 13 4 3" xfId="7931" xr:uid="{2C5DB8A1-707B-45FB-B366-E0D4F75C1903}"/>
    <cellStyle name="Normal 13 4 4" xfId="15351" xr:uid="{14EEF9D8-FE88-4550-9B6D-9AFB76629936}"/>
    <cellStyle name="Normal 13 4 4 2" xfId="42291" xr:uid="{02AB1B7E-AE53-4BA5-AB28-86BA212D2D5D}"/>
    <cellStyle name="Normal 13 4 5" xfId="16785" xr:uid="{575739E9-229F-41A0-9F42-A6F31DA97B6E}"/>
    <cellStyle name="Normal 13 4 5 2" xfId="42507" xr:uid="{14541917-6851-40F6-9A7D-9345C1E17EDD}"/>
    <cellStyle name="Normal 13 5" xfId="3995" xr:uid="{B5BE1E54-B9AA-4616-B0B8-47283EA43523}"/>
    <cellStyle name="Normal 13 5 2" xfId="8335" xr:uid="{3FC2C267-F031-4A94-B137-7E64148DDE86}"/>
    <cellStyle name="Normal 13 5 3" xfId="19337" xr:uid="{7F22D3F3-FE68-430C-B407-8BFB9EEE488C}"/>
    <cellStyle name="Normal 13 5 4" xfId="16786" xr:uid="{B2669711-24F0-4DC1-9B61-C0A1BDD39896}"/>
    <cellStyle name="Normal 13 5 4 2" xfId="42508" xr:uid="{3466B4BE-1E98-4AEA-973D-3CFB0A55E4AB}"/>
    <cellStyle name="Normal 13 6" xfId="8059" xr:uid="{0AD855E4-90D6-4B36-B926-19127343B37B}"/>
    <cellStyle name="Normal 13 6 2" xfId="8404" xr:uid="{22B2A49F-A915-42F3-9472-65C75F9E61E5}"/>
    <cellStyle name="Normal 13 7" xfId="4011" xr:uid="{BCF6DEE4-E6A1-4C55-A225-4A98230441ED}"/>
    <cellStyle name="Normal 13 8" xfId="8192" xr:uid="{273C58A3-0592-4CFD-AEDC-E86F6D035596}"/>
    <cellStyle name="Normal 13 9" xfId="4763" xr:uid="{F2CFE4C9-BC0B-4E4D-A613-FA91A9214167}"/>
    <cellStyle name="Normal 13_BL-KPMG" xfId="3476" xr:uid="{4888A8E5-76CE-4F56-85E9-4735D6C52AC2}"/>
    <cellStyle name="Normal 130" xfId="4253" xr:uid="{583A40F2-876B-49B3-B6AF-D2F2DFCB53EE}"/>
    <cellStyle name="Normal 130 2" xfId="8354" xr:uid="{65191C19-7F3D-437D-A421-69C33FEA874B}"/>
    <cellStyle name="Normal 130 3" xfId="8006" xr:uid="{EEAD5BF1-3ECE-4B82-AE20-6EDA67080014}"/>
    <cellStyle name="Normal 131" xfId="4126" xr:uid="{5EE6A5D1-17C3-455D-A23E-DCEEC1472D7F}"/>
    <cellStyle name="Normal 131 2" xfId="8368" xr:uid="{CE3FDC06-767D-4769-A300-0E7567A5E61E}"/>
    <cellStyle name="Normal 131 3" xfId="8021" xr:uid="{BDF02E92-D92F-419A-BDF1-4B97BDAEFBA3}"/>
    <cellStyle name="Normal 132" xfId="4154" xr:uid="{41E1D214-288A-440D-99F8-72F7B28A1008}"/>
    <cellStyle name="Normal 132 2" xfId="8383" xr:uid="{0F3DF9CB-D3BC-42A9-8CFF-635A8330F210}"/>
    <cellStyle name="Normal 132 3" xfId="8037" xr:uid="{F9912F23-FA48-4B59-9AD0-3C1D6AB225E7}"/>
    <cellStyle name="Normal 133" xfId="4174" xr:uid="{7210BF43-BD23-4B6C-A66F-6B7782534248}"/>
    <cellStyle name="Normal 133 2" xfId="8384" xr:uid="{43ACC1E1-2900-4A91-830C-51B1170FAFDD}"/>
    <cellStyle name="Normal 133 3" xfId="8040" xr:uid="{7AF3C7AF-C0B7-4E92-863B-D9E11D87C5EC}"/>
    <cellStyle name="Normal 134" xfId="4179" xr:uid="{D74676D3-08BB-43BD-80D7-057C6624E88A}"/>
    <cellStyle name="Normal 134 2" xfId="8398" xr:uid="{A3BEE15E-AFB2-41AA-966B-F0D0E950D0F8}"/>
    <cellStyle name="Normal 134 3" xfId="8054" xr:uid="{ABCE5DA3-1C55-4705-B679-2A1BC7666187}"/>
    <cellStyle name="Normal 135" xfId="4005" xr:uid="{9ED953D7-F9E1-4CDA-99DB-67B954B9E6B6}"/>
    <cellStyle name="Normal 136" xfId="4176" xr:uid="{ECB8338F-49DC-44CB-87DD-CD6C2AFA2B2D}"/>
    <cellStyle name="Normal 136 2" xfId="8065" xr:uid="{F77972F8-642D-46D4-A2CE-5BFD62A30687}"/>
    <cellStyle name="Normal 137" xfId="4136" xr:uid="{4A71D7D5-2D66-4883-86D3-9F84D1EC6ED1}"/>
    <cellStyle name="Normal 137 2" xfId="8071" xr:uid="{E01E98B0-FA13-4953-9779-E2D647CFA049}"/>
    <cellStyle name="Normal 138" xfId="4235" xr:uid="{8B56ECD3-412C-4241-97A5-548CE1E16F8A}"/>
    <cellStyle name="Normal 138 2" xfId="7710" xr:uid="{38A6BCA6-C140-48D9-82EC-395D0E7E1006}"/>
    <cellStyle name="Normal 139" xfId="4274" xr:uid="{0048BCEE-11E6-427B-80A8-F98F7499F917}"/>
    <cellStyle name="Normal 139 2" xfId="8417" xr:uid="{711D4457-FEF9-42A8-9FD2-100747428CEC}"/>
    <cellStyle name="Normal 139 3" xfId="11146" xr:uid="{5F2139D3-A04E-46FC-AA94-2F5E12534541}"/>
    <cellStyle name="Normal 14" xfId="650" xr:uid="{068F57FD-48F4-46A6-94E2-34656A863EA6}"/>
    <cellStyle name="Normal 14 2" xfId="651" xr:uid="{4D225B95-ACBC-4225-B9CC-41B1950635B9}"/>
    <cellStyle name="Normal 14 2 2" xfId="3478" xr:uid="{22AA4B10-0292-423E-8D70-3E29C7F4AA5C}"/>
    <cellStyle name="Normal 14 2 2 2" xfId="16789" xr:uid="{EA77CA8A-40BF-46EE-B2D7-0F0345B46AB2}"/>
    <cellStyle name="Normal 14 2 2 2 2" xfId="42510" xr:uid="{9A068B00-B7DA-4060-A19C-6E986B204934}"/>
    <cellStyle name="Normal 14 2 2 3" xfId="16788" xr:uid="{FA337631-603B-4047-B240-16745D3C3FFC}"/>
    <cellStyle name="Normal 14 2 2 3 2" xfId="42509" xr:uid="{C926DE8D-F989-4405-91EF-36BFE6FD8B6B}"/>
    <cellStyle name="Normal 14 2 3" xfId="5635" xr:uid="{1012D17C-671F-4648-8C78-7A64538C858D}"/>
    <cellStyle name="Normal 14 2 3 2" xfId="10098" xr:uid="{63123714-6869-44F5-B284-BCBD73C92A9D}"/>
    <cellStyle name="Normal 14 2 3 2 2" xfId="40973" xr:uid="{2B02CB91-1B31-409C-A19B-9AD575C9EF55}"/>
    <cellStyle name="Normal 14 2 3 3" xfId="16790" xr:uid="{0FB656A0-89FF-49B1-AC86-1ADC03F70E2D}"/>
    <cellStyle name="Normal 14 2 3 3 2" xfId="42511" xr:uid="{D757FC70-4282-4A9A-AEAC-B50E374BFA7F}"/>
    <cellStyle name="Normal 14 2 3 4" xfId="38810" xr:uid="{D17C0D33-2050-48F2-89F0-D0943A45A411}"/>
    <cellStyle name="Normal 14 2 4" xfId="13851" xr:uid="{7DA1A713-959A-46F9-BB49-90B7DC8429F6}"/>
    <cellStyle name="Normal 14 2 4 2" xfId="16791" xr:uid="{541E45FC-6BA6-4B6E-B00B-B6CFA37065D8}"/>
    <cellStyle name="Normal 14 2 4 2 2" xfId="42512" xr:uid="{0F851009-FFA7-4970-9639-C2544CC92DF7}"/>
    <cellStyle name="Normal 14 2 5" xfId="16787" xr:uid="{5D691736-5CD2-44E5-9637-63CF24484361}"/>
    <cellStyle name="Normal 14 3" xfId="3477" xr:uid="{3FC61E34-4E7F-42B8-AF39-41C627A5DCFD}"/>
    <cellStyle name="Normal 14 3 2" xfId="8556" xr:uid="{B9776283-A215-445D-9CF2-277F69419B50}"/>
    <cellStyle name="Normal 14 3 2 2" xfId="11252" xr:uid="{AA850A14-B273-4ABF-8A00-0732492AD72B}"/>
    <cellStyle name="Normal 14 3 2 3" xfId="16793" xr:uid="{DFB8D390-8F87-40BB-BE7C-3CF28A484BAB}"/>
    <cellStyle name="Normal 14 3 3" xfId="19378" xr:uid="{0BD73F38-1F8C-4940-89F2-B8C711D6C985}"/>
    <cellStyle name="Normal 14 3 4" xfId="16792" xr:uid="{A7360CE8-1E38-4613-919E-E6D9F0B2D5D1}"/>
    <cellStyle name="Normal 14 3 4 2" xfId="42513" xr:uid="{797CC503-8D05-455B-888A-CF1AB79E3137}"/>
    <cellStyle name="Normal 14 4" xfId="5634" xr:uid="{1DC1855E-0F6E-430A-A0DD-8527FBCDB951}"/>
    <cellStyle name="Normal 14 4 2" xfId="10097" xr:uid="{09355C46-4AB7-4018-805C-5715FC4B8B89}"/>
    <cellStyle name="Normal 14 4 2 2" xfId="40972" xr:uid="{46AC65B7-6FC6-483C-A959-D932BE7CEA69}"/>
    <cellStyle name="Normal 14 4 3" xfId="16794" xr:uid="{D9CCC975-963E-4A01-BE93-071679A90316}"/>
    <cellStyle name="Normal 14 4 3 2" xfId="42514" xr:uid="{E95B3837-C90F-41D6-B232-9E04FF526706}"/>
    <cellStyle name="Normal 14 4 4" xfId="38809" xr:uid="{0D02A629-769E-4399-8508-06B9E797C12E}"/>
    <cellStyle name="Normal 14 5" xfId="9235" xr:uid="{5C294BC1-55B4-42B0-9842-25DA45FD8836}"/>
    <cellStyle name="Normal 14 5 2" xfId="16795" xr:uid="{FC211CAB-A855-40E2-8F3E-48DAB37874F4}"/>
    <cellStyle name="Normal 14 5 2 2" xfId="42515" xr:uid="{D2186971-E032-4CEE-8242-A46CE0F13DE7}"/>
    <cellStyle name="Normal 14 6" xfId="13850" xr:uid="{097A1641-2D4A-47C8-A888-925C9EAAC43F}"/>
    <cellStyle name="Normal 14 6 2" xfId="16796" xr:uid="{BF05822E-4DF1-475C-B44E-0120DC2BAF74}"/>
    <cellStyle name="Normal 14 6 2 2" xfId="42516" xr:uid="{F0C9190A-8D37-489C-AB08-4940967B761E}"/>
    <cellStyle name="Normal 14 7" xfId="16797" xr:uid="{64F4F146-75BB-4B77-91F5-395265510518}"/>
    <cellStyle name="Normal 14_BL-KPMG" xfId="3479" xr:uid="{5EF9511C-1A10-4C57-840B-A21DF069B09F}"/>
    <cellStyle name="Normal 140" xfId="4163" xr:uid="{48476EE2-6598-4CCF-9DC6-C2E0A9AFF6FC}"/>
    <cellStyle name="Normal 140 2" xfId="8419" xr:uid="{F9C98262-5386-493D-9685-9FE51D366433}"/>
    <cellStyle name="Normal 140 3" xfId="11148" xr:uid="{64F3510B-3E35-432A-A3BD-09CEC60B3AE3}"/>
    <cellStyle name="Normal 141" xfId="4171" xr:uid="{2D14E0BB-4D98-470D-9172-E4D8C1433E2D}"/>
    <cellStyle name="Normal 141 2" xfId="6665" xr:uid="{C3E42230-D508-4240-AFC5-84BCC8B48CA3}"/>
    <cellStyle name="Normal 141 2 2" xfId="10562" xr:uid="{E6D12156-00E6-4595-9892-61F7D081E91E}"/>
    <cellStyle name="Normal 141 2 2 2" xfId="41362" xr:uid="{C3F9CF47-CAF1-42BF-80A0-19295B8B7AFE}"/>
    <cellStyle name="Normal 141 2 3" xfId="39232" xr:uid="{71C88ACA-7F27-4B2A-9EFF-4982C90EC83B}"/>
    <cellStyle name="Normal 141 3" xfId="18697" xr:uid="{73E35F5B-4AC5-421A-BBBD-E8009DA3B3E1}"/>
    <cellStyle name="Normal 141 3 2" xfId="43809" xr:uid="{53B43A5D-E173-44E9-8672-9FAF850B0603}"/>
    <cellStyle name="Normal 142" xfId="4255" xr:uid="{E66488AC-A0E7-46CA-BE93-F71AAB33AEB1}"/>
    <cellStyle name="Normal 142 2" xfId="7711" xr:uid="{CD20BB2D-9AB7-4744-BB27-65BC601BD3A2}"/>
    <cellStyle name="Normal 143" xfId="4207" xr:uid="{9739EAF7-FD6B-42E4-97D8-D4BDF57A127F}"/>
    <cellStyle name="Normal 143 2" xfId="7712" xr:uid="{B6CB55A4-A667-4FC3-A353-1464F968D8E6}"/>
    <cellStyle name="Normal 144" xfId="4261" xr:uid="{DB8A8F1C-67AC-4E1E-A589-7A944009D94A}"/>
    <cellStyle name="Normal 144 2" xfId="7713" xr:uid="{DBF76461-945B-4F2F-B312-C42F1E18CDC5}"/>
    <cellStyle name="Normal 145" xfId="4178" xr:uid="{CCE8F045-5C44-49B6-89B8-DD3F4E5159F7}"/>
    <cellStyle name="Normal 145 2" xfId="7714" xr:uid="{5A8554F3-E2E4-4865-9C20-6C3059632DAB}"/>
    <cellStyle name="Normal 146" xfId="4248" xr:uid="{8CCC1D8D-94BD-434A-8656-57B5DE9BA2E9}"/>
    <cellStyle name="Normal 146 2" xfId="7715" xr:uid="{3251DCF8-515A-4650-89C3-25EC99AD863A}"/>
    <cellStyle name="Normal 147" xfId="4135" xr:uid="{2FF41550-9668-4944-90E1-7EC0C595403C}"/>
    <cellStyle name="Normal 147 2" xfId="8465" xr:uid="{EBC92E87-3A82-43DF-9AFD-C93BF5AA0CBE}"/>
    <cellStyle name="Normal 147 3" xfId="11154" xr:uid="{FEAFCBFA-26FF-4DC0-BCD4-2278F3D21129}"/>
    <cellStyle name="Normal 148" xfId="4224" xr:uid="{D2ED795D-5192-4C40-BC2E-A76F878780C7}"/>
    <cellStyle name="Normal 148 2" xfId="8464" xr:uid="{3479FDD4-582B-410C-AD9D-22C329E529F6}"/>
    <cellStyle name="Normal 148 3" xfId="11153" xr:uid="{439581B6-E96C-43BF-808B-2AB15E64A843}"/>
    <cellStyle name="Normal 149" xfId="4237" xr:uid="{135D7E23-4D3A-4333-A673-CD42BCC8B3E2}"/>
    <cellStyle name="Normal 149 2" xfId="8466" xr:uid="{13E62645-EFF6-4580-A872-1E0B5D4D3F07}"/>
    <cellStyle name="Normal 149 3" xfId="11155" xr:uid="{CF03667B-8A3B-4F3D-BC74-77C3673B3A67}"/>
    <cellStyle name="Normal 15" xfId="652" xr:uid="{EB7B292A-3A5D-48B2-B366-B93F65C17EC2}"/>
    <cellStyle name="Normal 15 2" xfId="653" xr:uid="{FA281E01-3D67-4CD4-9A2B-FC4387F2B78F}"/>
    <cellStyle name="Normal 15 2 2" xfId="3481" xr:uid="{A1597809-C2C4-4D9B-9C29-117F2EC672AC}"/>
    <cellStyle name="Normal 15 2 2 2" xfId="16800" xr:uid="{D3E0465C-95D1-4234-8BBE-BE287E26EAAB}"/>
    <cellStyle name="Normal 15 2 2 2 2" xfId="42518" xr:uid="{E40D4872-8A2C-48D1-BCCC-EEDFB37BB205}"/>
    <cellStyle name="Normal 15 2 2 3" xfId="16799" xr:uid="{0AF3FBF0-72EC-4F56-8F41-C177B1E8B5A3}"/>
    <cellStyle name="Normal 15 2 2 3 2" xfId="42517" xr:uid="{33F0D91B-D086-4C28-B495-392875BFFA48}"/>
    <cellStyle name="Normal 15 2 3" xfId="5636" xr:uid="{0A2F9B6C-A585-4365-8194-ED129750298E}"/>
    <cellStyle name="Normal 15 2 3 2" xfId="10099" xr:uid="{1C2914CC-C17D-44BD-BD2D-DCF16D18445B}"/>
    <cellStyle name="Normal 15 2 3 2 2" xfId="40974" xr:uid="{2F32E600-9CFA-4B70-AABE-7B09848E61FE}"/>
    <cellStyle name="Normal 15 2 3 3" xfId="16801" xr:uid="{91FC9855-060A-4A83-AB23-4758A44D0A57}"/>
    <cellStyle name="Normal 15 2 3 3 2" xfId="42519" xr:uid="{CFE94935-854E-4997-9567-14D1A6D4F269}"/>
    <cellStyle name="Normal 15 2 3 4" xfId="38811" xr:uid="{2E086491-485C-44D9-AAEC-6C240F2A3DCF}"/>
    <cellStyle name="Normal 15 2 4" xfId="11454" xr:uid="{1D83C213-18E7-4330-8BF3-CD8EF93B841D}"/>
    <cellStyle name="Normal 15 2 4 2" xfId="16802" xr:uid="{43FBADD3-C5E6-4742-A1D6-37E7DB6EF866}"/>
    <cellStyle name="Normal 15 2 4 2 2" xfId="42520" xr:uid="{12682F90-CA87-4A44-AB6D-D8CCCEE4A00C}"/>
    <cellStyle name="Normal 15 2 4 3" xfId="41942" xr:uid="{4877F7DA-31B5-4675-81ED-B6E575C6E720}"/>
    <cellStyle name="Normal 15 2 5" xfId="13852" xr:uid="{1F0C9D2A-D596-4036-BA46-D0EF34F4BBAF}"/>
    <cellStyle name="Normal 15 2 6" xfId="16798" xr:uid="{A44D39C2-EA3A-4BB9-80C9-523CBD0859C9}"/>
    <cellStyle name="Normal 15 3" xfId="3480" xr:uid="{51090105-B634-4152-89DD-A48B6A293994}"/>
    <cellStyle name="Normal 15 3 2" xfId="8309" xr:uid="{BF75E9C3-0445-443D-9620-697E8793A3E8}"/>
    <cellStyle name="Normal 15 3 2 2" xfId="19366" xr:uid="{63CA91F3-0B84-41AB-BF3E-493F0182D29B}"/>
    <cellStyle name="Normal 15 3 2 3" xfId="16804" xr:uid="{ED6422D6-EE2B-463D-836A-AC21ED666EBE}"/>
    <cellStyle name="Normal 15 3 2 3 2" xfId="42522" xr:uid="{FEACFCFF-82AC-4D95-BE21-E8011B4E245F}"/>
    <cellStyle name="Normal 15 3 3" xfId="7932" xr:uid="{026DC400-16D1-499F-9A76-3C6A629D42F8}"/>
    <cellStyle name="Normal 15 3 4" xfId="16803" xr:uid="{7607029F-87FC-4007-ADA2-F27F42B60A09}"/>
    <cellStyle name="Normal 15 3 4 2" xfId="42521" xr:uid="{8CCAB7A3-BE3F-4C26-9E6F-0F00067D73FA}"/>
    <cellStyle name="Normal 15 4" xfId="3996" xr:uid="{4581CB3D-35A0-4E22-95E7-A8BD6835BD5D}"/>
    <cellStyle name="Normal 15 4 2" xfId="8336" xr:uid="{54AB9BC3-D427-46B8-BFB4-5CBB193810AA}"/>
    <cellStyle name="Normal 15 4 3" xfId="19338" xr:uid="{11A8E416-0550-40D2-976A-69E9AB2AE094}"/>
    <cellStyle name="Normal 15 4 4" xfId="16805" xr:uid="{6BBDD646-4B8B-48D8-91E8-24B823F87CF7}"/>
    <cellStyle name="Normal 15 4 4 2" xfId="42523" xr:uid="{8A996AA7-AA24-428E-BAAF-F44D9089395F}"/>
    <cellStyle name="Normal 15 5" xfId="3980" xr:uid="{73845056-0119-4E37-8ABD-6644E4C5D3B8}"/>
    <cellStyle name="Normal 15 5 2" xfId="8405" xr:uid="{EACD8F04-D1D8-48AA-9588-FF7ACEFF995D}"/>
    <cellStyle name="Normal 15 5 3" xfId="19342" xr:uid="{55DBC67E-AABB-4EBD-9B9D-CDF9FD9276D0}"/>
    <cellStyle name="Normal 15 5 4" xfId="16806" xr:uid="{FBD8D49B-7BC1-4638-A9C2-5CD61E126233}"/>
    <cellStyle name="Normal 15 5 4 2" xfId="42524" xr:uid="{62FA05E7-F3C1-4C86-AD63-28ACAB3158E8}"/>
    <cellStyle name="Normal 15 6" xfId="4012" xr:uid="{BED9BA0B-6B83-4CA2-BB9B-365A915953A2}"/>
    <cellStyle name="Normal 15 7" xfId="9480" xr:uid="{3D3845D3-013C-42ED-9142-D241D5A95585}"/>
    <cellStyle name="Normal 15 8" xfId="9250" xr:uid="{E46AA11E-F415-442A-BCE0-7E23F32DFC7A}"/>
    <cellStyle name="Normal 15 8 2" xfId="40200" xr:uid="{570C8F73-7AFF-4E40-B68C-EA293F2ECCDD}"/>
    <cellStyle name="Normal 15_BL-KPMG" xfId="3482" xr:uid="{6300930B-2F72-4504-A9D7-BAD359007A23}"/>
    <cellStyle name="Normal 150" xfId="4238" xr:uid="{77587940-098C-431F-A3F4-CCFEA46634F0}"/>
    <cellStyle name="Normal 150 2" xfId="7716" xr:uid="{C438FE5B-1482-47F5-BB25-0E98E17622BB}"/>
    <cellStyle name="Normal 151" xfId="4137" xr:uid="{A70D45DE-F762-4DC4-9EAB-C45478110A90}"/>
    <cellStyle name="Normal 151 2" xfId="8484" xr:uid="{DE6B4F3A-D089-4642-B9DB-5356C71FC47E}"/>
    <cellStyle name="Normal 151 3" xfId="11156" xr:uid="{576A6B12-0FBB-4B17-BFD5-E0EF1A4E3C94}"/>
    <cellStyle name="Normal 152" xfId="4233" xr:uid="{87D74507-CF0B-46A1-B0D1-C71FCDCB62BB}"/>
    <cellStyle name="Normal 152 2" xfId="8500" xr:uid="{CFB6D084-DC47-4F57-9E58-E13F9DD1C97C}"/>
    <cellStyle name="Normal 153" xfId="4184" xr:uid="{0C845E7E-D1A6-4DD9-B8FB-77391A2C2FE9}"/>
    <cellStyle name="Normal 153 2" xfId="8503" xr:uid="{FF6752B3-8601-473F-A808-02B76DEA5519}"/>
    <cellStyle name="Normal 154" xfId="4231" xr:uid="{24F16F49-8A4A-489D-A75C-A951BB83C1F8}"/>
    <cellStyle name="Normal 155" xfId="4143" xr:uid="{729B3089-CCBB-495A-B108-83E2CFB122FB}"/>
    <cellStyle name="Normal 156" xfId="4169" xr:uid="{543FB161-F5EA-4B05-88E0-01FA2C3B572A}"/>
    <cellStyle name="Normal 157" xfId="4266" xr:uid="{CAD220B1-B456-403D-9CC1-F7753F0BA23F}"/>
    <cellStyle name="Normal 158" xfId="4196" xr:uid="{9BCA1078-5914-4BA5-BA60-E6F5295E7885}"/>
    <cellStyle name="Normal 159" xfId="4222" xr:uid="{37EC10BD-2830-4A28-87F4-35FF09C803F1}"/>
    <cellStyle name="Normal 16" xfId="654" xr:uid="{595C8AB5-DB9A-4DF7-83AA-DCAE11B86C8E}"/>
    <cellStyle name="Normal 16 2" xfId="655" xr:uid="{0CCF03EB-E234-4F84-8565-AA7168BE94EF}"/>
    <cellStyle name="Normal 16 2 2" xfId="3484" xr:uid="{8E75A722-0922-4DFC-B939-6C3DD6FA1717}"/>
    <cellStyle name="Normal 16 2 2 2" xfId="16810" xr:uid="{A02D90A4-CC39-40EE-9593-4EA9AA517FA7}"/>
    <cellStyle name="Normal 16 2 2 2 2" xfId="42528" xr:uid="{396824BD-F20F-4311-B5D6-20F309857C3C}"/>
    <cellStyle name="Normal 16 2 2 3" xfId="16809" xr:uid="{1CE96305-287E-457E-9168-AAE3375922CA}"/>
    <cellStyle name="Normal 16 2 2 3 2" xfId="42527" xr:uid="{AA258955-80A7-4CC3-B213-A47190707C07}"/>
    <cellStyle name="Normal 16 2 3" xfId="5638" xr:uid="{1B67D28C-95A8-4229-9D22-14A1D4E795FF}"/>
    <cellStyle name="Normal 16 2 3 2" xfId="10100" xr:uid="{73465587-FC75-4634-AAEB-07FF871047C3}"/>
    <cellStyle name="Normal 16 2 3 2 2" xfId="40975" xr:uid="{E6835629-4D05-4356-A0EA-F7252BC2BFC4}"/>
    <cellStyle name="Normal 16 2 3 3" xfId="16811" xr:uid="{79524E8C-9B7D-419B-BA76-F82EBB082042}"/>
    <cellStyle name="Normal 16 2 3 3 2" xfId="42529" xr:uid="{939BADF3-6E1D-48A9-BA58-21231FC94A14}"/>
    <cellStyle name="Normal 16 2 3 4" xfId="38813" xr:uid="{40B7F7AD-E940-48E7-B266-2B92E380945C}"/>
    <cellStyle name="Normal 16 2 4" xfId="13853" xr:uid="{C4ADD685-E4C8-42A7-AD98-98D430A5DC4B}"/>
    <cellStyle name="Normal 16 2 4 2" xfId="16812" xr:uid="{C3820150-5E3A-474D-BB3B-680D1B3A824C}"/>
    <cellStyle name="Normal 16 2 4 2 2" xfId="42530" xr:uid="{8AB57737-D4A0-499E-879C-B4A0AE76F680}"/>
    <cellStyle name="Normal 16 2 5" xfId="16808" xr:uid="{41901E5A-8026-4A3E-B3BB-F5F11E6EC96C}"/>
    <cellStyle name="Normal 16 3" xfId="3483" xr:uid="{14AD6682-219F-46ED-A122-7050D62B7336}"/>
    <cellStyle name="Normal 16 3 2" xfId="6670" xr:uid="{498B956E-87EE-41CE-91F8-01253336AC7C}"/>
    <cellStyle name="Normal 16 3 2 2" xfId="8276" xr:uid="{ABBA9B40-D55A-436A-8553-B3932E53F45C}"/>
    <cellStyle name="Normal 16 3 2 2 2" xfId="19359" xr:uid="{9DF01748-941B-4918-A861-A4743DC3D6E4}"/>
    <cellStyle name="Normal 16 3 2 2 3" xfId="16815" xr:uid="{8599F5D4-E90C-47C5-81A4-4BCE81FAAE0E}"/>
    <cellStyle name="Normal 16 3 2 2 3 2" xfId="42533" xr:uid="{03643B75-21D4-45DA-8FEF-C7DC583EB70C}"/>
    <cellStyle name="Normal 16 3 2 3" xfId="18698" xr:uid="{C33124ED-222A-4C3E-9D79-10F9F9997F9C}"/>
    <cellStyle name="Normal 16 3 2 4" xfId="16814" xr:uid="{3117EDE2-A09D-4823-9573-EF8E6DF25EE7}"/>
    <cellStyle name="Normal 16 3 2 4 2" xfId="42532" xr:uid="{7B787DEC-F490-4606-A597-D419A770E4AC}"/>
    <cellStyle name="Normal 16 3 3" xfId="8256" xr:uid="{20B551B5-0BF4-4C52-8C57-E157A3400A50}"/>
    <cellStyle name="Normal 16 3 3 2" xfId="19358" xr:uid="{797E7E45-0FE5-4E36-A111-5DE1CB546D3D}"/>
    <cellStyle name="Normal 16 3 3 3" xfId="16816" xr:uid="{2AD6FDE0-E35F-4987-B1D2-A5475635FDAC}"/>
    <cellStyle name="Normal 16 3 3 3 2" xfId="42534" xr:uid="{6410D6BA-BBA6-4E4E-86E8-3552F491CB0C}"/>
    <cellStyle name="Normal 16 3 4" xfId="6063" xr:uid="{8C9E1336-CCFB-4F83-93D2-7C59726A899F}"/>
    <cellStyle name="Normal 16 3 5" xfId="16813" xr:uid="{ECA1F349-96E8-446D-8080-2A53781AE390}"/>
    <cellStyle name="Normal 16 4" xfId="3989" xr:uid="{E049C4D2-E321-45CD-9742-57FCE60928C4}"/>
    <cellStyle name="Normal 16 4 2" xfId="9031" xr:uid="{1675B56C-C071-409A-B67E-3DCE8AE975FA}"/>
    <cellStyle name="Normal 16 4 2 2" xfId="16818" xr:uid="{119476E1-3C06-448D-9E03-1E92B1B95EF1}"/>
    <cellStyle name="Normal 16 4 2 2 2" xfId="42536" xr:uid="{933AF9EE-B01E-4AF4-B34C-58841D0AC642}"/>
    <cellStyle name="Normal 16 4 2 3" xfId="40087" xr:uid="{E12A7E4C-0E71-4F6C-955E-B1D11131DBA4}"/>
    <cellStyle name="Normal 16 4 3" xfId="8835" xr:uid="{A6DEC0AD-DCC5-4CA2-B175-4F74FD219CD7}"/>
    <cellStyle name="Normal 16 4 3 2" xfId="39891" xr:uid="{28FCE5CE-2CB4-4A52-93D0-17BB45A129EC}"/>
    <cellStyle name="Normal 16 4 4" xfId="16817" xr:uid="{D9CEC2CA-3EDE-4AA0-B917-ED15A97A1964}"/>
    <cellStyle name="Normal 16 4 4 2" xfId="42535" xr:uid="{D2DB8E50-0C40-48D1-8630-961E6D700D6D}"/>
    <cellStyle name="Normal 16 4 5" xfId="37635" xr:uid="{C34BA33C-43EA-47F1-A6B2-E3E7435AE13F}"/>
    <cellStyle name="Normal 16 5" xfId="5637" xr:uid="{F111196B-A40A-48A3-9D3C-E54C9396F425}"/>
    <cellStyle name="Normal 16 5 2" xfId="9253" xr:uid="{C4ECD318-E5ED-431E-8E63-901634595383}"/>
    <cellStyle name="Normal 16 5 2 2" xfId="40203" xr:uid="{B4303E85-074E-4A26-8D39-F0FBA3A0EE14}"/>
    <cellStyle name="Normal 16 5 3" xfId="16819" xr:uid="{FE37BEC7-4BE8-4C60-BB4A-E4F10565C915}"/>
    <cellStyle name="Normal 16 5 3 2" xfId="42537" xr:uid="{89E8FD15-8217-44EE-979F-2B17154E91B8}"/>
    <cellStyle name="Normal 16 5 4" xfId="38812" xr:uid="{C57942BC-5C40-42DD-96DE-C03B8F7650AB}"/>
    <cellStyle name="Normal 16 6" xfId="11434" xr:uid="{9DB73FAC-A385-4EB8-858B-9C0D1C4A47E6}"/>
    <cellStyle name="Normal 16 6 2" xfId="16820" xr:uid="{80817E91-41B7-4097-819D-1BCF144BBAE7}"/>
    <cellStyle name="Normal 16 6 3" xfId="41929" xr:uid="{C58146C5-B01D-4B8F-87B8-AAEB4948C62C}"/>
    <cellStyle name="Normal 16 7" xfId="16807" xr:uid="{B9150560-C034-469E-9475-9A4564A26638}"/>
    <cellStyle name="Normal 16_BL-KPMG" xfId="3485" xr:uid="{C603D4B8-CDA7-49FA-BEA8-94825E3272CD}"/>
    <cellStyle name="Normal 160" xfId="4195" xr:uid="{BBEC6F1A-C930-4E70-ADCF-236A84D8E74C}"/>
    <cellStyle name="Normal 161" xfId="4161" xr:uid="{6E0E617C-9BB6-403E-8E1D-7B21E57B0D56}"/>
    <cellStyle name="Normal 162" xfId="4165" xr:uid="{4AC634AB-0E4C-487B-AC3C-8860627C5FFE}"/>
    <cellStyle name="Normal 163" xfId="4234" xr:uid="{CC9B0F19-06CB-472D-B198-DD76A864CD1B}"/>
    <cellStyle name="Normal 164" xfId="4159" xr:uid="{59C98289-0A8D-4C98-A2BD-0E037BB42ACA}"/>
    <cellStyle name="Normal 165" xfId="4279" xr:uid="{C797E497-5E0D-4966-BC38-44024823BBF0}"/>
    <cellStyle name="Normal 166" xfId="4150" xr:uid="{8DABD7A5-01E0-4D3B-A43D-ACF2CD73231F}"/>
    <cellStyle name="Normal 167" xfId="4216" xr:uid="{167D056A-6F82-495A-8F8A-59917A74D3E6}"/>
    <cellStyle name="Normal 168" xfId="4200" xr:uid="{07FECE4C-9E18-4DC5-81F2-AC1C8AAC01F7}"/>
    <cellStyle name="Normal 169" xfId="4218" xr:uid="{BB78DAC6-F724-477E-B4D2-2B4C29DAE6C4}"/>
    <cellStyle name="Normal 17" xfId="656" xr:uid="{AA0236BE-F646-4681-AEF3-48212F6ACC3C}"/>
    <cellStyle name="Normal 17 2" xfId="657" xr:uid="{19CA82BE-4F3B-469B-8809-DD5AD3E97292}"/>
    <cellStyle name="Normal 17 2 2" xfId="5640" xr:uid="{4174694D-ECE1-4D07-889D-0EA288FF7217}"/>
    <cellStyle name="Normal 17 2 2 2" xfId="10101" xr:uid="{185FAD1B-5754-41CA-A0C4-D575CAA1C313}"/>
    <cellStyle name="Normal 17 2 2 2 2" xfId="16824" xr:uid="{1E85C8B2-724D-440B-90C6-6C29EA9E8B22}"/>
    <cellStyle name="Normal 17 2 2 2 2 2" xfId="42542" xr:uid="{11CA0FF5-D9AB-4705-8417-6786F4555DB1}"/>
    <cellStyle name="Normal 17 2 2 2 3" xfId="40976" xr:uid="{E83AB411-177D-460E-9417-3C4DBA339FD1}"/>
    <cellStyle name="Normal 17 2 2 3" xfId="16823" xr:uid="{B5EC5638-24A5-4AE8-9F4B-2A746615D8D5}"/>
    <cellStyle name="Normal 17 2 2 3 2" xfId="42541" xr:uid="{83A98473-7DCF-44CB-8A23-36BE1D6402B6}"/>
    <cellStyle name="Normal 17 2 2 4" xfId="38815" xr:uid="{7874116B-A156-4808-AB0D-AD4F84D6239E}"/>
    <cellStyle name="Normal 17 2 3" xfId="13854" xr:uid="{1214441A-3EFA-4E71-B269-44DED6860022}"/>
    <cellStyle name="Normal 17 2 3 2" xfId="16825" xr:uid="{A5594104-A945-4A9B-8C1C-8FB7231779DE}"/>
    <cellStyle name="Normal 17 2 3 2 2" xfId="42543" xr:uid="{593C795C-B1AF-4A42-8FA6-AB1C6C8A0B8C}"/>
    <cellStyle name="Normal 17 2 4" xfId="16826" xr:uid="{F1940475-31AC-465E-8DCB-05CF195D100A}"/>
    <cellStyle name="Normal 17 2 4 2" xfId="42544" xr:uid="{5D10DD60-6F55-41D1-BF50-AECA178C7773}"/>
    <cellStyle name="Normal 17 2 5" xfId="16822" xr:uid="{AF3E5FA0-4AFC-4FE8-87AC-B4F1B3AC1D23}"/>
    <cellStyle name="Normal 17 3" xfId="3486" xr:uid="{C3A8650E-B4B0-4422-9D53-DC9887403DB7}"/>
    <cellStyle name="Normal 17 3 2" xfId="8304" xr:uid="{AF2F4E6F-9EEE-458D-BBDF-DD6C23571EE8}"/>
    <cellStyle name="Normal 17 3 2 2" xfId="16829" xr:uid="{541DA986-323D-4116-871A-BDE93998BB61}"/>
    <cellStyle name="Normal 17 3 2 2 2" xfId="42547" xr:uid="{9E536A19-AE30-477F-9E60-15B2C6F44967}"/>
    <cellStyle name="Normal 17 3 2 3" xfId="19364" xr:uid="{DBA93D8C-1093-4142-97A1-C836C924E8D7}"/>
    <cellStyle name="Normal 17 3 2 4" xfId="16828" xr:uid="{F8EA52C3-04D7-4F09-8F94-6FE736BE88D9}"/>
    <cellStyle name="Normal 17 3 2 4 2" xfId="42546" xr:uid="{5CA529C4-26FD-4723-BE0F-4B7005801A7B}"/>
    <cellStyle name="Normal 17 3 3" xfId="7927" xr:uid="{6C025ABC-5FDA-40C9-93E3-C172833A7107}"/>
    <cellStyle name="Normal 17 3 3 2" xfId="16830" xr:uid="{1ED64305-FDE5-44D0-9059-08BFB0B0C27F}"/>
    <cellStyle name="Normal 17 3 3 2 2" xfId="42548" xr:uid="{542F0AE4-B4DF-40AC-80E2-1B26DAC853FE}"/>
    <cellStyle name="Normal 17 3 4" xfId="13855" xr:uid="{920E25A6-8DFF-48D5-AEFE-8E0ADB90F264}"/>
    <cellStyle name="Normal 17 3 4 2" xfId="19330" xr:uid="{5DE6EF69-6391-409B-B8F3-290AA774C0D9}"/>
    <cellStyle name="Normal 17 3 5" xfId="16827" xr:uid="{7502E028-7592-44EF-835F-BFBDB9B5A443}"/>
    <cellStyle name="Normal 17 3 5 2" xfId="42545" xr:uid="{2F6B3E0A-9007-4580-8488-603363453CBC}"/>
    <cellStyle name="Normal 17 4" xfId="3991" xr:uid="{493AED49-2A70-411B-A72A-1144D4571F09}"/>
    <cellStyle name="Normal 17 4 2" xfId="8331" xr:uid="{A3CD6CF0-CA5A-4F63-B60B-938A76593E89}"/>
    <cellStyle name="Normal 17 4 2 2" xfId="19367" xr:uid="{24A1F51F-91B9-4BF4-802E-CD665665B2A2}"/>
    <cellStyle name="Normal 17 4 2 3" xfId="16832" xr:uid="{3C7CF949-71DD-451E-93E4-3350CC0A6457}"/>
    <cellStyle name="Normal 17 4 2 3 2" xfId="42550" xr:uid="{DBE11BE2-3886-4A80-934F-4028E309DABC}"/>
    <cellStyle name="Normal 17 4 3" xfId="13856" xr:uid="{752FED65-F974-4B51-A96B-F22AEE44F4B5}"/>
    <cellStyle name="Normal 17 4 3 2" xfId="19335" xr:uid="{2FAF9148-FE88-48E1-82EC-C9AFE5189962}"/>
    <cellStyle name="Normal 17 4 4" xfId="16831" xr:uid="{1A74B422-6914-4F1B-8DE0-EEB450CBD792}"/>
    <cellStyle name="Normal 17 4 4 2" xfId="42549" xr:uid="{65E30EA9-FD4F-4334-B6BB-051D33442D61}"/>
    <cellStyle name="Normal 17 5" xfId="8056" xr:uid="{77D962B4-B9EC-48C8-BF89-81F5E3D9B12D}"/>
    <cellStyle name="Normal 17 5 2" xfId="8400" xr:uid="{96AC0C09-B783-4183-9083-3250B200DE0E}"/>
    <cellStyle name="Normal 17 5 3" xfId="19340" xr:uid="{887EF5E5-9FFC-4BE0-9FB3-E179BC3DDAA5}"/>
    <cellStyle name="Normal 17 5 4" xfId="16833" xr:uid="{5C7D529A-9F93-4FC1-9695-272E920096B1}"/>
    <cellStyle name="Normal 17 5 4 2" xfId="42551" xr:uid="{B381E765-3151-4A24-9157-07BA2239A283}"/>
    <cellStyle name="Normal 17 6" xfId="4007" xr:uid="{56351BEC-EA50-440D-B005-0CC162DD99C2}"/>
    <cellStyle name="Normal 17 6 2" xfId="13857" xr:uid="{5AF5AA5E-FA8D-47FE-9475-F9F232C2D705}"/>
    <cellStyle name="Normal 17 7" xfId="5639" xr:uid="{98D7430F-6E26-484B-8485-1C7FBDF14589}"/>
    <cellStyle name="Normal 17 7 2" xfId="9267" xr:uid="{DF8D169E-8923-4ACE-A807-84E8EF2415D1}"/>
    <cellStyle name="Normal 17 7 2 2" xfId="40217" xr:uid="{085FA0A1-6AD1-4D06-80C9-8ABAA7B25DCF}"/>
    <cellStyle name="Normal 17 7 3" xfId="38814" xr:uid="{B33F15AA-5A12-4932-842F-B2E1C18F80D8}"/>
    <cellStyle name="Normal 17 8" xfId="16821" xr:uid="{A1527195-05E8-41B5-B0E7-39DDE1F6B965}"/>
    <cellStyle name="Normal 17_8.Accounting Detail_08_2013_Final" xfId="13858" xr:uid="{FCCCA757-C536-4465-839C-FF5430EBD3BF}"/>
    <cellStyle name="Normal 170" xfId="4215" xr:uid="{9485E099-AD11-4D47-A61E-66FD908CE13C}"/>
    <cellStyle name="Normal 171" xfId="4250" xr:uid="{1A25306D-80F6-4E3E-AF9B-C205536DDFA7}"/>
    <cellStyle name="Normal 172" xfId="4220" xr:uid="{174C2299-436A-4A41-BD37-F47BB651AB86}"/>
    <cellStyle name="Normal 173" xfId="4125" xr:uid="{86973A14-B9DB-4322-849D-1756BAA4875B}"/>
    <cellStyle name="Normal 174" xfId="4282" xr:uid="{830A559F-6D94-43C8-B585-E2EC0E17033F}"/>
    <cellStyle name="Normal 175" xfId="4244" xr:uid="{F3A9DC09-0678-4952-917A-1E126B74F407}"/>
    <cellStyle name="Normal 176" xfId="4232" xr:uid="{72EBD7F9-E355-493A-935A-1CB76D36933E}"/>
    <cellStyle name="Normal 177" xfId="4162" xr:uid="{463A0C69-F32F-442C-9E4D-55C2B360488E}"/>
    <cellStyle name="Normal 178" xfId="4139" xr:uid="{10666C87-B426-4D72-91F9-7EA11BBFFE1C}"/>
    <cellStyle name="Normal 179" xfId="4147" xr:uid="{2708B744-B9A7-4D4A-A3FB-C3A4EAC437BA}"/>
    <cellStyle name="Normal 18" xfId="658" xr:uid="{07CC5192-408B-49D8-81CA-1934CD672105}"/>
    <cellStyle name="Normal 18 2" xfId="53" xr:uid="{7BA60B07-24BF-40D8-8E14-17A7B5F84BB1}"/>
    <cellStyle name="Normal 18 2 2" xfId="659" xr:uid="{6932EB6B-21CB-4C33-A093-DCDD95312B04}"/>
    <cellStyle name="Normal 18 2 2 2" xfId="8965" xr:uid="{886ABC19-B8FF-4C90-9F94-2B008A71CDA3}"/>
    <cellStyle name="Normal 18 2 2 2 2" xfId="16837" xr:uid="{BD1698CF-3BB2-46DA-B5A9-A91894A3A343}"/>
    <cellStyle name="Normal 18 2 2 2 2 2" xfId="42553" xr:uid="{2C90B3B1-ABE1-4CC4-BC3D-D0AA6EB49EB2}"/>
    <cellStyle name="Normal 18 2 2 2 3" xfId="40021" xr:uid="{B77CB5A9-0BB5-4973-9591-CFAFFA7A26B9}"/>
    <cellStyle name="Normal 18 2 2 3" xfId="15899" xr:uid="{E6A6EF72-7746-46A2-B7A4-4675CA5962DD}"/>
    <cellStyle name="Normal 18 2 2 3 2" xfId="42372" xr:uid="{66DBC324-3EB7-4DC4-AA8E-C176653A703E}"/>
    <cellStyle name="Normal 18 2 2 4" xfId="16836" xr:uid="{4BD8CC07-F660-4A63-94B7-4F72A8512AAC}"/>
    <cellStyle name="Normal 18 2 2 4 2" xfId="42552" xr:uid="{5F77F365-B267-4957-8A65-9EECFEBA895D}"/>
    <cellStyle name="Normal 18 2 2 5" xfId="37246" xr:uid="{EF7843CD-4E57-4A20-B99E-EE36DC1BFAE7}"/>
    <cellStyle name="Normal 18 2 3" xfId="5642" xr:uid="{E9F66B8A-2B7E-4D27-BD14-6323E9D2E207}"/>
    <cellStyle name="Normal 18 2 3 2" xfId="10103" xr:uid="{AD7E58DF-C489-423B-B5E8-C3F00CD69382}"/>
    <cellStyle name="Normal 18 2 3 2 2" xfId="40978" xr:uid="{5C056C50-8E59-43BF-8589-D7F130110EE7}"/>
    <cellStyle name="Normal 18 2 3 3" xfId="16838" xr:uid="{BEB93EA4-96B9-4CD1-B588-70523311B52F}"/>
    <cellStyle name="Normal 18 2 3 3 2" xfId="42554" xr:uid="{5D05807B-80B2-4DFB-9870-E504FF1AEC2E}"/>
    <cellStyle name="Normal 18 2 3 4" xfId="38817" xr:uid="{B5718352-4B5B-4681-8C0B-1259F2C01583}"/>
    <cellStyle name="Normal 18 2 4" xfId="8708" xr:uid="{AAD55832-9095-41B0-8FA5-92AF30BC3218}"/>
    <cellStyle name="Normal 18 2 4 2" xfId="16839" xr:uid="{009BB591-1DC5-4667-BE89-2163899B96CA}"/>
    <cellStyle name="Normal 18 2 4 2 2" xfId="42555" xr:uid="{B5338D88-D237-4B0C-AFF8-C995B076F1FE}"/>
    <cellStyle name="Normal 18 2 4 3" xfId="39825" xr:uid="{D9B217CF-C698-4ADC-8F29-D42145BE2EF0}"/>
    <cellStyle name="Normal 18 2 5" xfId="13859" xr:uid="{4DAA281C-0185-464C-B209-1E85B28D7381}"/>
    <cellStyle name="Normal 18 2 6" xfId="16835" xr:uid="{A09941D5-B6BB-484E-8D19-7A381B50101C}"/>
    <cellStyle name="Normal 18 2 7" xfId="37154" xr:uid="{7BAB5124-1778-42E6-A162-D6E828C9B1BC}"/>
    <cellStyle name="Normal 18 3" xfId="3487" xr:uid="{42DB26E3-1D01-4229-A56C-AA002D814350}"/>
    <cellStyle name="Normal 18 3 2" xfId="11273" xr:uid="{DBCD53E5-93C1-4799-9F68-20367E633D7E}"/>
    <cellStyle name="Normal 18 3 2 2" xfId="16841" xr:uid="{81BB8E0A-F16B-4CDC-8364-04290EA8AF63}"/>
    <cellStyle name="Normal 18 3 2 2 2" xfId="42557" xr:uid="{CE13C8B1-4003-41F6-9B0E-CF0FDD3239C2}"/>
    <cellStyle name="Normal 18 3 2 2 2 2" xfId="75" xr:uid="{0AC42B0F-118D-4187-B8D9-13B9FE67E301}"/>
    <cellStyle name="Normal 18 3 3" xfId="13860" xr:uid="{7B3F5DF0-F685-44F9-BC0C-96D90CC6F081}"/>
    <cellStyle name="Normal 18 3 3 2" xfId="19380" xr:uid="{570B0486-6EAD-4527-904D-402E61837448}"/>
    <cellStyle name="Normal 18 3 4" xfId="16840" xr:uid="{A118BEB8-4AFB-4A86-8A65-EF0831488C8E}"/>
    <cellStyle name="Normal 18 3 4 2" xfId="42556" xr:uid="{A7C39121-FC93-41C1-A24E-704FF9314539}"/>
    <cellStyle name="Normal 18 4" xfId="5641" xr:uid="{AA84EF78-5F98-4353-A307-BC187DF25053}"/>
    <cellStyle name="Normal 18 4 2" xfId="10102" xr:uid="{BC7ABC40-3FE3-4D32-80DC-8681B88B70AC}"/>
    <cellStyle name="Normal 18 4 2 2" xfId="40977" xr:uid="{56A0176F-6336-4DB4-B5B3-C1FB51C9595A}"/>
    <cellStyle name="Normal 18 4 3" xfId="16842" xr:uid="{7EFEC470-13AA-4ABF-9537-DF01CBC44858}"/>
    <cellStyle name="Normal 18 4 3 2" xfId="42558" xr:uid="{7D80B13C-5658-4CA4-96B8-C15B083A4FE5}"/>
    <cellStyle name="Normal 18 4 4" xfId="38816" xr:uid="{7C2D3CF2-5700-4511-8105-ED09D85B3985}"/>
    <cellStyle name="Normal 18 5" xfId="9282" xr:uid="{E26B9358-9447-4CA5-8808-03839034C254}"/>
    <cellStyle name="Normal 18 5 2" xfId="16843" xr:uid="{B6C6B24A-CC8D-49C7-907B-CE5C356CA5A3}"/>
    <cellStyle name="Normal 18 6" xfId="16844" xr:uid="{A1C2521A-1F92-454D-A309-937F2B5D49C4}"/>
    <cellStyle name="Normal 18 7" xfId="16834" xr:uid="{EB27FF34-8617-43AB-B7C4-88EDC1D9970D}"/>
    <cellStyle name="Normal 180" xfId="4124" xr:uid="{79BC5DBE-1B8E-46DE-AF1D-884BE13C9E14}"/>
    <cellStyle name="Normal 181" xfId="4241" xr:uid="{19A0D5F5-C783-4A2F-B646-62ABAB6A4F86}"/>
    <cellStyle name="Normal 182" xfId="4168" xr:uid="{417D6BB1-199D-42F8-B438-1F842E005B64}"/>
    <cellStyle name="Normal 182 2" xfId="7949" xr:uid="{E285755F-5A72-4620-BD72-40E5C075731C}"/>
    <cellStyle name="Normal 182 2 2" xfId="11128" xr:uid="{705D4D95-3AF9-450F-82B3-2FCC391D7A0C}"/>
    <cellStyle name="Normal 182 2 2 2" xfId="41841" xr:uid="{B5501904-4310-4BF4-8244-33DF24B9C99A}"/>
    <cellStyle name="Normal 182 2 3" xfId="39712" xr:uid="{A9B49740-D25F-4146-9041-A9172D089606}"/>
    <cellStyle name="Normal 182 3" xfId="19332" xr:uid="{07D0DEEC-ABC0-4CA8-94FF-0DB8EDFB556C}"/>
    <cellStyle name="Normal 182 3 2" xfId="44282" xr:uid="{A97B08C2-D635-4778-B976-AD8D9027B0A6}"/>
    <cellStyle name="Normal 183" xfId="4209" xr:uid="{ADCDE60F-E17A-4F26-94D0-A35F5072E4C8}"/>
    <cellStyle name="Normal 184" xfId="4212" xr:uid="{D00BA989-CC99-4A83-B55B-554E025FBDC8}"/>
    <cellStyle name="Normal 185" xfId="4265" xr:uid="{D3B57565-8F04-4583-8AF2-6E7F05434969}"/>
    <cellStyle name="Normal 186" xfId="4182" xr:uid="{43622EF2-F41A-415A-9FC3-77569C3275E7}"/>
    <cellStyle name="Normal 186 2" xfId="7952" xr:uid="{665E4C45-4419-4541-95F8-C0746C50F8FB}"/>
    <cellStyle name="Normal 186 2 2" xfId="11129" xr:uid="{36A10ABC-10AC-4F9D-943D-37EC4C4B8A04}"/>
    <cellStyle name="Normal 186 2 2 2" xfId="41842" xr:uid="{F66FE648-5C6F-4EE1-8FCE-5B2EFBC9D308}"/>
    <cellStyle name="Normal 186 2 3" xfId="39713" xr:uid="{622E1CA9-4110-4AAB-8E62-4221B775C8C3}"/>
    <cellStyle name="Normal 186 3" xfId="19333" xr:uid="{B5D5EB68-AA50-4BBB-B33B-091D3185A615}"/>
    <cellStyle name="Normal 186 3 2" xfId="44283" xr:uid="{A48BD063-F927-4DB2-91DB-601C2D9AE12D}"/>
    <cellStyle name="Normal 187" xfId="4129" xr:uid="{7EA7D9A5-08F2-46D9-B469-F85C1EFCE153}"/>
    <cellStyle name="Normal 188" xfId="3970" xr:uid="{6E368A48-CB91-461B-A595-CFD87FD68BF4}"/>
    <cellStyle name="Normal 188 2" xfId="9114" xr:uid="{6397EFB5-2EAA-483E-A176-17C3D22D48F9}"/>
    <cellStyle name="Normal 188 2 2" xfId="40170" xr:uid="{1B009953-B6C2-4C97-84D8-B840CACEF6E4}"/>
    <cellStyle name="Normal 189" xfId="4587" xr:uid="{74C0CFEC-3A31-423E-AC14-777DFAB8774C}"/>
    <cellStyle name="Normal 189 2" xfId="11123" xr:uid="{96A2A882-9D60-4A89-B705-22C768864C27}"/>
    <cellStyle name="Normal 189 2 2" xfId="41838" xr:uid="{75D94ED0-9203-48DD-8337-54382B3C591A}"/>
    <cellStyle name="Normal 19" xfId="660" xr:uid="{9794D513-3872-49E0-AA91-C39F5D142F1D}"/>
    <cellStyle name="Normal 19 10" xfId="37247" xr:uid="{BAB62403-49F4-4DA6-B305-3DF62EF8C469}"/>
    <cellStyle name="Normal 19 2" xfId="661" xr:uid="{D9257A57-BCE3-4CCD-9FB6-A81F1915781D}"/>
    <cellStyle name="Normal 19 2 2" xfId="5644" xr:uid="{47EBEFA2-806D-4FC7-B0FD-094DAA632839}"/>
    <cellStyle name="Normal 19 2 2 2" xfId="8967" xr:uid="{67107E20-37B6-48F9-BB8B-2E0ED78E11B3}"/>
    <cellStyle name="Normal 19 2 2 2 2" xfId="40023" xr:uid="{5B72AB29-965C-4FF7-8637-BFF26B0DA620}"/>
    <cellStyle name="Normal 19 2 2 3" xfId="38819" xr:uid="{5590F212-6AC0-4FB6-B917-08EA7D2D3501}"/>
    <cellStyle name="Normal 19 2 3" xfId="10104" xr:uid="{D4848FB5-FA50-4D59-9550-8222C80847E3}"/>
    <cellStyle name="Normal 19 2 3 2" xfId="40979" xr:uid="{55FE654C-A622-4DD3-A7A5-F2A512742AF3}"/>
    <cellStyle name="Normal 19 2 4" xfId="8710" xr:uid="{5E038D21-CD10-4977-BD26-84489BD4D28B}"/>
    <cellStyle name="Normal 19 2 4 2" xfId="39827" xr:uid="{FA9F4ED2-8674-4833-BFC8-833AFED44F2F}"/>
    <cellStyle name="Normal 19 2 5" xfId="13862" xr:uid="{47F47D18-D7E1-4000-B9A4-A007BF774EAD}"/>
    <cellStyle name="Normal 19 2 6" xfId="16846" xr:uid="{F7018D24-FBDD-4196-8CE9-C4FF7A48A95F}"/>
    <cellStyle name="Normal 19 2 6 2" xfId="42559" xr:uid="{3DDFD5ED-C6A5-403B-AC6A-940343317489}"/>
    <cellStyle name="Normal 19 2 7" xfId="37248" xr:uid="{785E372B-3142-4CDB-BCBE-95B6D5608CE0}"/>
    <cellStyle name="Normal 19 3" xfId="3488" xr:uid="{3144FBE4-70BE-4027-ACE7-71424B3F101E}"/>
    <cellStyle name="Normal 19 3 2" xfId="13863" xr:uid="{2E02153E-8A88-4D3A-B57B-2742F6C7C8DC}"/>
    <cellStyle name="Normal 19 3 3" xfId="16847" xr:uid="{5310CB9C-81F0-44E6-89F8-8F3C8091C4B2}"/>
    <cellStyle name="Normal 19 4" xfId="5643" xr:uid="{1D87EF4C-382D-4229-920F-377C8895DE6A}"/>
    <cellStyle name="Normal 19 4 2" xfId="8966" xr:uid="{A3B0C360-61D0-47D7-95AB-7B3CD9DC565F}"/>
    <cellStyle name="Normal 19 4 2 2" xfId="40022" xr:uid="{117A9C16-6548-4157-9180-F0EBDB1B848F}"/>
    <cellStyle name="Normal 19 4 3" xfId="13864" xr:uid="{70DD91A6-F5A6-47DC-814E-9494C4FC9BEF}"/>
    <cellStyle name="Normal 19 4 4" xfId="38818" xr:uid="{BBDD658B-B8CE-42EE-B87F-AB1058525AE6}"/>
    <cellStyle name="Normal 19 5" xfId="9301" xr:uid="{38BAF988-38E6-4B0B-9FD7-30DA44132B7B}"/>
    <cellStyle name="Normal 19 5 2" xfId="15710" xr:uid="{5969532B-3CEC-4FAC-A5DD-4FCAC673A355}"/>
    <cellStyle name="Normal 19 5 2 2" xfId="42326" xr:uid="{FCB7712B-E191-4755-82B1-1D25F3C07B9F}"/>
    <cellStyle name="Normal 19 5 3" xfId="13865" xr:uid="{E0FF8CBD-B8CF-4412-A161-A082C7C89A59}"/>
    <cellStyle name="Normal 19 5 3 2" xfId="42188" xr:uid="{C8FBB59E-221A-40C6-A15C-C1239D1BAC7D}"/>
    <cellStyle name="Normal 19 5 4" xfId="40233" xr:uid="{ED3F13D3-60D9-4D4F-AA57-CDEE2B59907F}"/>
    <cellStyle name="Normal 19 6" xfId="8709" xr:uid="{B1D7215C-8CF0-483A-ADD2-62ED08A22B79}"/>
    <cellStyle name="Normal 19 6 2" xfId="39826" xr:uid="{6A30B426-0E2A-4C1A-A3F0-8041A4BF8D37}"/>
    <cellStyle name="Normal 19 7" xfId="11432" xr:uid="{9FE93697-08A8-4D4E-B1C2-6D8AFCCEFD4F}"/>
    <cellStyle name="Normal 19 7 2" xfId="41927" xr:uid="{001A70A8-2D79-4246-A75F-D15498D68D5A}"/>
    <cellStyle name="Normal 19 8" xfId="13861" xr:uid="{BB2779AB-CF4C-4ACD-B1C8-BC4AF00654E6}"/>
    <cellStyle name="Normal 19 9" xfId="16845" xr:uid="{281FAF16-337E-4905-AEED-FD2559FB9358}"/>
    <cellStyle name="Normal 190" xfId="4297" xr:uid="{C8B1A9C1-A2FE-4FDE-A449-4AA3A7387933}"/>
    <cellStyle name="Normal 190 2" xfId="11358" xr:uid="{B742BA07-4A59-488E-B7E5-0466E82CFDCA}"/>
    <cellStyle name="Normal 190 2 2" xfId="41889" xr:uid="{8B7C1FA8-C034-40DC-AAFC-804C504C464E}"/>
    <cellStyle name="Normal 191" xfId="4592" xr:uid="{5DED553A-96C5-4755-ACE0-EBF49B0AC72C}"/>
    <cellStyle name="Normal 191 2" xfId="11360" xr:uid="{8153DADE-7566-45BB-89E2-7D145C5BAF80}"/>
    <cellStyle name="Normal 191 2 2" xfId="41891" xr:uid="{16F5EE3C-5829-4D62-9575-3F9AC98B5EEA}"/>
    <cellStyle name="Normal 191 3" xfId="38036" xr:uid="{92029F86-9186-4BDE-BADF-5C5848685FD9}"/>
    <cellStyle name="Normal 192" xfId="4598" xr:uid="{A5815170-FD16-4A0D-9FB7-101E0FE3FFCA}"/>
    <cellStyle name="Normal 192 2" xfId="38040" xr:uid="{D57BD579-37B7-4A1A-BD80-498E1E58AAA6}"/>
    <cellStyle name="Normal 193" xfId="7912" xr:uid="{6AC86B73-84BB-4DCB-A71E-62676CB4177C}"/>
    <cellStyle name="Normal 193 2" xfId="39708" xr:uid="{21EB4564-FB20-4F31-BBF0-C6917B127177}"/>
    <cellStyle name="Normal 194" xfId="7959" xr:uid="{93E0A5FF-709C-48A3-A849-6A3C7766A24B}"/>
    <cellStyle name="Normal 194 2" xfId="11130" xr:uid="{7452A5EA-02A7-40D1-A766-583F7ABDDBDD}"/>
    <cellStyle name="Normal 194 2 2" xfId="41843" xr:uid="{8CE0E3FC-2E20-4D7A-810B-897A3FBF9F97}"/>
    <cellStyle name="Normal 194 3" xfId="19334" xr:uid="{BF7BF0F8-463C-4F85-BAE8-7D641AF26C9A}"/>
    <cellStyle name="Normal 194 3 2" xfId="44284" xr:uid="{D696C7E1-6332-4A44-9BB0-73713AD58670}"/>
    <cellStyle name="Normal 194 4" xfId="39714" xr:uid="{01AF413F-93FB-490D-9EC8-F702875AFDB5}"/>
    <cellStyle name="Normal 195" xfId="8617" xr:uid="{E4C084EE-8897-4AD6-87EA-2D165B2C01B4}"/>
    <cellStyle name="Normal 195 2" xfId="39755" xr:uid="{519F095F-1257-4356-8B5B-F7715C3F1496}"/>
    <cellStyle name="Normal 196" xfId="8608" xr:uid="{83665028-E6C4-4CE8-961B-287D0A9E3A75}"/>
    <cellStyle name="Normal 196 2" xfId="39751" xr:uid="{3DE0FD88-29BA-4CC7-84E6-6D06228A3EF5}"/>
    <cellStyle name="Normal 197" xfId="8627" xr:uid="{647600FD-11F5-4E4B-8955-C8F75794E5D1}"/>
    <cellStyle name="Normal 197 2" xfId="39759" xr:uid="{31583FC8-772B-4779-ACC5-2DBE57196DB4}"/>
    <cellStyle name="Normal 198" xfId="8607" xr:uid="{D63FAC77-CB19-4CA3-A93F-6D0A69B1845E}"/>
    <cellStyle name="Normal 198 2" xfId="39750" xr:uid="{84CBDEA4-24DF-42BD-986A-96D65D758F8F}"/>
    <cellStyle name="Normal 199" xfId="8622" xr:uid="{6AFE1771-DE90-481F-AFB6-68B9B532CAA0}"/>
    <cellStyle name="Normal 199 2" xfId="39757" xr:uid="{E76FF299-392F-4B7C-B642-18B0607B33EB}"/>
    <cellStyle name="Normal 2" xfId="2" xr:uid="{407A9F21-6426-4316-93C7-8B67337F3C81}"/>
    <cellStyle name="Normal 2 10" xfId="961" xr:uid="{675A60C6-A2A8-4267-B939-364F7C501F13}"/>
    <cellStyle name="Normal 2 10 2" xfId="8097" xr:uid="{4E045D80-991C-413A-8AFD-E8E0E6B94118}"/>
    <cellStyle name="Normal 2 10 2 2" xfId="11398" xr:uid="{E49882FE-4E4A-421C-96C8-8B27F179E448}"/>
    <cellStyle name="Normal 2 10 2 2 2" xfId="15510" xr:uid="{72A6BD04-C78A-4292-B5D7-F1878D58BC60}"/>
    <cellStyle name="Normal 2 10 2 3" xfId="13866" xr:uid="{11C61610-6F93-475C-81E9-23463D5941CC}"/>
    <cellStyle name="Normal 2 10 2 4" xfId="16849" xr:uid="{97B4CCE0-82EA-4E1F-A801-5768453D44EB}"/>
    <cellStyle name="Normal 2 10 3" xfId="13867" xr:uid="{46E559DB-22F2-41D8-AF9C-D6B2F1860819}"/>
    <cellStyle name="Normal 2 10 3 2" xfId="15843" xr:uid="{11A5A0B7-BF39-41A7-960C-8E428FF14FB0}"/>
    <cellStyle name="Normal 2 10 3 2 2" xfId="15826" xr:uid="{C5CFAD21-C145-402F-BB5A-07D86CFA3044}"/>
    <cellStyle name="Normal 2 10 3 2 2 3" xfId="15861" xr:uid="{D925C347-80FA-4677-9FAB-CE1B61D05931}"/>
    <cellStyle name="Normal 2 10 3 2 2 3 2" xfId="15865" xr:uid="{56B29470-3FC7-4F77-AF37-7715A2E92F97}"/>
    <cellStyle name="Normal 2 10 3 2 2 3 2 2" xfId="15870" xr:uid="{4EF6D52C-051E-4EC2-B2B8-B939BE75815F}"/>
    <cellStyle name="Normal 2 10 3 2 3" xfId="15844" xr:uid="{1AB26CD4-6908-4464-AA88-818FBB21DB5F}"/>
    <cellStyle name="Normal 2 10 3 2 5" xfId="15845" xr:uid="{4BC5A4DC-1889-40EA-B59A-C93DA051692E}"/>
    <cellStyle name="Normal 2 10 3 2 5 2" xfId="15831" xr:uid="{8F99746C-CCC4-4839-A1A8-668248E757DE}"/>
    <cellStyle name="Normal 2 10 3 2 5 2 2" xfId="15860" xr:uid="{F4753791-997E-48FC-87A5-356C528A04FF}"/>
    <cellStyle name="Normal 2 10 3 2 5 2 2 2" xfId="15863" xr:uid="{948A5661-2837-4E7A-8897-6768E9C2C648}"/>
    <cellStyle name="Normal 2 10 3 2 5 2 2 2 2" xfId="15866" xr:uid="{EA0A235B-F09C-4793-949A-74A6EC053078}"/>
    <cellStyle name="Normal 2 10 3 3" xfId="15846" xr:uid="{938F0B78-4B69-44F3-874D-2742CE7AE9E2}"/>
    <cellStyle name="Normal 2 10 3 4" xfId="16850" xr:uid="{72377773-607A-4BED-9890-5AAF33E77166}"/>
    <cellStyle name="Normal 2 10 4" xfId="13868" xr:uid="{1A1B579F-1646-45CF-95C3-D73609067AB5}"/>
    <cellStyle name="Normal 2 10 4 2" xfId="19344" xr:uid="{89EA2F6D-4FE8-4245-B3A5-B2F2D3E22429}"/>
    <cellStyle name="Normal 2 10 5" xfId="15828" xr:uid="{992F663C-73D2-4335-9620-BF850A1E6941}"/>
    <cellStyle name="Normal 2 10 5 2" xfId="15847" xr:uid="{2FA6AB49-B699-4940-BD03-0E044CD5F282}"/>
    <cellStyle name="Normal 2 10 5 2 2" xfId="15874" xr:uid="{FED74139-9D18-4918-932E-3579D69E2D4D}"/>
    <cellStyle name="Normal 2 10 6" xfId="15848" xr:uid="{1EA1B9A9-D0D7-4F51-ABBE-62D8E815214D}"/>
    <cellStyle name="Normal 2 10 7" xfId="15849" xr:uid="{EB65949E-FBD8-45B2-88FA-12A389727DD8}"/>
    <cellStyle name="Normal 2 10 8" xfId="15850" xr:uid="{4602FADE-63CF-4365-AEBB-6BAD4EA9498D}"/>
    <cellStyle name="Normal 2 10 9" xfId="16848" xr:uid="{1B446DAF-B963-4770-B0A9-3BA590B85E27}"/>
    <cellStyle name="Normal 2 11" xfId="662" xr:uid="{8AE5E552-A913-4AFB-A57A-B860957E8269}"/>
    <cellStyle name="Normal 2 11 2" xfId="8565" xr:uid="{757CA254-F4B2-460E-969F-2463FA9DF26F}"/>
    <cellStyle name="Normal 2 11 2 2" xfId="15359" xr:uid="{50D719AE-747C-46A9-B46F-7D7E1B95346A}"/>
    <cellStyle name="Normal 2 11 2 2 2" xfId="15851" xr:uid="{909376D8-2E05-4D0D-9CA0-E5C67C58E1F8}"/>
    <cellStyle name="Normal 2 11 2 2 2 2" xfId="15827" xr:uid="{819D14D5-A099-4AC3-BB47-DE1D2D590DEA}"/>
    <cellStyle name="Normal 2 11 2 2 3" xfId="15852" xr:uid="{AB3B3008-F4ED-4468-8CD2-E904519EE2CC}"/>
    <cellStyle name="Normal 2 11 2 3" xfId="15853" xr:uid="{E7BA4210-9653-404E-9E14-13BF5E4BEC8C}"/>
    <cellStyle name="Normal 2 11 2 3 2" xfId="15854" xr:uid="{1B968FE3-BC5F-4B40-8704-5C8F9295B994}"/>
    <cellStyle name="Normal 2 11 2 4" xfId="15829" xr:uid="{22776F33-3A3F-4171-ABF3-EF925A7C7366}"/>
    <cellStyle name="Normal 2 11 2 4 2" xfId="15855" xr:uid="{639FB095-96FC-49D0-A392-6A85C9599AE8}"/>
    <cellStyle name="Normal 2 11 2 5" xfId="15856" xr:uid="{9932E5C9-634E-4BB6-A964-7ADE308D7E2D}"/>
    <cellStyle name="Normal 2 11 2 6" xfId="15857" xr:uid="{38C87B19-6B4E-40F7-B889-1EE4F250A477}"/>
    <cellStyle name="Normal 2 11 2 7" xfId="13870" xr:uid="{6D721C1C-0D9F-41A2-B5FD-2894E2E1DCB8}"/>
    <cellStyle name="Normal 2 11 2 8" xfId="16852" xr:uid="{D9CD416F-8936-4590-91FF-53038529A52A}"/>
    <cellStyle name="Normal 2 11 3" xfId="13871" xr:uid="{79C5107B-91E9-4EFE-8E70-6B73A2FB0FE9}"/>
    <cellStyle name="Normal 2 11 3 2" xfId="16853" xr:uid="{814B7C27-9FB1-4A23-99EA-318734791612}"/>
    <cellStyle name="Normal 2 11 4" xfId="13872" xr:uid="{4384C264-CA69-4240-B2E4-CB984FD51000}"/>
    <cellStyle name="Normal 2 11 5" xfId="13869" xr:uid="{9DBC4081-C8B1-4D01-B562-081C69A1E9CE}"/>
    <cellStyle name="Normal 2 11 6" xfId="16851" xr:uid="{E13C10EB-818B-4B81-924E-206B7B9C37AF}"/>
    <cellStyle name="Normal 2 12" xfId="105" xr:uid="{40403A0E-763F-45D1-82D3-32D80AC427F9}"/>
    <cellStyle name="Normal 2 12 2" xfId="8918" xr:uid="{21CB4974-5C2D-43ED-B2D3-2B4638DE67B0}"/>
    <cellStyle name="Normal 2 12 2 2" xfId="15830" xr:uid="{0FA3F7CE-9B61-4E23-837A-A5227785C872}"/>
    <cellStyle name="Normal 2 12 2 3" xfId="15554" xr:uid="{133A1C51-0083-4002-9BC1-44F73F307FB2}"/>
    <cellStyle name="Normal 2 12 2 4" xfId="16855" xr:uid="{F6832EEC-4095-4C40-8E55-96FB4B0E3B17}"/>
    <cellStyle name="Normal 2 12 2 5" xfId="39974" xr:uid="{CBC53FB8-E25C-48E2-8F4E-955DCC31F8C7}"/>
    <cellStyle name="Normal 2 12 3" xfId="15825" xr:uid="{399D7E68-A95A-4E4E-B315-C1C9B5DFB3DC}"/>
    <cellStyle name="Normal 2 12 3 2" xfId="16856" xr:uid="{D5F4E238-7DAB-4A3E-8B4F-224AF3D5EA2B}"/>
    <cellStyle name="Normal 2 12 4" xfId="15858" xr:uid="{5CB7EAF6-5458-4D85-B3DB-FBEED95CBABD}"/>
    <cellStyle name="Normal 2 12 5" xfId="13873" xr:uid="{C1C3F4DA-5100-487B-8C3C-B5388A6E0005}"/>
    <cellStyle name="Normal 2 12 6" xfId="16854" xr:uid="{8B94F7AF-B4DC-4982-9B33-A883C3DDEE0F}"/>
    <cellStyle name="Normal 2 12 7" xfId="37182" xr:uid="{2CBEB484-2BB9-433D-8223-B471E6E362AF}"/>
    <cellStyle name="Normal 2 13" xfId="8658" xr:uid="{E9FC70ED-BBA0-45B4-981E-D31AFA2B98F7}"/>
    <cellStyle name="Normal 2 13 2" xfId="13874" xr:uid="{35A4A91B-ED34-4DB6-A7C4-38D37A2E82FA}"/>
    <cellStyle name="Normal 2 13 2 2" xfId="16858" xr:uid="{A444F787-C5D0-4930-8E0B-93D37E3CB654}"/>
    <cellStyle name="Normal 2 13 3" xfId="16857" xr:uid="{530C7E8B-D570-4B27-8462-F78B7DBEC28D}"/>
    <cellStyle name="Normal 2 13 4" xfId="39778" xr:uid="{416D7C5B-7CC6-4DD1-B064-78C0CED4E217}"/>
    <cellStyle name="Normal 2 14" xfId="11459" xr:uid="{809CE90B-B8B2-446E-ABDB-7156F1CFD79F}"/>
    <cellStyle name="Normal 2 14 2" xfId="13875" xr:uid="{C76F8908-A5E4-4C3F-96FC-967E498CB1FC}"/>
    <cellStyle name="Normal 2 14 3" xfId="16859" xr:uid="{31A57669-BE50-431A-A944-63A9FC54D2FC}"/>
    <cellStyle name="Normal 2 14 4" xfId="41944" xr:uid="{23D1AA4D-80A4-4D24-AE55-249E1B9E9A7F}"/>
    <cellStyle name="Normal 2 15" xfId="13876" xr:uid="{C2718178-9C57-4270-AF83-6CA1A7A52873}"/>
    <cellStyle name="Normal 2 15 2" xfId="15674" xr:uid="{3D1F3482-8B1A-40F6-98AF-34E9D979B0C2}"/>
    <cellStyle name="Normal 2 15 2 2" xfId="42306" xr:uid="{B19462FD-101E-413A-ACC5-E2638F6ADB29}"/>
    <cellStyle name="Normal 2 15 3" xfId="16860" xr:uid="{A9BE1AE3-57B6-4C09-B01F-3F9AD63BD47C}"/>
    <cellStyle name="Normal 2 15 4" xfId="42189" xr:uid="{76B177A0-068C-4B32-AB66-5093762EC49B}"/>
    <cellStyle name="Normal 2 16" xfId="13877" xr:uid="{B266BF05-DCBA-4BC9-8C48-3E28079A3E69}"/>
    <cellStyle name="Normal 2 16 2" xfId="15707" xr:uid="{262EE443-DC0C-428B-B382-EDAB9CE51648}"/>
    <cellStyle name="Normal 2 16 2 2" xfId="42323" xr:uid="{9F7A06E7-A781-4CD6-845C-247C53A10A60}"/>
    <cellStyle name="Normal 2 16 3" xfId="16861" xr:uid="{4AFBD79F-FCC8-4F79-89E3-5A5C1BC5DAE1}"/>
    <cellStyle name="Normal 2 16 4" xfId="42190" xr:uid="{B90395EE-C54E-4302-AF41-6B3A938AE83B}"/>
    <cellStyle name="Normal 2 17" xfId="13878" xr:uid="{C7B07625-23BC-4801-8C49-83DB75D6402A}"/>
    <cellStyle name="Normal 2 17 2" xfId="16862" xr:uid="{C12787A8-AEB7-488E-8988-4EA27027DE1D}"/>
    <cellStyle name="Normal 2 18" xfId="13879" xr:uid="{3DA8B777-F530-4D87-BBED-37F520CB6F23}"/>
    <cellStyle name="Normal 2 18 2" xfId="16863" xr:uid="{B3347006-DB5D-4554-B3FD-CBC9F5104EC9}"/>
    <cellStyle name="Normal 2 18 3" xfId="42191" xr:uid="{82D8E593-2056-4EFF-B35C-0F3DEC16C8DE}"/>
    <cellStyle name="Normal 2 19" xfId="15527" xr:uid="{EF512649-6935-4AC2-8C32-B5201151BE98}"/>
    <cellStyle name="Normal 2 19 2" xfId="16865" xr:uid="{B68B3649-93F3-4A05-A7C1-651F38E879C9}"/>
    <cellStyle name="Normal 2 19 2 2" xfId="16866" xr:uid="{7F41D3F2-F42C-409B-9110-185937C548F6}"/>
    <cellStyle name="Normal 2 19 2 2 2" xfId="16867" xr:uid="{BDA4FC62-5C9E-4D20-A29A-F6BA56D972E0}"/>
    <cellStyle name="Normal 2 19 2 2 2 2" xfId="42562" xr:uid="{13115601-914E-47FC-98FD-706E85F62CBC}"/>
    <cellStyle name="Normal 2 19 2 2 3" xfId="42561" xr:uid="{E9F67145-FE9D-4378-9EEE-B3999F23F020}"/>
    <cellStyle name="Normal 2 19 2 3" xfId="16868" xr:uid="{CCC6B9CA-52EB-4D07-905C-4789E762FE68}"/>
    <cellStyle name="Normal 2 19 2 3 2" xfId="42563" xr:uid="{C3A5010E-3BAC-4C6D-A39E-3CECFF410DD2}"/>
    <cellStyle name="Normal 2 19 2 4" xfId="42560" xr:uid="{BA3945F4-CC61-4F41-B27C-0AFF760FD47E}"/>
    <cellStyle name="Normal 2 19 3" xfId="16869" xr:uid="{F245C3A7-7273-47A8-B9A7-6C01F85C42E4}"/>
    <cellStyle name="Normal 2 19 3 2" xfId="42564" xr:uid="{5ED45041-46B7-42AB-8F4D-AE6926894B57}"/>
    <cellStyle name="Normal 2 19 4" xfId="16864" xr:uid="{747D81AC-9C69-4DD8-B088-3C9F6D5BD018}"/>
    <cellStyle name="Normal 2 2" xfId="43" xr:uid="{418BDAF0-0CCE-465E-AD71-D073DDFC9D38}"/>
    <cellStyle name="Normal 2 2 10" xfId="11375" xr:uid="{57BCCAB6-D638-4141-8B92-10D89181BCB4}"/>
    <cellStyle name="Normal 2 2 10 2" xfId="13880" xr:uid="{5530F94D-593E-46B1-81E9-8C4605F84DDE}"/>
    <cellStyle name="Normal 2 2 10 3" xfId="16870" xr:uid="{94AFC19D-5583-438E-9329-66D7BA082C65}"/>
    <cellStyle name="Normal 2 2 11" xfId="13881" xr:uid="{37B411FB-9E84-423A-AE0B-4746B3FE37EE}"/>
    <cellStyle name="Normal 2 2 12" xfId="13882" xr:uid="{26CA11E9-E7D7-4ECE-BC34-68B4B4152CBA}"/>
    <cellStyle name="Normal 2 2 12 2" xfId="15687" xr:uid="{03D11ACF-BD37-4EC1-A590-104E951BEC4A}"/>
    <cellStyle name="Normal 2 2 12 3" xfId="16871" xr:uid="{A8A61FFF-1564-443C-A581-64E8F5ECF2FD}"/>
    <cellStyle name="Normal 2 2 13" xfId="13883" xr:uid="{FC5F1371-15BB-43EF-9F91-18F7EB506D53}"/>
    <cellStyle name="Normal 2 2 13 2" xfId="16872" xr:uid="{AC03122E-6E21-4E80-A33D-C0CF496A42F9}"/>
    <cellStyle name="Normal 2 2 13 2 2" xfId="42565" xr:uid="{E76D5397-5F75-49B4-B100-BC44D82E8A63}"/>
    <cellStyle name="Normal 2 2 14" xfId="15881" xr:uid="{595795F1-6597-4172-B08C-82ADCF3DE6D9}"/>
    <cellStyle name="Normal 2 2 2" xfId="664" xr:uid="{3AA315E8-B2C9-45B5-8D07-54D65F39DF74}"/>
    <cellStyle name="Normal 2 2 2 10" xfId="13885" xr:uid="{15482B5B-76A8-4666-8412-A83F2F4F0F17}"/>
    <cellStyle name="Normal 2 2 2 11" xfId="13886" xr:uid="{6A6706C8-3A2D-470E-90C6-D5F6B44F24DB}"/>
    <cellStyle name="Normal 2 2 2 12" xfId="15921" xr:uid="{8A0E45B7-F4B4-46CD-9D00-C40EBDFE1BC5}"/>
    <cellStyle name="Normal 2 2 2 13" xfId="13884" xr:uid="{22678BBD-4E99-414F-A40F-294153A41C15}"/>
    <cellStyle name="Normal 2 2 2 14" xfId="16873" xr:uid="{BFE62F04-8BEE-4105-AC8E-C0DEFA40FDCB}"/>
    <cellStyle name="Normal 2 2 2 14 2" xfId="42566" xr:uid="{CBB9D390-73C6-4EDE-BFAE-A6F5224A6031}"/>
    <cellStyle name="Normal 2 2 2 15" xfId="37249" xr:uid="{7FDB87BA-9DEA-4B8D-8662-0BC67352B68E}"/>
    <cellStyle name="Normal 2 2 2 2" xfId="3955" xr:uid="{EE9D11F3-1EC3-48EF-87C3-BEC61D32CE63}"/>
    <cellStyle name="Normal 2 2 2 2 2" xfId="8574" xr:uid="{C004212A-7274-4656-B3C0-E15CB7FBC4AE}"/>
    <cellStyle name="Normal 2 2 2 2 2 2" xfId="9237" xr:uid="{841440CB-55A2-4575-8304-CDF2387671E0}"/>
    <cellStyle name="Normal 2 2 2 2 2 2 2" xfId="13888" xr:uid="{65AB663F-6738-430D-A612-7E0BD2BFDA6F}"/>
    <cellStyle name="Normal 2 2 2 2 2 3" xfId="13889" xr:uid="{093ACB05-7C16-4B93-A547-041D7DDD1B98}"/>
    <cellStyle name="Normal 2 2 2 2 2 4" xfId="13887" xr:uid="{56F2465C-C7D5-4A07-BDF6-C672D6324B0A}"/>
    <cellStyle name="Normal 2 2 2 2 3" xfId="7717" xr:uid="{70F27C0C-C965-485E-9A1C-A8FDD08DCC86}"/>
    <cellStyle name="Normal 2 2 2 2 3 2" xfId="13891" xr:uid="{0BC7E1B9-5405-4360-A831-FCAE8EE90693}"/>
    <cellStyle name="Normal 2 2 2 2 3 3" xfId="13890" xr:uid="{69A91B43-5B61-4B8E-AD49-E6C1A1E18DED}"/>
    <cellStyle name="Normal 2 2 2 2 4" xfId="11410" xr:uid="{7C3163BE-7F23-453E-A628-05A357FAAB9A}"/>
    <cellStyle name="Normal 2 2 2 2 4 2" xfId="13892" xr:uid="{5A64232B-0229-4E3A-9B87-5C50BE4A5B3D}"/>
    <cellStyle name="Normal 2 2 2 3" xfId="4003" xr:uid="{D3D2BC95-E845-4543-B16E-D4D1CB691D3E}"/>
    <cellStyle name="Normal 2 2 2 3 2" xfId="11170" xr:uid="{ADEDBD8D-75E1-42CD-8F76-815A70F8ECA2}"/>
    <cellStyle name="Normal 2 2 2 3 2 2" xfId="13894" xr:uid="{93C2ABC7-28E2-40C4-AE63-01D6C6BDD0D8}"/>
    <cellStyle name="Normal 2 2 2 3 3" xfId="11415" xr:uid="{F8025E20-1162-48DA-B5DA-E716172BA876}"/>
    <cellStyle name="Normal 2 2 2 3 4" xfId="13893" xr:uid="{30868F59-64BD-4141-82D7-D6158DB774C7}"/>
    <cellStyle name="Normal 2 2 2 4" xfId="8968" xr:uid="{51F0D7EF-341A-4612-BE50-807118EF5A43}"/>
    <cellStyle name="Normal 2 2 2 4 2" xfId="11449" xr:uid="{F1BCB8F4-2959-46F1-A39A-0C82D1011F78}"/>
    <cellStyle name="Normal 2 2 2 4 2 2" xfId="13896" xr:uid="{20F41B86-1428-4FA2-85B7-83A99967B589}"/>
    <cellStyle name="Normal 2 2 2 4 3" xfId="13895" xr:uid="{8DB753D9-058E-4CCB-935C-C2670D82285E}"/>
    <cellStyle name="Normal 2 2 2 4 4" xfId="17530" xr:uid="{0DB459A4-21A7-465A-A926-6A820F1D0C77}"/>
    <cellStyle name="Normal 2 2 2 4 5" xfId="40024" xr:uid="{A5521F34-D1B2-4311-BCF3-9DB216AA6D65}"/>
    <cellStyle name="Normal 2 2 2 5" xfId="9121" xr:uid="{683FEE96-E7FC-4DDA-ADDF-D8EB88B591B3}"/>
    <cellStyle name="Normal 2 2 2 5 2" xfId="13897" xr:uid="{536ACD46-CCB5-420C-9FED-11FB63FC91FA}"/>
    <cellStyle name="Normal 2 2 2 6" xfId="8711" xr:uid="{219606B3-6453-4F5F-8855-EE1BFC474EF4}"/>
    <cellStyle name="Normal 2 2 2 6 2" xfId="13898" xr:uid="{E2C01B51-00E6-4CD8-A35E-C38B56154915}"/>
    <cellStyle name="Normal 2 2 2 6 3" xfId="39828" xr:uid="{E79ED635-7EB8-4316-A5E0-D8911AFCE87C}"/>
    <cellStyle name="Normal 2 2 2 7" xfId="11394" xr:uid="{15BDC384-A1DD-472B-BD55-2C65D2F13253}"/>
    <cellStyle name="Normal 2 2 2 7 2" xfId="13899" xr:uid="{7419EE68-496D-466E-B271-5FCBC3AD8D89}"/>
    <cellStyle name="Normal 2 2 2 8" xfId="13900" xr:uid="{818C3C4C-841F-43D1-BA41-CCA228A14536}"/>
    <cellStyle name="Normal 2 2 2 9" xfId="13901" xr:uid="{190E523E-6F58-4C1B-8C3B-4A0E22802BD1}"/>
    <cellStyle name="Normal 2 2 2_8.Accounting Detail_08_2013_Final" xfId="13902" xr:uid="{E1666660-24B2-42AC-A0AD-5E372C8E0814}"/>
    <cellStyle name="Normal 2 2 3" xfId="665" xr:uid="{BF4278C0-8221-4F24-97D9-D73DEB462A3E}"/>
    <cellStyle name="Normal 2 2 3 10" xfId="16874" xr:uid="{D38D0FC9-9C17-4F7E-BD26-4E4EEBF9596A}"/>
    <cellStyle name="Normal 2 2 3 2" xfId="8572" xr:uid="{F82148C1-233A-4A7D-B35D-05E5F0F4C3A7}"/>
    <cellStyle name="Normal 2 2 3 2 2" xfId="13905" xr:uid="{17A5BFCB-CB80-48AE-9E61-7A1CEAEF7AE8}"/>
    <cellStyle name="Normal 2 2 3 2 3" xfId="13906" xr:uid="{2BD0643A-DAF8-4E89-85B2-37755EC559E1}"/>
    <cellStyle name="Normal 2 2 3 2 4" xfId="13907" xr:uid="{619F1319-2007-4EFE-BB9D-65DE54743F9C}"/>
    <cellStyle name="Normal 2 2 3 2 5" xfId="13904" xr:uid="{552D6429-7BCF-45E5-A39A-B47F9BFC3185}"/>
    <cellStyle name="Normal 2 2 3 3" xfId="10996" xr:uid="{808EA064-4CD0-441D-8DBE-A0B59BFCFA88}"/>
    <cellStyle name="Normal 2 2 3 3 2" xfId="13908" xr:uid="{7F7F69F0-3A59-480B-A9A2-6FD4B8F4072B}"/>
    <cellStyle name="Normal 2 2 3 3 3" xfId="13909" xr:uid="{B3AD912C-72EE-4F7C-B1D4-F9E0B3C25079}"/>
    <cellStyle name="Normal 2 2 3 3 4" xfId="13910" xr:uid="{CF943150-B65A-4A95-A2D9-70955A5179D7}"/>
    <cellStyle name="Normal 2 2 3 4" xfId="9119" xr:uid="{5E6EADA3-E5D8-4850-99ED-9634DFDCA303}"/>
    <cellStyle name="Normal 2 2 3 4 2" xfId="13911" xr:uid="{B6E2B5CF-88F9-464C-AA8B-7EE7A597D07F}"/>
    <cellStyle name="Normal 2 2 3 5" xfId="13912" xr:uid="{A8CB3264-C23F-44FD-B0CA-BF13874FD0B5}"/>
    <cellStyle name="Normal 2 2 3 6" xfId="13913" xr:uid="{27896E42-95CE-4BC9-82C3-9BE00EA8ED55}"/>
    <cellStyle name="Normal 2 2 3 7" xfId="13914" xr:uid="{94A2233B-8B0D-4C21-AD9A-5B8405D4F985}"/>
    <cellStyle name="Normal 2 2 3 8" xfId="15919" xr:uid="{4C7EB3C6-2845-4976-BD6C-1807D10A6776}"/>
    <cellStyle name="Normal 2 2 3 9" xfId="13903" xr:uid="{57431A95-A513-45FC-A6A4-EDA03B8E7782}"/>
    <cellStyle name="Normal 2 2 3_8.Accounting Detail_08_2013_Final" xfId="13915" xr:uid="{D3B79558-559E-4B37-BF4E-3B9C96392439}"/>
    <cellStyle name="Normal 2 2 4" xfId="666" xr:uid="{668E21D1-5DE7-408F-8E49-3489893DD094}"/>
    <cellStyle name="Normal 2 2 4 2" xfId="11178" xr:uid="{25926A13-7520-4F87-86AD-34C17CE23D83}"/>
    <cellStyle name="Normal 2 2 4 2 2" xfId="13917" xr:uid="{163F8B57-C636-47E4-A416-7529AA40E241}"/>
    <cellStyle name="Normal 2 2 4 2 2 2" xfId="19372" xr:uid="{1740B1FA-9B4A-41D7-B090-7CB21721A34C}"/>
    <cellStyle name="Normal 2 2 4 3" xfId="10997" xr:uid="{38E9FD52-7252-40EB-81E2-D1A7478D8B81}"/>
    <cellStyle name="Normal 2 2 4 4" xfId="9132" xr:uid="{79D445A7-9C20-4516-923F-D8D8EF5A2D88}"/>
    <cellStyle name="Normal 2 2 4 4 2" xfId="13918" xr:uid="{5692B2E6-0409-4B4B-B3DD-D7DAB214A293}"/>
    <cellStyle name="Normal 2 2 4 5" xfId="13919" xr:uid="{0575A7DC-1EA5-492B-A1BD-F046C7DA3960}"/>
    <cellStyle name="Normal 2 2 4 6" xfId="15929" xr:uid="{C6101DC6-F6E8-4EDD-8E4E-A4896A035B3B}"/>
    <cellStyle name="Normal 2 2 4 7" xfId="13916" xr:uid="{663578D6-34F2-450B-BAFD-D6174B7DE93B}"/>
    <cellStyle name="Normal 2 2 4 8" xfId="16875" xr:uid="{B382B917-5A8B-4265-91DE-29FA6AEE035D}"/>
    <cellStyle name="Normal 2 2 4_8.Accounting Detail_08_2013_Final" xfId="13920" xr:uid="{7156D16A-32A8-40AE-BD20-AF04238E9774}"/>
    <cellStyle name="Normal 2 2 5" xfId="3489" xr:uid="{5FD62CB2-F42B-4A63-BB7A-64C212E97822}"/>
    <cellStyle name="Normal 2 2 5 2" xfId="7718" xr:uid="{CB43B644-9814-4D52-9D9F-15EB535F9464}"/>
    <cellStyle name="Normal 2 2 5 2 2" xfId="11253" xr:uid="{8D2AD545-8119-4052-920F-5EAAF6A1BACA}"/>
    <cellStyle name="Normal 2 2 5 2 3" xfId="13922" xr:uid="{370E0EA0-60E2-400D-AFA1-B90DFC530C59}"/>
    <cellStyle name="Normal 2 2 5 3" xfId="10998" xr:uid="{BD4BFBDD-684D-4374-9787-ED37BA0F6F3B}"/>
    <cellStyle name="Normal 2 2 5 3 2" xfId="13923" xr:uid="{B78EAFCB-EDC1-4EA5-AE51-A6B7885D1544}"/>
    <cellStyle name="Normal 2 2 5 4" xfId="9236" xr:uid="{4A6CE9EB-197F-4E07-B1A5-91AEF7E0C5AB}"/>
    <cellStyle name="Normal 2 2 5 4 2" xfId="13924" xr:uid="{7D3E6D5D-0AB9-4FD9-8875-AE480772445E}"/>
    <cellStyle name="Normal 2 2 5 5" xfId="11418" xr:uid="{6AFFFF05-1911-46D8-A917-8ADA20F07C28}"/>
    <cellStyle name="Normal 2 2 5 5 2" xfId="13925" xr:uid="{BD21DB42-77E9-4930-AE79-F4A6F9F0A23F}"/>
    <cellStyle name="Normal 2 2 5 6" xfId="13921" xr:uid="{0B23D969-6FDC-4B48-A2B0-6785C07D06E3}"/>
    <cellStyle name="Normal 2 2 5 7" xfId="16876" xr:uid="{5C73016D-A8BF-4D42-9FC1-40EC7B97816E}"/>
    <cellStyle name="Normal 2 2 5_8.Accounting Detail_08_2013_Final" xfId="13926" xr:uid="{6206C500-3E62-4B76-BD46-3B5489A6255C}"/>
    <cellStyle name="Normal 2 2 6" xfId="3986" xr:uid="{FF5E957D-AC78-4634-A4DD-41FB353B129E}"/>
    <cellStyle name="Normal 2 2 6 2" xfId="8566" xr:uid="{76592092-A324-4E0B-B551-BF82AB43E924}"/>
    <cellStyle name="Normal 2 2 6 2 2" xfId="11169" xr:uid="{213C0DF9-B234-41DD-A5C2-B381CDCBB353}"/>
    <cellStyle name="Normal 2 2 6 2 3" xfId="13928" xr:uid="{00A29F3C-21A5-4509-8F04-832A97F51F30}"/>
    <cellStyle name="Normal 2 2 6 3" xfId="13929" xr:uid="{181AB9E2-CC16-4296-983F-2C1371A8D5CC}"/>
    <cellStyle name="Normal 2 2 6 4" xfId="13930" xr:uid="{69076D18-0B84-4D7E-8F8F-25ED4E22A157}"/>
    <cellStyle name="Normal 2 2 6 5" xfId="13927" xr:uid="{4004D604-6B8C-42B9-8C8C-01F376C4DBBF}"/>
    <cellStyle name="Normal 2 2 6 6" xfId="16877" xr:uid="{E5506481-CB5B-4FB7-AFD7-5AFAD5047FA1}"/>
    <cellStyle name="Normal 2 2 7" xfId="663" xr:uid="{9C8780DE-1C1C-4302-A9C9-07C2BA6ADA4C}"/>
    <cellStyle name="Normal 2 2 7 2" xfId="13932" xr:uid="{6CC60D37-4434-4A5D-A7FE-FC402B558144}"/>
    <cellStyle name="Normal 2 2 7 3" xfId="13933" xr:uid="{86D6165B-4C72-4BE1-B911-342C456EACAB}"/>
    <cellStyle name="Normal 2 2 7 4" xfId="13934" xr:uid="{3CD14D03-43F4-4D6F-A30F-3BB05AD875C7}"/>
    <cellStyle name="Normal 2 2 7 5" xfId="13931" xr:uid="{DF38A1F3-F516-4E1F-BF65-E3F9C7C5537D}"/>
    <cellStyle name="Normal 2 2 7 6" xfId="16878" xr:uid="{04644525-2AAA-468A-B093-9FE55565B331}"/>
    <cellStyle name="Normal 2 2 8" xfId="4107" xr:uid="{C6349330-DE61-418C-8B8A-3FB0C10AECAC}"/>
    <cellStyle name="Normal 2 2 8 2" xfId="13935" xr:uid="{FD91218C-30C2-4DFF-B558-C68C9EAC1F23}"/>
    <cellStyle name="Normal 2 2 9" xfId="130" xr:uid="{0E2FBBBE-61E8-4435-820E-AE30BCEE9267}"/>
    <cellStyle name="Normal 2 2 9 2" xfId="9118" xr:uid="{9FEC740E-D9B3-4FDD-A513-C232BBF198A5}"/>
    <cellStyle name="Normal 2 2 9 3" xfId="13936" xr:uid="{DDA7249F-D67C-4A25-86ED-389891C5087A}"/>
    <cellStyle name="Normal 2 2 9 4" xfId="16879" xr:uid="{72CECFF2-6E9E-460D-9F93-FC3E2BBDF464}"/>
    <cellStyle name="Normal 2 2_8.Accounting Detail_08_2013_Final" xfId="13937" xr:uid="{7A0324B4-6983-4C42-BA1D-1DC2253E8DB5}"/>
    <cellStyle name="Normal 2 20" xfId="16880" xr:uid="{9E58EE80-CC20-43A6-A22A-B373B2560EA5}"/>
    <cellStyle name="Normal 2 20 2" xfId="16881" xr:uid="{7A8FF861-1C17-435E-A707-DBAA7BFEEFC2}"/>
    <cellStyle name="Normal 2 20 2 2" xfId="42569" xr:uid="{A2378EEE-E7CA-4C6B-BC1A-182C8D557325}"/>
    <cellStyle name="Normal 2 21" xfId="16882" xr:uid="{4A94078B-99C7-4F9B-B8F3-66E4C394E28E}"/>
    <cellStyle name="Normal 2 21 2" xfId="16883" xr:uid="{6AD906D7-E292-4C38-AA6B-920C66C313F3}"/>
    <cellStyle name="Normal 2 21 2 2" xfId="42571" xr:uid="{80AD9D74-80CC-4A64-A2A8-CCA971153DC4}"/>
    <cellStyle name="Normal 2 21 3" xfId="16884" xr:uid="{4C5FD946-A5D2-4F82-B8FB-184C8C387F37}"/>
    <cellStyle name="Normal 2 21 3 2" xfId="42572" xr:uid="{79146EE7-9632-4484-8441-84A3D1982D41}"/>
    <cellStyle name="Normal 2 22" xfId="16885" xr:uid="{F6F73ADB-50C5-4B15-8388-E3A64859912E}"/>
    <cellStyle name="Normal 2 22 2" xfId="16886" xr:uid="{59F7BC4F-5705-41AB-A673-4C61C1DEBC6B}"/>
    <cellStyle name="Normal 2 22 3" xfId="42573" xr:uid="{166E07C4-3919-417E-BA5C-0529C099A16B}"/>
    <cellStyle name="Normal 2 23" xfId="16887" xr:uid="{DE2A184A-4563-470E-B902-387FD18D7645}"/>
    <cellStyle name="Normal 2 24" xfId="16888" xr:uid="{BB4E6B41-66CB-48CB-A23A-4A0FA58DEC21}"/>
    <cellStyle name="Normal 2 25" xfId="16889" xr:uid="{ED1365C2-4CBB-43A5-A279-744853C8E90D}"/>
    <cellStyle name="Normal 2 25 2" xfId="42577" xr:uid="{04411C7F-EE0C-4C9D-AF3A-51BFE36AAF6F}"/>
    <cellStyle name="Normal 2 26" xfId="16890" xr:uid="{28BF2A0B-7838-4B4A-9DC8-D039D5CD3A34}"/>
    <cellStyle name="Normal 2 26 2" xfId="42578" xr:uid="{1F3A3191-064E-4E53-B23F-F7B6339B90DC}"/>
    <cellStyle name="Normal 2 27" xfId="16891" xr:uid="{68D75AF6-ADC7-4CD8-82B6-A9D0959C384A}"/>
    <cellStyle name="Normal 2 28" xfId="16892" xr:uid="{B414DE21-A7A2-4942-943A-9166C2309EAB}"/>
    <cellStyle name="Normal 2 28 2" xfId="42580" xr:uid="{6926228F-1F6F-4C8A-8950-2C07EE81E77B}"/>
    <cellStyle name="Normal 2 29" xfId="19401" xr:uid="{4A321EDB-5FDC-4004-A7E6-E44C59AA5C91}"/>
    <cellStyle name="Normal 2 29 2" xfId="44316" xr:uid="{2D7DB277-6200-441A-92D3-AE74526C7175}"/>
    <cellStyle name="Normal 2 3" xfId="3" xr:uid="{1DC303DD-FD97-4243-88E3-8395CCB6E90F}"/>
    <cellStyle name="Normal 2 3 10" xfId="41" xr:uid="{FAA2478F-340D-4A80-9859-BF9CBDC639E4}"/>
    <cellStyle name="Normal 2 3 2" xfId="668" xr:uid="{503BE460-DE24-461A-A0A5-C6C998845BAC}"/>
    <cellStyle name="Normal 2 3 2 2" xfId="15511" xr:uid="{E8EF96F5-BD69-4DBA-85E5-E5F391411B86}"/>
    <cellStyle name="Normal 2 3 2 2 2" xfId="16895" xr:uid="{5DE44692-9E95-4D9F-A87D-4DFA4C9E2822}"/>
    <cellStyle name="Normal 2 3 2 3" xfId="15876" xr:uid="{0EC192AD-88F6-48B1-AB2E-7A0D11D2A8FF}"/>
    <cellStyle name="Normal 2 3 2 3 2" xfId="19208" xr:uid="{0674DC0A-E7EE-427F-B6ED-AB61BE6A640E}"/>
    <cellStyle name="Normal 2 3 2 4" xfId="13938" xr:uid="{8D2D066E-0C3A-4D25-89F4-F17F00708D82}"/>
    <cellStyle name="Normal 2 3 2 5" xfId="16894" xr:uid="{7AC12129-85C8-481A-89C4-1A68DD804339}"/>
    <cellStyle name="Normal 2 3 3" xfId="669" xr:uid="{5814D131-14BE-4804-809E-5866630C90DC}"/>
    <cellStyle name="Normal 2 3 3 2" xfId="15688" xr:uid="{AA51C6F9-D1EF-4BCC-9172-D28D1BD4FFC3}"/>
    <cellStyle name="Normal 2 3 3 2 2" xfId="19209" xr:uid="{B067115C-1509-436A-82A7-0644A4227DB5}"/>
    <cellStyle name="Normal 2 3 3 3" xfId="13939" xr:uid="{2A060347-294A-4734-A683-7BB2F8AC2BF2}"/>
    <cellStyle name="Normal 2 3 3 4" xfId="16896" xr:uid="{7898A2CE-1706-44B3-93C1-2503CCD3367D}"/>
    <cellStyle name="Normal 2 3 4" xfId="667" xr:uid="{86CBB2DF-65DF-4604-9F28-8E9B23F9B1FF}"/>
    <cellStyle name="Normal 2 3 4 10" xfId="33839" xr:uid="{A5E8EAC3-6F73-4805-B897-C6E50A1AEA3B}"/>
    <cellStyle name="Normal 2 3 4 11" xfId="37250" xr:uid="{D90B5C59-E4CF-453B-89D9-8FE8A435F935}"/>
    <cellStyle name="Normal 2 3 4 2" xfId="4289" xr:uid="{24A24D41-DBCD-4D84-935B-69FE1B877F09}"/>
    <cellStyle name="Normal 2 3 4 2 2" xfId="11254" xr:uid="{B4D534BC-C0BC-4193-9F0C-39845C49859B}"/>
    <cellStyle name="Normal 2 3 4 2 3" xfId="24472" xr:uid="{C5F943C5-B550-4757-8C2B-5B2F503C20D8}"/>
    <cellStyle name="Normal 2 3 4 2 4" xfId="37741" xr:uid="{9EC730BC-8048-4A30-AC54-FAAD769FC5D2}"/>
    <cellStyle name="Normal 2 3 4 3" xfId="16897" xr:uid="{94C93FDC-321B-46C2-953E-D20EF3AF4C3C}"/>
    <cellStyle name="Normal 2 3 4 4" xfId="19753" xr:uid="{6196F2B9-BFBE-442A-A4B5-1F9018649396}"/>
    <cellStyle name="Normal 2 3 4 5" xfId="21547" xr:uid="{EE142C59-8246-4696-AA42-B78EF60ED5AE}"/>
    <cellStyle name="Normal 2 3 4 6" xfId="27253" xr:uid="{3F19CCA6-C8F4-42FA-9939-D60BEB0C0D54}"/>
    <cellStyle name="Normal 2 3 4 7" xfId="33077" xr:uid="{7BA6CCF7-7D20-4A90-AF05-AD80322A03A4}"/>
    <cellStyle name="Normal 2 3 4 8" xfId="26228" xr:uid="{91C57F5C-8B40-4EAF-9A70-D38F43EC3E1B}"/>
    <cellStyle name="Normal 2 3 4 9" xfId="21292" xr:uid="{80032279-6217-414C-A600-D17638B5170C}"/>
    <cellStyle name="Normal 2 3 5" xfId="4108" xr:uid="{08E67E00-7CFE-4E49-87D8-5D59FACD5ACE}"/>
    <cellStyle name="Normal 2 3 5 2" xfId="9474" xr:uid="{ADE511C4-B89B-4DC4-B2B8-B6C7CFFFF332}"/>
    <cellStyle name="Normal 2 3 5 3" xfId="13940" xr:uid="{511288E7-1564-4419-B67C-70D063D1A7FC}"/>
    <cellStyle name="Normal 2 3 5 4" xfId="16898" xr:uid="{7C660781-1F78-4359-86A4-FDADC0100485}"/>
    <cellStyle name="Normal 2 3 5 4 2" xfId="42586" xr:uid="{D2EED7B5-E100-4BB3-8FAB-1A253D3CFD65}"/>
    <cellStyle name="Normal 2 3 6" xfId="106" xr:uid="{1527DD0C-32E7-481C-ACA4-8ABA11207EF6}"/>
    <cellStyle name="Normal 2 3 6 2" xfId="9238" xr:uid="{66EBDFCD-CFAF-409B-9BEB-0BD798B6775B}"/>
    <cellStyle name="Normal 2 3 6 3" xfId="16899" xr:uid="{A3FEF122-ED93-49C0-9703-DC3F223A638E}"/>
    <cellStyle name="Normal 2 3 6 3 2" xfId="42587" xr:uid="{A8D93C4F-6946-494B-8D89-6B0AD2BE01C5}"/>
    <cellStyle name="Normal 2 3 7" xfId="8633" xr:uid="{01CDE45A-2FDF-4479-81FD-B7C222815673}"/>
    <cellStyle name="Normal 2 3 7 2" xfId="16900" xr:uid="{B1C04A95-FE58-4C68-9495-AFE9A5295DB8}"/>
    <cellStyle name="Normal 2 3 8" xfId="11384" xr:uid="{668152C0-A25D-4221-B4BC-F6957904FBA5}"/>
    <cellStyle name="Normal 2 3 9" xfId="16893" xr:uid="{599574E5-50AD-4EC8-8C57-B27CF0EE2430}"/>
    <cellStyle name="Normal 2 30" xfId="19404" xr:uid="{0305405C-2FA7-41E6-8F59-FAF01CFF158E}"/>
    <cellStyle name="Normal 2 30 2" xfId="44317" xr:uid="{64AE1FF7-D260-4993-97EC-208DDA14B5FA}"/>
    <cellStyle name="Normal 2 31" xfId="19407" xr:uid="{36E2B8F2-554B-470B-9231-95E01A40B861}"/>
    <cellStyle name="Normal 2 31 2" xfId="44318" xr:uid="{2D72C7AD-8DB8-453F-9F92-D4E049795425}"/>
    <cellStyle name="Normal 2 32" xfId="19411" xr:uid="{C08E38E7-0505-46D7-A260-2D7EE40A3296}"/>
    <cellStyle name="Normal 2 32 2" xfId="44320" xr:uid="{C8C939CB-68D4-4737-B52D-486E47D8F1D0}"/>
    <cellStyle name="Normal 2 33" xfId="42" xr:uid="{42C81DBB-897F-48B7-B1CE-8040D40E25D8}"/>
    <cellStyle name="Normal 2 4" xfId="66" xr:uid="{398DEC60-EDAB-4158-A75C-832CB289917C}"/>
    <cellStyle name="Normal 2 4 2" xfId="671" xr:uid="{E363AA9F-B814-4468-AED6-A62D27A645AF}"/>
    <cellStyle name="Normal 2 4 2 2" xfId="672" xr:uid="{46FA8904-3326-4380-918A-EE27EFBEB583}"/>
    <cellStyle name="Normal 2 4 2 2 2" xfId="7720" xr:uid="{C6BC8663-BAE2-4869-BE66-F15D36764312}"/>
    <cellStyle name="Normal 2 4 2 2 2 2" xfId="8970" xr:uid="{6C4D2357-01E5-4E59-ABCF-BBE2C0E786F9}"/>
    <cellStyle name="Normal 2 4 2 2 2 2 2" xfId="40026" xr:uid="{C8497515-B49F-41D8-8044-C15A313EDD9B}"/>
    <cellStyle name="Normal 2 4 2 2 2 3" xfId="19211" xr:uid="{13E7F016-84D3-4DE0-8493-8BA970D82D5F}"/>
    <cellStyle name="Normal 2 4 2 2 2 3 2" xfId="44219" xr:uid="{7A4AC23A-4BAA-4C96-9262-3E4BADA2CCCE}"/>
    <cellStyle name="Normal 2 4 2 2 2 4" xfId="39638" xr:uid="{37F4FF8C-82C4-49BC-B9C9-185DE0D163B3}"/>
    <cellStyle name="Normal 2 4 2 2 3" xfId="11000" xr:uid="{7648FEC0-9039-42EA-98CF-76126F659BCF}"/>
    <cellStyle name="Normal 2 4 2 2 3 2" xfId="41766" xr:uid="{61E7078C-059C-4B9A-B6CE-1364AB1FA076}"/>
    <cellStyle name="Normal 2 4 2 2 4" xfId="8713" xr:uid="{586AE095-3F8A-410A-BFC0-95EABDF85365}"/>
    <cellStyle name="Normal 2 4 2 2 4 2" xfId="39830" xr:uid="{D1AEDBAF-D0E3-47BF-A519-C92C8A700A0E}"/>
    <cellStyle name="Normal 2 4 2 2 5" xfId="16903" xr:uid="{37092C79-EA50-4E3E-9E5C-99493860AF21}"/>
    <cellStyle name="Normal 2 4 2 2 6" xfId="37255" xr:uid="{822A678F-5ADF-4A70-8508-FA3A1D586857}"/>
    <cellStyle name="Normal 2 4 2 3" xfId="7719" xr:uid="{220A6A9C-9CBF-4A2A-A795-976675B8BAF5}"/>
    <cellStyle name="Normal 2 4 2 3 2" xfId="8969" xr:uid="{DEEBCDD0-4F2C-47DB-B453-68C7A8FF50F6}"/>
    <cellStyle name="Normal 2 4 2 3 2 2" xfId="40025" xr:uid="{11716995-5DDD-4818-BBFD-6C0E4D8C40E8}"/>
    <cellStyle name="Normal 2 4 2 3 3" xfId="19210" xr:uid="{CEA1DABC-3A20-4948-A715-8C1A8D20D99F}"/>
    <cellStyle name="Normal 2 4 2 3 3 2" xfId="44218" xr:uid="{962BDB86-6B42-48F9-9590-DE889584D3FE}"/>
    <cellStyle name="Normal 2 4 2 3 4" xfId="39637" xr:uid="{6FC27305-5309-483A-88AE-A956AC1B71F4}"/>
    <cellStyle name="Normal 2 4 2 4" xfId="10999" xr:uid="{32C2218D-895B-43B2-BE2B-1407D35729EB}"/>
    <cellStyle name="Normal 2 4 2 4 2" xfId="41765" xr:uid="{D3433392-1A12-4043-809E-6CAF2230285B}"/>
    <cellStyle name="Normal 2 4 2 5" xfId="8712" xr:uid="{646C54AD-6306-44BC-8737-CFA4201DC939}"/>
    <cellStyle name="Normal 2 4 2 5 2" xfId="39829" xr:uid="{28BC0D64-F30C-415D-9E7F-5BDFCB6E02E4}"/>
    <cellStyle name="Normal 2 4 2 6" xfId="13941" xr:uid="{23189170-DADC-4A76-9C24-DABCEEAF009A}"/>
    <cellStyle name="Normal 2 4 2 7" xfId="16902" xr:uid="{4D588DCE-72CB-4847-9AEB-2177E7DD4398}"/>
    <cellStyle name="Normal 2 4 2 8" xfId="37254" xr:uid="{2139C6D7-067C-49F6-8534-363117F12A11}"/>
    <cellStyle name="Normal 2 4 3" xfId="673" xr:uid="{44196647-82F0-4B06-8BB7-C82FD1D9FBFC}"/>
    <cellStyle name="Normal 2 4 3 2" xfId="7721" xr:uid="{3AA40BDB-8B8B-4BEA-9172-89834F8D232C}"/>
    <cellStyle name="Normal 2 4 3 2 2" xfId="8971" xr:uid="{CD44FE44-6EFB-4AA3-8E46-1DDA311B52D6}"/>
    <cellStyle name="Normal 2 4 3 2 2 2" xfId="40027" xr:uid="{4D44AE19-B0BA-4CDD-84D6-5480B913BBDE}"/>
    <cellStyle name="Normal 2 4 3 2 3" xfId="19212" xr:uid="{24EC1423-7CEC-4EE4-B908-A8A09EC4B894}"/>
    <cellStyle name="Normal 2 4 3 2 3 2" xfId="44220" xr:uid="{6878CB55-DD89-4B39-AE09-1EC9B133C352}"/>
    <cellStyle name="Normal 2 4 3 2 4" xfId="39639" xr:uid="{45902BEB-80AC-4B5B-B9D1-FFADCFBE124F}"/>
    <cellStyle name="Normal 2 4 3 3" xfId="11001" xr:uid="{6783CC3C-90F9-44DA-861D-2A16D286D759}"/>
    <cellStyle name="Normal 2 4 3 3 2" xfId="41767" xr:uid="{97544D90-3913-4AB2-9FE4-B306DE3A072F}"/>
    <cellStyle name="Normal 2 4 3 4" xfId="8714" xr:uid="{8DDC941E-6623-4CF9-A82A-D3FB4A8BC772}"/>
    <cellStyle name="Normal 2 4 3 4 2" xfId="39831" xr:uid="{396E79AC-30C7-4DCB-AF18-300CC05F001E}"/>
    <cellStyle name="Normal 2 4 3 5" xfId="13942" xr:uid="{DBD1388A-94C9-4052-90C4-1DF0C5AE7B92}"/>
    <cellStyle name="Normal 2 4 3 6" xfId="16904" xr:uid="{02E0D6C0-4660-4FFE-91B1-5288DE9B5AB2}"/>
    <cellStyle name="Normal 2 4 3 7" xfId="37256" xr:uid="{AD6FD96E-8720-457D-A928-96EC9D222D78}"/>
    <cellStyle name="Normal 2 4 4" xfId="674" xr:uid="{0FBE8082-F6C4-4398-97C9-4529C0267185}"/>
    <cellStyle name="Normal 2 4 4 2" xfId="7722" xr:uid="{56289A00-2A00-4F8B-931C-4EA01ED806B7}"/>
    <cellStyle name="Normal 2 4 4 2 2" xfId="8972" xr:uid="{1A9F8D65-9C72-49C1-9124-AF67F30D097C}"/>
    <cellStyle name="Normal 2 4 4 2 2 2" xfId="40028" xr:uid="{7E185BF1-D423-4B00-8A90-74AD3DEE5B08}"/>
    <cellStyle name="Normal 2 4 4 2 3" xfId="19213" xr:uid="{10654061-4507-4C36-8231-3D15408BA810}"/>
    <cellStyle name="Normal 2 4 4 2 3 2" xfId="44221" xr:uid="{772AC6E0-E4F7-49F5-AC47-5036A9FC22A5}"/>
    <cellStyle name="Normal 2 4 4 2 4" xfId="39640" xr:uid="{E01B46CB-5DE9-44BD-BBC8-81CC36929521}"/>
    <cellStyle name="Normal 2 4 4 3" xfId="11002" xr:uid="{7133B50E-3320-4216-A26B-49BF38D97D7C}"/>
    <cellStyle name="Normal 2 4 4 3 2" xfId="41768" xr:uid="{D37782B7-9F11-43A3-A124-C2DD09A1BD88}"/>
    <cellStyle name="Normal 2 4 4 4" xfId="8715" xr:uid="{C9414817-A507-45F2-B665-1B90815CDF6F}"/>
    <cellStyle name="Normal 2 4 4 4 2" xfId="39832" xr:uid="{A6B0D224-AC76-4F8C-8ECC-F7CDC27A6562}"/>
    <cellStyle name="Normal 2 4 4 5" xfId="13943" xr:uid="{91DB9476-A56C-4D38-BB4D-C1C578CCC383}"/>
    <cellStyle name="Normal 2 4 4 6" xfId="16905" xr:uid="{72631DF7-A327-469E-A685-A522604CB0D9}"/>
    <cellStyle name="Normal 2 4 4 7" xfId="37257" xr:uid="{6FE560AD-06C8-4757-A080-5476D3EF19A3}"/>
    <cellStyle name="Normal 2 4 5" xfId="670" xr:uid="{6C6D5771-D82B-47B7-AD7A-86B1863533B7}"/>
    <cellStyle name="Normal 2 4 5 2" xfId="8193" xr:uid="{2ECAF8DD-EE72-451B-8440-2A5F41A7355A}"/>
    <cellStyle name="Normal 2 4 5 3" xfId="13944" xr:uid="{21059AE9-7FC7-47B4-87E2-303EB0EBBEB3}"/>
    <cellStyle name="Normal 2 4 6" xfId="4765" xr:uid="{86E5796A-B276-4305-B845-CCB67FEF2326}"/>
    <cellStyle name="Normal 2 4 6 2" xfId="11179" xr:uid="{E9B67DC2-9631-4E87-81FB-8F1D82D139AB}"/>
    <cellStyle name="Normal 2 4 7" xfId="9478" xr:uid="{10A8BB07-450B-4D8B-855B-B0B77B1184CD}"/>
    <cellStyle name="Normal 2 4 8" xfId="9133" xr:uid="{DA8CD9C9-B2E1-4DCE-A6A0-65E20187B4AE}"/>
    <cellStyle name="Normal 2 4 9" xfId="16901" xr:uid="{15AC36A9-06B6-4099-87DF-9006E986F61C}"/>
    <cellStyle name="Normal 2 4 9 2" xfId="42589" xr:uid="{69709BC4-762A-4EA2-B371-55E01E537AF7}"/>
    <cellStyle name="Normal 2 41 12" xfId="16906" xr:uid="{D1AE2420-2E39-438C-B9F6-C30F4F24BA8D}"/>
    <cellStyle name="Normal 2 41 13" xfId="16907" xr:uid="{4D0C0084-1AC4-4DCE-9BBD-4853E236C6A2}"/>
    <cellStyle name="Normal 2 41 14" xfId="16908" xr:uid="{EB8A6E23-B82B-46FD-80DF-642A8EA7AAF4}"/>
    <cellStyle name="Normal 2 41 15" xfId="16909" xr:uid="{15B9C9CA-D1AF-4613-8908-769051FA6651}"/>
    <cellStyle name="Normal 2 41 16" xfId="16910" xr:uid="{02BA44DA-201E-4FB0-B83C-0584831CB411}"/>
    <cellStyle name="Normal 2 41 17" xfId="16911" xr:uid="{CECD80BB-191C-475A-BDBC-6151BFBBA930}"/>
    <cellStyle name="Normal 2 41 18" xfId="16912" xr:uid="{B59FA30B-6588-4FC3-B4C6-2667253F1198}"/>
    <cellStyle name="Normal 2 41 19" xfId="16913" xr:uid="{F3DD6663-9FC9-411A-88D2-19BFF89EB2F4}"/>
    <cellStyle name="Normal 2 41 20" xfId="16914" xr:uid="{238B0A58-80E2-453B-99C4-A4255D029803}"/>
    <cellStyle name="Normal 2 41 21" xfId="16915" xr:uid="{3B717341-FE5B-46B9-BB3D-CF5EAD39196D}"/>
    <cellStyle name="Normal 2 41 22" xfId="16916" xr:uid="{DE063302-F612-412E-A04F-868EF9182C21}"/>
    <cellStyle name="Normal 2 41 23" xfId="16917" xr:uid="{A5F1D59F-51EA-4F0F-8051-CF45408811C7}"/>
    <cellStyle name="Normal 2 41 24" xfId="16918" xr:uid="{2C84B239-9971-493D-B948-E790CCA5B74B}"/>
    <cellStyle name="Normal 2 41 25" xfId="16919" xr:uid="{04D9E83C-C16D-470E-A056-8097100276D2}"/>
    <cellStyle name="Normal 2 41 26" xfId="16920" xr:uid="{35A9C3B0-2D47-4CA4-A7AB-0EB46F988933}"/>
    <cellStyle name="Normal 2 41 27" xfId="16921" xr:uid="{35F364B3-FDB5-41E2-BCB5-C55EEA257244}"/>
    <cellStyle name="Normal 2 41 28" xfId="16922" xr:uid="{6E2A674D-474C-470A-8630-39CD0FF3F144}"/>
    <cellStyle name="Normal 2 41 29" xfId="16923" xr:uid="{7108ED16-FB82-4122-9E85-8E87707818B4}"/>
    <cellStyle name="Normal 2 41 3" xfId="16924" xr:uid="{FCD5C842-CADF-48B0-BD22-C532E4288FD3}"/>
    <cellStyle name="Normal 2 41 31" xfId="16925" xr:uid="{A85690DA-F70F-4BA2-A7C9-5B85C41A8B18}"/>
    <cellStyle name="Normal 2 41 32" xfId="16926" xr:uid="{8E807A5A-6AE5-4EFA-AB6D-35EDC5E77915}"/>
    <cellStyle name="Normal 2 41 33" xfId="16927" xr:uid="{0F0E1335-6BB0-4199-9863-4CDDF33DF018}"/>
    <cellStyle name="Normal 2 41 34" xfId="16928" xr:uid="{95ADDD2F-2B3E-4604-A5E2-73C04A8EE31A}"/>
    <cellStyle name="Normal 2 41 35" xfId="16929" xr:uid="{2B1D5B82-5EA1-47A0-A3A9-3C2968E8810E}"/>
    <cellStyle name="Normal 2 41 36" xfId="16930" xr:uid="{5A3A8649-F2CD-44A1-8882-F636188A9781}"/>
    <cellStyle name="Normal 2 41 37" xfId="16931" xr:uid="{56830828-9BBF-43AF-AD52-84EF1C86D18D}"/>
    <cellStyle name="Normal 2 41 38" xfId="16932" xr:uid="{0A9FC382-836B-4A14-AE78-2F8D8F8E3848}"/>
    <cellStyle name="Normal 2 41 39" xfId="16933" xr:uid="{1A1B69A9-06CF-4B25-887E-335D4708BB3F}"/>
    <cellStyle name="Normal 2 41 4" xfId="16934" xr:uid="{79763175-96D4-4C1D-9CBE-4830E6143C83}"/>
    <cellStyle name="Normal 2 41 40" xfId="16935" xr:uid="{4BAE6FA9-A40A-407C-9031-CD749C2CC14C}"/>
    <cellStyle name="Normal 2 41 41" xfId="16936" xr:uid="{FEED4E15-13EA-42BB-B15B-C0A4526237FE}"/>
    <cellStyle name="Normal 2 41 42" xfId="16937" xr:uid="{7A35C1B6-4ECD-4AF7-A2B6-29BCD18376AC}"/>
    <cellStyle name="Normal 2 41 43" xfId="16938" xr:uid="{43E4094B-7A58-46C5-A682-B40945CEAFDD}"/>
    <cellStyle name="Normal 2 41 44" xfId="16939" xr:uid="{DBDC65F5-27C7-436E-8247-092652CE5182}"/>
    <cellStyle name="Normal 2 41 45" xfId="16940" xr:uid="{9260AD82-E35A-4BD6-B799-5ADF5B5C39A3}"/>
    <cellStyle name="Normal 2 41 46" xfId="16941" xr:uid="{2B3B453A-BE0E-40C9-B152-8FE11F5750A6}"/>
    <cellStyle name="Normal 2 41 47" xfId="16942" xr:uid="{74EC1A21-335F-43E5-A25E-4C5491DC1A09}"/>
    <cellStyle name="Normal 2 41 48" xfId="16943" xr:uid="{19C2D847-058F-4471-B893-BC285D768C00}"/>
    <cellStyle name="Normal 2 41 49" xfId="16944" xr:uid="{FA03B734-A0DE-4F5B-923C-C871147672C0}"/>
    <cellStyle name="Normal 2 41 5" xfId="16945" xr:uid="{97493008-DF3C-476C-AC61-E8BB5E35A83E}"/>
    <cellStyle name="Normal 2 41 50" xfId="16946" xr:uid="{E01573A8-F51F-4BD0-A63B-141CEE58AF52}"/>
    <cellStyle name="Normal 2 41 51" xfId="16947" xr:uid="{D2B9439E-3A78-409A-8F24-3D56252D0DF8}"/>
    <cellStyle name="Normal 2 41 52" xfId="16948" xr:uid="{9C9F8473-E6A9-4BCF-A9C5-6D618F62D6BD}"/>
    <cellStyle name="Normal 2 41 53" xfId="16949" xr:uid="{7DC9495F-F6F6-4E35-8328-1B46C70B9760}"/>
    <cellStyle name="Normal 2 41 55" xfId="16950" xr:uid="{837AFFAD-556E-4329-A560-43F9D4A1F785}"/>
    <cellStyle name="Normal 2 41 56" xfId="16951" xr:uid="{FD378D17-A0F6-4028-9FB7-25CAD78268E2}"/>
    <cellStyle name="Normal 2 41 57" xfId="16952" xr:uid="{1CFB817E-EB9B-4549-A626-1BB17AF33BE7}"/>
    <cellStyle name="Normal 2 41 58" xfId="16953" xr:uid="{EAB5EC63-97B2-4880-803A-A52DDE5BE4BE}"/>
    <cellStyle name="Normal 2 41 59" xfId="16954" xr:uid="{629E38CC-8A1A-4257-B61E-1BDDF0ACE007}"/>
    <cellStyle name="Normal 2 41 6" xfId="16955" xr:uid="{B576B336-A8BB-415E-BA3E-B8A950435BCE}"/>
    <cellStyle name="Normal 2 41 62" xfId="16956" xr:uid="{0DD3E1AE-7A5E-4BE3-9603-1EF2798B4C5E}"/>
    <cellStyle name="Normal 2 41 63" xfId="16957" xr:uid="{83945EDA-E0E5-416D-8400-2E6DBB6CCEEC}"/>
    <cellStyle name="Normal 2 41 64" xfId="16958" xr:uid="{AE304378-5B22-41E5-9112-B535FBBF76A5}"/>
    <cellStyle name="Normal 2 41 65" xfId="16959" xr:uid="{E07AF098-C337-4056-B609-9352E1ED7586}"/>
    <cellStyle name="Normal 2 41 66" xfId="16960" xr:uid="{F27886F2-C92A-4D16-87A8-746F5676E797}"/>
    <cellStyle name="Normal 2 41 7" xfId="16961" xr:uid="{789C06B8-2FB5-4F99-92F4-3F6F7272FD75}"/>
    <cellStyle name="Normal 2 41 8" xfId="16962" xr:uid="{00B279CF-858D-4712-9063-47CE89A8CEB8}"/>
    <cellStyle name="Normal 2 41 9" xfId="16963" xr:uid="{7E5D2DF4-DAB3-4186-8F3C-110F5AB20FBC}"/>
    <cellStyle name="Normal 2 5" xfId="675" xr:uid="{A9A91F66-F078-43B5-950B-0F4B68D221C6}"/>
    <cellStyle name="Normal 2 5 2" xfId="3490" xr:uid="{3FD0EC62-FB10-4E9A-8FBE-C9D1F55F09B8}"/>
    <cellStyle name="Normal 2 5 2 2" xfId="3976" xr:uid="{2CD6BAD6-3766-4796-9E15-75D161233EDC}"/>
    <cellStyle name="Normal 2 5 2 2 2" xfId="9026" xr:uid="{07716F52-A38F-4178-8CFB-15E130F85EB5}"/>
    <cellStyle name="Normal 2 5 2 2 2 2" xfId="40082" xr:uid="{6D4940C6-159A-448C-BF4A-B13154D85A84}"/>
    <cellStyle name="Normal 2 5 2 2 3" xfId="8830" xr:uid="{9A9726AD-6D65-4A34-B793-8443E8397063}"/>
    <cellStyle name="Normal 2 5 2 2 3 2" xfId="39886" xr:uid="{D4C5CFA8-BB69-47E3-A418-0E35EE3F2DFD}"/>
    <cellStyle name="Normal 2 5 2 2 4" xfId="37630" xr:uid="{474F8995-FBCF-4A62-A83F-B08AB321CA2D}"/>
    <cellStyle name="Normal 2 5 2 3" xfId="13945" xr:uid="{C86CB832-3012-4D0C-A14E-C357A38E9721}"/>
    <cellStyle name="Normal 2 5 2 4" xfId="16965" xr:uid="{9465E355-F55B-4594-AB71-79D7B7206F75}"/>
    <cellStyle name="Normal 2 5 3" xfId="7723" xr:uid="{65E4469A-9AC2-4273-88D7-F41736C70E65}"/>
    <cellStyle name="Normal 2 5 3 2" xfId="8973" xr:uid="{580E9254-E60F-4389-94EA-46EA11AE1898}"/>
    <cellStyle name="Normal 2 5 3 2 2" xfId="40029" xr:uid="{80786C15-BF3A-441C-80B0-3E48DE90F405}"/>
    <cellStyle name="Normal 2 5 3 3" xfId="13946" xr:uid="{11D3B49F-CF43-4179-8AEC-B1FC738ECBCF}"/>
    <cellStyle name="Normal 2 5 3 4" xfId="16966" xr:uid="{23FACC14-5FB8-4E1B-979F-D034D0FE71BE}"/>
    <cellStyle name="Normal 2 5 3 5" xfId="39641" xr:uid="{9AFDE799-1390-432B-9EF8-CC314768A746}"/>
    <cellStyle name="Normal 2 5 4" xfId="11003" xr:uid="{B6E2C8C1-BC38-426A-9FFF-0924F03335C3}"/>
    <cellStyle name="Normal 2 5 4 2" xfId="13947" xr:uid="{913F1335-84D2-4377-B900-AD75ECCCFD82}"/>
    <cellStyle name="Normal 2 5 4 3" xfId="16967" xr:uid="{92F9A6F9-7B83-49AF-9FB7-70B49DF73D96}"/>
    <cellStyle name="Normal 2 5 4 4" xfId="41769" xr:uid="{E74534BB-A91A-460E-8E5F-8E5293676F2D}"/>
    <cellStyle name="Normal 2 5 5" xfId="8716" xr:uid="{5B1530F2-8EC9-4004-9E80-3E1F44399679}"/>
    <cellStyle name="Normal 2 5 5 2" xfId="19214" xr:uid="{7A7A15B0-E60F-46C9-A803-AD7F30E64890}"/>
    <cellStyle name="Normal 2 5 5 2 2" xfId="44222" xr:uid="{34874082-52E0-43FA-A413-4432A28AD095}"/>
    <cellStyle name="Normal 2 5 5 3" xfId="39833" xr:uid="{53A711AE-DEF3-4861-AC2D-E1CA7798314A}"/>
    <cellStyle name="Normal 2 5 6" xfId="11420" xr:uid="{12C193D2-C288-4654-810B-F86C8D4971EE}"/>
    <cellStyle name="Normal 2 5 6 2" xfId="41915" xr:uid="{4DAD399A-EF12-4673-9D3A-CEEBB1C597C3}"/>
    <cellStyle name="Normal 2 5 7" xfId="16964" xr:uid="{1BEC3E2B-2D93-441F-B22A-17625942FFF4}"/>
    <cellStyle name="Normal 2 5 8" xfId="37258" xr:uid="{444DFE96-AEF3-4F72-8228-913D8E3E9621}"/>
    <cellStyle name="Normal 2 6" xfId="676" xr:uid="{5402DA55-A885-4B9D-9DC5-AFED36CE25B7}"/>
    <cellStyle name="Normal 2 6 2" xfId="677" xr:uid="{3A03ED5C-272E-48B9-9C8C-1F0B6EBBF25C}"/>
    <cellStyle name="Normal 2 6 2 2" xfId="7724" xr:uid="{C3103F1A-6EEB-48E0-ABBC-FDB7027A4F1C}"/>
    <cellStyle name="Normal 2 6 2 2 2" xfId="8974" xr:uid="{4596C1BA-2003-4474-943C-9087859D8A85}"/>
    <cellStyle name="Normal 2 6 2 2 2 2" xfId="40030" xr:uid="{F67C7E38-2FAC-4C20-A6F3-E8460C8093D8}"/>
    <cellStyle name="Normal 2 6 2 2 3" xfId="19216" xr:uid="{A51C1650-8F54-4065-B11A-80B21B927B06}"/>
    <cellStyle name="Normal 2 6 2 2 3 2" xfId="44223" xr:uid="{EF0BCBB3-BBCB-4963-A0A2-15D7549CD2F7}"/>
    <cellStyle name="Normal 2 6 2 2 4" xfId="39642" xr:uid="{73CC09A0-C82E-4D6E-87F8-5656BBBE6B1A}"/>
    <cellStyle name="Normal 2 6 2 3" xfId="11004" xr:uid="{06F28F01-2835-4538-AE8A-071D9E6B428C}"/>
    <cellStyle name="Normal 2 6 2 3 2" xfId="41770" xr:uid="{CB307504-55EF-436D-98FF-982CB8ADB76A}"/>
    <cellStyle name="Normal 2 6 2 4" xfId="8717" xr:uid="{9EFA8136-ABC5-46E1-8F30-8DDCFDD70E46}"/>
    <cellStyle name="Normal 2 6 2 4 2" xfId="39834" xr:uid="{0234E99B-522F-47CB-A01B-37D1DCA82FAA}"/>
    <cellStyle name="Normal 2 6 2 5" xfId="13949" xr:uid="{81E7F1B8-0B9A-4925-B081-B76746DF35A8}"/>
    <cellStyle name="Normal 2 6 2 6" xfId="16969" xr:uid="{56400FA5-FEF7-4D5F-A109-54FF004D22C6}"/>
    <cellStyle name="Normal 2 6 2 7" xfId="37259" xr:uid="{3A3B54CE-BB24-4D59-BCB5-C7B3FCBB9FBA}"/>
    <cellStyle name="Normal 2 6 3" xfId="11458" xr:uid="{BE0A24A6-65D6-48E8-9EE2-CB1143784DAC}"/>
    <cellStyle name="Normal 2 6 3 2" xfId="13950" xr:uid="{BE253F66-8238-49AC-BE7C-8B71DF8AA517}"/>
    <cellStyle name="Normal 2 6 3 3" xfId="16970" xr:uid="{C63D7AB2-FFED-44DC-99A6-592FCF6F34C1}"/>
    <cellStyle name="Normal 2 6 4" xfId="13951" xr:uid="{76CFB113-DB53-429A-ACBB-104BF2FA649B}"/>
    <cellStyle name="Normal 2 6 4 2" xfId="19215" xr:uid="{F6A6EA4C-75B4-4B2C-B3F3-A5AAD60CB517}"/>
    <cellStyle name="Normal 2 6 5" xfId="13948" xr:uid="{B485DB4B-C5FB-40FC-86E6-52E43592B85A}"/>
    <cellStyle name="Normal 2 6 6" xfId="16968" xr:uid="{C81B1434-53F2-4433-AEBB-9857913B938E}"/>
    <cellStyle name="Normal 2 7" xfId="678" xr:uid="{5FA332E8-CB72-4638-81A7-AEC95564E4C5}"/>
    <cellStyle name="Normal 2 7 2" xfId="7725" xr:uid="{651C284A-6DC3-4D4D-8442-343FF7245FC9}"/>
    <cellStyle name="Normal 2 7 2 2" xfId="8975" xr:uid="{F97CBB28-0536-4921-AC5E-C9310C94CFA5}"/>
    <cellStyle name="Normal 2 7 2 2 2" xfId="40031" xr:uid="{38384718-AC61-4D1F-A31A-AFFFE666F2F9}"/>
    <cellStyle name="Normal 2 7 2 3" xfId="13953" xr:uid="{5E729130-8861-4357-A053-4375FE852A65}"/>
    <cellStyle name="Normal 2 7 2 4" xfId="16972" xr:uid="{74B9B88C-DC7C-4532-B540-7D9FED9A4A63}"/>
    <cellStyle name="Normal 2 7 2 5" xfId="39643" xr:uid="{644E5EAD-3E5E-462A-A898-76373C9392F0}"/>
    <cellStyle name="Normal 2 7 3" xfId="11005" xr:uid="{10551F6B-6054-42E6-9ABA-A572CC676058}"/>
    <cellStyle name="Normal 2 7 3 2" xfId="13954" xr:uid="{4667DFBF-8693-487C-981E-3B711E853B09}"/>
    <cellStyle name="Normal 2 7 3 3" xfId="16973" xr:uid="{F82267DE-CB4C-4F97-817B-95F98866280B}"/>
    <cellStyle name="Normal 2 7 3 4" xfId="41771" xr:uid="{1E428BB5-3417-4AB3-B039-7FCBFF8B7249}"/>
    <cellStyle name="Normal 2 7 4" xfId="8718" xr:uid="{91A1A079-1B8D-4978-917F-D199A3734DF7}"/>
    <cellStyle name="Normal 2 7 4 2" xfId="13955" xr:uid="{6C534CCC-E7D6-4C31-BA12-B024025106BF}"/>
    <cellStyle name="Normal 2 7 4 3" xfId="19217" xr:uid="{B50F9CA9-8B18-434F-ABC6-3A9DAA032D77}"/>
    <cellStyle name="Normal 2 7 4 3 2" xfId="44224" xr:uid="{6410599B-C3EF-49D2-8A2E-35023693D54C}"/>
    <cellStyle name="Normal 2 7 4 4" xfId="39835" xr:uid="{D92503EE-9759-4C21-ACE9-84E5973DC4B3}"/>
    <cellStyle name="Normal 2 7 5" xfId="11451" xr:uid="{BE85940F-69AA-461C-99A0-57101B7ECFFF}"/>
    <cellStyle name="Normal 2 7 5 2" xfId="41941" xr:uid="{19A538D6-7E1D-4DAA-BC85-A34CA5AE6A3E}"/>
    <cellStyle name="Normal 2 7 6" xfId="13952" xr:uid="{B8738F55-1BE9-44F4-838D-1FB44849AC58}"/>
    <cellStyle name="Normal 2 7 7" xfId="16971" xr:uid="{98191A73-6322-4B83-8D59-0BCE1DC18411}"/>
    <cellStyle name="Normal 2 7 8" xfId="37260" xr:uid="{4D954B19-F839-48A1-9C68-F00A5E3086F5}"/>
    <cellStyle name="Normal 2 8" xfId="679" xr:uid="{46814445-33A6-4493-93FF-6BFA99B5EE0B}"/>
    <cellStyle name="Normal 2 8 2" xfId="13957" xr:uid="{D73CDE26-02F2-4606-98C9-1E3622F5C64C}"/>
    <cellStyle name="Normal 2 8 2 2" xfId="16975" xr:uid="{9FAC0FB9-8BC0-4564-B3B8-281AF4234BDA}"/>
    <cellStyle name="Normal 2 8 3" xfId="13958" xr:uid="{2C81AFE0-D92E-41BB-9E3A-F090C46172B4}"/>
    <cellStyle name="Normal 2 8 3 2" xfId="16976" xr:uid="{D29931E0-6677-47D0-A9A5-0F20FAB251D0}"/>
    <cellStyle name="Normal 2 8 4" xfId="13959" xr:uid="{05142F6B-37C6-41FE-95A1-72203C5A7B73}"/>
    <cellStyle name="Normal 2 8 4 2" xfId="19218" xr:uid="{38B733F4-4F41-4835-9FEE-74AC7BAFD2F5}"/>
    <cellStyle name="Normal 2 8 5" xfId="13956" xr:uid="{9986B0C8-8818-4B33-9DD9-EEA4D6877E14}"/>
    <cellStyle name="Normal 2 8 6" xfId="16974" xr:uid="{03766FFA-7A48-4175-B9DA-965896EC3973}"/>
    <cellStyle name="Normal 2 9" xfId="44" xr:uid="{A7B18FBE-C51D-4C8B-937E-ECEEEE646A5C}"/>
    <cellStyle name="Normal 2 9 2" xfId="680" xr:uid="{E6A70D0D-AEFB-431C-AA57-73C89A5FE1C3}"/>
    <cellStyle name="Normal 2 9 2 2" xfId="13961" xr:uid="{64DF234F-D24F-4FFE-AE8C-698AEA61AE04}"/>
    <cellStyle name="Normal 2 9 2 2 2" xfId="19362" xr:uid="{CE3882D6-B75A-4EA2-8C89-882FA53CD859}"/>
    <cellStyle name="Normal 2 9 2 3" xfId="16978" xr:uid="{29661380-F2DA-4E36-84EE-8C8D469FFDA1}"/>
    <cellStyle name="Normal 2 9 3" xfId="8567" xr:uid="{FD32987E-1D2B-42DE-8643-53E4024E4A61}"/>
    <cellStyle name="Normal 2 9 3 2" xfId="13962" xr:uid="{CEC76588-B22D-42E3-8054-D0105E7E7350}"/>
    <cellStyle name="Normal 2 9 3 3" xfId="16979" xr:uid="{23347ED9-EB44-4EEC-9309-E7797C8B6F53}"/>
    <cellStyle name="Normal 2 9 4" xfId="13963" xr:uid="{DFD50DA0-22C7-4155-A8F7-3446A509CB9B}"/>
    <cellStyle name="Normal 2 9 4 2" xfId="19219" xr:uid="{BC7FA88F-5044-4D07-8EFB-36EE9EF163F8}"/>
    <cellStyle name="Normal 2 9 5" xfId="13960" xr:uid="{377F376A-E703-4381-884E-C552C6338E0E}"/>
    <cellStyle name="Normal 2 9 6" xfId="16977" xr:uid="{D87A5070-9B05-4691-9DA2-2447374C57CE}"/>
    <cellStyle name="Normal 2_17200090- (2)" xfId="3491" xr:uid="{8B9DED49-2F39-4A76-A8F0-979CAF659647}"/>
    <cellStyle name="Normal 20" xfId="68" xr:uid="{82445256-7995-48E5-A859-DAAA08F74ADB}"/>
    <cellStyle name="Normal 20 10" xfId="37163" xr:uid="{D0FFAF32-E0ED-4DDD-BC9B-56DF6A5459DC}"/>
    <cellStyle name="Normal 20 2" xfId="682" xr:uid="{4DA43645-7DE8-4B91-946B-197EC249BFD0}"/>
    <cellStyle name="Normal 20 2 2" xfId="5645" xr:uid="{CFF9D263-A129-4B35-9FB4-000665936EB2}"/>
    <cellStyle name="Normal 20 2 2 2" xfId="8977" xr:uid="{DABE7599-E965-4E3F-A9C0-7E07DFDA2EC1}"/>
    <cellStyle name="Normal 20 2 2 2 2" xfId="40033" xr:uid="{025CF57A-B760-4D09-9D30-AFA4B64DD17F}"/>
    <cellStyle name="Normal 20 2 2 3" xfId="38820" xr:uid="{84D3B3B6-C8A7-4AA7-9C9A-D378F8624A49}"/>
    <cellStyle name="Normal 20 2 3" xfId="10105" xr:uid="{45CE7951-F74D-4345-B261-38DD121C4C78}"/>
    <cellStyle name="Normal 20 2 3 2" xfId="40980" xr:uid="{37D64212-1121-4621-8348-D37688170D9A}"/>
    <cellStyle name="Normal 20 2 4" xfId="8720" xr:uid="{2E15142D-2207-4804-97A8-EEDD8CC98B4A}"/>
    <cellStyle name="Normal 20 2 4 2" xfId="39837" xr:uid="{B1BD509D-97C2-4802-9927-71EFF70A5B25}"/>
    <cellStyle name="Normal 20 2 5" xfId="13965" xr:uid="{B60562AD-5BA3-4C16-8585-6065E98842E0}"/>
    <cellStyle name="Normal 20 2 6" xfId="18325" xr:uid="{CC68B431-4CFA-4005-A9EF-7FBA6101D663}"/>
    <cellStyle name="Normal 20 2 6 2" xfId="43454" xr:uid="{ECAF2D59-030C-4346-A567-12626E085496}"/>
    <cellStyle name="Normal 20 2 7" xfId="37262" xr:uid="{853C7034-E12E-4046-BA24-8FE20F01815B}"/>
    <cellStyle name="Normal 20 3" xfId="3492" xr:uid="{1A2A2491-444C-4D04-AA98-9DF3931CC41B}"/>
    <cellStyle name="Normal 20 3 2" xfId="9481" xr:uid="{A94F87B7-C4FB-4480-AE16-9B5BEDA03569}"/>
    <cellStyle name="Normal 20 3 3" xfId="13966" xr:uid="{309151E9-DD08-4A28-9203-F3CD072A4CB4}"/>
    <cellStyle name="Normal 20 4" xfId="3981" xr:uid="{CF2EBB72-E2C0-45A6-AA7F-F8BA39DB3085}"/>
    <cellStyle name="Normal 20 4 2" xfId="15907" xr:uid="{232C3CC6-D8B2-4E9C-B23C-69DE0D7A3618}"/>
    <cellStyle name="Normal 20 4 2 2" xfId="42376" xr:uid="{A7968B4A-3E19-4019-A66E-C3CBAAEBE888}"/>
    <cellStyle name="Normal 20 4 3" xfId="17630" xr:uid="{FBEA7DA9-0B27-42A8-9C47-3172788FEA3D}"/>
    <cellStyle name="Normal 20 4 3 2" xfId="42789" xr:uid="{F014E470-8CBB-4BE4-AA22-B183374DD754}"/>
    <cellStyle name="Normal 20 5" xfId="681" xr:uid="{030365FE-4ADF-41D6-80CF-3A3B03A1A7F0}"/>
    <cellStyle name="Normal 20 5 2" xfId="8976" xr:uid="{DF13935C-9D9D-4FC6-90B2-5C311DAD84F9}"/>
    <cellStyle name="Normal 20 5 2 2" xfId="40032" xr:uid="{E37723E2-A409-46EA-AA64-9F3F041DEAA6}"/>
    <cellStyle name="Normal 20 5 3" xfId="37261" xr:uid="{E8CFFCC3-80A7-4605-8334-9CA5D6844B17}"/>
    <cellStyle name="Normal 20 6" xfId="9316" xr:uid="{5E341B26-7720-4F3E-A0D8-5D1B9B4F46C1}"/>
    <cellStyle name="Normal 20 6 2" xfId="40248" xr:uid="{A5308973-F1AA-4D42-9722-7E007A99C325}"/>
    <cellStyle name="Normal 20 7" xfId="8719" xr:uid="{AD87326C-F376-4A70-9E92-7DD765FF2E13}"/>
    <cellStyle name="Normal 20 7 2" xfId="39836" xr:uid="{5224F637-6E04-4092-BA23-299AA4901BD1}"/>
    <cellStyle name="Normal 20 8" xfId="13964" xr:uid="{D323E554-6688-4D91-BAAD-E21CE74E8281}"/>
    <cellStyle name="Normal 20 9" xfId="16980" xr:uid="{30CA0A50-B7CB-4C96-87E5-5B1812E62504}"/>
    <cellStyle name="Normal 200" xfId="8623" xr:uid="{6C79A809-18A6-4DD4-8F39-62342416E6CB}"/>
    <cellStyle name="Normal 200 2" xfId="39758" xr:uid="{7F812AAB-CD75-44CC-900B-2248EAD63588}"/>
    <cellStyle name="Normal 201" xfId="8638" xr:uid="{6C1ACD8A-568D-4C4E-BEBC-DA1D9689EEFA}"/>
    <cellStyle name="Normal 202" xfId="8640" xr:uid="{8B419DFA-1158-4FB8-AE63-8AE3EF82A89A}"/>
    <cellStyle name="Normal 203" xfId="8656" xr:uid="{ACA592E7-B484-456D-A431-3139D87B0E7F}"/>
    <cellStyle name="Normal 204" xfId="8814" xr:uid="{E245D925-80CD-46DE-A28A-4AAAB045CAB0}"/>
    <cellStyle name="Normal 205" xfId="8757" xr:uid="{0EB5C390-80B3-4945-B281-F8AFE72DA097}"/>
    <cellStyle name="Normal 206" xfId="11365" xr:uid="{D504D7E9-1A16-45EA-8EE9-024BA44A5F8D}"/>
    <cellStyle name="Normal 206 2" xfId="41893" xr:uid="{FE47D9E4-7E6A-445A-9519-CD4C39158C22}"/>
    <cellStyle name="Normal 207" xfId="11462" xr:uid="{A83BB613-16ED-4052-BBD1-C7EFBE0FEDDA}"/>
    <cellStyle name="Normal 207 2" xfId="41947" xr:uid="{2B87E3B1-FD88-43C6-8DD9-472757A2A2FD}"/>
    <cellStyle name="Normal 208" xfId="11493" xr:uid="{C3BB032D-7FC1-46BC-AF15-97DC68A4F49F}"/>
    <cellStyle name="Normal 208 2" xfId="41978" xr:uid="{7E527858-D0C0-4EE3-B362-D1ECE3EB30FE}"/>
    <cellStyle name="Normal 209" xfId="11487" xr:uid="{190D878F-44BE-44B6-925E-E64315B21BB4}"/>
    <cellStyle name="Normal 209 2" xfId="41972" xr:uid="{350587CC-A613-4525-BDFE-2D4C19E94A9D}"/>
    <cellStyle name="Normal 21" xfId="683" xr:uid="{BEDFE4F5-8C87-4D54-926F-27F9DD7E6656}"/>
    <cellStyle name="Normal 21 2" xfId="684" xr:uid="{F94503AB-358C-4CFA-BD30-4989F6CE1B0F}"/>
    <cellStyle name="Normal 21 2 2" xfId="5647" xr:uid="{4D48B928-DA95-4198-8E3F-C3F88D1C9529}"/>
    <cellStyle name="Normal 21 2 2 2" xfId="10106" xr:uid="{716A6878-4A19-44F4-808C-3A2D7968353E}"/>
    <cellStyle name="Normal 21 2 2 2 2" xfId="40981" xr:uid="{F04C1E02-AADF-46F6-97CA-4744EB7A6FE9}"/>
    <cellStyle name="Normal 21 2 2 3" xfId="18326" xr:uid="{EA36DEE8-359D-4765-8502-8EA0CFB391EC}"/>
    <cellStyle name="Normal 21 2 2 3 2" xfId="43455" xr:uid="{097A1F1B-6A3B-458D-AE8F-ABA3FBBC8CA0}"/>
    <cellStyle name="Normal 21 2 2 4" xfId="38822" xr:uid="{E97ECB91-880C-48C6-A730-24233EA40F2A}"/>
    <cellStyle name="Normal 21 2 3" xfId="13968" xr:uid="{19940349-990D-4A7A-A8AB-DFA9CF2FE6E6}"/>
    <cellStyle name="Normal 21 2 4" xfId="16981" xr:uid="{43EAA5B5-8A4A-4312-9417-ABEE2C607452}"/>
    <cellStyle name="Normal 21 3" xfId="145" xr:uid="{09E9F8D7-71E0-48AE-9214-654DB3CCF817}"/>
    <cellStyle name="Normal 21 3 2" xfId="17645" xr:uid="{033BD9FB-D0BE-4206-830E-3AF79892E3A5}"/>
    <cellStyle name="Normal 21 3 2 2" xfId="42804" xr:uid="{4D07A5C4-B8F2-4FBC-A00F-871719CB3798}"/>
    <cellStyle name="Normal 21 4" xfId="3493" xr:uid="{D87B1A95-0995-4B28-ADED-F30486091B15}"/>
    <cellStyle name="Normal 21 5" xfId="5646" xr:uid="{9D845201-F046-4924-8BB9-4C784C440693}"/>
    <cellStyle name="Normal 21 5 2" xfId="9331" xr:uid="{87083E16-774B-4037-A87C-1641C3842690}"/>
    <cellStyle name="Normal 21 5 2 2" xfId="40263" xr:uid="{FBA329D6-45CD-44ED-9C0F-D77F8E61629A}"/>
    <cellStyle name="Normal 21 5 3" xfId="38821" xr:uid="{3BA25118-A379-4538-A92D-7EADAF02E6A9}"/>
    <cellStyle name="Normal 21 6" xfId="13967" xr:uid="{548A66BF-8867-4619-BFD9-1B606C4FE2FF}"/>
    <cellStyle name="Normal 210" xfId="11484" xr:uid="{27E3F788-4B1C-4EA8-8714-CB838475529F}"/>
    <cellStyle name="Normal 210 2" xfId="41969" xr:uid="{06CCFE19-B932-4327-958F-ED804079A136}"/>
    <cellStyle name="Normal 211" xfId="11494" xr:uid="{4DB40766-9AEE-444D-99DC-B25DF7B8D40B}"/>
    <cellStyle name="Normal 211 2" xfId="41979" xr:uid="{E63750C8-9786-41F7-978E-017D5AB348AC}"/>
    <cellStyle name="Normal 212" xfId="11461" xr:uid="{34717891-5188-4AE6-8B9B-C895E5B6B1A2}"/>
    <cellStyle name="Normal 212 2" xfId="41946" xr:uid="{77B6FF6A-DABA-4219-9647-99C68838B25A}"/>
    <cellStyle name="Normal 213" xfId="11511" xr:uid="{6E7B677D-E1F3-410B-8C50-2870CFFF8B10}"/>
    <cellStyle name="Normal 213 2" xfId="41996" xr:uid="{40B8FF68-C26C-43CD-B7AA-AF3E402AEBE1}"/>
    <cellStyle name="Normal 214" xfId="11389" xr:uid="{A52DD891-2020-42A5-A29A-E46E6A3D76CF}"/>
    <cellStyle name="Normal 214 2" xfId="41902" xr:uid="{DCE6DECE-D2F6-4D98-B41E-09FBF56777B0}"/>
    <cellStyle name="Normal 215" xfId="11413" xr:uid="{9C5E59AB-C275-4089-B9B0-A171945D80D4}"/>
    <cellStyle name="Normal 215 2" xfId="41912" xr:uid="{AAD94444-EF0E-4315-9E8F-DB9A2273C075}"/>
    <cellStyle name="Normal 216" xfId="11486" xr:uid="{3A924021-E0F8-4999-8AE1-6E3F25974AC3}"/>
    <cellStyle name="Normal 216 2" xfId="41971" xr:uid="{073FBCAE-6A34-4718-B459-50596ECD194E}"/>
    <cellStyle name="Normal 217" xfId="11512" xr:uid="{7E72FAD5-5DB2-47B7-8B11-B1F7BF857941}"/>
    <cellStyle name="Normal 217 2" xfId="41997" xr:uid="{A4055BD1-A0F6-4D10-8F51-78C50F28EDDE}"/>
    <cellStyle name="Normal 218" xfId="11483" xr:uid="{9F94DB5B-E271-4A1A-B433-4DDFB06163F8}"/>
    <cellStyle name="Normal 218 2" xfId="41968" xr:uid="{49D08C39-9AC1-42B5-AC86-DDA56D8B96D2}"/>
    <cellStyle name="Normal 219" xfId="11510" xr:uid="{1222668F-2333-4CB7-99E6-87F09655DF8E}"/>
    <cellStyle name="Normal 219 2" xfId="41995" xr:uid="{A1BF02A7-270C-440E-A0BA-2EA841227F06}"/>
    <cellStyle name="Normal 22" xfId="95" xr:uid="{B1830CFD-C4B6-401B-885C-D0F665A264F0}"/>
    <cellStyle name="Normal 22 2" xfId="686" xr:uid="{C6F7DB2D-6D9C-4E53-8CD0-B8CD2EE708AA}"/>
    <cellStyle name="Normal 22 2 2" xfId="5648" xr:uid="{EEDC2768-D351-4FCB-8712-1F38277DCD50}"/>
    <cellStyle name="Normal 22 2 2 2" xfId="10107" xr:uid="{85F89BB9-7490-4FC9-AAEE-4F8343FEC45E}"/>
    <cellStyle name="Normal 22 2 2 2 2" xfId="40982" xr:uid="{AADBF68A-A448-4CD4-B962-E0D0DCC28914}"/>
    <cellStyle name="Normal 22 2 2 2 2 2" xfId="76" xr:uid="{AE6A3A0B-2D33-4B06-A31A-AD6FD7967CAD}"/>
    <cellStyle name="Normal 22 2 2 3" xfId="18327" xr:uid="{BF7F3A53-960C-45BE-B249-C28794CC381D}"/>
    <cellStyle name="Normal 22 2 2 3 2" xfId="43456" xr:uid="{DBDAF108-8CB7-490B-8C46-D52E14635DB3}"/>
    <cellStyle name="Normal 22 2 2 4" xfId="38823" xr:uid="{68D2553F-3A57-4000-B7CC-BEB180488B8E}"/>
    <cellStyle name="Normal 22 2 3" xfId="13970" xr:uid="{8B7033EF-CD57-4C76-AB28-C0F4E6EF09C8}"/>
    <cellStyle name="Normal 22 2 4" xfId="16983" xr:uid="{FB8BAB33-CB03-4898-944B-39DDEAE2D3AF}"/>
    <cellStyle name="Normal 22 3" xfId="3494" xr:uid="{200383DC-4231-4F66-809A-FB45AEFB3284}"/>
    <cellStyle name="Normal 22 3 2" xfId="9482" xr:uid="{FC7EAAB0-5652-458D-B0F6-9D39979DAFCD}"/>
    <cellStyle name="Normal 22 3 2 2" xfId="15520" xr:uid="{99A81370-3F6F-43AE-B88F-01F8E4A3A252}"/>
    <cellStyle name="Normal 22 3 2 2 2" xfId="42297" xr:uid="{6030D553-FD91-4463-AC9F-A1BFECF56FF5}"/>
    <cellStyle name="Normal 22 3 3" xfId="13971" xr:uid="{0B2E68C2-7D72-429A-B462-EDA7B6C8262B}"/>
    <cellStyle name="Normal 22 3 4" xfId="16984" xr:uid="{91897F35-335B-4FB9-8C6C-B316DE3A3950}"/>
    <cellStyle name="Normal 22 4" xfId="3997" xr:uid="{27681F31-ACE7-4444-9E4B-8B78844C7C1B}"/>
    <cellStyle name="Normal 22 4 2" xfId="17660" xr:uid="{3CC59F92-D952-42A8-A053-BAE70C67D554}"/>
    <cellStyle name="Normal 22 4 2 2" xfId="42819" xr:uid="{266910B4-E5D3-4D7B-BAEF-8A3BECA11BFA}"/>
    <cellStyle name="Normal 22 5" xfId="685" xr:uid="{12FF2247-2E4F-4AC5-9089-0438C926BDF1}"/>
    <cellStyle name="Normal 22 5 2" xfId="9346" xr:uid="{3278BEF7-7287-4B3D-8412-7B458BD4656F}"/>
    <cellStyle name="Normal 22 5 2 2" xfId="40278" xr:uid="{FBF50652-B06D-497C-B599-2ECDFCBB7417}"/>
    <cellStyle name="Normal 22 6" xfId="13969" xr:uid="{7026CCA9-67DB-4932-A090-245A962EB4F2}"/>
    <cellStyle name="Normal 22 6 2" xfId="42202" xr:uid="{1EA92550-7C6A-41FC-98BD-A217002454E0}"/>
    <cellStyle name="Normal 22 7" xfId="16982" xr:uid="{A60EC20B-E663-4555-BE1E-95F9FCD6CF59}"/>
    <cellStyle name="Normal 22 8" xfId="37178" xr:uid="{EE357D96-AFC1-4417-93ED-E68E1EDAC939}"/>
    <cellStyle name="Normal 220" xfId="11478" xr:uid="{B37F6761-53FD-4BC5-8233-45F2C4E0C5A3}"/>
    <cellStyle name="Normal 220 2" xfId="41963" xr:uid="{CB27161B-EB02-41EA-8510-A66ED088D403}"/>
    <cellStyle name="Normal 221" xfId="11513" xr:uid="{649611D8-22D5-41E6-ADEF-76529E0FDD05}"/>
    <cellStyle name="Normal 221 2" xfId="41998" xr:uid="{330303CC-1731-474B-8B6D-E34D6A652847}"/>
    <cellStyle name="Normal 222" xfId="15934" xr:uid="{FDE5693C-57AE-4B50-867C-897A98FF0DA1}"/>
    <cellStyle name="Normal 222 2" xfId="42392" xr:uid="{C369E472-243F-4205-8A1F-26BD80B793D5}"/>
    <cellStyle name="Normal 223" xfId="19329" xr:uid="{68AAB647-4623-4BE6-B024-9A09C696A1B3}"/>
    <cellStyle name="Normal 223 2" xfId="44279" xr:uid="{C6992637-6587-4D09-B81D-881FB92A4FC0}"/>
    <cellStyle name="Normal 224" xfId="19095" xr:uid="{39C43916-E8EE-4BE8-8753-8D26A8D267A7}"/>
    <cellStyle name="Normal 224 2" xfId="44172" xr:uid="{46A6ED2E-BF14-470E-8FF1-FB4924D5E69B}"/>
    <cellStyle name="Normal 225" xfId="19399" xr:uid="{9141F626-F9E9-4425-AC84-1D5F1B51C4CE}"/>
    <cellStyle name="Normal 226" xfId="19402" xr:uid="{705C569D-EDF1-4BEA-9879-4D68A538016E}"/>
    <cellStyle name="Normal 227" xfId="19405" xr:uid="{A66A9BF1-095C-45C0-9F6E-341B805CA73A}"/>
    <cellStyle name="Normal 228" xfId="19409" xr:uid="{8C7B5D28-A3D1-4237-A20C-784C631BF6CA}"/>
    <cellStyle name="Normal 229" xfId="38" xr:uid="{01029017-4967-4DA5-89B9-16E66DBF5498}"/>
    <cellStyle name="Normal 23" xfId="73" xr:uid="{4A204291-E9DF-4432-8576-F2506AD16A8D}"/>
    <cellStyle name="Normal 23 2" xfId="688" xr:uid="{1CBBBEAD-1DC1-4C9A-995C-248414CA9AF1}"/>
    <cellStyle name="Normal 23 2 2" xfId="5650" xr:uid="{2725727D-E2EF-4654-B014-A27059EC37C0}"/>
    <cellStyle name="Normal 23 2 2 2" xfId="10108" xr:uid="{B8B78C48-798A-4D65-B3A7-DBA7DD6324D3}"/>
    <cellStyle name="Normal 23 2 2 2 2" xfId="40983" xr:uid="{22927859-6CDD-43A7-B24B-B8FE76FC5035}"/>
    <cellStyle name="Normal 23 2 2 3" xfId="38825" xr:uid="{054B73EE-685D-4DA0-A275-0514C2FDB66D}"/>
    <cellStyle name="Normal 23 2 3" xfId="13973" xr:uid="{FA377C0A-D929-479E-8A99-E5D0AAC5FFD6}"/>
    <cellStyle name="Normal 23 2 4" xfId="16986" xr:uid="{1F10C6B9-9547-498D-B24E-918A5C85D11F}"/>
    <cellStyle name="Normal 23 2 4 2" xfId="42599" xr:uid="{DFB978B8-7387-4D86-AE54-AA7851FCEF26}"/>
    <cellStyle name="Normal 23 3" xfId="3495" xr:uid="{0BFCA2AC-0A8F-442B-8A64-5E7FC2C8D6EE}"/>
    <cellStyle name="Normal 23 3 2" xfId="15908" xr:uid="{E2079423-1333-459C-B1EA-48F2F0A32D93}"/>
    <cellStyle name="Normal 23 4" xfId="3985" xr:uid="{5F8C7356-68DF-4D1D-B518-63D79BB3DAD4}"/>
    <cellStyle name="Normal 23 4 2" xfId="9030" xr:uid="{3A5F1E2D-5725-4808-876B-B96954C2D1F9}"/>
    <cellStyle name="Normal 23 4 2 2" xfId="40086" xr:uid="{DB245D7C-D017-4E3D-9A56-930FD7F89208}"/>
    <cellStyle name="Normal 23 4 3" xfId="8834" xr:uid="{D1A7F064-B01B-469C-A43C-46F1D67E847C}"/>
    <cellStyle name="Normal 23 4 3 2" xfId="39890" xr:uid="{CCCDE1C1-27C2-4DEA-83E1-996C7BA5BBE4}"/>
    <cellStyle name="Normal 23 4 4" xfId="37634" xr:uid="{BC577BCD-42F9-4026-ABDD-7370BB1F32EF}"/>
    <cellStyle name="Normal 23 5" xfId="687" xr:uid="{370F27A0-B84E-4566-BCF1-F347B583D6D9}"/>
    <cellStyle name="Normal 23 5 2" xfId="9361" xr:uid="{400C0204-7777-46FA-AAE5-69FD24E2E11A}"/>
    <cellStyle name="Normal 23 5 2 2" xfId="40293" xr:uid="{EF9C51CB-9564-4A4B-9B0A-315CB45C269B}"/>
    <cellStyle name="Normal 23 6" xfId="5649" xr:uid="{BA858185-2731-4AC0-943A-A6B33853B312}"/>
    <cellStyle name="Normal 23 6 2" xfId="38824" xr:uid="{236340F7-3586-4C8A-B390-0F1FCC44DB36}"/>
    <cellStyle name="Normal 23 7" xfId="11433" xr:uid="{FCC72A4D-28CE-4CAD-B2B3-C662C0260C4E}"/>
    <cellStyle name="Normal 23 7 2" xfId="41928" xr:uid="{F41F725D-09A8-4EA1-BA0F-CF87A942DD71}"/>
    <cellStyle name="Normal 23 8" xfId="13972" xr:uid="{D11D643C-5981-420F-B2D6-0506778EF071}"/>
    <cellStyle name="Normal 23 9" xfId="16985" xr:uid="{EAA033B9-C1DE-4EA8-A1BB-8EF82E4AFC5E}"/>
    <cellStyle name="Normal 230" xfId="8645" xr:uid="{B5E24473-2130-40C9-8F1D-B7829CCD6929}"/>
    <cellStyle name="Normal 231" xfId="21625" xr:uid="{492E81E0-F03E-4B6D-92F1-7BFC14AD8E7C}"/>
    <cellStyle name="Normal 232" xfId="19746" xr:uid="{1E05B17E-BA73-49F5-89F4-737DD377238E}"/>
    <cellStyle name="Normal 233" xfId="21730" xr:uid="{C29F7CF9-F4F3-43AC-9786-BBFC40D83413}"/>
    <cellStyle name="Normal 234" xfId="25962" xr:uid="{6FDF4CCE-084C-4BC2-A008-1DC46431F6DE}"/>
    <cellStyle name="Normal 235" xfId="33647" xr:uid="{E7EB7FA9-558A-4AA0-A323-F7909E017A3C}"/>
    <cellStyle name="Normal 236" xfId="20788" xr:uid="{4A40EC99-9E03-4F42-9F26-FC7E466D859E}"/>
    <cellStyle name="Normal 237" xfId="34733" xr:uid="{D91A47DA-F453-45DA-A747-17B705A625AA}"/>
    <cellStyle name="Normal 238" xfId="23001" xr:uid="{8FCF9FC2-A1DD-4A4D-A6CB-7BBFDE9F87A6}"/>
    <cellStyle name="Normal 239" xfId="35842" xr:uid="{770FC954-ADC7-46A0-A025-E583E55B6487}"/>
    <cellStyle name="Normal 24" xfId="689" xr:uid="{AFF9ED8A-522F-4855-BE56-FA851D0CB3A3}"/>
    <cellStyle name="Normal 24 2" xfId="690" xr:uid="{4D1FF640-DA89-46C2-99E8-2CD285789939}"/>
    <cellStyle name="Normal 24 2 2" xfId="3497" xr:uid="{B09A09A6-4C6F-408E-91F2-0CC1E6141193}"/>
    <cellStyle name="Normal 24 2 3" xfId="5652" xr:uid="{2909385B-C59E-4920-A1CB-80FA113D5F8C}"/>
    <cellStyle name="Normal 24 2 3 2" xfId="10109" xr:uid="{7646AF9D-6512-48EC-9E32-D212F3558C22}"/>
    <cellStyle name="Normal 24 2 3 2 2" xfId="40984" xr:uid="{433417FC-DF24-4699-95FA-39479849E74C}"/>
    <cellStyle name="Normal 24 2 3 3" xfId="38827" xr:uid="{6EE3521C-9EFE-44B1-A223-215C85C6F7E6}"/>
    <cellStyle name="Normal 24 2 4" xfId="13975" xr:uid="{217D76D7-87A3-4B02-A42D-71A17726D254}"/>
    <cellStyle name="Normal 24 2 5" xfId="16987" xr:uid="{7CDAC2A8-DDAA-43D7-B5B3-E902BB64F33D}"/>
    <cellStyle name="Normal 24 2 5 2" xfId="42600" xr:uid="{3BFDDF40-8A7E-47E2-85C1-D600E4D81C59}"/>
    <cellStyle name="Normal 24 3" xfId="3496" xr:uid="{A3888A7E-1798-4B79-AC30-C48B25EB3F34}"/>
    <cellStyle name="Normal 24 3 2" xfId="15521" xr:uid="{D64A0699-ECC6-4862-BCBA-D721A9A1296B}"/>
    <cellStyle name="Normal 24 3 2 2" xfId="42298" xr:uid="{62AB27F2-C286-4DE3-8E2E-6C2B091C494C}"/>
    <cellStyle name="Normal 24 4" xfId="5651" xr:uid="{2DA87164-9843-4DDD-A22B-8927DD3D6FDB}"/>
    <cellStyle name="Normal 24 4 2" xfId="9376" xr:uid="{9F935AAC-A320-4AD2-AFFB-1EAF3FBE61A9}"/>
    <cellStyle name="Normal 24 4 2 2" xfId="40308" xr:uid="{5C846A29-AF5C-4DAB-A70F-47A16FB386FC}"/>
    <cellStyle name="Normal 24 4 3" xfId="38826" xr:uid="{95F708B2-E58B-4F91-9F27-9D1F472A5579}"/>
    <cellStyle name="Normal 24 5" xfId="13974" xr:uid="{274B99C7-BC4F-4DE6-8886-B60585E7D363}"/>
    <cellStyle name="Normal 24_BL-KPMG" xfId="3498" xr:uid="{64CA36B4-6D5C-480B-960A-2147E26D707A}"/>
    <cellStyle name="Normal 240" xfId="22882" xr:uid="{33F04115-B6CA-4957-AC69-5A4AEEC2A032}"/>
    <cellStyle name="Normal 240 3" xfId="4604" xr:uid="{3D872D95-3F9B-4A08-9B31-CCFF0B36670E}"/>
    <cellStyle name="Normal 240 3 2" xfId="9453" xr:uid="{861928BC-0F49-42E9-87D8-13541D62BF7A}"/>
    <cellStyle name="Normal 240 3 2 2" xfId="40372" xr:uid="{57394CFD-4877-4A65-8DE6-2AF71C8088C1}"/>
    <cellStyle name="Normal 240 3 3" xfId="17749" xr:uid="{989C675A-79FE-4A2A-8046-1CFF62F6DB30}"/>
    <cellStyle name="Normal 240 3 3 2" xfId="42908" xr:uid="{80B7B533-55E9-4FCD-A025-5EFE4C11A042}"/>
    <cellStyle name="Normal 240 3 4" xfId="38043" xr:uid="{688F7752-01EC-40BD-9F75-EA11B003F8DB}"/>
    <cellStyle name="Normal 241" xfId="22739" xr:uid="{E86D446E-9A3B-42AB-A8FC-FFB846C68910}"/>
    <cellStyle name="Normal 242" xfId="36953" xr:uid="{92E70237-CD78-48C4-A292-9C5AB30FFB38}"/>
    <cellStyle name="Normal 243" xfId="37147" xr:uid="{58DF22FF-1876-434A-A6FA-FF9376B64AC7}"/>
    <cellStyle name="Normal 244" xfId="37614" xr:uid="{337083D5-FFDB-466D-8666-AA64EBD8B029}"/>
    <cellStyle name="Normal 25" xfId="94" xr:uid="{DD8351E1-5AA5-4B62-B3D0-AEB2E50ED294}"/>
    <cellStyle name="Normal 25 2" xfId="3499" xr:uid="{C53E6EFE-9E24-4FE4-BBE4-3DD2EDEEE629}"/>
    <cellStyle name="Normal 25 2 2" xfId="5653" xr:uid="{CF9F1202-1908-4400-B12A-CBBA93B30581}"/>
    <cellStyle name="Normal 25 2 2 2" xfId="10110" xr:uid="{C5C531BC-985A-490A-97F7-6B11819EEA42}"/>
    <cellStyle name="Normal 25 2 2 2 2" xfId="40985" xr:uid="{144299B0-2D4F-49F3-9B0E-1AE45768E2EA}"/>
    <cellStyle name="Normal 25 2 2 3" xfId="18328" xr:uid="{2148CA16-8270-4A55-897D-5EDABC314CB4}"/>
    <cellStyle name="Normal 25 2 2 3 2" xfId="43457" xr:uid="{A3F7342D-5376-403D-866A-2314922C7677}"/>
    <cellStyle name="Normal 25 2 2 4" xfId="38828" xr:uid="{F1C27F5B-5128-41AE-82CA-4D594D06647D}"/>
    <cellStyle name="Normal 25 2 3" xfId="13977" xr:uid="{C02C91E9-FE48-4906-99DD-906E410E9887}"/>
    <cellStyle name="Normal 25 2 4" xfId="16988" xr:uid="{4B29828A-05A7-41DE-A840-5F4E71E5B559}"/>
    <cellStyle name="Normal 25 3" xfId="3982" xr:uid="{3F821017-5E3E-4681-83F5-3F7E8D8EB9D1}"/>
    <cellStyle name="Normal 25 3 2" xfId="9027" xr:uid="{2B9EB2CF-EC15-49F9-8735-1400998BAC9F}"/>
    <cellStyle name="Normal 25 3 2 2" xfId="40083" xr:uid="{DCDA6BC3-F749-4D5D-AEBB-232CFF734551}"/>
    <cellStyle name="Normal 25 3 3" xfId="8831" xr:uid="{36FDF73B-1A22-4FE7-8F49-57D2DC52717B}"/>
    <cellStyle name="Normal 25 3 3 2" xfId="39887" xr:uid="{23B4FA05-6445-42DE-8ADF-94D5FD2ACDCE}"/>
    <cellStyle name="Normal 25 3 4" xfId="15893" xr:uid="{58DC2A52-76AE-4D8F-8833-51F9DD39DD44}"/>
    <cellStyle name="Normal 25 3 4 2" xfId="42369" xr:uid="{8FDC20DE-BDF1-4366-91C6-8EAF6ECE4EC1}"/>
    <cellStyle name="Normal 25 3 5" xfId="16989" xr:uid="{BD310159-D0E0-4BDC-89D7-8DB68559EBD6}"/>
    <cellStyle name="Normal 25 3 6" xfId="37631" xr:uid="{FD029379-28D8-4EF6-B7AF-2489CEAA6B10}"/>
    <cellStyle name="Normal 25 4" xfId="691" xr:uid="{47E64B58-8D8B-4E33-BA55-2A8A2BDAA2D8}"/>
    <cellStyle name="Normal 25 4 2" xfId="9391" xr:uid="{BB417DDF-C8E7-4E20-B41C-8886DD4CBAC2}"/>
    <cellStyle name="Normal 25 4 2 2" xfId="40323" xr:uid="{82F822D1-A3A1-44BA-A32B-E09074594F5F}"/>
    <cellStyle name="Normal 25 4 3" xfId="17703" xr:uid="{57E6064D-BDBC-4340-B2D7-0EDE05A56D12}"/>
    <cellStyle name="Normal 25 4 3 2" xfId="42862" xr:uid="{77051913-1B3A-42B4-AFD9-3902E099019D}"/>
    <cellStyle name="Normal 25 5" xfId="4767" xr:uid="{54CABCEE-89A2-47D6-A4F7-10209F5129BA}"/>
    <cellStyle name="Normal 25 5 2" xfId="38066" xr:uid="{6ED68A2C-437F-48E8-81D3-356828FEDE47}"/>
    <cellStyle name="Normal 25 6" xfId="11422" xr:uid="{274A4DF0-66FF-4762-8477-17CDF43C6302}"/>
    <cellStyle name="Normal 25 6 2" xfId="41917" xr:uid="{458A4526-CE0F-4558-9607-121868B6D8FF}"/>
    <cellStyle name="Normal 25 7" xfId="13976" xr:uid="{4FA874C4-3D2F-422F-B335-22E84D29D3F1}"/>
    <cellStyle name="Normal 25 8" xfId="37177" xr:uid="{36E89A68-36BD-47CF-A8BE-5CF9899EACA9}"/>
    <cellStyle name="Normal 26" xfId="49" xr:uid="{76563950-676D-40BE-AE44-353F5B9B5E2C}"/>
    <cellStyle name="Normal 26 2" xfId="3501" xr:uid="{998969EB-36A7-4739-8854-4558A14C903F}"/>
    <cellStyle name="Normal 26 2 2" xfId="5655" xr:uid="{99464E47-6528-4DC9-A4D8-C81DD832EAA5}"/>
    <cellStyle name="Normal 26 2 2 2" xfId="10111" xr:uid="{DCB60AD6-7942-482B-A4FD-FABB26191F0A}"/>
    <cellStyle name="Normal 26 2 2 2 2" xfId="77" xr:uid="{D1B89205-23F0-4380-9EA6-3C05D97BC0A7}"/>
    <cellStyle name="Normal 26 2 2 2 3" xfId="40986" xr:uid="{C48DCB02-2930-475B-A71B-2FE0E3D5FF2A}"/>
    <cellStyle name="Normal 26 2 2 3" xfId="38830" xr:uid="{4355C039-81A0-4906-BDB9-C87B1B1DB2D6}"/>
    <cellStyle name="Normal 26 2 3" xfId="13979" xr:uid="{4A9AE1A0-B5DD-4D57-A312-D0B9F2968D55}"/>
    <cellStyle name="Normal 26 2 4" xfId="16990" xr:uid="{800AD298-2DEC-4E9D-ABF1-7492CDF051DA}"/>
    <cellStyle name="Normal 26 2 4 2" xfId="42601" xr:uid="{406D96A5-CC02-41E6-BECB-A4CC884BADE2}"/>
    <cellStyle name="Normal 26 3" xfId="3500" xr:uid="{31D3DA1A-E6DE-4F66-B3E9-5C37EE833DED}"/>
    <cellStyle name="Normal 26 3 2" xfId="13980" xr:uid="{A35A0A7C-F774-4FE4-AE8B-19C0B7E09731}"/>
    <cellStyle name="Normal 26 4" xfId="692" xr:uid="{F02AB8DE-8CD5-4080-A402-32248DDA5B17}"/>
    <cellStyle name="Normal 26 4 2" xfId="9406" xr:uid="{F3F737F1-737F-45BC-93C6-69D129F888B0}"/>
    <cellStyle name="Normal 26 4 2 2" xfId="40338" xr:uid="{D4884CD1-B47C-415D-B396-C383E014CD85}"/>
    <cellStyle name="Normal 26 5" xfId="5654" xr:uid="{02DC178B-0E34-4E7B-BF35-024A5ACD9B16}"/>
    <cellStyle name="Normal 26 5 2" xfId="38829" xr:uid="{633F92EA-8D01-453F-AF6E-2D840ECF4887}"/>
    <cellStyle name="Normal 26 6" xfId="13978" xr:uid="{EE672956-4566-4E49-8E3F-7F86AA4EDC4F}"/>
    <cellStyle name="Normal 26 7" xfId="37152" xr:uid="{A6818E3E-3A65-4943-A082-C785EF586F7D}"/>
    <cellStyle name="Normal 26_BL-KPMG" xfId="3502" xr:uid="{501C9CB8-C252-48ED-BB0F-E99D08989CAA}"/>
    <cellStyle name="Normal 27" xfId="71" xr:uid="{D7AAC56A-C9DB-4841-9EE5-81DE12C51511}"/>
    <cellStyle name="Normal 27 2" xfId="3958" xr:uid="{773AB713-666D-4F91-B101-1CDE04E9F908}"/>
    <cellStyle name="Normal 27 2 2" xfId="5657" xr:uid="{82F711EC-6E6F-4220-81C8-217B212AD17C}"/>
    <cellStyle name="Normal 27 2 2 2" xfId="10112" xr:uid="{F2B6E5D8-C31E-4746-8DCA-B6A767E754E4}"/>
    <cellStyle name="Normal 27 2 2 2 2" xfId="40987" xr:uid="{3222AAC5-CD64-40D9-A0F7-44436E739DFA}"/>
    <cellStyle name="Normal 27 2 2 3" xfId="16992" xr:uid="{7CF0BD66-2584-45F5-B892-54540454F440}"/>
    <cellStyle name="Normal 27 2 2 3 2" xfId="42603" xr:uid="{32601098-97EC-4DE8-A0E8-D176A6DA5706}"/>
    <cellStyle name="Normal 27 2 2 4" xfId="38832" xr:uid="{1AE92748-CB20-40C5-84DD-DF8F6F1EE43C}"/>
    <cellStyle name="Normal 27 2 3" xfId="13982" xr:uid="{9D60FDE6-3F1B-4E1F-AC49-3E4D0426A332}"/>
    <cellStyle name="Normal 27 2 3 2" xfId="16993" xr:uid="{1C26437C-548B-4B58-94CA-3B94A3F257AC}"/>
    <cellStyle name="Normal 27 2 3 2 2" xfId="42604" xr:uid="{77E8EDD6-B6E0-49E0-9BC0-4817AD9B517C}"/>
    <cellStyle name="Normal 27 2 4" xfId="16991" xr:uid="{086FECF8-A6BF-4EA5-BA67-2CF22570DFC3}"/>
    <cellStyle name="Normal 27 2 4 2" xfId="42602" xr:uid="{27B931C6-B1DC-4746-B123-AEDA8DAC8A7E}"/>
    <cellStyle name="Normal 27 3" xfId="3503" xr:uid="{C227C241-D21E-45C6-8C24-A5AFD92AB163}"/>
    <cellStyle name="Normal 27 3 2" xfId="13983" xr:uid="{526C9FFB-69FE-4FE3-8821-440AB9A39C50}"/>
    <cellStyle name="Normal 27 3 2 2" xfId="16995" xr:uid="{52AAC3FA-AAEE-4429-938B-0266BC2A9D94}"/>
    <cellStyle name="Normal 27 3 2 2 2" xfId="42606" xr:uid="{6018AD49-CFDB-4576-8E1B-D77AF9C19722}"/>
    <cellStyle name="Normal 27 3 3" xfId="16994" xr:uid="{B0DA628C-DB07-4F17-A78B-5291E3BA575D}"/>
    <cellStyle name="Normal 27 3 3 2" xfId="42605" xr:uid="{77F84BF4-015A-40C4-A42A-4E0D5F5E1108}"/>
    <cellStyle name="Normal 27 4" xfId="693" xr:uid="{9361608F-C44A-4122-891F-FDFD55C30A94}"/>
    <cellStyle name="Normal 27 4 2" xfId="9421" xr:uid="{D5B55502-21A7-4CFA-AF6F-A82C1C0C72FF}"/>
    <cellStyle name="Normal 27 4 2 2" xfId="40353" xr:uid="{F40B2337-F581-4F30-B3C2-288D28344640}"/>
    <cellStyle name="Normal 27 4 3" xfId="15905" xr:uid="{2B8FE60B-4B4D-4D27-9BF5-C9AB7DE97958}"/>
    <cellStyle name="Normal 27 4 3 2" xfId="42375" xr:uid="{90C89211-C490-4484-9906-2FDE3F56D3FE}"/>
    <cellStyle name="Normal 27 4 4" xfId="16996" xr:uid="{CF24E3D4-C088-4EF1-956C-230973356C1F}"/>
    <cellStyle name="Normal 27 4 4 2" xfId="42607" xr:uid="{515E824E-DE61-4E85-8D48-3D21BEDE63F7}"/>
    <cellStyle name="Normal 27 5" xfId="5656" xr:uid="{A6141AAC-6B7D-4C54-A06F-E7D67ECF2CF8}"/>
    <cellStyle name="Normal 27 5 2" xfId="38831" xr:uid="{6CE2D494-FC89-4109-93AF-30CCE75A949C}"/>
    <cellStyle name="Normal 27 6" xfId="13981" xr:uid="{74B8117E-1613-4EEB-B977-078A495F0A3D}"/>
    <cellStyle name="Normal 27 7" xfId="37165" xr:uid="{7B46ADD0-8D44-4EB9-AC7D-14066D5F75DB}"/>
    <cellStyle name="Normal 28" xfId="90" xr:uid="{FE5463A9-993F-4994-9731-338EC26FB0E1}"/>
    <cellStyle name="Normal 28 2" xfId="3504" xr:uid="{7A900436-FB91-46BD-B4FE-493F7A04BA33}"/>
    <cellStyle name="Normal 28 2 2" xfId="5658" xr:uid="{100CF6E7-2935-451B-95F8-B3A559E64207}"/>
    <cellStyle name="Normal 28 2 2 2" xfId="10113" xr:uid="{BA9F1B70-5E8A-41A3-8CB1-AF05655A4603}"/>
    <cellStyle name="Normal 28 2 2 2 2" xfId="40988" xr:uid="{4B1DA94F-E6E5-4CAF-B7F9-57812F4411F1}"/>
    <cellStyle name="Normal 28 2 2 3" xfId="38833" xr:uid="{290CDEB8-C109-4062-A687-36B7E67B05F1}"/>
    <cellStyle name="Normal 28 2 3" xfId="13985" xr:uid="{2A20E52C-1A16-458B-A1ED-7928F8348A97}"/>
    <cellStyle name="Normal 28 2 4" xfId="16997" xr:uid="{5F8A7238-A9A4-4F67-8227-4F350655A6F1}"/>
    <cellStyle name="Normal 28 2 4 2" xfId="42608" xr:uid="{7747EF61-76F2-4605-AB05-6F8C417F2DD3}"/>
    <cellStyle name="Normal 28 3" xfId="3998" xr:uid="{6AA48621-4D6B-4B1D-B97E-B8EC5875F2AC}"/>
    <cellStyle name="Normal 28 3 2" xfId="9033" xr:uid="{508FD5CA-600F-48DD-AA91-91B6146B3DBA}"/>
    <cellStyle name="Normal 28 3 2 2" xfId="40089" xr:uid="{714F68D7-15C8-47DA-A77C-D5FA42C13C87}"/>
    <cellStyle name="Normal 28 3 3" xfId="8837" xr:uid="{6EE07E57-9826-4B1E-8FE8-92C153109529}"/>
    <cellStyle name="Normal 28 3 3 2" xfId="39893" xr:uid="{B5B3DA3B-25EE-4434-B092-0D137B0D2290}"/>
    <cellStyle name="Normal 28 3 4" xfId="13986" xr:uid="{8329A0A3-98F5-4491-B40B-291471171E91}"/>
    <cellStyle name="Normal 28 3 5" xfId="37638" xr:uid="{7E00E388-7B27-45BE-8605-99873BF77A46}"/>
    <cellStyle name="Normal 28 4" xfId="694" xr:uid="{8D2618A6-7E9C-4375-950C-F95FF6CD74B9}"/>
    <cellStyle name="Normal 28 4 2" xfId="9436" xr:uid="{5E00D08D-0F7C-471C-A77D-0320810C920C}"/>
    <cellStyle name="Normal 28 4 2 2" xfId="40368" xr:uid="{2913BA99-02F9-4DF6-9E03-AD272D51F736}"/>
    <cellStyle name="Normal 28 4 3" xfId="13987" xr:uid="{B22E829A-BD8C-418E-8B15-D316056F5B46}"/>
    <cellStyle name="Normal 28 5" xfId="4768" xr:uid="{83804955-395B-48EF-AEC3-B9B05DC1E441}"/>
    <cellStyle name="Normal 28 5 2" xfId="15890" xr:uid="{E8D44D3D-5387-4AD0-9813-78BDC4E09153}"/>
    <cellStyle name="Normal 28 5 2 2" xfId="42366" xr:uid="{19DC0C25-672F-4289-90D4-A4E293F5C728}"/>
    <cellStyle name="Normal 28 5 3" xfId="38067" xr:uid="{E2BCCC1A-3A37-4273-BE41-E457768B19C0}"/>
    <cellStyle name="Normal 28 6" xfId="11423" xr:uid="{B1A74E7A-B3C7-4CE1-B411-8125D3F36CA7}"/>
    <cellStyle name="Normal 28 6 2" xfId="41918" xr:uid="{86874D5A-A963-42EF-8984-1E49BC236594}"/>
    <cellStyle name="Normal 28 7" xfId="13984" xr:uid="{BDA86E9C-0205-4136-BE85-8370DE81AA2C}"/>
    <cellStyle name="Normal 28 8" xfId="37173" xr:uid="{64127649-3960-4CC3-9700-A2EDFB8244D9}"/>
    <cellStyle name="Normal 29" xfId="89" xr:uid="{824D6020-E28B-40F7-B431-314BF53CC0A9}"/>
    <cellStyle name="Normal 29 2" xfId="3505" xr:uid="{316F608C-1032-47DE-8039-209A56CEBA86}"/>
    <cellStyle name="Normal 29 2 2" xfId="5660" xr:uid="{FDF045E9-9023-46D4-95CE-1AEF156CBF61}"/>
    <cellStyle name="Normal 29 2 2 2" xfId="10114" xr:uid="{C859BA8C-4333-4D1D-BFE6-48E98BF95805}"/>
    <cellStyle name="Normal 29 2 2 2 2" xfId="40989" xr:uid="{8FB63428-29CE-4B45-B991-96B844B6CA14}"/>
    <cellStyle name="Normal 29 2 2 3" xfId="38835" xr:uid="{185BCCE3-1BDA-4177-8A2C-F4D8F14F559D}"/>
    <cellStyle name="Normal 29 2 3" xfId="15889" xr:uid="{496D84EF-2FB9-44D7-A09A-E8722293A7AC}"/>
    <cellStyle name="Normal 29 2 3 2" xfId="42365" xr:uid="{CBF8D6A6-3071-4820-8A7E-8CE6383AB05A}"/>
    <cellStyle name="Normal 29 2 4" xfId="18329" xr:uid="{2E288427-8E52-49DB-B6F9-8AB9886F1477}"/>
    <cellStyle name="Normal 29 2 4 2" xfId="43458" xr:uid="{B66C4E95-748D-4B93-93C2-26B6B3BE4C2E}"/>
    <cellStyle name="Normal 29 3" xfId="695" xr:uid="{DAF6819D-808A-4DEB-8C8D-6A8DD8783766}"/>
    <cellStyle name="Normal 29 3 2" xfId="9437" xr:uid="{3EE15F1C-0A0B-4A39-8B65-7FD50EA821DC}"/>
    <cellStyle name="Normal 29 3 2 2" xfId="40369" xr:uid="{9DE3AEF0-C87B-4BCD-8A24-45D9CBC62530}"/>
    <cellStyle name="Normal 29 3 3" xfId="17746" xr:uid="{3B4C3285-351F-4250-A5EC-1E2A803EB8B6}"/>
    <cellStyle name="Normal 29 3 3 2" xfId="42905" xr:uid="{962FA8E3-7449-44D8-98BE-D28D1ACB73B1}"/>
    <cellStyle name="Normal 29 4" xfId="5659" xr:uid="{BB9BB36F-6D78-4067-9900-9FAFFFE3AB6A}"/>
    <cellStyle name="Normal 29 4 2" xfId="38834" xr:uid="{6FB41788-A696-4412-B3EB-4187AB1590EF}"/>
    <cellStyle name="Normal 29 5" xfId="13988" xr:uid="{F8284EC4-A4D5-401A-A300-75AD80639DFB}"/>
    <cellStyle name="Normal 29 6" xfId="37172" xr:uid="{EC8DE4F8-8897-4878-AD6D-24181E028E8F}"/>
    <cellStyle name="Normal 3" xfId="80" xr:uid="{A2BF30C1-90C2-4A3F-AFC9-0D5CF6B3EDDD}"/>
    <cellStyle name="Normal 3 10" xfId="58" xr:uid="{C6B70589-9CC5-478C-81A1-AADB79F320AB}"/>
    <cellStyle name="Normal 3 11" xfId="132" xr:uid="{E4E685F0-E718-4346-9F97-15B87805A6FC}"/>
    <cellStyle name="Normal 3 12" xfId="4590" xr:uid="{77B5A9FE-ACA3-428E-BCE2-7039F8195171}"/>
    <cellStyle name="Normal 3 13" xfId="11369" xr:uid="{DDE697DA-0796-4E94-917D-A8980371545D}"/>
    <cellStyle name="Normal 3 13 2" xfId="41895" xr:uid="{11D8A4F4-F36E-429E-943A-25536919C29D}"/>
    <cellStyle name="Normal 3 2" xfId="697" xr:uid="{4E70A426-E0CC-472D-BE8E-C81D62279576}"/>
    <cellStyle name="Normal 3 2 10" xfId="11379" xr:uid="{915BC22D-64A1-41AA-830B-84A1ED44C42F}"/>
    <cellStyle name="Normal 3 2 2" xfId="698" xr:uid="{B1C36D9C-9AA8-4183-BC63-05882E5CE28C}"/>
    <cellStyle name="Normal 3 2 2 2" xfId="7727" xr:uid="{EC57BDE4-DBF4-4DC5-B04D-AD8A45A68536}"/>
    <cellStyle name="Normal 3 2 2 2 2" xfId="8299" xr:uid="{16FE449D-C26F-4A9D-87D3-CA524BB32B3B}"/>
    <cellStyle name="Normal 3 2 2 2 3" xfId="15478" xr:uid="{AE3D4FA5-A34F-4249-BDCE-2C1C220666AF}"/>
    <cellStyle name="Normal 3 2 2 2 3 2" xfId="19220" xr:uid="{FA879503-383F-4EA7-89F4-CF6D330088B8}"/>
    <cellStyle name="Normal 3 2 2 2 4" xfId="16999" xr:uid="{FC7E0308-3777-4B98-97F3-1132D81BF191}"/>
    <cellStyle name="Normal 3 2 2 3" xfId="15557" xr:uid="{A16C7A4B-B89E-4C76-A06B-EA6962D0C223}"/>
    <cellStyle name="Normal 3 2 2 4" xfId="15697" xr:uid="{64D8787F-4EE7-49A1-83EA-396FC282EFF3}"/>
    <cellStyle name="Normal 3 2 2 5" xfId="16998" xr:uid="{09434476-0793-49DC-8339-280B8162A854}"/>
    <cellStyle name="Normal 3 2 3" xfId="699" xr:uid="{35A98C0A-0CF8-4C57-BD45-E742980B9BC2}"/>
    <cellStyle name="Normal 3 2 3 2" xfId="15689" xr:uid="{0491262D-21FD-45B7-9969-2BF6B3835EE9}"/>
    <cellStyle name="Normal 3 2 3 3" xfId="13989" xr:uid="{44C61E40-E573-4190-BCC1-F444E750CCF4}"/>
    <cellStyle name="Normal 3 2 3 3 2" xfId="17001" xr:uid="{A6F2C032-3409-4F4B-9D18-D7BE03164D89}"/>
    <cellStyle name="Normal 3 2 3 3 2 2" xfId="42609" xr:uid="{7F1E23F5-B6F6-4377-AB5B-DF3CF9C98985}"/>
    <cellStyle name="Normal 3 2 3 4" xfId="19221" xr:uid="{AAF350C5-06D6-4E1B-ACBA-6C804B17F8FD}"/>
    <cellStyle name="Normal 3 2 3 5" xfId="17000" xr:uid="{864972C0-D624-4F7A-AB58-A641F36FB841}"/>
    <cellStyle name="Normal 3 2 4" xfId="700" xr:uid="{4C3C5AD3-4052-4484-A6DB-3A99D482D011}"/>
    <cellStyle name="Normal 3 2 4 2" xfId="15492" xr:uid="{79EA5850-9A33-45CC-B316-D3CF5ECF7855}"/>
    <cellStyle name="Normal 3 2 4 3" xfId="17002" xr:uid="{615FF697-3C54-4B53-A6E2-8671D19AB6B1}"/>
    <cellStyle name="Normal 3 2 5" xfId="701" xr:uid="{8C38DC97-B708-4CCB-86DF-E6A26B491577}"/>
    <cellStyle name="Normal 3 2 5 2" xfId="13990" xr:uid="{6D0C2DC8-B689-4FAD-B7BA-38B8A55E6FEF}"/>
    <cellStyle name="Normal 3 2 5 2 2" xfId="19222" xr:uid="{46D1D3F4-E2B3-4A3A-9FC0-6827DE1EB9E9}"/>
    <cellStyle name="Normal 3 2 5 3" xfId="17003" xr:uid="{12FCC605-CCEF-4873-A107-A2F333F08842}"/>
    <cellStyle name="Normal 3 2 5 3 2" xfId="42610" xr:uid="{F125931C-48C2-4920-AC8F-C1E03F43BCF2}"/>
    <cellStyle name="Normal 3 2 6" xfId="702" xr:uid="{FCBC0789-923E-423F-8526-9FE861C96301}"/>
    <cellStyle name="Normal 3 2 6 2" xfId="15368" xr:uid="{E90E9A98-5B3C-4CEE-8CDC-7A74CDD2B437}"/>
    <cellStyle name="Normal 3 2 7" xfId="7728" xr:uid="{4BC575A7-E9E8-4FB1-8942-2799678B3D86}"/>
    <cellStyle name="Normal 3 2 7 2" xfId="8300" xr:uid="{7B57D9A8-BE50-485E-A15B-C69FFC511131}"/>
    <cellStyle name="Normal 3 2 7 3" xfId="15573" xr:uid="{80D19598-24EA-4076-A7A3-A7A67C6254C6}"/>
    <cellStyle name="Normal 3 2 8" xfId="8095" xr:uid="{EA1741EB-5549-4A18-A6A6-87701E9C0CD1}"/>
    <cellStyle name="Normal 3 2 9" xfId="4600" xr:uid="{4D01D3D1-40B2-4D7C-B7F9-196677969B79}"/>
    <cellStyle name="Normal 3 3" xfId="703" xr:uid="{AA5D34E1-2B0C-46C9-9806-E8E708AC5F18}"/>
    <cellStyle name="Normal 3 3 2" xfId="150" xr:uid="{68C63CBB-05FC-42AE-9C4F-0729B256441C}"/>
    <cellStyle name="Normal 3 3 2 2" xfId="704" xr:uid="{D039678E-2A2B-4E36-8DA7-0F87E1058B1E}"/>
    <cellStyle name="Normal 3 3 2 3" xfId="17005" xr:uid="{D896D59E-D446-498A-9DA1-03805A4E3BB6}"/>
    <cellStyle name="Normal 3 3 3" xfId="3506" xr:uid="{9EE8D3DD-4B41-47FD-B7A2-E4977055CAB4}"/>
    <cellStyle name="Normal 3 3 3 2" xfId="17752" xr:uid="{B6667E11-5871-4D8F-A72B-EF9373AB6617}"/>
    <cellStyle name="Normal 3 3 3 2 2" xfId="42910" xr:uid="{327F0AD4-345F-4242-A225-CF18D8920B38}"/>
    <cellStyle name="Normal 3 3 4" xfId="4607" xr:uid="{5763C4BB-7843-4B93-B2C2-7515767DA775}"/>
    <cellStyle name="Normal 3 3 4 2" xfId="9458" xr:uid="{F3A4B0CE-0BE9-4673-9FEB-B8EBD0AA3E02}"/>
    <cellStyle name="Normal 3 3 4 2 2" xfId="40374" xr:uid="{6A1E22A5-AEDF-43B4-AD7B-53BBF267EECC}"/>
    <cellStyle name="Normal 3 3 4 3" xfId="38045" xr:uid="{57660529-B1EB-41C0-927D-0E5C53A31A05}"/>
    <cellStyle name="Normal 3 3 5" xfId="11385" xr:uid="{ECAD2F7C-C2AB-4DA1-A341-75256D509033}"/>
    <cellStyle name="Normal 3 3 6" xfId="17004" xr:uid="{2A0EC11F-6663-4053-ABA4-09FE10AA2ABE}"/>
    <cellStyle name="Normal 3 4" xfId="705" xr:uid="{E83162F0-5D85-4094-B5CA-9567DB28F869}"/>
    <cellStyle name="Normal 3 4 2" xfId="706" xr:uid="{FD6A1E85-41CB-4B87-BFCE-40956DD2372D}"/>
    <cellStyle name="Normal 3 4 2 2" xfId="15748" xr:uid="{6217543A-FAE2-4FED-82EA-5E694F9E5C47}"/>
    <cellStyle name="Normal 3 4 2 3" xfId="17007" xr:uid="{D2119FB6-8ECD-4F8C-B0C9-73F94F2683DB}"/>
    <cellStyle name="Normal 3 4 3" xfId="3507" xr:uid="{DF693E05-B983-4ED2-93C3-D5B55634FB60}"/>
    <cellStyle name="Normal 3 4 3 2" xfId="8301" xr:uid="{E222F576-FA94-4089-A290-9C7D2BDADBAD}"/>
    <cellStyle name="Normal 3 4 3 3" xfId="15536" xr:uid="{874668E0-4C7B-4929-86A9-38D0BF4DEA5E}"/>
    <cellStyle name="Normal 3 4 3 4" xfId="17008" xr:uid="{EAEBF95C-85E4-4751-A695-0E6E91EF2343}"/>
    <cellStyle name="Normal 3 4 3 4 2" xfId="42611" xr:uid="{4E6604D5-D801-4E60-B31C-4FACE5E48986}"/>
    <cellStyle name="Normal 3 4 4" xfId="11391" xr:uid="{1592CDA8-7408-4407-A6E6-2BF3666AF00B}"/>
    <cellStyle name="Normal 3 4 4 2" xfId="15546" xr:uid="{E325765E-CBC6-40E3-A449-F4B8BDF5DAD7}"/>
    <cellStyle name="Normal 3 4 4 3" xfId="19223" xr:uid="{5BB07761-F3E0-43C1-9274-B18B28CDC267}"/>
    <cellStyle name="Normal 3 4 5" xfId="13991" xr:uid="{23C84000-AB3D-409C-9CD0-72E6D6ED458C}"/>
    <cellStyle name="Normal 3 4 6" xfId="17006" xr:uid="{A004F210-122B-4E3F-921C-642A3F71F54D}"/>
    <cellStyle name="Normal 3 5" xfId="707" xr:uid="{6A133A05-EE0F-45E4-BFF8-7D3D74C6899E}"/>
    <cellStyle name="Normal 3 5 2" xfId="11405" xr:uid="{FE853CE8-B04F-4F6D-A538-37F41F468E78}"/>
    <cellStyle name="Normal 3 5 2 2" xfId="15479" xr:uid="{72AEFA44-69DE-4116-81C6-19794F87D535}"/>
    <cellStyle name="Normal 3 5 2 3" xfId="17010" xr:uid="{F1964AB7-CD62-44D5-95AE-114675EE8081}"/>
    <cellStyle name="Normal 3 5 3" xfId="15556" xr:uid="{7ACBB0E5-88E7-486A-AF63-4F1B5BE57F0F}"/>
    <cellStyle name="Normal 3 5 4" xfId="15706" xr:uid="{0F2BD8BB-8533-45EB-BF96-BFC51FFDEF95}"/>
    <cellStyle name="Normal 3 5 4 2" xfId="19224" xr:uid="{40E0B2FC-D14C-43F6-8DA9-26AEB64F42FA}"/>
    <cellStyle name="Normal 3 5 5" xfId="13992" xr:uid="{56753AC1-B8B5-481F-A989-BD4D62C284E3}"/>
    <cellStyle name="Normal 3 5 6" xfId="17009" xr:uid="{F44D5E41-BBFB-497A-9865-C32B046598C0}"/>
    <cellStyle name="Normal 3 6" xfId="708" xr:uid="{1E54EA85-4686-4BA3-BE9D-65A9450AF960}"/>
    <cellStyle name="Normal 3 6 2" xfId="11448" xr:uid="{82002E6E-F9EC-4D37-B8F6-DEA83E64847A}"/>
    <cellStyle name="Normal 3 6 2 2" xfId="15493" xr:uid="{9633D24D-035D-446E-BA44-0C52FE6DC289}"/>
    <cellStyle name="Normal 3 6 2 3" xfId="19225" xr:uid="{9093AC11-465B-4AA3-9BF9-69AAFA22643A}"/>
    <cellStyle name="Normal 3 6 3" xfId="13993" xr:uid="{A77197F8-C14C-4A12-AC1F-4B514C7D3859}"/>
    <cellStyle name="Normal 3 6 4" xfId="17011" xr:uid="{055BCA27-AE79-4A32-9872-7CE92DEEA744}"/>
    <cellStyle name="Normal 3 7" xfId="709" xr:uid="{DDB84F71-06EF-4142-8016-06DAC0CBFCF9}"/>
    <cellStyle name="Normal 3 7 2" xfId="15745" xr:uid="{9578D62B-7220-4B08-A033-EC95AF704E3A}"/>
    <cellStyle name="Normal 3 7 2 2" xfId="19226" xr:uid="{2A4A43E7-B576-4804-A333-F1DFFC972F06}"/>
    <cellStyle name="Normal 3 7 3" xfId="15363" xr:uid="{44606426-1811-41DD-95CC-F7622CAE720E}"/>
    <cellStyle name="Normal 3 7 4" xfId="17012" xr:uid="{37C7FB6B-5522-4975-94CD-6BEC4FB9C90B}"/>
    <cellStyle name="Normal 3 7 4 2" xfId="42612" xr:uid="{323C23D6-5457-4183-9D4E-B0BD610B1F83}"/>
    <cellStyle name="Normal 3 8" xfId="696" xr:uid="{34AD99F5-7F47-4580-9C5B-518FDC9333A6}"/>
    <cellStyle name="Normal 3 8 2" xfId="8568" xr:uid="{8B4116DE-A8F1-4E9A-BB58-51625F8A894B}"/>
    <cellStyle name="Normal 3 8 2 2" xfId="17751" xr:uid="{B1047A9E-CFA4-486C-B177-C9C9C1107AFE}"/>
    <cellStyle name="Normal 3 8 3" xfId="15552" xr:uid="{A82B1316-5350-4BB9-8E27-34DF37D2424A}"/>
    <cellStyle name="Normal 3 8 4" xfId="17013" xr:uid="{C0D878F6-FC84-4082-8910-5841EEF910C5}"/>
    <cellStyle name="Normal 3 9" xfId="4109" xr:uid="{0481FA67-980E-4A0B-98FC-BAA266B7145F}"/>
    <cellStyle name="Normal 3 9 2" xfId="15570" xr:uid="{3709531C-D484-4D23-9569-2098F1A536ED}"/>
    <cellStyle name="Normal 3_Budget 2014-Dept xls" xfId="13994" xr:uid="{A65D487F-D559-4E10-96CD-F0F038CFF5B4}"/>
    <cellStyle name="Normal 30" xfId="710" xr:uid="{A85833DD-2751-49E3-8D1E-95247D0AE674}"/>
    <cellStyle name="Normal 30 2" xfId="3508" xr:uid="{71E7C55C-2790-49AA-B6BD-921AA2DC0EC8}"/>
    <cellStyle name="Normal 30 2 2" xfId="5662" xr:uid="{2ABF75DE-09A2-4EC2-BB1B-A7DFC80AECCC}"/>
    <cellStyle name="Normal 30 2 2 2" xfId="10116" xr:uid="{55EC2BD5-0406-429C-B2C7-45B8A55EBD7A}"/>
    <cellStyle name="Normal 30 2 2 2 2" xfId="17017" xr:uid="{464FDC36-7E0E-4D05-955C-0C9CFEA2F10F}"/>
    <cellStyle name="Normal 30 2 2 2 2 2" xfId="42615" xr:uid="{21872F3C-094F-41A4-B12C-5D617F32D444}"/>
    <cellStyle name="Normal 30 2 2 2 3" xfId="40991" xr:uid="{A9CAB571-88C8-4C9A-9E3F-A8AB8B8E8349}"/>
    <cellStyle name="Normal 30 2 2 3" xfId="17016" xr:uid="{B61DE80D-1442-486D-A208-8D3010C0EE6D}"/>
    <cellStyle name="Normal 30 2 2 3 2" xfId="42614" xr:uid="{EABF3A47-8EED-4ECD-BDA3-033A4DF688F2}"/>
    <cellStyle name="Normal 30 2 2 4" xfId="38837" xr:uid="{5FC977FC-CA5A-432F-A81F-EB2C008E2F51}"/>
    <cellStyle name="Normal 30 2 3" xfId="17018" xr:uid="{11EF6CFC-8148-44D9-8286-66D305DE0A97}"/>
    <cellStyle name="Normal 30 2 3 2" xfId="42616" xr:uid="{A702B14E-283F-4FD0-9775-E58237CBE9F7}"/>
    <cellStyle name="Normal 30 2 4" xfId="17015" xr:uid="{B91ECEED-F6F9-4EAA-BDB4-794B7E433822}"/>
    <cellStyle name="Normal 30 2 4 2" xfId="42613" xr:uid="{A6A2CBF1-F67E-4CDB-B450-439523BB8257}"/>
    <cellStyle name="Normal 30 3" xfId="5661" xr:uid="{AA1F0264-BDC0-4A5A-8684-DC35FE26CC06}"/>
    <cellStyle name="Normal 30 3 2" xfId="11184" xr:uid="{8E4744F2-BB8E-4950-8E19-7E46815703A5}"/>
    <cellStyle name="Normal 30 3 2 2" xfId="17020" xr:uid="{8A201FF5-2255-4A57-9D4B-B7EB76019EAD}"/>
    <cellStyle name="Normal 30 3 2 2 2" xfId="42618" xr:uid="{0E737FA2-8115-4017-9C11-2E80342D6F50}"/>
    <cellStyle name="Normal 30 3 3" xfId="17021" xr:uid="{D5388A88-EEFC-4FC7-9998-065AA7B36327}"/>
    <cellStyle name="Normal 30 3 3 2" xfId="42619" xr:uid="{D0D876F2-1068-48DC-97ED-C29F6267E212}"/>
    <cellStyle name="Normal 30 3 4" xfId="19374" xr:uid="{2B8B2D22-9110-4866-856E-55FAE2B0B350}"/>
    <cellStyle name="Normal 30 3 5" xfId="17019" xr:uid="{8FD7CF18-90C0-45A2-B032-8804F4273E81}"/>
    <cellStyle name="Normal 30 3 5 2" xfId="42617" xr:uid="{4C26FF4B-B128-4B49-977A-D35CE7977D37}"/>
    <cellStyle name="Normal 30 3 6" xfId="38836" xr:uid="{08146D7C-8C25-40E6-9ECF-989A63C867D0}"/>
    <cellStyle name="Normal 30 4" xfId="10115" xr:uid="{CAEC01E4-D415-454A-A5DA-2023EF7556A9}"/>
    <cellStyle name="Normal 30 4 2" xfId="17023" xr:uid="{3710A35C-3D2D-4CC8-91F0-B38BADA1B801}"/>
    <cellStyle name="Normal 30 4 2 2" xfId="42621" xr:uid="{77C04A04-4A6B-4012-A9F5-FDA1D4A890F8}"/>
    <cellStyle name="Normal 30 4 3" xfId="17022" xr:uid="{28CB2BD7-C693-437D-95F3-441203A6CE7F}"/>
    <cellStyle name="Normal 30 4 3 2" xfId="42620" xr:uid="{820D1649-0672-4763-8532-436970250A0F}"/>
    <cellStyle name="Normal 30 4 4" xfId="40990" xr:uid="{9001FD04-D99A-4220-94BD-710293D6BFFD}"/>
    <cellStyle name="Normal 30 5" xfId="9137" xr:uid="{4C0E960C-862F-4910-BD23-61AEE28670E6}"/>
    <cellStyle name="Normal 30 5 2" xfId="17024" xr:uid="{1F5E88BB-91BA-423C-8D48-6F54686A7B9D}"/>
    <cellStyle name="Normal 30 5 2 2" xfId="42622" xr:uid="{E69BDCFF-165A-42A2-ADFF-14AF02EDFA2C}"/>
    <cellStyle name="Normal 30 6" xfId="13995" xr:uid="{5B301255-E3A3-4FB8-B261-CE6A233C445D}"/>
    <cellStyle name="Normal 30 6 2" xfId="17541" xr:uid="{E0F51FA1-2BA9-42E6-9D30-3A8D969CF105}"/>
    <cellStyle name="Normal 30 7" xfId="17014" xr:uid="{CCDDC33C-D237-46E3-91AD-0BB99B151342}"/>
    <cellStyle name="Normal 31" xfId="85" xr:uid="{17F826F1-68BB-4D4C-B9AD-9EE887BB6BD8}"/>
    <cellStyle name="Normal 31 2" xfId="3509" xr:uid="{68A0D4EF-DEFA-4F37-A660-2DF567F416FB}"/>
    <cellStyle name="Normal 31 2 2" xfId="5664" xr:uid="{8D9276B0-3FB5-405F-9E91-B471CD8B6AF4}"/>
    <cellStyle name="Normal 31 2 2 2" xfId="10118" xr:uid="{DD723C89-7179-4B47-82B2-B9B5A55507A8}"/>
    <cellStyle name="Normal 31 2 2 2 2" xfId="40993" xr:uid="{E2818715-8FD6-4334-84D0-EF59FAA3B79B}"/>
    <cellStyle name="Normal 31 2 2 3" xfId="18330" xr:uid="{895521D3-9F90-4F0E-81A1-B444AE962135}"/>
    <cellStyle name="Normal 31 2 2 3 2" xfId="43459" xr:uid="{76E3FB94-2FA2-45FC-957C-9A86340D7DFA}"/>
    <cellStyle name="Normal 31 2 2 4" xfId="38839" xr:uid="{60DD4AC4-53AD-4CF5-A099-8381A0D900CB}"/>
    <cellStyle name="Normal 31 2 3" xfId="13997" xr:uid="{390FCCF7-5AC2-4CC8-8DE8-E391B5ECDB3C}"/>
    <cellStyle name="Normal 31 2 4" xfId="17026" xr:uid="{EADD0E8F-71A3-4FEA-8252-A96FAD4F01A1}"/>
    <cellStyle name="Normal 31 3" xfId="711" xr:uid="{85E3C4B7-3185-4433-97F4-CCE1718C66F4}"/>
    <cellStyle name="Normal 31 3 2" xfId="10117" xr:uid="{B7A9C933-59BE-4A05-ABFC-FEC1F0FC4524}"/>
    <cellStyle name="Normal 31 3 2 2" xfId="40992" xr:uid="{061FA03F-4232-4443-A6EC-1F0C7E793A51}"/>
    <cellStyle name="Normal 31 3 3" xfId="15859" xr:uid="{CD310A44-F74E-476B-9B00-BF6479D05880}"/>
    <cellStyle name="Normal 31 3 4" xfId="17027" xr:uid="{949411FD-755D-4514-8081-FCE6D08F3AD9}"/>
    <cellStyle name="Normal 31 4" xfId="5663" xr:uid="{EFD652DE-A595-4603-9C24-10CF386DDCE7}"/>
    <cellStyle name="Normal 31 4 2" xfId="15886" xr:uid="{B1C51113-0C6C-4581-BEA8-9B0961921471}"/>
    <cellStyle name="Normal 31 4 2 2" xfId="42363" xr:uid="{B697559D-29B0-4F46-B8DC-E97DAE545001}"/>
    <cellStyle name="Normal 31 4 3" xfId="17028" xr:uid="{78232E33-CA5D-421B-90C5-3C431F226F2F}"/>
    <cellStyle name="Normal 31 4 3 2" xfId="42623" xr:uid="{F4A976E7-6637-4897-9A54-50951AC32615}"/>
    <cellStyle name="Normal 31 4 4" xfId="38838" xr:uid="{BF036F30-34DF-4945-B249-FB2D857AE41A}"/>
    <cellStyle name="Normal 31 5" xfId="13996" xr:uid="{F52ACCB1-7913-446D-B01E-7F50270A13F8}"/>
    <cellStyle name="Normal 31 6" xfId="17025" xr:uid="{E0300440-815D-4310-B3C3-0B7EB31B3E12}"/>
    <cellStyle name="Normal 31 7" xfId="37169" xr:uid="{97B024E4-4CD9-4D91-A9C2-50071604E6F1}"/>
    <cellStyle name="Normal 32" xfId="712" xr:uid="{A7E80CC1-F9C1-4604-BDEA-96C2AD830C3C}"/>
    <cellStyle name="Normal 32 2" xfId="3510" xr:uid="{A9DD62B7-82FE-4DA1-A8AC-C19C8B69EFAD}"/>
    <cellStyle name="Normal 32 2 2" xfId="5666" xr:uid="{B056CF10-1957-412D-9D4F-496B8809AFBD}"/>
    <cellStyle name="Normal 32 2 2 2" xfId="10120" xr:uid="{2A0D9AED-82A8-43CB-8E00-732364DCC8D0}"/>
    <cellStyle name="Normal 32 2 2 2 2" xfId="40995" xr:uid="{FDE08705-0E9F-441F-BA37-3EBA230210A7}"/>
    <cellStyle name="Normal 32 2 2 3" xfId="18332" xr:uid="{0868C75A-C5D4-4EF2-8472-6070CF1E7837}"/>
    <cellStyle name="Normal 32 2 2 3 2" xfId="43461" xr:uid="{DB2E5C9F-7C8E-4156-8951-B03EC5447FDB}"/>
    <cellStyle name="Normal 32 2 2 4" xfId="38841" xr:uid="{FFE675C2-F992-4A6A-B664-454665D15E2B}"/>
    <cellStyle name="Normal 32 2 3" xfId="17030" xr:uid="{5DD13145-2534-4614-8811-C1C5FA65E719}"/>
    <cellStyle name="Normal 32 3" xfId="5665" xr:uid="{55E0B3A9-6167-4CC3-9FEB-DA39C3DC1C06}"/>
    <cellStyle name="Normal 32 3 2" xfId="10119" xr:uid="{F8A24DF6-62FA-4658-82DB-CBDECC4C221B}"/>
    <cellStyle name="Normal 32 3 2 2" xfId="40994" xr:uid="{BD96CF6E-DF1D-4579-8B7A-E0BFB9BB5964}"/>
    <cellStyle name="Normal 32 3 3" xfId="17031" xr:uid="{B2C6CF0F-EB69-4300-B524-84C94A4FE483}"/>
    <cellStyle name="Normal 32 3 4" xfId="38840" xr:uid="{25600005-B166-4A6A-AFF8-FEEB59284E8C}"/>
    <cellStyle name="Normal 32 4" xfId="13998" xr:uid="{7DA754BC-AA8D-4968-BCD5-47321A05362A}"/>
    <cellStyle name="Normal 32 4 2" xfId="18331" xr:uid="{F8FB79B4-832A-4B6F-A686-DC75DEBBE16F}"/>
    <cellStyle name="Normal 32 4 2 2" xfId="43460" xr:uid="{E2E19F8D-9859-405F-9DBC-D1134F28B013}"/>
    <cellStyle name="Normal 32 5" xfId="17029" xr:uid="{8DCD9595-C97B-4010-BBF5-D7A09C27C6F5}"/>
    <cellStyle name="Normal 33" xfId="78" xr:uid="{7DEF48E1-1B4C-4C6A-9D56-6BAEF537BBDF}"/>
    <cellStyle name="Normal 33 2" xfId="98" xr:uid="{DC82C4C9-DD1D-4664-88A2-9DD65FB885B4}"/>
    <cellStyle name="Normal 33 2 2" xfId="3511" xr:uid="{B99E1C3D-99DE-47E5-826B-4FD86D197270}"/>
    <cellStyle name="Normal 33 2 2 2" xfId="10121" xr:uid="{C2072D83-8EAC-412F-BA97-B8B275D8C685}"/>
    <cellStyle name="Normal 33 2 2 2 2" xfId="40996" xr:uid="{F4F72C57-FAEA-4C08-A72C-9CD8161B7D51}"/>
    <cellStyle name="Normal 33 2 2 3" xfId="17034" xr:uid="{441BD0EB-EFC5-4259-A2C2-3E0FB3748F64}"/>
    <cellStyle name="Normal 33 2 3" xfId="5667" xr:uid="{8D95525D-9615-463D-BF49-BBF5E997965E}"/>
    <cellStyle name="Normal 33 2 3 2" xfId="38842" xr:uid="{0C23FD50-1DED-4FA0-8191-16979178323C}"/>
    <cellStyle name="Normal 33 2 4" xfId="14000" xr:uid="{9EA4BDDC-FCA3-479D-AC05-6D64B1E81281}"/>
    <cellStyle name="Normal 33 2 5" xfId="17033" xr:uid="{EA5A164A-CDA1-4147-B6E7-CD65CB6FF100}"/>
    <cellStyle name="Normal 33 2 5 2" xfId="42624" xr:uid="{71EEA410-7619-4643-974B-D78024205C95}"/>
    <cellStyle name="Normal 33 3" xfId="3983" xr:uid="{C71C0812-BFA1-4EB9-8781-FB5B65D82473}"/>
    <cellStyle name="Normal 33 3 2" xfId="9028" xr:uid="{7467F226-BF64-4B34-B108-C4148C47837F}"/>
    <cellStyle name="Normal 33 3 2 2" xfId="40084" xr:uid="{38B75789-6B9F-4240-9B3F-382CB5916A97}"/>
    <cellStyle name="Normal 33 3 3" xfId="8832" xr:uid="{1AAAC239-B5C1-4D4F-8003-02EF5FBFDA52}"/>
    <cellStyle name="Normal 33 3 3 2" xfId="39888" xr:uid="{11960C76-697A-4EAE-8EF2-4539C4D4AB60}"/>
    <cellStyle name="Normal 33 3 4" xfId="14001" xr:uid="{66E4D882-68BA-4443-BEF4-E63BDA2F51D0}"/>
    <cellStyle name="Normal 33 3 5" xfId="17035" xr:uid="{30FE4F2A-C8F0-400A-B604-1432F2B90F19}"/>
    <cellStyle name="Normal 33 3 6" xfId="37632" xr:uid="{89446204-6654-44FC-9EEC-CFC08D395510}"/>
    <cellStyle name="Normal 33 4" xfId="713" xr:uid="{3F51F6A9-C526-411C-B31E-35D630C2881C}"/>
    <cellStyle name="Normal 33 4 2" xfId="9483" xr:uid="{A439B18A-4DEF-4708-A704-9F7A7FF00E10}"/>
    <cellStyle name="Normal 33 4 2 2" xfId="40394" xr:uid="{3D072FDC-87BA-4952-9F11-05C70D22B75D}"/>
    <cellStyle name="Normal 33 4 3" xfId="15895" xr:uid="{6454B520-3A66-4338-8221-D33D6AFE1A9E}"/>
    <cellStyle name="Normal 33 4 4" xfId="17036" xr:uid="{8751F065-F7BC-4CC5-96A3-1B503E14D872}"/>
    <cellStyle name="Normal 33 5" xfId="4769" xr:uid="{F6ACC443-38E5-40B4-9698-E91E0C548D08}"/>
    <cellStyle name="Normal 33 5 2" xfId="15910" xr:uid="{2971E11D-82B9-45A9-BD72-72802F8963B2}"/>
    <cellStyle name="Normal 33 5 3" xfId="38068" xr:uid="{C134EE55-B24B-4BCB-94B9-32A67094FDC3}"/>
    <cellStyle name="Normal 33 6" xfId="11424" xr:uid="{5B94195C-8506-4248-B442-ACECEB94CB6E}"/>
    <cellStyle name="Normal 33 6 2" xfId="41919" xr:uid="{0CBD6653-1737-416F-A7E8-DD9DF5B6E1DF}"/>
    <cellStyle name="Normal 33 7" xfId="13999" xr:uid="{9D1E3D2F-87CF-447B-93C8-F39AC992C205}"/>
    <cellStyle name="Normal 33 8" xfId="17032" xr:uid="{B89350AB-7336-4BFF-B780-BECBDD2F1B96}"/>
    <cellStyle name="Normal 34" xfId="714" xr:uid="{591FF5F3-C17D-43EF-8ED4-B36E20A8ACF2}"/>
    <cellStyle name="Normal 34 2" xfId="79" xr:uid="{89B82EE9-C580-4A1E-9019-D72705639373}"/>
    <cellStyle name="Normal 34 2 2" xfId="3512" xr:uid="{1242E28A-5BDE-41C1-AAA9-3921CA76470F}"/>
    <cellStyle name="Normal 34 2 2 2" xfId="10123" xr:uid="{344186F4-9D4B-4AD1-B4EB-8C36E55F59B9}"/>
    <cellStyle name="Normal 34 2 2 2 2" xfId="40998" xr:uid="{C0596064-1236-4C75-BEAC-D254F214BE5A}"/>
    <cellStyle name="Normal 34 2 2 3" xfId="15911" xr:uid="{42965EA2-C196-45F9-9568-069E832E184F}"/>
    <cellStyle name="Normal 34 2 3" xfId="5669" xr:uid="{1D1F1E92-0E8B-4106-9866-11C2A7461B71}"/>
    <cellStyle name="Normal 34 2 3 2" xfId="38844" xr:uid="{61434296-B816-4A45-891C-453B19A73176}"/>
    <cellStyle name="Normal 34 2 4" xfId="14003" xr:uid="{A8A0A04B-0E01-4897-BAF0-F246501C390F}"/>
    <cellStyle name="Normal 34 2 5" xfId="17038" xr:uid="{A7C01DF2-A932-4AB1-BCF2-231C4445A490}"/>
    <cellStyle name="Normal 34 2 5 2" xfId="42625" xr:uid="{21ECBAE2-776A-4C59-BA77-AB3C74C939B8}"/>
    <cellStyle name="Normal 34 3" xfId="5668" xr:uid="{EE83F943-EE91-49CC-AE49-4B1DBE9DF6C5}"/>
    <cellStyle name="Normal 34 3 2" xfId="10122" xr:uid="{E0FDAAD5-DF30-43FF-979A-F10BB7012F8D}"/>
    <cellStyle name="Normal 34 3 2 2" xfId="40997" xr:uid="{40D03653-7F3C-46CA-A82B-8061D07237DC}"/>
    <cellStyle name="Normal 34 3 3" xfId="17039" xr:uid="{C759B6C3-6238-4272-A820-096842B8405C}"/>
    <cellStyle name="Normal 34 3 4" xfId="38843" xr:uid="{1F203E03-1B08-4672-A6C5-D7E40FEF9FCD}"/>
    <cellStyle name="Normal 34 4" xfId="14002" xr:uid="{0C2756E5-7E52-4602-8442-F370AAECECCA}"/>
    <cellStyle name="Normal 34 5" xfId="17037" xr:uid="{A3548039-4D4F-4C68-A29F-5CEC78FBFCCF}"/>
    <cellStyle name="Normal 35" xfId="715" xr:uid="{39541EE1-D325-4458-BD77-61B6552EE82A}"/>
    <cellStyle name="Normal 35 2" xfId="3513" xr:uid="{4D6A0864-A653-4153-9E84-6C10DE9A967F}"/>
    <cellStyle name="Normal 35 2 2" xfId="5670" xr:uid="{64B30975-1C96-4733-9065-021F583AC421}"/>
    <cellStyle name="Normal 35 2 2 2" xfId="10124" xr:uid="{CBE06B52-7318-4589-834F-CF992EA8B6E7}"/>
    <cellStyle name="Normal 35 2 2 2 2" xfId="40999" xr:uid="{80841183-1C48-4703-B1FB-F8EBCCC24781}"/>
    <cellStyle name="Normal 35 2 2 3" xfId="38845" xr:uid="{2D106129-CDCB-4D1F-8903-D5A32991B884}"/>
    <cellStyle name="Normal 35 2 3" xfId="14005" xr:uid="{FA20051C-5134-4B38-A835-B875E0214A59}"/>
    <cellStyle name="Normal 35 2 4" xfId="17041" xr:uid="{5EF0ECFE-F2B7-4DC8-AEEA-E4DBED39C5B8}"/>
    <cellStyle name="Normal 35 2 4 2" xfId="42626" xr:uid="{9B46940E-43BF-4FCD-B94D-7BFCC6FE0FE3}"/>
    <cellStyle name="Normal 35 3" xfId="3999" xr:uid="{A01A3AD5-7772-4DB2-B4EA-949F706DABCA}"/>
    <cellStyle name="Normal 35 3 2" xfId="9034" xr:uid="{90B41174-E96F-4938-B024-BD5EB3083D11}"/>
    <cellStyle name="Normal 35 3 2 2" xfId="40090" xr:uid="{1D0D4B5B-FD42-4518-BDB1-5700395FAF8C}"/>
    <cellStyle name="Normal 35 3 3" xfId="8838" xr:uid="{CFCBB1F5-EF6F-44CA-B592-899DA7F56FA0}"/>
    <cellStyle name="Normal 35 3 3 2" xfId="39894" xr:uid="{375F50CD-D03C-4A81-88F1-9C717AE3C33D}"/>
    <cellStyle name="Normal 35 3 4" xfId="37639" xr:uid="{1210CBB7-2557-4B5F-AE59-89D3BD610B6F}"/>
    <cellStyle name="Normal 35 4" xfId="4770" xr:uid="{8EBBC8DB-80D6-49A5-910B-01AE8C08EB7D}"/>
    <cellStyle name="Normal 35 4 2" xfId="9484" xr:uid="{23A83C6B-85F2-4D5A-9123-B5E14E7441B8}"/>
    <cellStyle name="Normal 35 4 2 2" xfId="40395" xr:uid="{D6642770-DCD2-47B9-BF73-A5C390F79DFC}"/>
    <cellStyle name="Normal 35 4 3" xfId="38069" xr:uid="{C2CFC66E-36F6-49F9-90A7-7E14546BB35F}"/>
    <cellStyle name="Normal 35 5" xfId="11425" xr:uid="{F3AB585A-DA32-4FDB-8BEA-7FCF9B1ADFE5}"/>
    <cellStyle name="Normal 35 5 2" xfId="41920" xr:uid="{F588239D-9216-40FB-B4C0-6DF21C1B612F}"/>
    <cellStyle name="Normal 35 6" xfId="14004" xr:uid="{2A57919F-9C60-4BB9-9EDC-8A7B440644D4}"/>
    <cellStyle name="Normal 35 7" xfId="17040" xr:uid="{C7F5FF1B-9CDA-4FEE-9CBA-148D999A64DA}"/>
    <cellStyle name="Normal 36" xfId="70" xr:uid="{2CA89D95-58BE-4B47-B0E4-5DA86E8C56B2}"/>
    <cellStyle name="Normal 36 2" xfId="3514" xr:uid="{D0BF44F2-C4C9-4BF3-B30F-F09275297568}"/>
    <cellStyle name="Normal 36 2 2" xfId="5671" xr:uid="{F76DAA7A-22A1-43DA-88B6-8A2D4171E659}"/>
    <cellStyle name="Normal 36 2 2 2" xfId="10125" xr:uid="{C90862F7-15F0-464A-8ADD-FCBC5FD06A69}"/>
    <cellStyle name="Normal 36 2 2 2 2" xfId="41000" xr:uid="{30C999EC-CD01-4A66-B6FD-FE5A6D166FC9}"/>
    <cellStyle name="Normal 36 2 2 3" xfId="38846" xr:uid="{283B323F-0797-43E4-8952-E26954E06FD4}"/>
    <cellStyle name="Normal 36 2 3" xfId="8602" xr:uid="{EF3F8997-7EA9-43CD-A867-92491B963F22}"/>
    <cellStyle name="Normal 36 2 4" xfId="14006" xr:uid="{CFF3F81B-A4BB-4347-ACBA-1B0499530FDF}"/>
    <cellStyle name="Normal 36 2 5" xfId="17043" xr:uid="{5EEF1193-E688-4EAB-B67C-FCB2E8A377C8}"/>
    <cellStyle name="Normal 36 2 5 2" xfId="42627" xr:uid="{ACB41817-2338-4842-B36C-68BC16E46F56}"/>
    <cellStyle name="Normal 36 3" xfId="716" xr:uid="{CA10761D-3B28-4377-BBE1-938F1CD3D34B}"/>
    <cellStyle name="Normal 36 3 2" xfId="9489" xr:uid="{F28E34D2-4076-46EB-91F1-4050ED358992}"/>
    <cellStyle name="Normal 36 3 2 2" xfId="40400" xr:uid="{359D8C5A-E4E1-4195-8DDD-346B87ADB813}"/>
    <cellStyle name="Normal 36 3 3" xfId="15906" xr:uid="{729480AB-C024-4B99-A121-D96BE07C133D}"/>
    <cellStyle name="Normal 36 3 4" xfId="17044" xr:uid="{CAF2BD19-A152-4D75-A986-341BFD7797AB}"/>
    <cellStyle name="Normal 36 3 4 2" xfId="42628" xr:uid="{5FC9074F-B75C-4151-9CD8-B0F782F04C05}"/>
    <cellStyle name="Normal 36 4" xfId="4775" xr:uid="{0D68CA50-B77B-41C2-BA27-815A7808735D}"/>
    <cellStyle name="Normal 36 4 2" xfId="17046" xr:uid="{85DF2D59-D17E-4D0F-852F-B7D02271A8D8}"/>
    <cellStyle name="Normal 36 4 2 2" xfId="42629" xr:uid="{5E753855-F3C8-4ACA-AD55-5B45B235A828}"/>
    <cellStyle name="Normal 36 4 3" xfId="17045" xr:uid="{D19E64AD-23E9-4CCB-B1B9-FED1080A6028}"/>
    <cellStyle name="Normal 36 4 4" xfId="38074" xr:uid="{7B8DE20B-C7C5-44E6-8EEC-D5E1CBB83F38}"/>
    <cellStyle name="Normal 36 5" xfId="11430" xr:uid="{4F9C423F-EDB2-4371-95B9-E84BB443C8F7}"/>
    <cellStyle name="Normal 36 5 2" xfId="41925" xr:uid="{79ECE960-67A9-49AC-99DD-FBC418EF731B}"/>
    <cellStyle name="Normal 36 6" xfId="17042" xr:uid="{62A31FA8-FA3C-413C-B8CC-DD689334846D}"/>
    <cellStyle name="Normal 37" xfId="717" xr:uid="{04F97FED-2932-412F-A3FA-32EADEC1FCA5}"/>
    <cellStyle name="Normal 37 2" xfId="3515" xr:uid="{0E05F9B2-5D9A-4DD2-912A-2E7289D459EF}"/>
    <cellStyle name="Normal 37 2 2" xfId="5673" xr:uid="{3884E4F9-EEC6-4622-A357-879CDEC791FE}"/>
    <cellStyle name="Normal 37 2 2 2" xfId="10127" xr:uid="{BF1FBB36-2170-4CA5-949C-2CA49F56B265}"/>
    <cellStyle name="Normal 37 2 2 2 2" xfId="41002" xr:uid="{B7D87073-E7F2-4268-BA93-EDC4CEC1214A}"/>
    <cellStyle name="Normal 37 2 2 3" xfId="38848" xr:uid="{A0BE59CA-17CF-4827-9908-7F00525ECC3C}"/>
    <cellStyle name="Normal 37 2 3" xfId="14008" xr:uid="{594DCE66-FB1D-4CDE-88D4-42A7E7226CC4}"/>
    <cellStyle name="Normal 37 2 4" xfId="17048" xr:uid="{675F3E84-D8F1-48F3-B751-A172CFEB3E31}"/>
    <cellStyle name="Normal 37 2 4 2" xfId="42630" xr:uid="{A26A3AD4-7D57-4667-B688-834469BB62CE}"/>
    <cellStyle name="Normal 37 3" xfId="5672" xr:uid="{C5E702A1-3557-4A07-85AA-2AEB56E3AE4E}"/>
    <cellStyle name="Normal 37 3 2" xfId="10126" xr:uid="{8756837C-0223-4102-9D43-A6C7B787909C}"/>
    <cellStyle name="Normal 37 3 2 2" xfId="17050" xr:uid="{3093A9FC-9FE7-42BD-A8D7-410DD51008F9}"/>
    <cellStyle name="Normal 37 3 2 2 2" xfId="42632" xr:uid="{8A34132D-AE14-4D09-A8E9-25642A2E81A4}"/>
    <cellStyle name="Normal 37 3 2 3" xfId="41001" xr:uid="{B1A3B365-861B-4CDD-8A79-08B0A5056EC5}"/>
    <cellStyle name="Normal 37 3 3" xfId="17049" xr:uid="{EB87C000-5499-4218-AB68-6ED2501D47C9}"/>
    <cellStyle name="Normal 37 3 3 2" xfId="42631" xr:uid="{2A8757F5-9483-4539-98AB-39E25BB842F9}"/>
    <cellStyle name="Normal 37 3 4" xfId="38847" xr:uid="{C137870F-CEAB-4BB7-9D1A-791361A15165}"/>
    <cellStyle name="Normal 37 4" xfId="14007" xr:uid="{F17A7461-6B32-4437-985D-90AB6A5EA622}"/>
    <cellStyle name="Normal 37 4 2" xfId="17051" xr:uid="{EB3DFC0E-6C98-490D-87B5-59CCAF81D45F}"/>
    <cellStyle name="Normal 37 4 2 2" xfId="42633" xr:uid="{ABB5C2F1-9FBA-4B1B-A4EE-A46BB270BCCD}"/>
    <cellStyle name="Normal 37 5" xfId="17052" xr:uid="{ED082093-31FF-436C-9BD2-625C89076993}"/>
    <cellStyle name="Normal 37 5 2" xfId="42634" xr:uid="{0D3B53EE-DA11-4D72-9165-6472092D2E03}"/>
    <cellStyle name="Normal 37 6" xfId="17053" xr:uid="{18AD81A3-452F-4610-9892-844043A628FD}"/>
    <cellStyle name="Normal 37 6 2" xfId="42635" xr:uid="{DA77830D-614B-484B-B91F-21EED1CB6643}"/>
    <cellStyle name="Normal 37 7" xfId="17047" xr:uid="{089F70AE-06D8-459B-B041-490B7CF43982}"/>
    <cellStyle name="Normal 38" xfId="718" xr:uid="{12118516-9E80-4980-A327-F5536BF58A44}"/>
    <cellStyle name="Normal 38 2" xfId="3516" xr:uid="{45C09925-C196-481E-ACF6-3A1D15331AF1}"/>
    <cellStyle name="Normal 38 2 2" xfId="5675" xr:uid="{EBE2A42B-9B47-4799-9CE8-0F1B457A62E8}"/>
    <cellStyle name="Normal 38 2 2 2" xfId="10129" xr:uid="{F92708DE-6F8F-4150-81F2-3EC8B0E645C9}"/>
    <cellStyle name="Normal 38 2 2 2 2" xfId="41004" xr:uid="{45D26727-F3CD-4657-B6AE-A563EFBB92AD}"/>
    <cellStyle name="Normal 38 2 2 3" xfId="18334" xr:uid="{89774A97-D810-42B8-A99A-147A2C81CC5F}"/>
    <cellStyle name="Normal 38 2 2 3 2" xfId="43463" xr:uid="{581D6BB7-B61B-4623-BE53-11FB6D2EA54A}"/>
    <cellStyle name="Normal 38 2 2 4" xfId="38850" xr:uid="{8E7DF42C-9C6B-49CA-835C-0102B8D52E7B}"/>
    <cellStyle name="Normal 38 2 3" xfId="14010" xr:uid="{2535953A-FC3C-460C-9B3E-0FCB960508F2}"/>
    <cellStyle name="Normal 38 2 4" xfId="17054" xr:uid="{69719729-32AF-4976-97C4-DE0D223795A9}"/>
    <cellStyle name="Normal 38 3" xfId="5674" xr:uid="{60AD894E-AD0A-4ACF-A7AF-4D164E3E4FA9}"/>
    <cellStyle name="Normal 38 3 2" xfId="10128" xr:uid="{E61A4881-CBDE-4A7F-977A-54739E5CD816}"/>
    <cellStyle name="Normal 38 3 2 2" xfId="41003" xr:uid="{8FFA29AE-6115-4F47-99DA-C438B48CA16A}"/>
    <cellStyle name="Normal 38 3 3" xfId="18333" xr:uid="{CB0EFE08-EB71-4B62-BFE4-ED23DFFD3285}"/>
    <cellStyle name="Normal 38 3 3 2" xfId="43462" xr:uid="{4045AF8C-96CD-4320-AAC3-7D2EDEB3745B}"/>
    <cellStyle name="Normal 38 3 4" xfId="38849" xr:uid="{273CE8D9-1A2B-47A1-A828-1ADDB88F3B08}"/>
    <cellStyle name="Normal 38 4" xfId="14009" xr:uid="{11EE390A-8FC1-4035-9B01-A65D5553A75B}"/>
    <cellStyle name="Normal 39" xfId="67" xr:uid="{69F94F9A-879E-4E78-98FD-CD4C8A4462D0}"/>
    <cellStyle name="Normal 39 2" xfId="3517" xr:uid="{FF30EBEB-47BE-44D2-A7B4-E9D67F2B7BA3}"/>
    <cellStyle name="Normal 39 2 2" xfId="5677" xr:uid="{DBD274E1-9399-4556-820F-891401447E75}"/>
    <cellStyle name="Normal 39 2 2 2" xfId="10131" xr:uid="{0879327A-BEA6-4793-BE65-32F0ED1E5F98}"/>
    <cellStyle name="Normal 39 2 2 2 2" xfId="41006" xr:uid="{3E40F3C6-7EC8-4A24-8E0E-3E81F64143A9}"/>
    <cellStyle name="Normal 39 2 2 3" xfId="38852" xr:uid="{8D36F870-2277-46E6-A1E4-FDE62FB020D3}"/>
    <cellStyle name="Normal 39 2 3" xfId="14012" xr:uid="{DF3613A3-0FBB-431F-948D-6EF38F84A521}"/>
    <cellStyle name="Normal 39 2 4" xfId="18336" xr:uid="{FE058E25-1468-426F-B45D-6FA0B9109A6F}"/>
    <cellStyle name="Normal 39 2 4 2" xfId="43465" xr:uid="{6EFFAF15-2C30-471E-9982-01D8E07D396F}"/>
    <cellStyle name="Normal 39 3" xfId="719" xr:uid="{907C87C1-317E-4847-A381-84DF9AFC9BE3}"/>
    <cellStyle name="Normal 39 3 2" xfId="10130" xr:uid="{E1974E83-E0B2-4D59-A082-80EC8B37CDD0}"/>
    <cellStyle name="Normal 39 3 2 2" xfId="41005" xr:uid="{D6F54AD7-BA62-463E-BE5B-407355708C06}"/>
    <cellStyle name="Normal 39 3 3" xfId="15904" xr:uid="{4A2CF48D-0295-4233-9946-41DFB577F782}"/>
    <cellStyle name="Normal 39 3 4" xfId="18335" xr:uid="{1DB21143-3556-43C4-8068-B203F84BCB42}"/>
    <cellStyle name="Normal 39 3 4 2" xfId="43464" xr:uid="{2C599597-30AA-4F7D-A57E-1A68590C80DB}"/>
    <cellStyle name="Normal 39 4" xfId="5676" xr:uid="{4BE0A000-7A9C-4210-9A13-51CC99327F1D}"/>
    <cellStyle name="Normal 39 4 2" xfId="38851" xr:uid="{7F24CAAB-CA69-494B-8B86-B37A97AEF471}"/>
    <cellStyle name="Normal 39 5" xfId="14011" xr:uid="{659606A5-CBEA-4046-9B81-94C2D8DBDEF5}"/>
    <cellStyle name="Normal 4" xfId="83" xr:uid="{FE65C475-8DE8-44E4-BF03-728D7A77A389}"/>
    <cellStyle name="Normal 4 10" xfId="3990" xr:uid="{607C8613-0F85-4687-8A81-946E02BFE771}"/>
    <cellStyle name="Normal 4 10 2" xfId="5678" xr:uid="{5CF0E9C5-AC87-42C2-9E67-53ABBA850AEA}"/>
    <cellStyle name="Normal 4 10 2 2" xfId="9032" xr:uid="{9AE9F1E0-0E38-4F84-A91A-846D5BF8E217}"/>
    <cellStyle name="Normal 4 10 2 2 2" xfId="40088" xr:uid="{4879FAF8-4237-4552-9A2D-01F94866D124}"/>
    <cellStyle name="Normal 4 10 2 3" xfId="38853" xr:uid="{759C7F4D-29E6-4853-BB3F-4CE37782269A}"/>
    <cellStyle name="Normal 4 10 3" xfId="10132" xr:uid="{5E07E330-F05D-4E43-ABA1-6F1A4987B6DF}"/>
    <cellStyle name="Normal 4 10 3 2" xfId="41007" xr:uid="{73A000E0-D7F9-4E59-BAAD-932E4209AA2E}"/>
    <cellStyle name="Normal 4 10 4" xfId="8836" xr:uid="{D3D134B9-41D3-44B7-B8FB-8C1B7C9F88C7}"/>
    <cellStyle name="Normal 4 10 4 2" xfId="39892" xr:uid="{96A8A4B7-287F-420A-AF7F-5BA4D16F93C6}"/>
    <cellStyle name="Normal 4 10 5" xfId="15883" xr:uid="{FCFAB250-28B3-4D97-9C99-7B71BE229747}"/>
    <cellStyle name="Normal 4 10 6" xfId="18337" xr:uid="{048A7981-557F-4167-9B38-F781D81839F3}"/>
    <cellStyle name="Normal 4 10 6 2" xfId="43466" xr:uid="{0A3D9AC0-D5A4-4089-80C0-7C7656C1A0A4}"/>
    <cellStyle name="Normal 4 10 7" xfId="37636" xr:uid="{EB2E081C-149A-4FFC-848E-95CF1333971B}"/>
    <cellStyle name="Normal 4 11" xfId="8099" xr:uid="{D2CD6826-F1B0-4E46-874F-C5479BEB4A81}"/>
    <cellStyle name="Normal 4 12" xfId="11186" xr:uid="{8E6A465E-6F74-44CE-A7AD-6ADFAEFA2F56}"/>
    <cellStyle name="Normal 4 13" xfId="9456" xr:uid="{292B3007-881E-4F93-A8F4-F558D3FEDBDA}"/>
    <cellStyle name="Normal 4 14" xfId="9139" xr:uid="{69A6415A-F774-4579-925E-4A8056C97C02}"/>
    <cellStyle name="Normal 4 15" xfId="11377" xr:uid="{242621EE-24C1-4FF0-965D-3E04B9BFF9EE}"/>
    <cellStyle name="Normal 4 15 2" xfId="41897" xr:uid="{021FF4A2-2AC1-460F-83C7-3339F40E47CA}"/>
    <cellStyle name="Normal 4 2" xfId="721" xr:uid="{B9373EB8-B704-4AC2-8F73-6414280FFCE2}"/>
    <cellStyle name="Normal 4 2 2" xfId="722" xr:uid="{FE93C147-C9B4-402C-ADEF-4422CB4DF197}"/>
    <cellStyle name="Normal 4 2 2 2" xfId="7729" xr:uid="{0F261F94-32F6-48F4-88BB-119EE64C4F55}"/>
    <cellStyle name="Normal 4 2 2 2 2" xfId="8978" xr:uid="{F677E236-EE4E-4340-BABF-AA5686BD8F34}"/>
    <cellStyle name="Normal 4 2 2 2 2 2" xfId="40034" xr:uid="{8A9FCF06-FA90-422B-84BF-C8CDFB6CFF15}"/>
    <cellStyle name="Normal 4 2 2 2 3" xfId="15537" xr:uid="{24E07597-2291-4DBD-A7E2-503305E97C32}"/>
    <cellStyle name="Normal 4 2 2 2 4" xfId="19227" xr:uid="{4A8B519E-69EC-4D80-8C66-8EA682B889E5}"/>
    <cellStyle name="Normal 4 2 2 2 4 2" xfId="44225" xr:uid="{723D41C8-A220-42A9-BE05-EABD3EEB365B}"/>
    <cellStyle name="Normal 4 2 2 2 5" xfId="39645" xr:uid="{A30BF33C-AB9D-4513-BE5B-D2CC6969B5C0}"/>
    <cellStyle name="Normal 4 2 2 3" xfId="11006" xr:uid="{82618DED-F23C-4462-A356-131A9C198E96}"/>
    <cellStyle name="Normal 4 2 2 3 2" xfId="15559" xr:uid="{D61A0AEA-859E-4138-B1DF-0B967EA9148E}"/>
    <cellStyle name="Normal 4 2 2 3 3" xfId="41772" xr:uid="{1B546E0F-62A8-42C8-8273-FAD35EAA3AAA}"/>
    <cellStyle name="Normal 4 2 2 4" xfId="8721" xr:uid="{86095183-C87C-4AA4-91D7-E873D65E09DB}"/>
    <cellStyle name="Normal 4 2 2 4 2" xfId="15696" xr:uid="{DF993240-371B-49F8-8797-B9C19F0BEC06}"/>
    <cellStyle name="Normal 4 2 2 4 3" xfId="39838" xr:uid="{62062CD5-3DF5-4F38-9AC0-619167675B81}"/>
    <cellStyle name="Normal 4 2 2 5" xfId="14013" xr:uid="{2DEF2CF8-77CD-43FD-8C9D-0C790AE4B6E0}"/>
    <cellStyle name="Normal 4 2 2 6" xfId="17055" xr:uid="{63F2BBC7-6003-479B-BB8A-FFFDB41165B9}"/>
    <cellStyle name="Normal 4 2 2 7" xfId="37263" xr:uid="{43CB903F-AF98-42B5-91E5-02413B9F9329}"/>
    <cellStyle name="Normal 4 2 3" xfId="723" xr:uid="{26A3BFB9-10D9-455D-BD3B-491F039D9F3D}"/>
    <cellStyle name="Normal 4 2 3 2" xfId="7730" xr:uid="{7A43D5C5-0C02-4414-AAEA-774D16E6F51E}"/>
    <cellStyle name="Normal 4 2 3 2 2" xfId="8979" xr:uid="{6B2478AC-77D6-4079-8ECC-0AC6B14E1001}"/>
    <cellStyle name="Normal 4 2 3 2 2 2" xfId="40035" xr:uid="{4B85AFEE-EEC3-46AB-94DC-429B0B556E54}"/>
    <cellStyle name="Normal 4 2 3 2 3" xfId="15691" xr:uid="{072CF331-C6BE-4AE5-A9F7-B7EE35CE7570}"/>
    <cellStyle name="Normal 4 2 3 2 4" xfId="19228" xr:uid="{EFAE7A38-636E-4485-9D8C-452B615A65F0}"/>
    <cellStyle name="Normal 4 2 3 2 4 2" xfId="44226" xr:uid="{EB106884-805C-4767-AFCC-89D98BAC70B7}"/>
    <cellStyle name="Normal 4 2 3 2 5" xfId="39646" xr:uid="{B8122861-4314-41E5-9B0B-E0427785ED0E}"/>
    <cellStyle name="Normal 4 2 3 3" xfId="11007" xr:uid="{49973E88-7AA1-44C0-96B2-54DD14DABF30}"/>
    <cellStyle name="Normal 4 2 3 3 2" xfId="41773" xr:uid="{F1055F09-60B2-4D23-B4A9-C697C507023D}"/>
    <cellStyle name="Normal 4 2 3 4" xfId="8722" xr:uid="{0A2C8782-414E-4B3A-BAE2-37CB940BE5FB}"/>
    <cellStyle name="Normal 4 2 3 4 2" xfId="39839" xr:uid="{891CCCF5-0B81-4CC4-9345-EE5D3EA42DE5}"/>
    <cellStyle name="Normal 4 2 3 5" xfId="14014" xr:uid="{69E424FC-DEFB-41D9-8266-99E4A5658E3E}"/>
    <cellStyle name="Normal 4 2 3 6" xfId="17056" xr:uid="{E5D3C63B-5DE2-49FB-BD1E-2303D9B500ED}"/>
    <cellStyle name="Normal 4 2 3 7" xfId="37264" xr:uid="{81A5B062-3833-4BA3-BB87-A568527B074B}"/>
    <cellStyle name="Normal 4 2 4" xfId="724" xr:uid="{2F4F9428-D306-4D73-85BE-5D8E3D22B956}"/>
    <cellStyle name="Normal 4 2 4 2" xfId="7731" xr:uid="{3A20D4B7-03A1-49D3-AE0D-F3940AAD6434}"/>
    <cellStyle name="Normal 4 2 4 2 2" xfId="8980" xr:uid="{FEC7CB46-FFA7-4DC0-B9B8-192ECA67F5F3}"/>
    <cellStyle name="Normal 4 2 4 2 2 2" xfId="40036" xr:uid="{80AFC7B3-19B0-48FD-A42A-BAB35379A267}"/>
    <cellStyle name="Normal 4 2 4 2 3" xfId="15490" xr:uid="{2B4F5ABD-F6CB-42D4-88FA-CCD26C253EBA}"/>
    <cellStyle name="Normal 4 2 4 2 4" xfId="19229" xr:uid="{B7740BF3-E207-49E8-8F58-335AD12A1111}"/>
    <cellStyle name="Normal 4 2 4 2 4 2" xfId="44227" xr:uid="{14C64EE1-E093-4ABE-BF4E-56B1FE2B4775}"/>
    <cellStyle name="Normal 4 2 4 2 5" xfId="39647" xr:uid="{EF972719-029E-4D0C-8683-B0F9F3CC4DC5}"/>
    <cellStyle name="Normal 4 2 4 3" xfId="11008" xr:uid="{3AE3ECFD-BEC3-4849-9D1D-10168DA23936}"/>
    <cellStyle name="Normal 4 2 4 3 2" xfId="41774" xr:uid="{B3796985-4DF5-4CCB-A5FB-A2237527A532}"/>
    <cellStyle name="Normal 4 2 4 4" xfId="8723" xr:uid="{4B9F6623-9C44-4383-8A62-4475E77776E8}"/>
    <cellStyle name="Normal 4 2 4 4 2" xfId="39840" xr:uid="{120967BC-8C52-4769-8F97-C5438E660740}"/>
    <cellStyle name="Normal 4 2 4 5" xfId="14015" xr:uid="{F7761536-030D-4437-96E8-E5A465B45FDD}"/>
    <cellStyle name="Normal 4 2 4 6" xfId="17057" xr:uid="{B522EAE7-B85B-4369-9AD7-0B522707B625}"/>
    <cellStyle name="Normal 4 2 4 7" xfId="37265" xr:uid="{86BB7761-47B6-4D34-8BB1-ABEE802DDC6F}"/>
    <cellStyle name="Normal 4 2 5" xfId="3518" xr:uid="{7F69D60F-8F4D-4159-A008-5F1AC5098E31}"/>
    <cellStyle name="Normal 4 2 5 2" xfId="14016" xr:uid="{3F8569CF-8F0C-4C28-A844-AF35031DA8FC}"/>
    <cellStyle name="Normal 4 2 5 3" xfId="17058" xr:uid="{6BFEFDF8-481D-419D-8320-D32ABB404299}"/>
    <cellStyle name="Normal 4 2 6" xfId="4764" xr:uid="{0756E342-CC16-4912-9C28-E1A1CD5A4212}"/>
    <cellStyle name="Normal 4 2 6 2" xfId="9477" xr:uid="{4288C735-C7DD-404D-9A84-C39A82B42AC6}"/>
    <cellStyle name="Normal 4 2 6 2 2" xfId="40391" xr:uid="{C6772118-2E19-4319-9537-3D2C3811C822}"/>
    <cellStyle name="Normal 4 2 6 3" xfId="15364" xr:uid="{F03E3F29-EDA9-44A8-AEC6-81803480347F}"/>
    <cellStyle name="Normal 4 2 6 4" xfId="17059" xr:uid="{0DA392B3-F167-406C-87A0-C4FDE97ED858}"/>
    <cellStyle name="Normal 4 2 6 5" xfId="38063" xr:uid="{DFDFDAB3-0055-46DC-AC33-91A7EE152AE1}"/>
    <cellStyle name="Normal 4 2 7" xfId="8619" xr:uid="{536D75A7-81D3-4A97-91F3-6261B3561275}"/>
    <cellStyle name="Normal 4 2 7 2" xfId="17755" xr:uid="{CF51BAFF-2F03-440B-9D5D-3FC0358C54CC}"/>
    <cellStyle name="Normal 4 2 7 2 2" xfId="42913" xr:uid="{89F717CD-2CEA-4C5A-8F8E-D91F619D2DA2}"/>
    <cellStyle name="Normal 4 2 8" xfId="11392" xr:uid="{FA40EC0F-70A7-4EB7-95F1-95888A0250B4}"/>
    <cellStyle name="Normal 4 2 8 2" xfId="41903" xr:uid="{13ACE117-9633-4FFC-9EFC-9630261900AE}"/>
    <cellStyle name="Normal 4 3" xfId="725" xr:uid="{8877B4FC-88B1-455A-96F4-003A87D87A1B}"/>
    <cellStyle name="Normal 4 3 10" xfId="11406" xr:uid="{46FCB619-8ACD-4932-BED3-B175D868CC25}"/>
    <cellStyle name="Normal 4 3 11" xfId="14017" xr:uid="{6DFA4E77-7D20-4F76-AAD1-5E962145386B}"/>
    <cellStyle name="Normal 4 3 12" xfId="17060" xr:uid="{145DAA17-D5B4-46E0-9FD3-8A7FFEF39EBD}"/>
    <cellStyle name="Normal 4 3 2" xfId="726" xr:uid="{49B68A83-8C21-4B5E-A866-50E4DACCECF3}"/>
    <cellStyle name="Normal 4 3 2 2" xfId="5681" xr:uid="{CBC04109-26B6-4449-9E6D-44333346805D}"/>
    <cellStyle name="Normal 4 3 2 2 2" xfId="10135" xr:uid="{19EDE17B-B286-4521-B89F-9CE707F92D53}"/>
    <cellStyle name="Normal 4 3 2 2 2 2" xfId="41010" xr:uid="{77385370-B41A-4E5A-99CC-BFDA5645342F}"/>
    <cellStyle name="Normal 4 3 2 2 3" xfId="8981" xr:uid="{78F643A1-7722-4143-BDA0-7A313C0E1F2D}"/>
    <cellStyle name="Normal 4 3 2 2 3 2" xfId="40037" xr:uid="{C39A4744-9331-42F8-A8FA-21656ECF8F71}"/>
    <cellStyle name="Normal 4 3 2 2 4" xfId="18339" xr:uid="{D4F7FE56-7E34-4E32-B885-E567E7A9BF26}"/>
    <cellStyle name="Normal 4 3 2 2 4 2" xfId="43468" xr:uid="{8368A1C4-86C7-44C5-8EBC-D2706FA81632}"/>
    <cellStyle name="Normal 4 3 2 2 5" xfId="38856" xr:uid="{8DCC556B-443A-405E-BD68-0437BF89F2EC}"/>
    <cellStyle name="Normal 4 3 2 3" xfId="5680" xr:uid="{873C3ACC-52A1-415F-93A5-76FA42ECA8B1}"/>
    <cellStyle name="Normal 4 3 2 3 2" xfId="10134" xr:uid="{5F3E6D01-0A5E-4248-99F6-003743175D00}"/>
    <cellStyle name="Normal 4 3 2 3 2 2" xfId="41009" xr:uid="{C6A48219-F952-4A52-BCC1-0DF7A017066C}"/>
    <cellStyle name="Normal 4 3 2 3 3" xfId="18338" xr:uid="{82EF2937-A23A-4A47-BCF7-BA2EF3A39197}"/>
    <cellStyle name="Normal 4 3 2 3 3 2" xfId="43467" xr:uid="{1C475C5D-5C62-40A6-8C44-D7959601CB04}"/>
    <cellStyle name="Normal 4 3 2 3 4" xfId="38855" xr:uid="{CAF889D4-9A5E-4943-B372-3ABD6FA8FAC3}"/>
    <cellStyle name="Normal 4 3 2 4" xfId="8724" xr:uid="{56AD2C29-B80D-4203-A5C4-CC9B8B300A7C}"/>
    <cellStyle name="Normal 4 3 2 4 2" xfId="39841" xr:uid="{831E5F34-4C57-44C2-B03E-47249FF40718}"/>
    <cellStyle name="Normal 4 3 2 5" xfId="17061" xr:uid="{F30DBBEF-0D35-4A28-B872-F288F7ABAE5D}"/>
    <cellStyle name="Normal 4 3 2 6" xfId="37266" xr:uid="{E6E4EA42-624B-454C-8353-C339F7CA020B}"/>
    <cellStyle name="Normal 4 3 3" xfId="727" xr:uid="{240BFA07-2A75-4EF8-998B-5FBC7D909FE6}"/>
    <cellStyle name="Normal 4 3 3 2" xfId="5683" xr:uid="{CB97C0FB-6A34-43DD-9CAC-B73DFCD75106}"/>
    <cellStyle name="Normal 4 3 3 2 2" xfId="10137" xr:uid="{610310E0-45C7-4761-9E3C-D34252E43B21}"/>
    <cellStyle name="Normal 4 3 3 2 2 2" xfId="41012" xr:uid="{E00B34A3-659E-47D0-BC62-51FA6B356EA1}"/>
    <cellStyle name="Normal 4 3 3 2 3" xfId="8982" xr:uid="{58EADEB9-0D52-452D-9342-FB9F4A6218E0}"/>
    <cellStyle name="Normal 4 3 3 2 3 2" xfId="40038" xr:uid="{DB28A9FA-38B6-4C58-9044-B3438BA58C16}"/>
    <cellStyle name="Normal 4 3 3 2 4" xfId="18340" xr:uid="{1B6F6FA1-E92F-4F32-A0FB-614BD3C3E308}"/>
    <cellStyle name="Normal 4 3 3 2 4 2" xfId="43469" xr:uid="{34ED4574-BA7E-45C3-A631-176E3D933C93}"/>
    <cellStyle name="Normal 4 3 3 2 5" xfId="38858" xr:uid="{FD3A5B30-6533-4782-8E72-EC7B30D5E0FA}"/>
    <cellStyle name="Normal 4 3 3 3" xfId="5682" xr:uid="{F75BAD4E-B222-4A45-8278-DEB06A627184}"/>
    <cellStyle name="Normal 4 3 3 3 2" xfId="10136" xr:uid="{5491F9AA-06D2-4A7B-A4B0-33484D53FA2A}"/>
    <cellStyle name="Normal 4 3 3 3 2 2" xfId="41011" xr:uid="{DDB2776C-7BE6-4270-B174-A2C47552F2B1}"/>
    <cellStyle name="Normal 4 3 3 3 3" xfId="38857" xr:uid="{0AC4DD68-61E1-42F6-8BA1-BE382C250027}"/>
    <cellStyle name="Normal 4 3 3 4" xfId="8725" xr:uid="{9502F231-C8C4-41D7-9CF3-6576CA7297A8}"/>
    <cellStyle name="Normal 4 3 3 4 2" xfId="39842" xr:uid="{1AC24BF9-5E26-40D3-98B5-BD4F347D1280}"/>
    <cellStyle name="Normal 4 3 3 5" xfId="17062" xr:uid="{CEAB17B6-B210-45C9-BCDC-2D2AC1C14F83}"/>
    <cellStyle name="Normal 4 3 3 5 2" xfId="42636" xr:uid="{533D8B9B-732E-48E2-B18F-8C7379CAD99C}"/>
    <cellStyle name="Normal 4 3 3 6" xfId="37267" xr:uid="{F30B895C-24E0-4787-9B8F-03CAE69F8AE8}"/>
    <cellStyle name="Normal 4 3 4" xfId="3519" xr:uid="{8018F34D-34D0-4703-8CB1-9CCE3BB0A483}"/>
    <cellStyle name="Normal 4 3 4 2" xfId="5685" xr:uid="{4C1819A2-3A7E-441F-870D-B6BA9F0D3EF8}"/>
    <cellStyle name="Normal 4 3 4 2 2" xfId="10139" xr:uid="{4547D53A-4089-44D5-A2AA-FEC1392137DF}"/>
    <cellStyle name="Normal 4 3 4 2 2 2" xfId="41014" xr:uid="{B37C7119-7684-43B9-806E-A3887E9C2F90}"/>
    <cellStyle name="Normal 4 3 4 2 3" xfId="18342" xr:uid="{57C5DBC9-302E-4B99-97CE-41E25970EAF8}"/>
    <cellStyle name="Normal 4 3 4 2 3 2" xfId="43471" xr:uid="{D6823EB2-9BC9-4DE2-B821-1DF03ED0E2D6}"/>
    <cellStyle name="Normal 4 3 4 2 4" xfId="38860" xr:uid="{F8D85B75-1ABD-420C-BB52-4C87804DE8A6}"/>
    <cellStyle name="Normal 4 3 4 3" xfId="5684" xr:uid="{3670BADE-AD12-4450-9622-CB13BDA48192}"/>
    <cellStyle name="Normal 4 3 4 3 2" xfId="10138" xr:uid="{2795746D-CBA1-4B3A-A467-10510BB41B28}"/>
    <cellStyle name="Normal 4 3 4 3 2 2" xfId="41013" xr:uid="{841096E9-5719-4CF3-BCB5-C3AE45AEEC69}"/>
    <cellStyle name="Normal 4 3 4 3 3" xfId="38859" xr:uid="{2E1C49F8-7D92-40AC-BADD-1ACA0A9115F2}"/>
    <cellStyle name="Normal 4 3 4 4" xfId="18341" xr:uid="{59505136-FAE8-4202-B479-229D1AE77B17}"/>
    <cellStyle name="Normal 4 3 4 4 2" xfId="43470" xr:uid="{0D244EA5-0F98-491F-919F-461A3EA924B8}"/>
    <cellStyle name="Normal 4 3 5" xfId="5686" xr:uid="{32AC971D-86AA-4AFF-B5DE-1CA55E6D6DB8}"/>
    <cellStyle name="Normal 4 3 5 2" xfId="5687" xr:uid="{CFA87651-505D-4F88-A344-1EC28EAF96FC}"/>
    <cellStyle name="Normal 4 3 5 2 2" xfId="10141" xr:uid="{85D3003F-FC27-427A-840C-ABEBC7095522}"/>
    <cellStyle name="Normal 4 3 5 2 2 2" xfId="41016" xr:uid="{2BEA58B8-BAEC-4CF5-A68A-4686496FB74F}"/>
    <cellStyle name="Normal 4 3 5 2 3" xfId="18344" xr:uid="{D3BE2DEB-757B-4F2A-86C9-24D313019096}"/>
    <cellStyle name="Normal 4 3 5 2 3 2" xfId="43473" xr:uid="{39184C13-9A44-4A6B-B3CD-0DC40179F739}"/>
    <cellStyle name="Normal 4 3 5 2 4" xfId="38862" xr:uid="{A098DFF3-ADC4-4181-ABD5-3D65ED10DCBB}"/>
    <cellStyle name="Normal 4 3 5 3" xfId="10140" xr:uid="{E049D70E-74E7-4B2D-ABA1-CBAEC3FB849A}"/>
    <cellStyle name="Normal 4 3 5 3 2" xfId="41015" xr:uid="{07F10207-E6C9-41F8-BA34-6DBFE4FE88FF}"/>
    <cellStyle name="Normal 4 3 5 4" xfId="18343" xr:uid="{5823EFA9-8C0E-46BA-90B7-608FA596CF38}"/>
    <cellStyle name="Normal 4 3 5 4 2" xfId="43472" xr:uid="{33452BE7-B92A-4BC9-A3CD-1E8A76DC5CC0}"/>
    <cellStyle name="Normal 4 3 5 5" xfId="38861" xr:uid="{9F78DEE4-C344-48A7-9B9B-65F90657656C}"/>
    <cellStyle name="Normal 4 3 6" xfId="5688" xr:uid="{741ECB31-F890-4E95-929A-15962E76FE8F}"/>
    <cellStyle name="Normal 4 3 6 2" xfId="5689" xr:uid="{EF6910FB-7CFF-499F-BF77-BA34FDEB7078}"/>
    <cellStyle name="Normal 4 3 6 2 2" xfId="10143" xr:uid="{FB45B71A-95E3-4290-852B-71204408858E}"/>
    <cellStyle name="Normal 4 3 6 2 2 2" xfId="41018" xr:uid="{7B8B1DCE-D475-4C78-82D3-F376118CD6B9}"/>
    <cellStyle name="Normal 4 3 6 2 3" xfId="18346" xr:uid="{21ABC88C-A020-44A6-A38A-2173A9BBC657}"/>
    <cellStyle name="Normal 4 3 6 2 3 2" xfId="43475" xr:uid="{5F09A8A1-5771-4D23-8147-100E93C3B86E}"/>
    <cellStyle name="Normal 4 3 6 2 4" xfId="38864" xr:uid="{59B0E426-41D8-4D2E-A802-C6EFECDD0273}"/>
    <cellStyle name="Normal 4 3 6 3" xfId="10142" xr:uid="{CAB22FB1-ADDA-46DC-B19D-740B7ED80FB9}"/>
    <cellStyle name="Normal 4 3 6 3 2" xfId="41017" xr:uid="{C3F6A14B-3906-4217-96BE-C7CCB9694D5A}"/>
    <cellStyle name="Normal 4 3 6 4" xfId="18345" xr:uid="{ACA984A6-D0EA-48E1-B41D-415EC5B3573E}"/>
    <cellStyle name="Normal 4 3 6 4 2" xfId="43474" xr:uid="{85F41E2B-45D4-426D-B926-2FCBEE65CC31}"/>
    <cellStyle name="Normal 4 3 6 5" xfId="38863" xr:uid="{2DC19F4B-88B6-4710-B0F2-BCC1215F023B}"/>
    <cellStyle name="Normal 4 3 7" xfId="5690" xr:uid="{F1742002-11F0-480F-A1B1-8DB3EE03EED3}"/>
    <cellStyle name="Normal 4 3 7 2" xfId="5691" xr:uid="{832A4954-5CF3-41A1-8581-5F5533BAD7C0}"/>
    <cellStyle name="Normal 4 3 7 2 2" xfId="10145" xr:uid="{49022A9E-2759-4941-AC10-0C582E447D38}"/>
    <cellStyle name="Normal 4 3 7 2 2 2" xfId="41020" xr:uid="{A3355F96-85DF-490C-9B2B-BEBF829D67EA}"/>
    <cellStyle name="Normal 4 3 7 2 3" xfId="18348" xr:uid="{36702AF9-7ABC-49C7-93EC-18582E663321}"/>
    <cellStyle name="Normal 4 3 7 2 3 2" xfId="43477" xr:uid="{6F6385B6-2C4F-4ECF-9BD3-753BFC35190B}"/>
    <cellStyle name="Normal 4 3 7 2 4" xfId="38866" xr:uid="{DA5B49BD-87AB-42CB-BA41-88022C67E63F}"/>
    <cellStyle name="Normal 4 3 7 3" xfId="10144" xr:uid="{C6F1FDC0-D1FB-4A71-8A04-6201386AC98D}"/>
    <cellStyle name="Normal 4 3 7 3 2" xfId="41019" xr:uid="{1AC20285-2367-4440-8A49-DF56B78FDD27}"/>
    <cellStyle name="Normal 4 3 7 4" xfId="18347" xr:uid="{A189C6F0-5FB1-4417-9650-2AA4CDAFCFF6}"/>
    <cellStyle name="Normal 4 3 7 4 2" xfId="43476" xr:uid="{F39A355F-8A45-4723-B62F-C6F525D3C8EF}"/>
    <cellStyle name="Normal 4 3 7 5" xfId="38865" xr:uid="{4651893D-128B-4A28-A9A4-4DF9FA92A1BF}"/>
    <cellStyle name="Normal 4 3 8" xfId="5692" xr:uid="{AAAAC9C9-A6EF-43D7-A675-155FCCFFF5C0}"/>
    <cellStyle name="Normal 4 3 8 2" xfId="10146" xr:uid="{FC88F9F8-2249-423D-84FD-ED115728F80A}"/>
    <cellStyle name="Normal 4 3 8 2 2" xfId="41021" xr:uid="{540B5121-0023-4964-869C-B3C56E8961E7}"/>
    <cellStyle name="Normal 4 3 8 3" xfId="18349" xr:uid="{4B7564FD-4758-4EFE-B0B2-C5EC6F4C92B5}"/>
    <cellStyle name="Normal 4 3 8 3 2" xfId="43478" xr:uid="{2CA5D399-6279-4C36-90F6-1667832206AD}"/>
    <cellStyle name="Normal 4 3 8 4" xfId="38867" xr:uid="{75219490-7908-4652-8A2C-B1F2A24F45ED}"/>
    <cellStyle name="Normal 4 3 9" xfId="5679" xr:uid="{890A56B8-6B00-462B-A88D-7FED9695A068}"/>
    <cellStyle name="Normal 4 3 9 2" xfId="10133" xr:uid="{6BC6FD58-2FAC-4968-94FA-EC0C8DBF17EF}"/>
    <cellStyle name="Normal 4 3 9 2 2" xfId="41008" xr:uid="{A40A919C-3508-42D3-99B0-6E7AAA71E7D7}"/>
    <cellStyle name="Normal 4 3 9 3" xfId="38854" xr:uid="{A2755599-EC77-40D9-97A2-ACDD765DCD32}"/>
    <cellStyle name="Normal 4 4" xfId="728" xr:uid="{AFEC278D-6FCE-407B-8209-EE800F96FC2D}"/>
    <cellStyle name="Normal 4 4 2" xfId="5694" xr:uid="{DEFD05DA-E044-4688-BF2B-D4151E5CD53E}"/>
    <cellStyle name="Normal 4 4 2 2" xfId="10148" xr:uid="{2553A8E9-F624-408B-8EC2-76A6CA0A9494}"/>
    <cellStyle name="Normal 4 4 2 2 2" xfId="18350" xr:uid="{738036BA-B72D-4F17-B65D-0AB5FEDDC809}"/>
    <cellStyle name="Normal 4 4 2 2 2 2" xfId="43479" xr:uid="{9E84D826-5C87-4B0F-BD01-083255FBE804}"/>
    <cellStyle name="Normal 4 4 2 2 3" xfId="41023" xr:uid="{96127292-362C-41AF-BEA7-C626A4952F6B}"/>
    <cellStyle name="Normal 4 4 2 3" xfId="17064" xr:uid="{8ECCBDAF-1418-4235-BC6E-AE46F0572DCA}"/>
    <cellStyle name="Normal 4 4 2 4" xfId="38869" xr:uid="{0B698168-6F9F-46B7-9697-B652536B5370}"/>
    <cellStyle name="Normal 4 4 3" xfId="5693" xr:uid="{2D67E2C7-8E38-487E-8A79-35A9473E36A4}"/>
    <cellStyle name="Normal 4 4 3 2" xfId="10147" xr:uid="{C0CE4200-E1DD-4AA7-BD38-875D0867910F}"/>
    <cellStyle name="Normal 4 4 3 2 2" xfId="41022" xr:uid="{3E4396E8-902A-4A60-969F-E348828D8CC8}"/>
    <cellStyle name="Normal 4 4 3 3" xfId="17065" xr:uid="{EC59F64B-1B28-4727-93C0-183300ADDC84}"/>
    <cellStyle name="Normal 4 4 3 3 2" xfId="42637" xr:uid="{CA3110DA-EB0D-46AB-B915-03DE537811F4}"/>
    <cellStyle name="Normal 4 4 3 4" xfId="38868" xr:uid="{A11BD511-B344-4CE5-B7BE-7E544BB48D08}"/>
    <cellStyle name="Normal 4 4 4" xfId="11414" xr:uid="{671E5B1E-D227-4EA9-B323-E2C65A32337D}"/>
    <cellStyle name="Normal 4 4 5" xfId="14018" xr:uid="{95E70E83-3BC1-4152-922C-46D3A59CF2AD}"/>
    <cellStyle name="Normal 4 4 6" xfId="17063" xr:uid="{E5C2F7B0-5538-4D1D-A6F4-564C65E4CEA4}"/>
    <cellStyle name="Normal 4 5" xfId="729" xr:uid="{3941B7D9-93C7-44DF-96C6-E23D3CC863CB}"/>
    <cellStyle name="Normal 4 5 2" xfId="5696" xr:uid="{3C4DBB34-64D8-4003-AA94-8E9D66BEB006}"/>
    <cellStyle name="Normal 4 5 2 2" xfId="10150" xr:uid="{080073AF-7A63-46D2-85D4-749C59C05251}"/>
    <cellStyle name="Normal 4 5 2 2 2" xfId="15747" xr:uid="{E962D7AF-FC5D-4175-83E3-F1FF40BB703C}"/>
    <cellStyle name="Normal 4 5 2 2 3" xfId="18352" xr:uid="{1033A62B-D2B7-45BD-B182-5BF9AE8D877D}"/>
    <cellStyle name="Normal 4 5 2 2 3 2" xfId="43481" xr:uid="{9C567EEF-CB5B-473A-B2E9-58D9B85CFEE9}"/>
    <cellStyle name="Normal 4 5 2 2 4" xfId="41025" xr:uid="{BECF61A6-54EF-48A1-B991-1E0C4A99372D}"/>
    <cellStyle name="Normal 4 5 2 3" xfId="8983" xr:uid="{1A6694CD-928D-4881-B6D0-13AADA980A48}"/>
    <cellStyle name="Normal 4 5 2 3 2" xfId="40039" xr:uid="{04D06B9C-5DDD-4AC0-865E-ECD0A3654FB1}"/>
    <cellStyle name="Normal 4 5 2 4" xfId="15523" xr:uid="{4BC4A16D-ED3C-423C-8398-28F6D65D8FE6}"/>
    <cellStyle name="Normal 4 5 2 5" xfId="17067" xr:uid="{59201863-965A-4FC2-B15E-1770699CAE31}"/>
    <cellStyle name="Normal 4 5 2 6" xfId="38871" xr:uid="{FFCAE288-9031-475A-9A88-C9B2A42DC78F}"/>
    <cellStyle name="Normal 4 5 3" xfId="5695" xr:uid="{7D7E6E61-1C0E-4F0A-A8F6-CB5B9DCF3406}"/>
    <cellStyle name="Normal 4 5 3 2" xfId="10149" xr:uid="{5834F016-E76C-4DDE-ABC5-42A23344E97D}"/>
    <cellStyle name="Normal 4 5 3 2 2" xfId="41024" xr:uid="{0614D3F4-33E0-48D8-8D27-9E6995F45F0C}"/>
    <cellStyle name="Normal 4 5 3 3" xfId="15558" xr:uid="{4F43032C-CA61-4BF9-A959-328903D6C7C7}"/>
    <cellStyle name="Normal 4 5 3 4" xfId="18351" xr:uid="{0A180AA9-9CBC-4FF9-835A-98CC12E74C6D}"/>
    <cellStyle name="Normal 4 5 3 4 2" xfId="43480" xr:uid="{21679B03-76B5-4826-A3D9-ED59FF1A8DC4}"/>
    <cellStyle name="Normal 4 5 3 5" xfId="38870" xr:uid="{4B8C5625-C98A-45AE-85A6-BC79D748E254}"/>
    <cellStyle name="Normal 4 5 4" xfId="8726" xr:uid="{AE5D1064-63D1-4999-98DC-72612C07A4A7}"/>
    <cellStyle name="Normal 4 5 4 2" xfId="15703" xr:uid="{511B5E1E-B210-49EF-805B-6444B94E663A}"/>
    <cellStyle name="Normal 4 5 4 2 2" xfId="42320" xr:uid="{670D7130-AE0B-44F9-A7CF-9885F12A3289}"/>
    <cellStyle name="Normal 4 5 4 3" xfId="39843" xr:uid="{44445190-3E74-4CE7-8912-C8DCDA047A71}"/>
    <cellStyle name="Normal 4 5 5" xfId="14019" xr:uid="{AC984DC5-832E-4616-8D29-CC163BDDE8C2}"/>
    <cellStyle name="Normal 4 5 5 2" xfId="42203" xr:uid="{93F6C111-0D55-494B-8A3A-7F886AA74E76}"/>
    <cellStyle name="Normal 4 5 6" xfId="17066" xr:uid="{C1271582-B3DA-49AB-A659-DDD2C5514CC1}"/>
    <cellStyle name="Normal 4 5 7" xfId="37268" xr:uid="{F612998E-08B8-4556-8118-B43FCC89B743}"/>
    <cellStyle name="Normal 4 6" xfId="730" xr:uid="{62842FE0-DD18-4F71-8A65-BC8E829C08C1}"/>
    <cellStyle name="Normal 4 6 2" xfId="5698" xr:uid="{B52934D2-5B6F-44F8-9A25-0780089E0326}"/>
    <cellStyle name="Normal 4 6 2 2" xfId="10152" xr:uid="{72B29871-39C3-4EB5-B011-F2F195963816}"/>
    <cellStyle name="Normal 4 6 2 2 2" xfId="41027" xr:uid="{1965D6A2-73F9-4569-9B7E-E92C6095C2FB}"/>
    <cellStyle name="Normal 4 6 2 3" xfId="15690" xr:uid="{4399CA37-75D5-40F5-9760-CDB984625FB5}"/>
    <cellStyle name="Normal 4 6 2 4" xfId="18354" xr:uid="{C1BB78E6-14A6-4E57-9538-26A8988E6B78}"/>
    <cellStyle name="Normal 4 6 2 4 2" xfId="43483" xr:uid="{62882E51-723E-496A-8B5F-EF5585584A80}"/>
    <cellStyle name="Normal 4 6 2 5" xfId="38873" xr:uid="{1E4F66F1-7161-4699-BE12-61CCC1DF56E9}"/>
    <cellStyle name="Normal 4 6 3" xfId="5697" xr:uid="{1843EA1E-C583-47F2-AB18-EEBF2CE8DEC9}"/>
    <cellStyle name="Normal 4 6 3 2" xfId="10151" xr:uid="{7B4A3EA7-BBB4-47FA-882A-2997B63F458D}"/>
    <cellStyle name="Normal 4 6 3 2 2" xfId="41026" xr:uid="{B7B5A3D4-D017-4097-A229-764F4A0F5FB6}"/>
    <cellStyle name="Normal 4 6 3 3" xfId="18353" xr:uid="{32BC3C21-F18D-4D7D-8F8F-7B0CFE78A721}"/>
    <cellStyle name="Normal 4 6 3 3 2" xfId="43482" xr:uid="{413389E2-9A26-414C-AD18-89D4DB064401}"/>
    <cellStyle name="Normal 4 6 3 4" xfId="38872" xr:uid="{39B4E5A7-D6CD-4F68-B2F8-287ED4D4113C}"/>
    <cellStyle name="Normal 4 6 4" xfId="14020" xr:uid="{87217BCC-D537-4A47-93AF-CEBD8F5D5E50}"/>
    <cellStyle name="Normal 4 7" xfId="720" xr:uid="{DED196B2-7473-40F9-AB14-679948120AF9}"/>
    <cellStyle name="Normal 4 7 2" xfId="5700" xr:uid="{36BBF7DF-3EFB-4615-97FE-C12EC829C903}"/>
    <cellStyle name="Normal 4 7 2 2" xfId="10154" xr:uid="{687AED3E-A93F-4517-8A2D-39974AB47AD0}"/>
    <cellStyle name="Normal 4 7 2 2 2" xfId="41029" xr:uid="{AAA06D3E-24D9-403F-8A8B-788D2776BD9F}"/>
    <cellStyle name="Normal 4 7 2 3" xfId="15491" xr:uid="{678629AF-9152-48C2-A6B5-B0E13D8DCB54}"/>
    <cellStyle name="Normal 4 7 2 4" xfId="18355" xr:uid="{8F79F841-DBA9-45E7-95A7-EBBC5D5F0069}"/>
    <cellStyle name="Normal 4 7 2 4 2" xfId="43484" xr:uid="{FC6074B6-2484-435A-A4AA-D79A91E6A25C}"/>
    <cellStyle name="Normal 4 7 2 5" xfId="38875" xr:uid="{5F79C1B1-C0B4-42F7-8073-1843A5308904}"/>
    <cellStyle name="Normal 4 7 3" xfId="5699" xr:uid="{606D6EA2-87A6-4ED7-8B33-732977B08808}"/>
    <cellStyle name="Normal 4 7 3 2" xfId="10153" xr:uid="{0B1D0C56-6C6E-4422-96F5-0E8F856BD82E}"/>
    <cellStyle name="Normal 4 7 3 2 2" xfId="41028" xr:uid="{465DBA26-A688-46C3-AD50-3D74AB6D86E6}"/>
    <cellStyle name="Normal 4 7 3 3" xfId="38874" xr:uid="{6ADFCDD4-3711-4804-96D6-02CCC41A3C5E}"/>
    <cellStyle name="Normal 4 7 4" xfId="14021" xr:uid="{ABA78BAD-B6F7-4652-BC5B-2BB19764C668}"/>
    <cellStyle name="Normal 4 7 5" xfId="17068" xr:uid="{9C3D2F43-510F-490F-86F9-56A8F4E952B0}"/>
    <cellStyle name="Normal 4 7 5 2" xfId="42638" xr:uid="{AEFBC582-38DD-4EB1-BCE4-25A0EA36B145}"/>
    <cellStyle name="Normal 4 8" xfId="4110" xr:uid="{2C0D57E8-B713-472D-B12C-7AC1AB4ACE90}"/>
    <cellStyle name="Normal 4 8 2" xfId="5702" xr:uid="{EEAAE690-18B5-4522-BD28-E89BCCDAE38E}"/>
    <cellStyle name="Normal 4 8 2 2" xfId="10156" xr:uid="{D83F0FE3-95AA-4BE4-95EE-98636BAF2422}"/>
    <cellStyle name="Normal 4 8 2 2 2" xfId="41031" xr:uid="{E93E0C0D-96C7-4AE5-9321-DF83F2169972}"/>
    <cellStyle name="Normal 4 8 2 3" xfId="15499" xr:uid="{A1F38156-D6BA-45F6-9CFA-FFDD8E4A5D6B}"/>
    <cellStyle name="Normal 4 8 2 4" xfId="18357" xr:uid="{5421A99B-C2B4-42AE-A3DB-E023EB511F27}"/>
    <cellStyle name="Normal 4 8 2 4 2" xfId="43486" xr:uid="{AAD70A3E-808E-4F9E-BF18-5FEE49A13069}"/>
    <cellStyle name="Normal 4 8 2 5" xfId="38877" xr:uid="{BC0006EB-51F4-4CFF-887F-64CF860114C6}"/>
    <cellStyle name="Normal 4 8 3" xfId="5701" xr:uid="{3DB2A50E-65A2-4591-8609-733915500105}"/>
    <cellStyle name="Normal 4 8 3 2" xfId="10155" xr:uid="{3DF18028-B84B-4D98-842A-DCAF598E9AE7}"/>
    <cellStyle name="Normal 4 8 3 2 2" xfId="41030" xr:uid="{76A3AA01-8325-4C3F-A14F-B6301FA3BC1F}"/>
    <cellStyle name="Normal 4 8 3 3" xfId="18356" xr:uid="{17597F36-7122-47FD-A6F7-990B188E9257}"/>
    <cellStyle name="Normal 4 8 3 3 2" xfId="43485" xr:uid="{DF1E53F0-2635-4E91-8221-873C8C8BB68B}"/>
    <cellStyle name="Normal 4 8 3 4" xfId="38876" xr:uid="{F6536E15-807C-4848-8FAC-EDE1067C853E}"/>
    <cellStyle name="Normal 4 8 4" xfId="14022" xr:uid="{F037F123-91BB-4E4B-8DD2-4FC71BAAD85F}"/>
    <cellStyle name="Normal 4 8 4 2" xfId="42204" xr:uid="{68AD39DE-F2D2-456E-8C8C-7B7FA1C9DF73}"/>
    <cellStyle name="Normal 4 8 5" xfId="17069" xr:uid="{6B56B3CF-AEB3-4791-8D45-9E88CB150AC4}"/>
    <cellStyle name="Normal 4 9" xfId="133" xr:uid="{138E505B-1EA7-45F2-8F6D-0CFCDB142AEE}"/>
    <cellStyle name="Normal 4 9 2" xfId="5704" xr:uid="{FCC2FE82-1187-4F49-8242-C8C255EDAD72}"/>
    <cellStyle name="Normal 4 9 2 2" xfId="10158" xr:uid="{AEF6B761-DD4A-4769-A691-B294D60C8182}"/>
    <cellStyle name="Normal 4 9 2 2 2" xfId="41033" xr:uid="{C6A475F7-64CD-4103-AF36-89DE9DF42023}"/>
    <cellStyle name="Normal 4 9 2 3" xfId="18359" xr:uid="{6057EEAC-4AFB-4821-BDA0-33F9D01286E5}"/>
    <cellStyle name="Normal 4 9 2 3 2" xfId="43488" xr:uid="{6FF708AE-0CE0-42F6-95B7-CB5A2F9A18A7}"/>
    <cellStyle name="Normal 4 9 2 4" xfId="38879" xr:uid="{9D84402B-9475-4AE1-9860-487B0E4F4F09}"/>
    <cellStyle name="Normal 4 9 3" xfId="5703" xr:uid="{62EFAB53-C8EA-439F-8CB0-FCDC838CFABA}"/>
    <cellStyle name="Normal 4 9 3 2" xfId="38878" xr:uid="{410DB5C5-3BE4-4D75-B61C-C61E4E40B0AB}"/>
    <cellStyle name="Normal 4 9 4" xfId="10157" xr:uid="{54760846-D45F-4ACE-BFAC-92B37C118F51}"/>
    <cellStyle name="Normal 4 9 4 2" xfId="41032" xr:uid="{9442FFF0-F1FD-4D8C-A766-3566BE1B97D3}"/>
    <cellStyle name="Normal 4 9 5" xfId="15362" xr:uid="{850BB1AB-827F-48D7-B0EC-3F9090B36D39}"/>
    <cellStyle name="Normal 4 9 6" xfId="18358" xr:uid="{6B0F5EB1-80FB-4BE8-B39E-76B3B411C8E6}"/>
    <cellStyle name="Normal 4 9 6 2" xfId="43487" xr:uid="{9D1F3098-5B73-4B77-BE83-4E7CCCAB50A2}"/>
    <cellStyle name="Normal 4_8.Accounting Detail_08_2013_Final" xfId="14023" xr:uid="{70FD467A-C2BA-4E39-BE79-2ED763034B9A}"/>
    <cellStyle name="Normal 40" xfId="731" xr:uid="{66E05DD7-7B55-4BB1-8990-E60AEFF92724}"/>
    <cellStyle name="Normal 40 2" xfId="3520" xr:uid="{4A8F3322-B53F-4E60-8F54-66987A8E6538}"/>
    <cellStyle name="Normal 40 2 2" xfId="5706" xr:uid="{F0EBFF78-88A3-4698-B8D1-DEEA45E5811D}"/>
    <cellStyle name="Normal 40 2 2 2" xfId="10160" xr:uid="{B134C83A-2ADC-4BBA-9825-D38981911A77}"/>
    <cellStyle name="Normal 40 2 2 2 2" xfId="41035" xr:uid="{340A49B6-BB3C-4007-98BC-DA54C1539E60}"/>
    <cellStyle name="Normal 40 2 2 3" xfId="38881" xr:uid="{C4ABEFE2-BCDF-4310-998D-04B89F48374A}"/>
    <cellStyle name="Normal 40 2 3" xfId="14025" xr:uid="{430DFFEB-FD0B-4D52-BB6F-07943745BC49}"/>
    <cellStyle name="Normal 40 2 4" xfId="18361" xr:uid="{ABB603E5-3D94-4733-BB61-5FD2A6C2153F}"/>
    <cellStyle name="Normal 40 2 4 2" xfId="43490" xr:uid="{FF17FAB2-8170-404F-87D0-065B6CF4B2FB}"/>
    <cellStyle name="Normal 40 3" xfId="5705" xr:uid="{F2F87A6D-D8CF-4402-BB68-61C55171721B}"/>
    <cellStyle name="Normal 40 3 2" xfId="10159" xr:uid="{166382F8-BD16-476C-A5EC-E25357A560C1}"/>
    <cellStyle name="Normal 40 3 2 2" xfId="41034" xr:uid="{ADFD5C44-2F7C-494E-A4F8-4C89C1283B0B}"/>
    <cellStyle name="Normal 40 3 3" xfId="18360" xr:uid="{765D3128-20E6-48C2-94F1-27E2EE02A371}"/>
    <cellStyle name="Normal 40 3 3 2" xfId="43489" xr:uid="{39A5BD0D-F629-4704-A309-8DC8A031CF73}"/>
    <cellStyle name="Normal 40 3 4" xfId="38880" xr:uid="{CB30BF5B-C034-4FA4-960D-DD4FD29A117F}"/>
    <cellStyle name="Normal 40 4" xfId="11431" xr:uid="{B03FD45C-F08B-431E-9468-189825F4B200}"/>
    <cellStyle name="Normal 40 4 2" xfId="41926" xr:uid="{36FBF25E-B88F-4D87-8B2E-E5364714F056}"/>
    <cellStyle name="Normal 40 5" xfId="14024" xr:uid="{32AF743B-533A-42BA-9DA2-F5407098087E}"/>
    <cellStyle name="Normal 41" xfId="101" xr:uid="{1642FD10-F28C-4BBE-A551-FD600A8A3619}"/>
    <cellStyle name="Normal 41 2" xfId="3521" xr:uid="{8F68268A-C001-4E8F-BB3B-4FFF2F1D1862}"/>
    <cellStyle name="Normal 41 2 2" xfId="5708" xr:uid="{49A17D3C-DCE3-4112-82AF-4682B03B6DB9}"/>
    <cellStyle name="Normal 41 2 2 2" xfId="10162" xr:uid="{FBF47B44-7A1B-455B-986F-FC3DDBCCB7AD}"/>
    <cellStyle name="Normal 41 2 2 2 2" xfId="41037" xr:uid="{CB2FB024-C699-41D6-8843-C10039EC8830}"/>
    <cellStyle name="Normal 41 2 2 3" xfId="38883" xr:uid="{54F07CEE-FC2B-4649-9B15-85E410803FC7}"/>
    <cellStyle name="Normal 41 2 3" xfId="14027" xr:uid="{88D1F370-64E1-4D98-968B-9A007E9C99A6}"/>
    <cellStyle name="Normal 41 2 4" xfId="18363" xr:uid="{E539205C-833F-4D7B-9DDC-8285A1BB7378}"/>
    <cellStyle name="Normal 41 2 4 2" xfId="43492" xr:uid="{3246C20D-453B-4272-A61F-FA220CF434C8}"/>
    <cellStyle name="Normal 41 3" xfId="732" xr:uid="{30E77361-7854-4014-91DE-C6894D91E4D1}"/>
    <cellStyle name="Normal 41 3 2" xfId="10161" xr:uid="{F2F8015E-DA04-42F7-8265-31D4A5F015C3}"/>
    <cellStyle name="Normal 41 3 2 2" xfId="41036" xr:uid="{9BBA69CA-AF70-4AA1-BCDA-FE6B8DD924AA}"/>
    <cellStyle name="Normal 41 3 3" xfId="14028" xr:uid="{44128F22-EDDA-4D95-9776-5B8B85B55208}"/>
    <cellStyle name="Normal 41 3 4" xfId="18362" xr:uid="{EBF6D2E6-A59E-4402-BA54-B83647FCE90A}"/>
    <cellStyle name="Normal 41 3 4 2" xfId="43491" xr:uid="{5D6CFD94-C71D-4C74-8FEA-60E2F0088DCA}"/>
    <cellStyle name="Normal 41 4" xfId="5707" xr:uid="{FB7AF841-7074-4CFC-BA02-5D1A8760D989}"/>
    <cellStyle name="Normal 41 4 2" xfId="15898" xr:uid="{3F1C5D47-49EA-439B-B906-0F1F3A25FF54}"/>
    <cellStyle name="Normal 41 4 3" xfId="38882" xr:uid="{E18569F8-1032-4BB6-A302-9691169E66B4}"/>
    <cellStyle name="Normal 41 5" xfId="14026" xr:uid="{0C662579-14EF-4172-9009-8572292520E8}"/>
    <cellStyle name="Normal 42" xfId="100" xr:uid="{AC769618-2398-4761-8D18-EF4D8771DAD4}"/>
    <cellStyle name="Normal 42 2" xfId="3523" xr:uid="{FFFF2DAF-4A8E-4052-9A68-DDAC8DFACFA4}"/>
    <cellStyle name="Normal 42 2 2" xfId="5709" xr:uid="{60213A00-07F2-4FBA-B44D-8E9BFEE453BF}"/>
    <cellStyle name="Normal 42 2 2 2" xfId="10163" xr:uid="{D074214A-66EB-40F8-ACB3-C2505008CA0F}"/>
    <cellStyle name="Normal 42 2 2 2 2" xfId="41038" xr:uid="{9A00D6B1-8E85-4ACA-9F64-28867533EF98}"/>
    <cellStyle name="Normal 42 2 2 3" xfId="38884" xr:uid="{E2962DE2-045C-4947-A702-D42F0D97669C}"/>
    <cellStyle name="Normal 42 2 3" xfId="14030" xr:uid="{835CA44F-F6AA-4BD2-B766-970E1EDD833E}"/>
    <cellStyle name="Normal 42 2 4" xfId="18364" xr:uid="{E878C8D1-CC0B-4B1D-B92B-3178C71A3A61}"/>
    <cellStyle name="Normal 42 2 4 2" xfId="43493" xr:uid="{28EFCA61-C7BD-474F-9B8D-1BB01A6D68EA}"/>
    <cellStyle name="Normal 42 3" xfId="3522" xr:uid="{567A140D-AA18-4E73-9E86-BB92589BDAB7}"/>
    <cellStyle name="Normal 42 3 2" xfId="15897" xr:uid="{602335C7-F43A-4762-A9EF-AA08810E9B40}"/>
    <cellStyle name="Normal 42 3 2 2" xfId="42371" xr:uid="{756B9763-DC5E-4DFA-BA90-360CCF936E70}"/>
    <cellStyle name="Normal 42 3 3" xfId="17759" xr:uid="{E2C47DB9-D299-4A99-8F4C-D7AB867383EC}"/>
    <cellStyle name="Normal 42 3 3 2" xfId="42914" xr:uid="{02757F1C-855A-4C1B-AE4D-72FA1FF3C779}"/>
    <cellStyle name="Normal 42 4" xfId="4000" xr:uid="{B204A738-FEC4-4BDD-9196-85FC5B2A8A76}"/>
    <cellStyle name="Normal 42 4 2" xfId="9035" xr:uid="{A9009127-DB26-4077-B092-9C0DA2A8B257}"/>
    <cellStyle name="Normal 42 4 2 2" xfId="40091" xr:uid="{95106116-42AB-43C9-92F5-95A571B0466D}"/>
    <cellStyle name="Normal 42 4 3" xfId="8839" xr:uid="{4D62A479-96AB-41FF-83F7-E5A741DE4B2F}"/>
    <cellStyle name="Normal 42 4 3 2" xfId="39895" xr:uid="{D79E32E9-3F2F-4231-88F0-36A1E1390D82}"/>
    <cellStyle name="Normal 42 4 4" xfId="37640" xr:uid="{8D831363-B3A7-4E38-8ADA-B8CBCFC6A8C8}"/>
    <cellStyle name="Normal 42 5" xfId="733" xr:uid="{DCEBA467-609E-4E51-AD6C-A46981A6E512}"/>
    <cellStyle name="Normal 42 5 2" xfId="9485" xr:uid="{DB3D7F98-ED66-4906-96D6-9823BD3A5B04}"/>
    <cellStyle name="Normal 42 5 2 2" xfId="40396" xr:uid="{44A4A733-44C0-417F-80E6-054CDE0153BA}"/>
    <cellStyle name="Normal 42 6" xfId="4771" xr:uid="{3F97B1F3-A58B-4B16-B308-F8925CE3CE03}"/>
    <cellStyle name="Normal 42 6 2" xfId="38070" xr:uid="{F4BADBD6-405E-47A2-A6F9-33ED1738E8F6}"/>
    <cellStyle name="Normal 42 7" xfId="11426" xr:uid="{E4A4A1F0-6A03-436C-9A6B-A74418C06818}"/>
    <cellStyle name="Normal 42 7 2" xfId="41921" xr:uid="{D5D245E7-8B3F-4AF3-9125-DB16FA85D14E}"/>
    <cellStyle name="Normal 42 8" xfId="14029" xr:uid="{72D1991D-CDBB-41FD-8D73-C84B2005A1A7}"/>
    <cellStyle name="Normal 42 9" xfId="37181" xr:uid="{D0798ACB-0889-478E-B824-81722FEFE88A}"/>
    <cellStyle name="Normal 42_BL-KPMG" xfId="3524" xr:uid="{09F07F93-77F0-4BA3-881F-5EA1110E276F}"/>
    <cellStyle name="Normal 43" xfId="734" xr:uid="{B5B9BB4B-616A-4699-A31B-C73C2D2206D1}"/>
    <cellStyle name="Normal 43 2" xfId="3525" xr:uid="{4806F553-C856-4CE5-9C29-B70586034E8C}"/>
    <cellStyle name="Normal 43 2 2" xfId="5711" xr:uid="{A7E94163-0994-492E-9552-66CE55B13BDB}"/>
    <cellStyle name="Normal 43 2 2 2" xfId="10165" xr:uid="{5C2526E8-6C9B-4661-B5E8-EDDAF10DA2D4}"/>
    <cellStyle name="Normal 43 2 2 2 2" xfId="41040" xr:uid="{4BDFB372-99FE-41A9-8926-FA88C5D5BC30}"/>
    <cellStyle name="Normal 43 2 2 3" xfId="38886" xr:uid="{082EE8F1-540C-4EB2-A18A-7702EA05F1D3}"/>
    <cellStyle name="Normal 43 2 3" xfId="14032" xr:uid="{39CC0B82-86C9-4655-85E4-02E69BE8FD91}"/>
    <cellStyle name="Normal 43 2 4" xfId="18366" xr:uid="{54680650-13BD-4474-BAAA-55704294BA5B}"/>
    <cellStyle name="Normal 43 2 4 2" xfId="43495" xr:uid="{F1325006-1023-43A6-AA9C-78EC7E57FE1F}"/>
    <cellStyle name="Normal 43 3" xfId="5710" xr:uid="{1842A61E-56B5-4FD5-9D35-CEA3477FF525}"/>
    <cellStyle name="Normal 43 3 2" xfId="10164" xr:uid="{BAACA969-A1C6-420D-A202-25536F6F87EF}"/>
    <cellStyle name="Normal 43 3 2 2" xfId="41039" xr:uid="{6553F0EF-405C-434C-81B0-E2A6ECF21264}"/>
    <cellStyle name="Normal 43 3 3" xfId="18365" xr:uid="{FEF78CC8-94A5-44C6-98F1-97B4DE2441EF}"/>
    <cellStyle name="Normal 43 3 3 2" xfId="43494" xr:uid="{BD81E9DF-F47C-46CF-BD6D-591A92C5DEC7}"/>
    <cellStyle name="Normal 43 3 4" xfId="38885" xr:uid="{629431B5-720E-47F3-BECA-9B0FDC820D1B}"/>
    <cellStyle name="Normal 43 4" xfId="14031" xr:uid="{F20FF2C3-387E-4527-A0E0-B7A9015115D9}"/>
    <cellStyle name="Normal 44" xfId="91" xr:uid="{02B58E05-50D7-42DE-B554-C363F8765942}"/>
    <cellStyle name="Normal 44 2" xfId="3526" xr:uid="{51BA4039-F0BC-44AA-B30F-C51B0839FA3F}"/>
    <cellStyle name="Normal 44 2 2" xfId="5713" xr:uid="{FCC88C69-9F82-433A-AC30-94ADD4744E05}"/>
    <cellStyle name="Normal 44 2 2 2" xfId="10167" xr:uid="{9A6CBADC-FA0B-4024-BEE3-83ECD46E49EE}"/>
    <cellStyle name="Normal 44 2 2 2 2" xfId="41042" xr:uid="{BB0070FE-9EB6-4A62-8AA2-7923A08BF618}"/>
    <cellStyle name="Normal 44 2 2 3" xfId="38888" xr:uid="{AE5AF376-83E7-4C5E-973C-BE4BAEB1D3F8}"/>
    <cellStyle name="Normal 44 2 3" xfId="14033" xr:uid="{1BD9E34F-B159-4D0B-A8B5-C5A78CADA2E4}"/>
    <cellStyle name="Normal 44 2 4" xfId="18368" xr:uid="{A1F8AEBA-5F16-44F1-9B21-BFF0066ED0BD}"/>
    <cellStyle name="Normal 44 2 4 2" xfId="43497" xr:uid="{27FED31F-23A2-44ED-AD86-6073A765D2FC}"/>
    <cellStyle name="Normal 44 3" xfId="735" xr:uid="{5ADD2721-596C-4B5F-BCCE-042F0FB696FC}"/>
    <cellStyle name="Normal 44 3 2" xfId="10166" xr:uid="{CABCA07F-DFA6-47C0-9E3F-79277CE67659}"/>
    <cellStyle name="Normal 44 3 2 2" xfId="41041" xr:uid="{08E14F85-3AC6-435A-8CFA-006AC7160604}"/>
    <cellStyle name="Normal 44 3 3" xfId="15891" xr:uid="{CBBB502E-3764-42C9-BF13-9661785D308E}"/>
    <cellStyle name="Normal 44 3 3 2" xfId="42367" xr:uid="{399A0269-CDAB-4820-B2E0-B2C5080999A0}"/>
    <cellStyle name="Normal 44 3 4" xfId="18367" xr:uid="{97C69DBC-5455-4EC3-9496-718728368174}"/>
    <cellStyle name="Normal 44 3 4 2" xfId="43496" xr:uid="{DDA077B8-BBCC-4135-99EE-CD1E638BCB2D}"/>
    <cellStyle name="Normal 44 4" xfId="5712" xr:uid="{14096AB9-869D-4E2E-8033-7294CE227087}"/>
    <cellStyle name="Normal 44 4 2" xfId="38887" xr:uid="{514FF16B-BCB4-4BDE-9BB8-A5E54416EA71}"/>
    <cellStyle name="Normal 44 5" xfId="37174" xr:uid="{965BE5BE-1EF3-43FE-BAF8-6F47096E4AB7}"/>
    <cellStyle name="Normal 45" xfId="736" xr:uid="{1DF80063-060E-4BE4-B62C-BC8A7CFF620A}"/>
    <cellStyle name="Normal 45 2" xfId="3527" xr:uid="{1488152E-0A8C-4EA2-A41E-8DCFE2800529}"/>
    <cellStyle name="Normal 45 2 2" xfId="5715" xr:uid="{8893AC6E-2CB6-4E28-A6A8-7FEB610DDF20}"/>
    <cellStyle name="Normal 45 2 2 2" xfId="10169" xr:uid="{F56513F9-0F00-4775-85CA-CD49D94E7949}"/>
    <cellStyle name="Normal 45 2 2 2 2" xfId="41044" xr:uid="{44F67201-F02C-4C11-9123-4EB53A3C04EE}"/>
    <cellStyle name="Normal 45 2 2 3" xfId="38890" xr:uid="{072C0AA7-F312-4EB7-B908-5A0FC3F93F5A}"/>
    <cellStyle name="Normal 45 2 3" xfId="14034" xr:uid="{B41F29A1-3CF4-4932-962A-D688AB872246}"/>
    <cellStyle name="Normal 45 2 4" xfId="18370" xr:uid="{B4FBEFA2-908A-4583-B3A2-CA6AF3FC0EF4}"/>
    <cellStyle name="Normal 45 2 4 2" xfId="43499" xr:uid="{78040BD8-B070-4C34-BB5C-AB5BB5C5B352}"/>
    <cellStyle name="Normal 45 3" xfId="5714" xr:uid="{A386B6B8-1E64-4D03-8DBB-BA8AF61F9A4C}"/>
    <cellStyle name="Normal 45 3 2" xfId="10168" xr:uid="{27C885D9-D569-477C-B79D-7109AD48BB08}"/>
    <cellStyle name="Normal 45 3 2 2" xfId="41043" xr:uid="{E6B60742-5E77-4F97-BEDC-D1DD5D0F22E4}"/>
    <cellStyle name="Normal 45 3 3" xfId="18369" xr:uid="{E2B6B2BC-320D-4993-AB7C-999A28936784}"/>
    <cellStyle name="Normal 45 3 3 2" xfId="43498" xr:uid="{514BFBA6-39A1-4BBB-BFFC-77B8093810C3}"/>
    <cellStyle name="Normal 45 3 4" xfId="38889" xr:uid="{267C8799-78EE-4000-B144-47D116712523}"/>
    <cellStyle name="Normal 450 2" xfId="144" xr:uid="{FB9BEB3D-B536-4D00-9000-252B3BD57A6C}"/>
    <cellStyle name="Normal 450 2 2" xfId="8922" xr:uid="{777B0D4E-7351-4F1C-8D99-5F8BDB706EF8}"/>
    <cellStyle name="Normal 450 2 2 2" xfId="39978" xr:uid="{AE789B1B-C785-4418-8486-48B0EB8FA735}"/>
    <cellStyle name="Normal 450 2 3" xfId="8662" xr:uid="{F1EAACD0-9F47-4A4D-A1A4-774108DB5333}"/>
    <cellStyle name="Normal 450 2 3 2" xfId="39782" xr:uid="{A16A4D98-DB07-4A34-9C0B-BC5272FAFD5E}"/>
    <cellStyle name="Normal 450 2 4" xfId="37189" xr:uid="{771B6048-D280-4068-8648-29B3B2F06764}"/>
    <cellStyle name="Normal 46" xfId="93" xr:uid="{1FD6EB4A-C000-4286-B9C3-5624E1B39B25}"/>
    <cellStyle name="Normal 46 2" xfId="3528" xr:uid="{1EC0885C-397B-48A9-A987-1EACAA0254C3}"/>
    <cellStyle name="Normal 46 2 2" xfId="5716" xr:uid="{90B1A4D1-7A13-46F4-8717-CA07431EBB8C}"/>
    <cellStyle name="Normal 46 2 2 2" xfId="10170" xr:uid="{32ED0B15-B4D4-49C5-8762-CA4A0B727F4D}"/>
    <cellStyle name="Normal 46 2 2 2 2" xfId="41045" xr:uid="{9A3B93FD-D16A-4CB7-B465-B84565680278}"/>
    <cellStyle name="Normal 46 2 2 3" xfId="38891" xr:uid="{AD28345C-E90F-4DCF-8C00-6319F0AC845B}"/>
    <cellStyle name="Normal 46 2 3" xfId="14036" xr:uid="{92143BF5-0D0E-4095-A01E-F0B119A226DD}"/>
    <cellStyle name="Normal 46 2 4" xfId="18371" xr:uid="{965E1D1D-B773-4DDD-A2B4-20CF61A553D7}"/>
    <cellStyle name="Normal 46 2 4 2" xfId="43500" xr:uid="{DC2EAA9A-6BC5-4088-886E-45BD03B09F86}"/>
    <cellStyle name="Normal 46 3" xfId="3984" xr:uid="{8064D050-5B24-4487-B792-F3CA96B305B9}"/>
    <cellStyle name="Normal 46 3 2" xfId="9029" xr:uid="{5AD4EF73-226B-4F72-8560-92C627B86549}"/>
    <cellStyle name="Normal 46 3 2 2" xfId="40085" xr:uid="{DE180FBD-6B89-48BD-8B98-D335D4F047D2}"/>
    <cellStyle name="Normal 46 3 3" xfId="8833" xr:uid="{0EC20C12-0940-454F-AE1C-6DC8D044B4F5}"/>
    <cellStyle name="Normal 46 3 3 2" xfId="39889" xr:uid="{CA3A1E6C-41F5-47FC-9D50-C5FB249E7BED}"/>
    <cellStyle name="Normal 46 3 4" xfId="15892" xr:uid="{A5517EBD-0272-4FD8-9ED3-C91C904D40AD}"/>
    <cellStyle name="Normal 46 3 4 2" xfId="42368" xr:uid="{91F28AAF-E076-456D-BBE4-A0460F76A84C}"/>
    <cellStyle name="Normal 46 3 5" xfId="17760" xr:uid="{9D64E5AE-40E7-40D7-B567-623163F1BFF5}"/>
    <cellStyle name="Normal 46 3 5 2" xfId="42915" xr:uid="{5743C50D-F21D-433A-8C05-27570C604705}"/>
    <cellStyle name="Normal 46 3 6" xfId="37633" xr:uid="{0232A582-4FFE-4654-9284-D986C223CBA7}"/>
    <cellStyle name="Normal 46 4" xfId="737" xr:uid="{862E684E-47BE-4057-A86C-5A0F09B24AC7}"/>
    <cellStyle name="Normal 46 4 2" xfId="9486" xr:uid="{E5821A0B-0423-409F-9B3E-2FE1D39ED717}"/>
    <cellStyle name="Normal 46 4 2 2" xfId="40397" xr:uid="{0FED9F21-B10C-4533-880C-73B08181594B}"/>
    <cellStyle name="Normal 46 5" xfId="4772" xr:uid="{C08B16DE-F345-4F52-9E44-69F7E11DE570}"/>
    <cellStyle name="Normal 46 5 2" xfId="38071" xr:uid="{5CE88A59-4F04-4FDE-8824-09E44EEE7E6C}"/>
    <cellStyle name="Normal 46 6" xfId="11427" xr:uid="{D72A1784-B879-4326-9DAB-7808EA723BD4}"/>
    <cellStyle name="Normal 46 6 2" xfId="41922" xr:uid="{3B9EA409-5FAF-4E37-AF45-902C7F9536B2}"/>
    <cellStyle name="Normal 46 7" xfId="14035" xr:uid="{16F9CF32-6543-423C-B436-5E87BE1754D3}"/>
    <cellStyle name="Normal 46 8" xfId="37176" xr:uid="{D621A503-1033-46FE-9B15-ACDF74094C62}"/>
    <cellStyle name="Normal 47" xfId="738" xr:uid="{C829D0C8-439C-4168-87C8-51F47750225F}"/>
    <cellStyle name="Normal 47 2" xfId="3529" xr:uid="{437202BA-2007-4610-AF90-EC05D36D6F25}"/>
    <cellStyle name="Normal 47 2 2" xfId="5718" xr:uid="{4940E2AD-A362-4FBA-B229-D4ADF990CB91}"/>
    <cellStyle name="Normal 47 2 2 2" xfId="10172" xr:uid="{16222CC6-EBEC-4E2B-8591-969E863A9EA1}"/>
    <cellStyle name="Normal 47 2 2 2 2" xfId="41047" xr:uid="{DFCC7490-76F5-4362-85DF-D9D55E158988}"/>
    <cellStyle name="Normal 47 2 2 3" xfId="15932" xr:uid="{C41E0CBF-96A3-416A-8996-D70E9F06D5FB}"/>
    <cellStyle name="Normal 47 2 2 3 2" xfId="42391" xr:uid="{56EFCE31-F129-44E2-86D0-4E5683986C11}"/>
    <cellStyle name="Normal 47 2 2 4" xfId="38893" xr:uid="{78C88105-1D34-4E49-A27E-84CBFD22A41E}"/>
    <cellStyle name="Normal 47 2 3" xfId="14038" xr:uid="{A74135C7-47FF-47CE-8077-8F5A85B0B474}"/>
    <cellStyle name="Normal 47 2 4" xfId="18373" xr:uid="{384D573C-44F3-450F-A8C7-F0E7BE9AF3E1}"/>
    <cellStyle name="Normal 47 2 4 2" xfId="43502" xr:uid="{324BFD7A-70FD-420F-B0E5-9E2689482FFE}"/>
    <cellStyle name="Normal 47 3" xfId="5717" xr:uid="{7374FBCA-4136-4FFB-B3D4-E4C4E8103ED1}"/>
    <cellStyle name="Normal 47 3 2" xfId="10171" xr:uid="{3E07E308-6942-4CF7-A1D1-73560E21C723}"/>
    <cellStyle name="Normal 47 3 2 2" xfId="41046" xr:uid="{EDF939C1-7C0F-4CD9-881E-B5A9360FE767}"/>
    <cellStyle name="Normal 47 3 3" xfId="18372" xr:uid="{480C6E5C-9DBA-49DD-8CDC-8AF51B0B5E92}"/>
    <cellStyle name="Normal 47 3 3 2" xfId="43501" xr:uid="{EC825414-D6E4-4FB5-8984-1972C1535ECE}"/>
    <cellStyle name="Normal 47 3 4" xfId="38892" xr:uid="{0C79E3CA-ADAE-4822-A0D5-610598DAFDEE}"/>
    <cellStyle name="Normal 47 4" xfId="14037" xr:uid="{8A2E716F-9E38-4AF9-A713-CB437DE58730}"/>
    <cellStyle name="Normal 48" xfId="739" xr:uid="{89E64788-9A14-428D-A63A-3B018E3ABA14}"/>
    <cellStyle name="Normal 48 2" xfId="3530" xr:uid="{E1BBF2B8-378C-4A07-85B8-E03C51BABFB4}"/>
    <cellStyle name="Normal 48 2 2" xfId="5720" xr:uid="{C3DC53D7-505F-415C-9575-156E5E73C4DD}"/>
    <cellStyle name="Normal 48 2 2 2" xfId="10174" xr:uid="{0448355C-E215-4DD2-9152-8846F5B6DDB3}"/>
    <cellStyle name="Normal 48 2 2 2 2" xfId="41049" xr:uid="{F83079AA-16AB-4DD2-B3CE-17AAE48CF2B0}"/>
    <cellStyle name="Normal 48 2 2 3" xfId="38895" xr:uid="{F63F48A4-3EA1-40F2-A479-C5338612F2B8}"/>
    <cellStyle name="Normal 48 2 3" xfId="14040" xr:uid="{378781A3-EE8A-47E1-B3D6-39E9A56B68E6}"/>
    <cellStyle name="Normal 48 2 4" xfId="18375" xr:uid="{820ADD1D-D772-49E2-9A7B-5AE1B448EF0E}"/>
    <cellStyle name="Normal 48 2 4 2" xfId="43504" xr:uid="{021BE55C-6A7F-4C78-A96C-E8887E7D2CEC}"/>
    <cellStyle name="Normal 48 3" xfId="5719" xr:uid="{DE4106A7-F789-4120-883B-E876E6DA7B84}"/>
    <cellStyle name="Normal 48 3 2" xfId="10173" xr:uid="{06E7CABD-02E9-4078-A032-DCA64EFA4855}"/>
    <cellStyle name="Normal 48 3 2 2" xfId="41048" xr:uid="{E4D82B55-FCBA-4BFB-A104-EFB199C7BAA7}"/>
    <cellStyle name="Normal 48 3 3" xfId="18374" xr:uid="{129A75A3-7F54-4B5B-A0AB-82EB5927B5C1}"/>
    <cellStyle name="Normal 48 3 3 2" xfId="43503" xr:uid="{747DBD51-8C43-429B-970E-E877FD8D96F9}"/>
    <cellStyle name="Normal 48 3 4" xfId="38894" xr:uid="{5E75BC3A-673E-4251-953B-2DD844207A14}"/>
    <cellStyle name="Normal 48 4" xfId="14039" xr:uid="{AC2DE0F7-379E-4B1B-BBFA-DB8A9F4B7DBF}"/>
    <cellStyle name="Normal 49" xfId="740" xr:uid="{047D5158-8F11-4D15-8B75-EA5AF5283F80}"/>
    <cellStyle name="Normal 49 2" xfId="3531" xr:uid="{12BAFA9A-439F-46D7-AB61-AD219ADDF414}"/>
    <cellStyle name="Normal 49 2 2" xfId="5722" xr:uid="{5C8DBD5A-1DE9-49FE-9788-9899A2985D0B}"/>
    <cellStyle name="Normal 49 2 2 2" xfId="10176" xr:uid="{C0E89F4C-B635-49E8-AC88-3A1FD672047A}"/>
    <cellStyle name="Normal 49 2 2 2 2" xfId="41051" xr:uid="{A1BE3E43-E8CB-43D6-AC3A-023A276681F4}"/>
    <cellStyle name="Normal 49 2 2 3" xfId="38897" xr:uid="{729D278A-12EC-480D-AA80-A2E80A5C7C47}"/>
    <cellStyle name="Normal 49 2 3" xfId="18377" xr:uid="{1039DEEF-C29F-4013-BEDB-34F6AC8F91EA}"/>
    <cellStyle name="Normal 49 2 3 2" xfId="43506" xr:uid="{5B2C3310-9E8A-4A35-BB5F-B1F1E6351F62}"/>
    <cellStyle name="Normal 49 3" xfId="5721" xr:uid="{098D78AD-797D-4258-9224-93524A7D3D39}"/>
    <cellStyle name="Normal 49 3 2" xfId="10175" xr:uid="{8FE2C874-F70D-4921-8315-DCEA7F48B750}"/>
    <cellStyle name="Normal 49 3 2 2" xfId="41050" xr:uid="{2866B87C-B8D6-45FF-A622-B5270FA97545}"/>
    <cellStyle name="Normal 49 3 3" xfId="18376" xr:uid="{DCA59FE9-8669-41F3-9642-BA8EFF6B5D77}"/>
    <cellStyle name="Normal 49 3 3 2" xfId="43505" xr:uid="{0E3527FB-41F5-464B-8E23-AE67473FC21B}"/>
    <cellStyle name="Normal 49 3 4" xfId="38896" xr:uid="{9B073601-7BFF-4077-9736-3910A7DF8E5D}"/>
    <cellStyle name="Normal 49 4" xfId="14041" xr:uid="{A82A9CDE-8237-42B5-A1A8-9B12D8B0CA29}"/>
    <cellStyle name="Normal 49 5" xfId="17070" xr:uid="{A7412461-42FF-4A3D-AF89-C226C6487F5E}"/>
    <cellStyle name="Normal 5" xfId="56" xr:uid="{ADE5E54A-DBD9-43E5-8F85-D86D97C9AE61}"/>
    <cellStyle name="Normal 5 10" xfId="14042" xr:uid="{10A05182-E411-4D70-BD97-027E8FB267F9}"/>
    <cellStyle name="Normal 5 10 2" xfId="17072" xr:uid="{8B88812C-72AD-40EB-8812-A403D3274206}"/>
    <cellStyle name="Normal 5 10 2 2" xfId="42640" xr:uid="{8C848500-5074-4C47-8E62-54F5F163E848}"/>
    <cellStyle name="Normal 5 10 3" xfId="17071" xr:uid="{60A64D1A-12EE-42B7-BA2B-497FE429D155}"/>
    <cellStyle name="Normal 5 10 3 2" xfId="42639" xr:uid="{735E4947-9501-45E4-88E6-A6BA8B9F212E}"/>
    <cellStyle name="Normal 5 11" xfId="14043" xr:uid="{B6E22873-8B1B-4223-8578-86EA255D72E7}"/>
    <cellStyle name="Normal 5 11 2" xfId="17074" xr:uid="{FF0FCCD6-0114-4F35-A24A-6458938B31E9}"/>
    <cellStyle name="Normal 5 11 2 2" xfId="42642" xr:uid="{951D0B1E-1E15-49FD-9E55-6D7694D727F2}"/>
    <cellStyle name="Normal 5 11 3" xfId="17073" xr:uid="{5E04A1D3-50DD-4EC9-8099-5373594C8936}"/>
    <cellStyle name="Normal 5 11 3 2" xfId="42641" xr:uid="{077FC3AD-A541-42E0-9814-37AC3F3A5A54}"/>
    <cellStyle name="Normal 5 11 4" xfId="42205" xr:uid="{11AF0613-8E6A-4BEF-A773-AE6E4A750974}"/>
    <cellStyle name="Normal 5 12" xfId="17075" xr:uid="{13C9D306-5DC7-4580-BA60-83CC329E0A53}"/>
    <cellStyle name="Normal 5 12 2" xfId="17076" xr:uid="{86EE1A76-29F3-4922-AB3C-929C0BE80AB5}"/>
    <cellStyle name="Normal 5 12 2 2" xfId="42644" xr:uid="{D67C725A-66D3-43A8-85E2-F4AAF173585E}"/>
    <cellStyle name="Normal 5 12 3" xfId="42643" xr:uid="{CB155E82-A1B8-4752-B682-BDD688F32BD5}"/>
    <cellStyle name="Normal 5 13" xfId="17077" xr:uid="{7791E8CC-8322-40CC-A635-B02FDEC14702}"/>
    <cellStyle name="Normal 5 13 2" xfId="17078" xr:uid="{0E75FBC2-B637-418B-BC00-C668CD72E742}"/>
    <cellStyle name="Normal 5 13 2 2" xfId="42646" xr:uid="{D1257DF3-6011-484E-B340-074B788C471A}"/>
    <cellStyle name="Normal 5 13 3" xfId="42645" xr:uid="{393C70B0-63B6-4076-A495-B0457894CD55}"/>
    <cellStyle name="Normal 5 14" xfId="17079" xr:uid="{B907A0C3-FFD2-4848-8D21-1AC3F566A4DC}"/>
    <cellStyle name="Normal 5 14 2" xfId="17080" xr:uid="{3FDAC3A0-F01D-4388-95B7-353FAE00D98E}"/>
    <cellStyle name="Normal 5 14 2 2" xfId="42648" xr:uid="{E2B04F93-7972-4B28-A454-FAF6675C93E2}"/>
    <cellStyle name="Normal 5 14 3" xfId="42647" xr:uid="{9CB6DBDC-3D64-4D47-81C5-627B1AA434FA}"/>
    <cellStyle name="Normal 5 15" xfId="17081" xr:uid="{10CF7434-B196-4E2B-AEA2-2E39FC287F31}"/>
    <cellStyle name="Normal 5 16" xfId="17082" xr:uid="{520C7BE0-7EFA-47B3-B45D-AF092E712FB7}"/>
    <cellStyle name="Normal 5 16 2" xfId="42649" xr:uid="{F0449CAD-FAB3-4A2C-8DA2-8EA457C6CFB0}"/>
    <cellStyle name="Normal 5 17" xfId="17083" xr:uid="{B63EFF7A-FC64-42D0-988D-22D5DC4F1C0C}"/>
    <cellStyle name="Normal 5 17 2" xfId="42650" xr:uid="{6FA89A8E-942C-4DE9-B32C-FA0A9200E146}"/>
    <cellStyle name="Normal 5 18" xfId="17084" xr:uid="{04A475B5-CBCF-4A6C-8366-5C1CB83EF561}"/>
    <cellStyle name="Normal 5 18 2" xfId="42651" xr:uid="{09689D4F-AE85-4401-AEE7-D58A1925CF0B}"/>
    <cellStyle name="Normal 5 19" xfId="17085" xr:uid="{0259F370-918B-40C1-8749-68D5A9005EB9}"/>
    <cellStyle name="Normal 5 2" xfId="57" xr:uid="{0B82DD5D-703D-4BCE-A221-387B809C541A}"/>
    <cellStyle name="Normal 5 2 2" xfId="3533" xr:uid="{618C020D-F9F0-4C5B-A2E2-AB5A5C8888D6}"/>
    <cellStyle name="Normal 5 2 2 2" xfId="8554" xr:uid="{1C053742-81C9-4994-86C6-6EB6C351E57E}"/>
    <cellStyle name="Normal 5 2 2 2 2" xfId="39736" xr:uid="{79B85FA2-E9D6-46CF-B64A-C88A286C6BA2}"/>
    <cellStyle name="Normal 5 2 2 3" xfId="15877" xr:uid="{6A746B71-B423-48F2-99EC-25B8161D4B36}"/>
    <cellStyle name="Normal 5 2 2 3 2" xfId="42359" xr:uid="{4DE1CD69-B953-41E8-A6E2-83AA3167C700}"/>
    <cellStyle name="Normal 5 2 2 4" xfId="17087" xr:uid="{2C9A540A-8389-4BD9-917A-12A070E770C2}"/>
    <cellStyle name="Normal 5 2 3" xfId="742" xr:uid="{7E33A292-BA95-4335-A0CE-622BADBB9920}"/>
    <cellStyle name="Normal 5 2 3 2" xfId="10177" xr:uid="{EAEE747E-9141-4BC4-8860-1C9658829B88}"/>
    <cellStyle name="Normal 5 2 3 3" xfId="17088" xr:uid="{552EF237-F483-4C59-BE42-37B17D4796B6}"/>
    <cellStyle name="Normal 5 2 4" xfId="5723" xr:uid="{23D2C4B4-86A6-4574-8DB1-27433855EB1E}"/>
    <cellStyle name="Normal 5 2 4 2" xfId="17089" xr:uid="{2759527C-2589-4768-A2C1-555A6EE9D617}"/>
    <cellStyle name="Normal 5 2 5" xfId="11393" xr:uid="{E837F7E2-BB6F-40BF-BC9C-E45E76828C3B}"/>
    <cellStyle name="Normal 5 2 5 2" xfId="17090" xr:uid="{3E99D721-89EC-4AC8-91C2-2886CDAAE102}"/>
    <cellStyle name="Normal 5 2 6" xfId="18378" xr:uid="{3416DB0F-B282-457A-A128-FF2A934637A1}"/>
    <cellStyle name="Normal 5 2 7" xfId="17086" xr:uid="{FABF0C5D-15DB-4E93-B70D-FFB44D138208}"/>
    <cellStyle name="Normal 5 2 8" xfId="37157" xr:uid="{52552180-B144-4537-B940-4ECE1A827A6D}"/>
    <cellStyle name="Normal 5 20" xfId="37156" xr:uid="{B969C9C0-B0F1-4DA5-9723-70CFDADBD981}"/>
    <cellStyle name="Normal 5 3" xfId="743" xr:uid="{BC4CE515-85D9-42AC-B001-9A2AE2E5D31A}"/>
    <cellStyle name="Normal 5 3 2" xfId="5724" xr:uid="{A8AAA7B7-2DE0-440B-9F33-569B4F4D6DC3}"/>
    <cellStyle name="Normal 5 3 2 2" xfId="17093" xr:uid="{E9DE7AE3-01FA-428D-89F7-65BACB557048}"/>
    <cellStyle name="Normal 5 3 2 2 2" xfId="42654" xr:uid="{85F795EB-23ED-487F-9944-48066C19EBC7}"/>
    <cellStyle name="Normal 5 3 2 3" xfId="17092" xr:uid="{E8A03784-CB6A-4BCB-A376-9A9E839FB7BE}"/>
    <cellStyle name="Normal 5 3 2 3 2" xfId="42653" xr:uid="{0ACD52F7-DD02-42CA-A4E4-2AD537F917F1}"/>
    <cellStyle name="Normal 5 3 3" xfId="17094" xr:uid="{FDF2A1CE-6652-474B-A027-1895D49163C5}"/>
    <cellStyle name="Normal 5 3 3 2" xfId="42655" xr:uid="{055BD4A2-A357-4FF0-A3E5-B99344188BA5}"/>
    <cellStyle name="Normal 5 3 4" xfId="17095" xr:uid="{FD6E01E6-40C7-4BFC-B6F8-8929293C273B}"/>
    <cellStyle name="Normal 5 3 4 2" xfId="42656" xr:uid="{51297C9C-266F-45BF-B8BD-B2254DC569BD}"/>
    <cellStyle name="Normal 5 3 5" xfId="17096" xr:uid="{07543591-276F-43D5-B605-03BBB5FF2055}"/>
    <cellStyle name="Normal 5 3 6" xfId="17097" xr:uid="{7DDEF8AE-27EA-4A81-BD35-56BB41219761}"/>
    <cellStyle name="Normal 5 3 7" xfId="17091" xr:uid="{5E02E67E-F920-4A98-953C-80CE6146099B}"/>
    <cellStyle name="Normal 5 4" xfId="744" xr:uid="{940F534B-30D5-47D8-AA5C-585460E530EC}"/>
    <cellStyle name="Normal 5 4 2" xfId="17099" xr:uid="{BF999361-FAC2-4762-88C9-5D12115CB48C}"/>
    <cellStyle name="Normal 5 4 2 2" xfId="17100" xr:uid="{6CB24F75-5556-4CB0-89D9-696CEDC2A47A}"/>
    <cellStyle name="Normal 5 4 2 2 2" xfId="42661" xr:uid="{C3D83A79-3C60-4F40-AC2C-7958ECED2D5B}"/>
    <cellStyle name="Normal 5 4 2 3" xfId="42660" xr:uid="{6F584ED2-41A9-415C-BAB8-273E8AC6AAC2}"/>
    <cellStyle name="Normal 5 4 3" xfId="17101" xr:uid="{298B2E9D-ABAF-43DB-8D81-D9D4F12956C8}"/>
    <cellStyle name="Normal 5 4 3 2" xfId="42662" xr:uid="{CB880CFE-3F68-49C8-8E24-3FF8FEDA4501}"/>
    <cellStyle name="Normal 5 4 4" xfId="17102" xr:uid="{F3B2FC26-B8F3-4E91-869C-FDD6E209FF60}"/>
    <cellStyle name="Normal 5 4 4 2" xfId="42663" xr:uid="{7363E42C-306A-45C3-AC13-14F0DD576AED}"/>
    <cellStyle name="Normal 5 4 5" xfId="17103" xr:uid="{795F4536-6998-4C2F-B944-67F970560A15}"/>
    <cellStyle name="Normal 5 4 6" xfId="17098" xr:uid="{7A066D54-BDC8-4DC8-93F9-5D75F12A8B9D}"/>
    <cellStyle name="Normal 5 5" xfId="3532" xr:uid="{FE7F780E-AF33-4833-A208-FECD5EEAD9BD}"/>
    <cellStyle name="Normal 5 5 2" xfId="5725" xr:uid="{DB56E91F-BBDB-460E-B1CD-BDFAFC3DD0D3}"/>
    <cellStyle name="Normal 5 5 2 2" xfId="17105" xr:uid="{23420C18-6233-4BC1-9D44-6278A29A7875}"/>
    <cellStyle name="Normal 5 5 2 2 2" xfId="42666" xr:uid="{FD038378-966A-4511-95B2-960AF37ADABB}"/>
    <cellStyle name="Normal 5 5 3" xfId="17106" xr:uid="{6032975B-7E64-4CB3-8791-366FC4144BC6}"/>
    <cellStyle name="Normal 5 5 3 2" xfId="42667" xr:uid="{406E6EFC-7A0E-4A67-A532-24E4EF55BC9F}"/>
    <cellStyle name="Normal 5 5 4" xfId="18379" xr:uid="{E7C58A5A-EF05-48B2-A135-22E009CC0C28}"/>
    <cellStyle name="Normal 5 5 5" xfId="17104" xr:uid="{9BC72459-BC78-4FE6-B4E6-978E44B94B65}"/>
    <cellStyle name="Normal 5 6" xfId="741" xr:uid="{436FC86F-6F99-4909-B51E-49CA441FABA2}"/>
    <cellStyle name="Normal 5 6 2" xfId="8101" xr:uid="{99C2E828-2BE2-4F54-9BEE-52A84F5451B6}"/>
    <cellStyle name="Normal 5 6 2 2" xfId="8984" xr:uid="{552DB310-C68C-4806-BBE8-142EA9D78931}"/>
    <cellStyle name="Normal 5 6 2 2 2" xfId="40040" xr:uid="{25E392A4-6994-4C3C-B618-D9891E5000BC}"/>
    <cellStyle name="Normal 5 6 2 3" xfId="17108" xr:uid="{D66F5F7E-4AFC-43E1-888F-E11FC4119CDD}"/>
    <cellStyle name="Normal 5 6 2 3 2" xfId="42669" xr:uid="{0EC9F1AF-81F6-4D2B-9B38-CEA7D9F822D2}"/>
    <cellStyle name="Normal 5 6 3" xfId="11134" xr:uid="{E57A4E09-B395-4D9D-9AC7-43717CC88E2B}"/>
    <cellStyle name="Normal 5 6 3 2" xfId="17109" xr:uid="{0B4C26D2-2A95-4154-81E6-1082398AFE39}"/>
    <cellStyle name="Normal 5 6 3 2 2" xfId="42670" xr:uid="{0B360E65-05FF-45E5-81C3-B4D3B5774E22}"/>
    <cellStyle name="Normal 5 6 4" xfId="8727" xr:uid="{4774AD5E-5FBB-4830-A97C-A8802BBDA87E}"/>
    <cellStyle name="Normal 5 6 4 2" xfId="19345" xr:uid="{9A242BAA-85B6-424D-8C12-A722EE6E2B90}"/>
    <cellStyle name="Normal 5 6 4 3" xfId="39844" xr:uid="{38C718AB-5E4E-4AC7-A010-3132BFAA0C31}"/>
    <cellStyle name="Normal 5 6 5" xfId="14044" xr:uid="{508E8B79-B685-47D8-9D8C-D7B56612B452}"/>
    <cellStyle name="Normal 5 6 6" xfId="17107" xr:uid="{312D05DF-105B-4C4C-BDDB-865175BD5A30}"/>
    <cellStyle name="Normal 5 6 7" xfId="37269" xr:uid="{6DE6C677-71B5-4051-89CC-06C8C72AC7D2}"/>
    <cellStyle name="Normal 5 7" xfId="4111" xr:uid="{BAE4184F-3850-4889-9222-36BF6FEBF546}"/>
    <cellStyle name="Normal 5 7 2" xfId="14045" xr:uid="{1632C819-1969-47BA-8AA8-4D842401BEC3}"/>
    <cellStyle name="Normal 5 7 2 2" xfId="17111" xr:uid="{B5FB2DDA-6F07-4E8D-B9CB-CCF5CE18A7F8}"/>
    <cellStyle name="Normal 5 7 2 2 2" xfId="42672" xr:uid="{37C6B28D-C1C7-47E4-9DC5-E0AAD2EFDECA}"/>
    <cellStyle name="Normal 5 7 3" xfId="17112" xr:uid="{C58CABE4-4EBA-4A63-800C-DFAABDAF4FD6}"/>
    <cellStyle name="Normal 5 7 4" xfId="17110" xr:uid="{07509BE8-0132-4667-A0FB-565CB8782399}"/>
    <cellStyle name="Normal 5 7 4 2" xfId="42671" xr:uid="{6BE7C983-A952-4378-B577-881C198D5C59}"/>
    <cellStyle name="Normal 5 8" xfId="134" xr:uid="{22490D85-597C-4D31-BD06-09D5A8BB2995}"/>
    <cellStyle name="Normal 5 8 2" xfId="14046" xr:uid="{39CA6632-CF28-451E-ABC2-55BC97E128AB}"/>
    <cellStyle name="Normal 5 8 2 2" xfId="17114" xr:uid="{E1C750EB-5EC2-4ECC-ABE3-D7FDE8092C48}"/>
    <cellStyle name="Normal 5 8 2 2 2" xfId="42675" xr:uid="{05F60580-F1AE-40D5-B0C3-5B5004E1593F}"/>
    <cellStyle name="Normal 5 8 3" xfId="17115" xr:uid="{6E0FB5A3-FD47-4F80-940D-B7DDB70F06A0}"/>
    <cellStyle name="Normal 5 8 4" xfId="17113" xr:uid="{77462543-46BD-487F-9766-4562896AB77D}"/>
    <cellStyle name="Normal 5 8 4 2" xfId="42674" xr:uid="{3774F3B4-AB3B-4C42-90F3-83ABF8B2BDB6}"/>
    <cellStyle name="Normal 5 9" xfId="11381" xr:uid="{8E106998-D7A3-476F-86ED-F4566D850BB4}"/>
    <cellStyle name="Normal 5 9 2" xfId="15702" xr:uid="{56733B5C-E160-450C-A58A-D71F3E401020}"/>
    <cellStyle name="Normal 5 9 2 2" xfId="17117" xr:uid="{F436DEEA-1328-4102-AEC5-2D47B8234AC6}"/>
    <cellStyle name="Normal 5 9 2 2 2" xfId="42678" xr:uid="{DE299AE6-2243-4796-92D6-B5577BC2052E}"/>
    <cellStyle name="Normal 5 9 2 3" xfId="42319" xr:uid="{0B7D441D-7F1D-4FB3-B3AC-A35EF3C314BB}"/>
    <cellStyle name="Normal 5 9 3" xfId="14047" xr:uid="{80F6EBD7-C36A-42EC-A120-D4D4CF53CC4F}"/>
    <cellStyle name="Normal 5 9 3 2" xfId="17118" xr:uid="{FF471D5B-17C5-49F4-9FC1-FB739C7F5084}"/>
    <cellStyle name="Normal 5 9 3 3" xfId="42209" xr:uid="{CE79E4A6-CBDC-4A9C-94D7-5A165837AD72}"/>
    <cellStyle name="Normal 5 9 4" xfId="17116" xr:uid="{9798A521-93C7-4E26-BE18-43D609DE5756}"/>
    <cellStyle name="Normal 5 9 4 2" xfId="42677" xr:uid="{D60F5C5C-758D-4ECE-826C-DDAE84D911CB}"/>
    <cellStyle name="Normal 5 9 5" xfId="41898" xr:uid="{AD315C76-FD8B-491B-BBCD-66B76300C43A}"/>
    <cellStyle name="Normal 5_8.Accounting Detail_08_2013_Final" xfId="14048" xr:uid="{F429D382-E6AF-4D95-A941-2DC81B69AE79}"/>
    <cellStyle name="Normal 50" xfId="745" xr:uid="{60B5D8CE-77EF-47E3-B858-2D917BACA398}"/>
    <cellStyle name="Normal 50 2" xfId="3534" xr:uid="{BDECF353-953B-4BA5-B3FC-A351B8EF38E6}"/>
    <cellStyle name="Normal 50 2 2" xfId="5726" xr:uid="{2EA49591-EF65-4E96-BD0B-230A7B7D4C4E}"/>
    <cellStyle name="Normal 50 2 2 2" xfId="10178" xr:uid="{B65D4E63-E0CE-4D63-81D2-21C92110B1B0}"/>
    <cellStyle name="Normal 50 2 2 2 2" xfId="41052" xr:uid="{8D289D45-31FC-4E8A-BC02-5C244A58913D}"/>
    <cellStyle name="Normal 50 2 2 3" xfId="38899" xr:uid="{D8336671-F7BC-4864-B1E2-8B7415585583}"/>
    <cellStyle name="Normal 50 2 3" xfId="14050" xr:uid="{FE096E3F-45CE-443A-A072-C05198A9E0F0}"/>
    <cellStyle name="Normal 50 2 4" xfId="18380" xr:uid="{965CD994-BFCA-41AE-8262-3107D7D174DA}"/>
    <cellStyle name="Normal 50 2 4 2" xfId="43508" xr:uid="{9BD97BF3-6471-4467-A9CC-3DEB8B94EA2C}"/>
    <cellStyle name="Normal 50 3" xfId="4773" xr:uid="{F1B48C24-B11E-42ED-A1B1-CC32A21F1B6B}"/>
    <cellStyle name="Normal 50 3 2" xfId="9487" xr:uid="{F3B285F8-563A-4772-BA8C-D046B9631FE2}"/>
    <cellStyle name="Normal 50 3 2 2" xfId="40398" xr:uid="{5076EB00-BC4D-43B7-BF98-8A32CA69540C}"/>
    <cellStyle name="Normal 50 3 3" xfId="17761" xr:uid="{9F54E059-585E-499C-AD48-D59076333ED4}"/>
    <cellStyle name="Normal 50 3 3 2" xfId="42916" xr:uid="{01AF85EC-6D88-4AB2-B637-2E5DA7F6ADA8}"/>
    <cellStyle name="Normal 50 3 4" xfId="38072" xr:uid="{B752834E-9CC8-4573-8C8C-94681D8FC5DC}"/>
    <cellStyle name="Normal 50 4" xfId="11428" xr:uid="{60F172B1-4427-4FD4-9104-73EB7B2F35AD}"/>
    <cellStyle name="Normal 50 4 2" xfId="41923" xr:uid="{6039A473-ABA6-4AA8-A628-93ED210BC755}"/>
    <cellStyle name="Normal 50 5" xfId="14049" xr:uid="{01D31880-CF20-468A-B449-CA4CD6E3BE47}"/>
    <cellStyle name="Normal 51" xfId="746" xr:uid="{F6B2DFFB-2434-466A-B163-D1591BF3BD3B}"/>
    <cellStyle name="Normal 51 2" xfId="3950" xr:uid="{CE17FE42-503A-4D4E-A726-9AD86BB0A6C2}"/>
    <cellStyle name="Normal 51 2 2" xfId="5728" xr:uid="{88D1FC29-5A5B-4A02-98B8-6D745B2D5DD7}"/>
    <cellStyle name="Normal 51 2 2 2" xfId="9011" xr:uid="{4E7EF606-1B8E-4532-8C9E-5F6A6C29A486}"/>
    <cellStyle name="Normal 51 2 2 2 2" xfId="40067" xr:uid="{37F989BD-4C82-47E9-AA28-2299DFF28638}"/>
    <cellStyle name="Normal 51 2 2 3" xfId="38901" xr:uid="{0B312B44-169B-455B-8494-83967C7F9D3E}"/>
    <cellStyle name="Normal 51 2 3" xfId="10180" xr:uid="{824CEF85-3B5A-46A8-8366-F2E434845776}"/>
    <cellStyle name="Normal 51 2 3 2" xfId="41054" xr:uid="{89B5125B-5875-4D91-B083-6DF0D98EE169}"/>
    <cellStyle name="Normal 51 2 4" xfId="8815" xr:uid="{B6520D9F-3FC5-4D25-81D4-C936E5EC235F}"/>
    <cellStyle name="Normal 51 2 4 2" xfId="39871" xr:uid="{C2382FF8-B170-4337-9DAC-151EB9537C43}"/>
    <cellStyle name="Normal 51 2 5" xfId="14052" xr:uid="{DE48DE16-F99B-4A06-A9E8-AECA31CF3B80}"/>
    <cellStyle name="Normal 51 2 6" xfId="18382" xr:uid="{C2874BB2-4054-47A2-B6DE-DFB1DD4324E0}"/>
    <cellStyle name="Normal 51 2 6 2" xfId="43510" xr:uid="{F7CC494F-A828-40EB-8770-69085AB5B204}"/>
    <cellStyle name="Normal 51 2 7" xfId="37615" xr:uid="{2AF3ED4D-32A6-4A0D-A8DF-CADB8184F004}"/>
    <cellStyle name="Normal 51 3" xfId="5727" xr:uid="{E4EC681A-AB6B-4931-846F-5333EADF2872}"/>
    <cellStyle name="Normal 51 3 2" xfId="10179" xr:uid="{2C63CFFA-AA6F-4BF5-AEED-68C7CA0812D8}"/>
    <cellStyle name="Normal 51 3 2 2" xfId="41053" xr:uid="{7C6A6CA4-6787-4F69-940B-E10E13A2155D}"/>
    <cellStyle name="Normal 51 3 3" xfId="18381" xr:uid="{489ECE3B-8B4F-4304-82E4-82B6AEAA7419}"/>
    <cellStyle name="Normal 51 3 3 2" xfId="43509" xr:uid="{7791AC1E-ADBE-4475-BF21-91111A6E6A7A}"/>
    <cellStyle name="Normal 51 3 4" xfId="38900" xr:uid="{E09A09FC-CC41-48C7-9DA9-2A9B1A6A02F0}"/>
    <cellStyle name="Normal 51 4" xfId="14051" xr:uid="{3AF4635A-FDD5-4B8E-91E9-CCC93A0194D6}"/>
    <cellStyle name="Normal 52" xfId="747" xr:uid="{B11837CE-2427-4A33-B737-FD5626FF41EF}"/>
    <cellStyle name="Normal 52 2" xfId="3952" xr:uid="{21F08C4A-8AA4-4719-9EE1-2EBB3C1564C7}"/>
    <cellStyle name="Normal 52 2 2" xfId="9013" xr:uid="{CB8FF40B-1D3D-4A4D-B79B-D0598C7BF915}"/>
    <cellStyle name="Normal 52 2 2 2" xfId="40069" xr:uid="{E3A94734-DAE0-4F0F-9870-2AA4BA82E017}"/>
    <cellStyle name="Normal 52 2 3" xfId="8817" xr:uid="{3C2C96C1-7AE0-48DB-BA79-4BEF3F138BB2}"/>
    <cellStyle name="Normal 52 2 3 2" xfId="39873" xr:uid="{DBA4F378-07BB-4E25-B126-C5315FA30BD9}"/>
    <cellStyle name="Normal 52 2 4" xfId="14054" xr:uid="{8896B2EE-E0BE-49B2-A1CE-93351D9C8806}"/>
    <cellStyle name="Normal 52 2 5" xfId="17762" xr:uid="{EFAB31B3-7E06-4372-8D10-7F05E52A5CA1}"/>
    <cellStyle name="Normal 52 2 5 2" xfId="42917" xr:uid="{6CE60B86-32BA-4A39-A537-C32AD7271E39}"/>
    <cellStyle name="Normal 52 2 6" xfId="37617" xr:uid="{B6D5D787-5843-4974-A4C0-6F436F47ABDC}"/>
    <cellStyle name="Normal 52 3" xfId="4774" xr:uid="{B8314EE5-698A-4076-8C0C-1F628FA773FE}"/>
    <cellStyle name="Normal 52 3 2" xfId="9488" xr:uid="{9CF033A6-EF24-4CE7-8452-83791853A15B}"/>
    <cellStyle name="Normal 52 3 2 2" xfId="40399" xr:uid="{6F101627-A421-47E6-8200-1889E85C22D9}"/>
    <cellStyle name="Normal 52 3 3" xfId="38073" xr:uid="{5D77313B-0676-4E52-B0F5-E1791E52A7CF}"/>
    <cellStyle name="Normal 52 4" xfId="11429" xr:uid="{2CACE5A0-3ACB-49D9-BB7E-4A1F70F30CF2}"/>
    <cellStyle name="Normal 52 4 2" xfId="41924" xr:uid="{5C185651-EB17-4F1B-BE4C-A41B197E94D3}"/>
    <cellStyle name="Normal 52 5" xfId="14053" xr:uid="{ACFF625C-87AD-4D37-B1FF-CAD44DE40D6E}"/>
    <cellStyle name="Normal 53" xfId="84" xr:uid="{DD1BD30E-F02B-4BED-92E2-16C992F42426}"/>
    <cellStyle name="Normal 53 2" xfId="3956" xr:uid="{17BFD067-856F-4B87-ACCB-E7ABF408F24F}"/>
    <cellStyle name="Normal 53 2 2" xfId="8230" xr:uid="{34CAC279-B030-4467-B4A8-C4EF3914F7A7}"/>
    <cellStyle name="Normal 53 2 2 2" xfId="9016" xr:uid="{54C92ABE-E742-4B4B-9049-F3B790B98011}"/>
    <cellStyle name="Normal 53 2 2 2 2" xfId="40072" xr:uid="{DCE28EF7-03E2-48FD-9EDB-D6464EAC1C86}"/>
    <cellStyle name="Normal 53 2 3" xfId="11138" xr:uid="{F8559012-4569-457F-AFF9-74B42FB1BD6A}"/>
    <cellStyle name="Normal 53 2 4" xfId="8820" xr:uid="{F07E4B6C-98C6-4FAB-B00E-FC5550EBC4C7}"/>
    <cellStyle name="Normal 53 2 4 2" xfId="39876" xr:uid="{03889A99-E645-42B5-B8CE-657550676E95}"/>
    <cellStyle name="Normal 53 2 5" xfId="14056" xr:uid="{0E5B7105-8D6C-439A-90DB-75945EC21CE4}"/>
    <cellStyle name="Normal 53 2 6" xfId="37620" xr:uid="{64B0D5B9-4E28-4DA6-9BFD-66D0834323BC}"/>
    <cellStyle name="Normal 53 3" xfId="748" xr:uid="{DFB6A7ED-6F44-4258-8019-9D73DFB15619}"/>
    <cellStyle name="Normal 53 3 2" xfId="10181" xr:uid="{F82C8FDB-08A5-43EE-B7A0-7717634DF637}"/>
    <cellStyle name="Normal 53 4" xfId="5729" xr:uid="{3CAC4486-9B2B-4D0E-B473-23CAB460B0A4}"/>
    <cellStyle name="Normal 53 5" xfId="14055" xr:uid="{7C25F2EA-423A-4CAB-B9FD-7F8343AEF7E9}"/>
    <cellStyle name="Normal 53 6" xfId="37168" xr:uid="{2035069C-6FD6-4F1F-9F53-A21B914471A4}"/>
    <cellStyle name="Normal 54" xfId="749" xr:uid="{C8469E1E-9DC4-4F5E-B6B5-B3AEAEB9FA7F}"/>
    <cellStyle name="Normal 54 2" xfId="3963" xr:uid="{CAD5C518-B1C2-4758-90C3-8CA7A31BEE79}"/>
    <cellStyle name="Normal 54 2 2" xfId="9018" xr:uid="{FCCF0ECF-8E0E-4D1E-A39D-9E34B12B1AB9}"/>
    <cellStyle name="Normal 54 2 2 2" xfId="40074" xr:uid="{3073FB22-F830-43A9-9EB7-BC70C0032243}"/>
    <cellStyle name="Normal 54 2 3" xfId="8822" xr:uid="{53CFD34B-4A4C-4EE0-B95A-1044B7E0391C}"/>
    <cellStyle name="Normal 54 2 3 2" xfId="39878" xr:uid="{AC878C0B-20EA-4703-92C5-66AA31D2AB3C}"/>
    <cellStyle name="Normal 54 2 4" xfId="14058" xr:uid="{DE59D789-D551-4BEE-AD5B-5953DF0F9B0B}"/>
    <cellStyle name="Normal 54 2 5" xfId="18383" xr:uid="{27AC7247-442A-4ED3-B761-8C2FF7FDA366}"/>
    <cellStyle name="Normal 54 2 5 2" xfId="43511" xr:uid="{A8951D04-0725-4EF9-A4C0-2CBE07725288}"/>
    <cellStyle name="Normal 54 2 6" xfId="37622" xr:uid="{D96C4537-7DAB-4EE7-8908-DC4F7CF9A10D}"/>
    <cellStyle name="Normal 54 3" xfId="5730" xr:uid="{9C4CD8BB-58CC-4D3A-8378-92921D717F20}"/>
    <cellStyle name="Normal 54 3 2" xfId="10182" xr:uid="{FA6BB708-5D3B-46AF-A126-6266C488B828}"/>
    <cellStyle name="Normal 54 3 2 2" xfId="41056" xr:uid="{703AA3C8-328F-429A-93A9-4D0E4526E322}"/>
    <cellStyle name="Normal 54 3 3" xfId="38903" xr:uid="{8EB9BFC0-50EF-460A-932F-3FC2366C1CC8}"/>
    <cellStyle name="Normal 54 4" xfId="14057" xr:uid="{EA7EB452-7803-48F9-9445-E51E0BA8C63C}"/>
    <cellStyle name="Normal 55" xfId="750" xr:uid="{CCCE693D-A494-4B82-9324-A616A5C09D32}"/>
    <cellStyle name="Normal 55 2" xfId="3965" xr:uid="{6874A06B-E3DE-46A6-A381-E4435C413FDD}"/>
    <cellStyle name="Normal 55 2 2" xfId="9020" xr:uid="{36C137D5-99EF-468C-BF87-388EF66524A6}"/>
    <cellStyle name="Normal 55 2 2 2" xfId="40076" xr:uid="{01853CD3-C516-4211-B98C-A42FAD01EC81}"/>
    <cellStyle name="Normal 55 2 3" xfId="8824" xr:uid="{4BF9CBDC-64D6-42B9-B16B-6AF5CDF62576}"/>
    <cellStyle name="Normal 55 2 3 2" xfId="39880" xr:uid="{2501724A-D25D-4F98-8023-B83A2B2EF5FD}"/>
    <cellStyle name="Normal 55 2 4" xfId="14060" xr:uid="{FEBAADB5-051D-4DB4-A515-863699095BCA}"/>
    <cellStyle name="Normal 55 2 5" xfId="18384" xr:uid="{33975A9A-62EF-4E6B-85AD-49CF54611330}"/>
    <cellStyle name="Normal 55 2 5 2" xfId="43512" xr:uid="{21CE96E6-A30B-498A-B858-8EF6C29E0D85}"/>
    <cellStyle name="Normal 55 2 6" xfId="37624" xr:uid="{5A49F7BB-698A-41B8-9BF5-A13F2076DEC3}"/>
    <cellStyle name="Normal 55 3" xfId="5731" xr:uid="{D85D8F76-10A7-4D80-88EB-92FA95BF9481}"/>
    <cellStyle name="Normal 55 3 2" xfId="10183" xr:uid="{F79403DF-C654-4610-A7F5-6C131F82E93A}"/>
    <cellStyle name="Normal 55 3 2 2" xfId="41057" xr:uid="{D11C046C-9B39-42CB-A2A1-6C861ABC2842}"/>
    <cellStyle name="Normal 55 3 3" xfId="38904" xr:uid="{14C05E10-B386-46D5-AB1C-8F06486C6957}"/>
    <cellStyle name="Normal 55 4" xfId="11400" xr:uid="{0A32F265-1E32-4E26-975D-AFA83813A6B7}"/>
    <cellStyle name="Normal 55 5" xfId="14059" xr:uid="{117800BC-802B-4644-A10B-D8B3B1A01947}"/>
    <cellStyle name="Normal 55 6" xfId="17119" xr:uid="{E1885376-99FE-49EC-910E-101FDCCC08F1}"/>
    <cellStyle name="Normal 56" xfId="751" xr:uid="{F3FE8081-04B4-4C3B-A92D-854B9F2FE6E8}"/>
    <cellStyle name="Normal 56 2" xfId="5732" xr:uid="{F2153AA7-BE8E-452D-B7B2-6224B0BC1B78}"/>
    <cellStyle name="Normal 56 2 2" xfId="10184" xr:uid="{569A7A14-BD84-4676-B68A-56EF7B4BC02B}"/>
    <cellStyle name="Normal 56 2 2 2" xfId="41058" xr:uid="{C9BBFC83-79E1-4A69-952A-A690F690EF06}"/>
    <cellStyle name="Normal 56 2 3" xfId="14062" xr:uid="{03549578-8B62-4F66-A1A2-6368CBBA7BD9}"/>
    <cellStyle name="Normal 56 2 4" xfId="18385" xr:uid="{4A17F49C-2FF2-4895-880A-F45F0DBAE793}"/>
    <cellStyle name="Normal 56 2 4 2" xfId="43513" xr:uid="{4A170675-4F89-4B12-8B42-4E759AD48A86}"/>
    <cellStyle name="Normal 56 2 5" xfId="38905" xr:uid="{2AC11A60-8452-46C8-A9E8-46B4F9B6BD49}"/>
    <cellStyle name="Normal 56 3" xfId="14061" xr:uid="{74CE2595-EA50-42E2-8BC2-404BF621A302}"/>
    <cellStyle name="Normal 57" xfId="752" xr:uid="{87EE531C-4466-4090-BD3F-78AC98F385DC}"/>
    <cellStyle name="Normal 57 2" xfId="5733" xr:uid="{8FE38923-5B48-4BF9-BB6A-EFBE145D29EE}"/>
    <cellStyle name="Normal 57 2 2" xfId="10185" xr:uid="{28D1C4B2-5124-4BCF-8CDC-092D966EA681}"/>
    <cellStyle name="Normal 57 2 2 2" xfId="41059" xr:uid="{C89AE773-CD86-4BDB-B51A-764984D575A6}"/>
    <cellStyle name="Normal 57 2 3" xfId="14064" xr:uid="{BD27B650-3438-49FE-BA3A-5F9115F36682}"/>
    <cellStyle name="Normal 57 2 4" xfId="18386" xr:uid="{87EF45EA-B64A-4860-9FFF-CEED7A9E1D3C}"/>
    <cellStyle name="Normal 57 2 4 2" xfId="43514" xr:uid="{F2F88637-502D-4D86-BB7B-0BBB381CDE5E}"/>
    <cellStyle name="Normal 57 2 5" xfId="38906" xr:uid="{0672D7BB-685D-4D42-BA61-62A97F0ECCD1}"/>
    <cellStyle name="Normal 57 3" xfId="14063" xr:uid="{1EF2A283-8BE5-4DC8-8533-B06F2D888C4E}"/>
    <cellStyle name="Normal 58" xfId="753" xr:uid="{E441583C-E20E-4716-9B87-E2EF454B672B}"/>
    <cellStyle name="Normal 58 2" xfId="5734" xr:uid="{F4521A88-896B-4661-8FCD-263589E07CA7}"/>
    <cellStyle name="Normal 58 2 2" xfId="10186" xr:uid="{E95A5765-3AD6-4669-B35C-D70DAAAE558E}"/>
    <cellStyle name="Normal 58 2 2 2" xfId="41060" xr:uid="{A2358B76-F097-4149-A6D5-12ED0D35FBB6}"/>
    <cellStyle name="Normal 58 2 3" xfId="14066" xr:uid="{88B776F6-D6CB-4423-83F6-97E62CD9E184}"/>
    <cellStyle name="Normal 58 2 4" xfId="18387" xr:uid="{C4803EE3-BF2E-4E58-BAAD-F2FC49DC0708}"/>
    <cellStyle name="Normal 58 2 4 2" xfId="43515" xr:uid="{E84FCB5B-BA97-48BC-9579-D0DEBA9575D8}"/>
    <cellStyle name="Normal 58 2 5" xfId="38907" xr:uid="{DDD76F81-C3BE-4406-85C5-AFE194BF194F}"/>
    <cellStyle name="Normal 58 3" xfId="14065" xr:uid="{742731B1-47D1-486A-9F70-003234FB532C}"/>
    <cellStyle name="Normal 59" xfId="754" xr:uid="{AB531061-4EF6-46C0-854C-C9FBF687E30A}"/>
    <cellStyle name="Normal 59 2" xfId="5735" xr:uid="{9D3F3278-F835-4741-889A-55CDEE7809AF}"/>
    <cellStyle name="Normal 59 2 2" xfId="10187" xr:uid="{5EF1BA9B-406D-485D-BD11-187970D7DEEE}"/>
    <cellStyle name="Normal 59 2 2 2" xfId="41061" xr:uid="{FB2F9B0E-4AB9-4FB3-B3B3-F073C69A4960}"/>
    <cellStyle name="Normal 59 2 3" xfId="14068" xr:uid="{D2F74457-D377-4B68-A491-9BD7DA32E8A6}"/>
    <cellStyle name="Normal 59 2 4" xfId="18388" xr:uid="{CC96A297-F0DD-48FD-A125-EA4072526BB5}"/>
    <cellStyle name="Normal 59 2 4 2" xfId="43516" xr:uid="{387D5CAA-5E75-4189-AB5B-11C37ECBE9E7}"/>
    <cellStyle name="Normal 59 2 5" xfId="38908" xr:uid="{DCF734A5-1DD7-4C40-9E54-65CFBCEED480}"/>
    <cellStyle name="Normal 59 3" xfId="14067" xr:uid="{165410F5-F2AB-447D-9BE7-1D3ED5373F77}"/>
    <cellStyle name="Normal 6" xfId="64" xr:uid="{C86959E4-0733-4766-93A6-28B0E5B9B7D1}"/>
    <cellStyle name="Normal 6 10" xfId="135" xr:uid="{38725529-4C78-42CF-B67D-AB5AB2AA53EE}"/>
    <cellStyle name="Normal 6 10 2" xfId="9239" xr:uid="{3438A39C-F2F1-4B95-BD56-C2F792AC95AC}"/>
    <cellStyle name="Normal 6 11" xfId="8620" xr:uid="{8BAE69AB-6600-48C9-92A8-2B850893E59C}"/>
    <cellStyle name="Normal 6 12" xfId="11383" xr:uid="{47C80768-4E9C-4C35-9E4C-B21F8120F9BD}"/>
    <cellStyle name="Normal 6 13" xfId="17120" xr:uid="{3B5EF610-F758-499F-9214-22F5EFFE07F7}"/>
    <cellStyle name="Normal 6 2" xfId="756" xr:uid="{EC64B3E1-DC04-429F-B33D-8B9768E7F022}"/>
    <cellStyle name="Normal 6 2 2" xfId="757" xr:uid="{E6B24AC4-3F43-48DE-A467-C4A40BE9F446}"/>
    <cellStyle name="Normal 6 2 2 2" xfId="7732" xr:uid="{5DB1D0CF-EBBD-42AD-871C-846A77ECBBCC}"/>
    <cellStyle name="Normal 6 2 2 2 2" xfId="8985" xr:uid="{903D1306-A54D-4911-B813-847B5EB3793C}"/>
    <cellStyle name="Normal 6 2 2 2 2 2" xfId="40041" xr:uid="{05E2EECB-51EF-4645-8C92-0FC760CFA60F}"/>
    <cellStyle name="Normal 6 2 2 2 3" xfId="39648" xr:uid="{B2540336-2781-4B1A-B260-1EEEE13CBF66}"/>
    <cellStyle name="Normal 6 2 2 3" xfId="11009" xr:uid="{55D44A76-121A-453E-A550-A0A4C0EBA397}"/>
    <cellStyle name="Normal 6 2 2 3 2" xfId="41775" xr:uid="{3E21EDAF-4C37-499B-910A-9204043905A5}"/>
    <cellStyle name="Normal 6 2 2 4" xfId="8728" xr:uid="{22B34EB2-9B86-4808-A877-C8498CD6BC53}"/>
    <cellStyle name="Normal 6 2 2 4 2" xfId="39845" xr:uid="{5CCE12E4-88A2-4046-BF59-DD6BF527CC5A}"/>
    <cellStyle name="Normal 6 2 2 5" xfId="17122" xr:uid="{7ADE7EF1-544C-434D-AA21-FF5A7A2972BF}"/>
    <cellStyle name="Normal 6 2 2 5 2" xfId="42682" xr:uid="{1B6BE591-E1BC-4F9E-93AD-BDAE103BB644}"/>
    <cellStyle name="Normal 6 2 2 6" xfId="37279" xr:uid="{92271ECB-CCB2-489D-AFD6-E8E2B3568CDF}"/>
    <cellStyle name="Normal 6 2 3" xfId="3536" xr:uid="{4A0D010B-A28D-406A-A1CE-2E55CD6A004D}"/>
    <cellStyle name="Normal 6 2 3 2" xfId="17123" xr:uid="{33343153-68B2-4023-BEB2-58063D9EBA63}"/>
    <cellStyle name="Normal 6 2 4" xfId="11440" xr:uid="{DE1435F0-9B61-4A36-963B-4BDE64D06327}"/>
    <cellStyle name="Normal 6 2 4 2" xfId="17124" xr:uid="{BD66EFEB-595B-4B34-AE59-77673F2155B9}"/>
    <cellStyle name="Normal 6 2 4 3" xfId="41933" xr:uid="{E494F711-7DE2-497F-8573-2584F1431B66}"/>
    <cellStyle name="Normal 6 2 5" xfId="19230" xr:uid="{537595C2-54A4-4766-A44F-346190EB26E8}"/>
    <cellStyle name="Normal 6 2 6" xfId="17121" xr:uid="{22E8D52E-AD7B-4006-A6F9-DAC5777A2732}"/>
    <cellStyle name="Normal 6 2 6 2" xfId="42681" xr:uid="{D5203709-70F7-4D61-8545-638ABA90027E}"/>
    <cellStyle name="Normal 6 3" xfId="148" xr:uid="{52E2EB89-298B-416A-ADAA-7FB5C584BBAF}"/>
    <cellStyle name="Normal 6 3 2" xfId="758" xr:uid="{44459B98-0A08-4A14-A4FE-722CE1DA3FE9}"/>
    <cellStyle name="Normal 6 3 2 2" xfId="4601" xr:uid="{2FF3746F-6A72-4267-8770-03EEAAFD13D9}"/>
    <cellStyle name="Normal 6 3 2 2 2" xfId="9450" xr:uid="{884F9920-5B0F-4A94-9170-26208C8205F8}"/>
    <cellStyle name="Normal 6 3 2 2 2 2" xfId="40371" xr:uid="{FCAFF9D7-DEA9-4C59-9FAF-569EC4AAF6E2}"/>
    <cellStyle name="Normal 6 3 2 2 3" xfId="38042" xr:uid="{027DB88A-B254-4367-865A-9772CDCCB353}"/>
    <cellStyle name="Normal 6 3 2 3" xfId="17748" xr:uid="{1EF65FCC-9BAF-4E53-927D-1A1EA88AF89B}"/>
    <cellStyle name="Normal 6 3 2 3 2" xfId="42907" xr:uid="{1E7F0ED7-8593-4E5C-9373-7086740DAC21}"/>
    <cellStyle name="Normal 6 3 3" xfId="19231" xr:uid="{24E501F9-FDC4-49DB-80DA-6338B6FE87D5}"/>
    <cellStyle name="Normal 6 4" xfId="759" xr:uid="{CA1A69B5-EAB4-4492-B2A7-BC70D97CC45C}"/>
    <cellStyle name="Normal 6 4 2" xfId="19232" xr:uid="{61ED61C8-D79B-45C0-BE0C-45B2207BAFDD}"/>
    <cellStyle name="Normal 6 4 3" xfId="17125" xr:uid="{CDD65C48-58E6-4B98-9C13-5F99938D44BB}"/>
    <cellStyle name="Normal 6 4 3 2" xfId="42683" xr:uid="{2F6CB188-64B0-4B21-873F-6AFE75132D3E}"/>
    <cellStyle name="Normal 6 5" xfId="760" xr:uid="{F26D28BB-92F5-41FD-B3D5-00629B102356}"/>
    <cellStyle name="Normal 6 5 2" xfId="7733" xr:uid="{9A1615FA-032B-4A22-9BD3-573AD2DD1245}"/>
    <cellStyle name="Normal 6 5 2 2" xfId="8986" xr:uid="{B7AF4A5A-E419-47A7-BBD9-C6F545023C02}"/>
    <cellStyle name="Normal 6 5 2 2 2" xfId="40042" xr:uid="{0C0D9066-668A-4679-9576-125471B19F4F}"/>
    <cellStyle name="Normal 6 5 2 3" xfId="15701" xr:uid="{83197145-EAAC-4762-BC37-8BAD76E12F7A}"/>
    <cellStyle name="Normal 6 5 2 3 2" xfId="42318" xr:uid="{EF80FCCB-5C0E-4B3C-B9FD-8C71394C0054}"/>
    <cellStyle name="Normal 6 5 2 4" xfId="39649" xr:uid="{9F41C8B5-9295-4519-98DE-6136DE17D5E0}"/>
    <cellStyle name="Normal 6 5 3" xfId="11010" xr:uid="{09C65DC0-2CE1-4D02-B39B-F790FBF94BB5}"/>
    <cellStyle name="Normal 6 5 3 2" xfId="41776" xr:uid="{8CBF739F-DB9D-4B2A-A5CA-084D89B9690F}"/>
    <cellStyle name="Normal 6 5 4" xfId="8729" xr:uid="{E25C795F-E412-41F0-AA0D-69CB561D675A}"/>
    <cellStyle name="Normal 6 5 4 2" xfId="39846" xr:uid="{C41E6295-A16F-4035-A20E-B94FD73E0CBA}"/>
    <cellStyle name="Normal 6 5 5" xfId="14069" xr:uid="{FC8EA66D-BD13-4B06-883F-C00F631A8D7B}"/>
    <cellStyle name="Normal 6 5 5 2" xfId="42227" xr:uid="{5642605F-07DF-41D2-99D8-9489234E18A3}"/>
    <cellStyle name="Normal 6 5 6" xfId="19233" xr:uid="{2B8B5583-86E0-425B-AD64-E6FB6EC05202}"/>
    <cellStyle name="Normal 6 5 6 2" xfId="44228" xr:uid="{E75C979E-9011-43D4-8091-E507FADA46E3}"/>
    <cellStyle name="Normal 6 5 7" xfId="37280" xr:uid="{47BA8CB6-EE86-4909-9FB1-E6329125908E}"/>
    <cellStyle name="Normal 6 6" xfId="761" xr:uid="{24556777-AB70-4B24-9A12-B568B6422E7A}"/>
    <cellStyle name="Normal 6 6 2" xfId="14070" xr:uid="{A0375918-03EF-42DB-932D-B276D39E4F13}"/>
    <cellStyle name="Normal 6 7" xfId="3535" xr:uid="{669E926B-0C01-4BD9-AA84-803290D64876}"/>
    <cellStyle name="Normal 6 7 2" xfId="8115" xr:uid="{BF87EBBF-9D69-4188-9682-EE17E1821CD6}"/>
    <cellStyle name="Normal 6 7 3" xfId="14071" xr:uid="{AD7F8CF3-CD53-4FD2-816A-056602C0C04E}"/>
    <cellStyle name="Normal 6 7 3 2" xfId="42228" xr:uid="{7ED6A03B-FF59-46C0-8EA4-2112C7B6628A}"/>
    <cellStyle name="Normal 6 8" xfId="755" xr:uid="{1F14D2E6-FAD8-48F6-97ED-90DAEBD884DD}"/>
    <cellStyle name="Normal 6 8 2" xfId="15885" xr:uid="{C09E9FCE-9FBA-45CA-9A5E-CA3E25072317}"/>
    <cellStyle name="Normal 6 9" xfId="4112" xr:uid="{1EC1FE11-31A1-49EC-BB09-27A234929B94}"/>
    <cellStyle name="Normal 6_8.Accounting Detail_08_2013_Final" xfId="14072" xr:uid="{9A682A12-BAEF-4DC3-B16B-6452FF681426}"/>
    <cellStyle name="Normal 60" xfId="762" xr:uid="{D7A95E98-D246-4D8C-8606-4637B3AF2630}"/>
    <cellStyle name="Normal 60 2" xfId="5736" xr:uid="{C21D38EE-A701-4D82-B3DE-F01C970F8D5D}"/>
    <cellStyle name="Normal 60 2 2" xfId="10188" xr:uid="{DB4C756D-5636-4F5E-BAF7-C74D423621B7}"/>
    <cellStyle name="Normal 60 2 2 2" xfId="41062" xr:uid="{D4D2E134-16D9-4F10-B493-AC1CF10F9A41}"/>
    <cellStyle name="Normal 60 2 3" xfId="14074" xr:uid="{3165DEED-096E-41BA-8D5B-CE3026BD713A}"/>
    <cellStyle name="Normal 60 2 4" xfId="18389" xr:uid="{5E470B45-CB28-4477-8999-A42640090A90}"/>
    <cellStyle name="Normal 60 2 4 2" xfId="43517" xr:uid="{5192A885-ADEB-40E4-9BD8-99222CD54EEE}"/>
    <cellStyle name="Normal 60 2 5" xfId="38909" xr:uid="{E874E8D8-E997-4FE8-A345-B4413128CD3F}"/>
    <cellStyle name="Normal 60 3" xfId="14073" xr:uid="{3844419B-F4CC-47CF-8CE5-17FB8A24D7BB}"/>
    <cellStyle name="Normal 61" xfId="763" xr:uid="{2BC1C69D-1563-4A72-94F8-D26320C0F6FB}"/>
    <cellStyle name="Normal 61 2" xfId="5737" xr:uid="{61EB8EEE-C7AA-4860-AC8F-BDDCB4866AB7}"/>
    <cellStyle name="Normal 61 2 2" xfId="10189" xr:uid="{8CC189F7-94A0-45FD-9DA9-6FAD20C96C24}"/>
    <cellStyle name="Normal 61 2 2 2" xfId="41063" xr:uid="{1A2E5F87-6F2F-4CAE-BDD6-6006E4D1FF2F}"/>
    <cellStyle name="Normal 61 2 3" xfId="14076" xr:uid="{223D8730-DB1E-4B35-BF4E-9B3E95DAC5B6}"/>
    <cellStyle name="Normal 61 2 4" xfId="18390" xr:uid="{2CF6AACC-E654-430D-BFBE-96DCBC5CBD34}"/>
    <cellStyle name="Normal 61 2 4 2" xfId="43518" xr:uid="{3D701FB6-2ECC-4FA1-B952-21BD151132A0}"/>
    <cellStyle name="Normal 61 2 5" xfId="38910" xr:uid="{2DCD34C8-9A43-4C26-9BAA-67419D7F2C56}"/>
    <cellStyle name="Normal 61 3" xfId="14075" xr:uid="{F4495CD8-6B5E-4A69-814F-BB12F3BFCB47}"/>
    <cellStyle name="Normal 62" xfId="764" xr:uid="{0D2DA433-BEB2-430F-ADDF-0FB874C97780}"/>
    <cellStyle name="Normal 62 2" xfId="5738" xr:uid="{3BFA8E50-5A86-4AEE-8C8C-F527D8BA4749}"/>
    <cellStyle name="Normal 62 2 2" xfId="10190" xr:uid="{033E060C-D66F-4319-8C4C-6EE4D7A02ABF}"/>
    <cellStyle name="Normal 62 2 2 2" xfId="41064" xr:uid="{A69524DB-877D-4057-84AA-3D8495BB7C8E}"/>
    <cellStyle name="Normal 62 2 3" xfId="14078" xr:uid="{4E2427A3-D2E9-4A91-ACF0-96E194167551}"/>
    <cellStyle name="Normal 62 2 4" xfId="18391" xr:uid="{CFEAF07E-7924-4C0A-83EC-BED0F15B6E5B}"/>
    <cellStyle name="Normal 62 2 4 2" xfId="43519" xr:uid="{EE87360E-4E4D-47C4-80C3-7DBCC66BB53B}"/>
    <cellStyle name="Normal 62 2 5" xfId="38911" xr:uid="{819E17AD-156E-43C7-905D-48F2C6146106}"/>
    <cellStyle name="Normal 62 3" xfId="14077" xr:uid="{DA2E27D3-EEB8-4679-978C-2D46D9911012}"/>
    <cellStyle name="Normal 63" xfId="765" xr:uid="{5AC6D220-C60E-452F-A013-3771DAE2D045}"/>
    <cellStyle name="Normal 63 2" xfId="5739" xr:uid="{D9751950-2AFD-427B-A594-8660EF3B2C13}"/>
    <cellStyle name="Normal 63 2 2" xfId="10191" xr:uid="{89010BF1-BE93-4C7D-8851-4344E1B4BBCE}"/>
    <cellStyle name="Normal 63 2 2 2" xfId="41065" xr:uid="{654C1FED-57EE-4DE8-9AE1-AC2D3B618E9C}"/>
    <cellStyle name="Normal 63 2 3" xfId="14080" xr:uid="{AC5CE7D2-2884-427F-A16B-B35F3001616B}"/>
    <cellStyle name="Normal 63 2 4" xfId="18392" xr:uid="{D556B889-B035-472D-95DC-CBCF07C2F067}"/>
    <cellStyle name="Normal 63 2 4 2" xfId="43520" xr:uid="{DD6A3BBF-2CE2-4BFF-B85D-5E073A4D5D1E}"/>
    <cellStyle name="Normal 63 2 5" xfId="38912" xr:uid="{3DCF47AC-95A4-4794-B631-80677C037253}"/>
    <cellStyle name="Normal 63 3" xfId="14079" xr:uid="{40B185B7-C717-42EB-82C1-15FC123956EE}"/>
    <cellStyle name="Normal 64" xfId="766" xr:uid="{0EDBD6A4-DBFF-465A-9721-D90065F3EBDB}"/>
    <cellStyle name="Normal 64 2" xfId="5740" xr:uid="{8A5B78CF-86C9-40A4-82B8-C9649F987E10}"/>
    <cellStyle name="Normal 64 2 2" xfId="10192" xr:uid="{FB8F33FF-C31B-4014-8B9F-63A7B2C0A3CE}"/>
    <cellStyle name="Normal 64 2 2 2" xfId="41066" xr:uid="{DD2C7C36-4241-4F00-BCCF-9EA3189AF5A4}"/>
    <cellStyle name="Normal 64 2 3" xfId="14082" xr:uid="{17E1D731-CACC-4A04-828A-9A9877C158A6}"/>
    <cellStyle name="Normal 64 2 4" xfId="18393" xr:uid="{2AF85A06-AEFA-4D3F-9A21-4FE9E06CAE69}"/>
    <cellStyle name="Normal 64 2 4 2" xfId="43521" xr:uid="{526652F3-5A36-4C0F-888A-AF94116C797F}"/>
    <cellStyle name="Normal 64 2 5" xfId="38913" xr:uid="{11AB5E88-2893-42D3-B73B-C433512DB1BE}"/>
    <cellStyle name="Normal 64 3" xfId="14081" xr:uid="{ED4D51B9-43E4-4EBE-A671-B11FF6BF4991}"/>
    <cellStyle name="Normal 65" xfId="767" xr:uid="{1F78A2D6-1828-4D85-83A6-C9FFEA43211C}"/>
    <cellStyle name="Normal 65 2" xfId="5741" xr:uid="{3773063F-CF16-4D11-A270-DF98D39F9B8D}"/>
    <cellStyle name="Normal 65 2 2" xfId="10193" xr:uid="{2FD3F90D-7D9C-4BB4-8EF0-0FBEF6985AE3}"/>
    <cellStyle name="Normal 65 2 2 2" xfId="41067" xr:uid="{02DF9482-6AAB-4D98-A665-FC341E305852}"/>
    <cellStyle name="Normal 65 2 3" xfId="14084" xr:uid="{CC191492-DC19-44DE-A5C0-EDAA8D8F0556}"/>
    <cellStyle name="Normal 65 2 4" xfId="18394" xr:uid="{A6B5FD0A-95E8-4F25-BCE2-D843AAB54142}"/>
    <cellStyle name="Normal 65 2 4 2" xfId="43522" xr:uid="{B74CC2BF-2E0B-4B8B-A228-2C7B3A433914}"/>
    <cellStyle name="Normal 65 2 5" xfId="38914" xr:uid="{33678221-DFB6-478D-BDFF-FBC4AF82D2A1}"/>
    <cellStyle name="Normal 65 3" xfId="14083" xr:uid="{A1517280-F883-4EAF-8E64-47B0A5C1B843}"/>
    <cellStyle name="Normal 66" xfId="768" xr:uid="{7F5526EE-6BC2-460C-8F5F-0A45F34451BA}"/>
    <cellStyle name="Normal 66 2" xfId="5742" xr:uid="{063DA9AA-95FE-49DC-8A57-974798AA7C3E}"/>
    <cellStyle name="Normal 66 2 2" xfId="10194" xr:uid="{037CC61C-C49E-45E8-A25E-695BEFF54A08}"/>
    <cellStyle name="Normal 66 2 2 2" xfId="41068" xr:uid="{0E8A35E8-006C-424F-900F-BE0F5F88FB34}"/>
    <cellStyle name="Normal 66 2 3" xfId="14086" xr:uid="{9D8385C6-0BFF-4231-B14F-5A55AC51CE58}"/>
    <cellStyle name="Normal 66 2 4" xfId="18395" xr:uid="{C29562EB-BC08-4979-9387-6C9EB739E29E}"/>
    <cellStyle name="Normal 66 2 4 2" xfId="43523" xr:uid="{F0ACB624-5059-4957-9862-45B8D17FC1BF}"/>
    <cellStyle name="Normal 66 2 5" xfId="38915" xr:uid="{DE0BAE57-3DB7-417D-AC87-49079841966C}"/>
    <cellStyle name="Normal 66 3" xfId="14085" xr:uid="{6E11591C-BA53-4D0D-BD47-CBA38C0C0E8F}"/>
    <cellStyle name="Normal 67" xfId="769" xr:uid="{7CC2BBC9-A138-40D4-90F2-089FBC48EDE5}"/>
    <cellStyle name="Normal 67 2" xfId="5743" xr:uid="{AB8E6834-463E-45BE-B58D-76A8D43B1146}"/>
    <cellStyle name="Normal 67 2 2" xfId="10195" xr:uid="{3E3260C4-98E0-488A-AA93-2B2A11B302F3}"/>
    <cellStyle name="Normal 67 2 2 2" xfId="41069" xr:uid="{4018A7F0-3639-4A5A-A4E8-F57BE87EE925}"/>
    <cellStyle name="Normal 67 2 3" xfId="14087" xr:uid="{3AE66707-E365-414D-BECE-07227CD5F48F}"/>
    <cellStyle name="Normal 67 2 4" xfId="18396" xr:uid="{B0848421-1C77-4C4A-AA5D-34BBD96C9DE4}"/>
    <cellStyle name="Normal 67 2 4 2" xfId="43524" xr:uid="{92ADD3E3-352A-472B-BDE6-E85FE160DB80}"/>
    <cellStyle name="Normal 67 2 5" xfId="38916" xr:uid="{AFC63905-56E8-4A9E-B75C-AEC63939E5A7}"/>
    <cellStyle name="Normal 68" xfId="958" xr:uid="{3043EF10-3142-4B59-B0DD-DDFFB82BC370}"/>
    <cellStyle name="Normal 68 2" xfId="5744" xr:uid="{D5DF3C59-C362-449C-BBCB-B4F30BB54F6E}"/>
    <cellStyle name="Normal 68 2 2" xfId="10196" xr:uid="{4D3269CC-5A9B-4915-B7FE-078B0CDFEC12}"/>
    <cellStyle name="Normal 68 2 2 2" xfId="41070" xr:uid="{99863B1C-EC3B-4A43-939A-0A87B145E4F8}"/>
    <cellStyle name="Normal 68 2 3" xfId="14088" xr:uid="{C22AFDF5-B5EB-4D5A-8480-59E0AEDE4562}"/>
    <cellStyle name="Normal 68 2 4" xfId="18397" xr:uid="{FD5A552F-872A-47EA-83D1-9EB5ECA84D88}"/>
    <cellStyle name="Normal 68 2 4 2" xfId="43525" xr:uid="{07D6CB8D-C56A-4C0B-AC5F-5AD2C5720222}"/>
    <cellStyle name="Normal 68 2 5" xfId="38917" xr:uid="{D4A2F30E-B0CB-442B-ADDC-F05EBDC344BC}"/>
    <cellStyle name="Normal 69" xfId="140" xr:uid="{7B03D374-2EA7-467E-8777-ECE17AF34342}"/>
    <cellStyle name="Normal 69 2" xfId="5745" xr:uid="{F107BDEA-5DDE-4ABA-A3D8-CC0DDEDE1114}"/>
    <cellStyle name="Normal 69 2 2" xfId="8919" xr:uid="{DFA24575-96C8-4CBF-AF1B-03DA7C25508B}"/>
    <cellStyle name="Normal 69 2 2 2" xfId="39975" xr:uid="{BDC42A44-428F-4478-BB2E-6A22E5F38170}"/>
    <cellStyle name="Normal 69 2 3" xfId="14090" xr:uid="{A966CFFD-5A4E-4978-AF42-D1AB88189124}"/>
    <cellStyle name="Normal 69 2 4" xfId="18398" xr:uid="{8B476EDC-A40D-49DC-B90A-AC25DF8D0A1F}"/>
    <cellStyle name="Normal 69 2 4 2" xfId="43526" xr:uid="{7AF12BE6-47EA-472F-8FCE-95038FED43C2}"/>
    <cellStyle name="Normal 69 2 5" xfId="38918" xr:uid="{9FDD55D9-DE59-4035-92EE-782A1EB41C09}"/>
    <cellStyle name="Normal 69 3" xfId="10197" xr:uid="{29A57439-99D2-423D-9063-D4C3BA6CF0CB}"/>
    <cellStyle name="Normal 69 3 2" xfId="41071" xr:uid="{31263034-7E40-4BA3-BB8A-17FCD508FF54}"/>
    <cellStyle name="Normal 69 4" xfId="8659" xr:uid="{6AEFA1E0-8599-4381-894A-F6EDD03CFF08}"/>
    <cellStyle name="Normal 69 4 2" xfId="39779" xr:uid="{E7DBC724-6F5E-4AF8-8AE9-454C1701ED06}"/>
    <cellStyle name="Normal 69 5" xfId="14089" xr:uid="{B4BE613F-83ED-4546-9D38-7A9128402BA2}"/>
    <cellStyle name="Normal 69 6" xfId="37186" xr:uid="{F95C29D5-3E28-4FF2-9F1C-8FD398F82115}"/>
    <cellStyle name="Normal 7" xfId="136" xr:uid="{0ED4B2E2-E133-437A-9A5D-EC2F5E59D1BB}"/>
    <cellStyle name="Normal 7 10" xfId="4703" xr:uid="{0BA9E436-0664-4707-AF77-2324664D249B}"/>
    <cellStyle name="Normal 7 10 2" xfId="15731" xr:uid="{427678E1-E0F0-4BD5-8AB1-878046E691E6}"/>
    <cellStyle name="Normal 7 10 2 2" xfId="42335" xr:uid="{62BA715A-B587-47DF-8DA9-5EA7ABBFD053}"/>
    <cellStyle name="Normal 7 10 3" xfId="14091" xr:uid="{CB2F6481-8CD9-4915-9C5D-F2D6584F6B60}"/>
    <cellStyle name="Normal 7 10 3 2" xfId="42229" xr:uid="{6729D9A3-2812-43B8-9AF8-4B41B7366ED7}"/>
    <cellStyle name="Normal 7 11" xfId="14092" xr:uid="{CC84F419-3CF0-478A-8FC1-42D211432140}"/>
    <cellStyle name="Normal 7 11 2" xfId="15489" xr:uid="{1F84B8AE-763B-4839-81F7-C67E61DAE58E}"/>
    <cellStyle name="Normal 7 12" xfId="14093" xr:uid="{C40B4EFD-2867-43DB-A38A-87A5C8E717ED}"/>
    <cellStyle name="Normal 7 12 2" xfId="15505" xr:uid="{E2E06887-29CD-4926-A525-3C1FA77429E2}"/>
    <cellStyle name="Normal 7 12 3" xfId="42230" xr:uid="{AA9C172C-C702-4D17-A5DC-D6CEF4E47AF8}"/>
    <cellStyle name="Normal 7 13" xfId="15551" xr:uid="{7FE633D4-F371-4771-ADAA-FF825BFBB62E}"/>
    <cellStyle name="Normal 7 14" xfId="15571" xr:uid="{53D05BD3-05B8-4023-9531-102E17E45614}"/>
    <cellStyle name="Normal 7 14 2" xfId="42302" xr:uid="{19259DE4-2CDC-4E90-8269-882B5FEAED96}"/>
    <cellStyle name="Normal 7 15" xfId="17126" xr:uid="{826F2D0F-BFC7-40D1-A437-37D001D04320}"/>
    <cellStyle name="Normal 7 2" xfId="771" xr:uid="{E96E47F1-9274-4D55-8775-4D8B1FD16EFA}"/>
    <cellStyle name="Normal 7 2 2" xfId="772" xr:uid="{C229A067-51A5-44D5-8EA4-4B0E1BE3961E}"/>
    <cellStyle name="Normal 7 2 2 2" xfId="7734" xr:uid="{4CAB36AA-2AB1-4014-A296-FA1A76197B86}"/>
    <cellStyle name="Normal 7 2 2 2 2" xfId="8987" xr:uid="{F64F2E54-F78D-48D3-B740-3DCB5DFEC0E4}"/>
    <cellStyle name="Normal 7 2 2 2 2 2" xfId="40043" xr:uid="{6C370614-18C5-4DEB-837D-8C5A3F91C6FF}"/>
    <cellStyle name="Normal 7 2 2 2 3" xfId="17128" xr:uid="{995EB94C-87B9-4CF2-8E03-DE47654697B9}"/>
    <cellStyle name="Normal 7 2 2 2 3 2" xfId="42685" xr:uid="{0CB78480-E476-4F82-856D-D83B8B651E69}"/>
    <cellStyle name="Normal 7 2 2 2 4" xfId="39650" xr:uid="{F8F0BFD4-E8E1-4653-A3E1-C15FAE279FC2}"/>
    <cellStyle name="Normal 7 2 2 3" xfId="11011" xr:uid="{44216A6B-E622-4B00-B08A-CD03A600E5CC}"/>
    <cellStyle name="Normal 7 2 2 3 2" xfId="41777" xr:uid="{B41DD322-8FCF-4248-B095-E827D4D22CED}"/>
    <cellStyle name="Normal 7 2 2 4" xfId="8730" xr:uid="{D65BF953-4BA8-4BC4-A9DD-08498E4B5B6D}"/>
    <cellStyle name="Normal 7 2 2 4 2" xfId="39847" xr:uid="{765F348E-2BA9-4B8F-B9C9-7ECFC7E1AE25}"/>
    <cellStyle name="Normal 7 2 2 5" xfId="14095" xr:uid="{1B7435F4-E676-499F-AD7E-569A9230D79C}"/>
    <cellStyle name="Normal 7 2 2 6" xfId="17127" xr:uid="{F370DCB6-BF8A-468D-ADBF-C8212F52EEF2}"/>
    <cellStyle name="Normal 7 2 2 6 2" xfId="42684" xr:uid="{D6F450F4-FB32-4B23-9FEA-2E583B668EBD}"/>
    <cellStyle name="Normal 7 2 2 7" xfId="37281" xr:uid="{91DF7404-B3E0-482E-80EC-D5270C340A64}"/>
    <cellStyle name="Normal 7 2 3" xfId="3538" xr:uid="{D5B9F3A9-0E18-430C-9587-A6D3A0DE8D48}"/>
    <cellStyle name="Normal 7 2 3 2" xfId="14096" xr:uid="{67902355-7C15-482E-A76B-C047E18F0D03}"/>
    <cellStyle name="Normal 7 2 3 3" xfId="17129" xr:uid="{74D4A2E2-EE2B-4F4B-8F38-5096C1504E11}"/>
    <cellStyle name="Normal 7 2 3 3 2" xfId="42686" xr:uid="{84DF3A22-9637-43DE-95F4-F7DFB413D111}"/>
    <cellStyle name="Normal 7 2 4" xfId="4766" xr:uid="{3D49A0E8-7E67-4506-BA49-D8EC600CE53D}"/>
    <cellStyle name="Normal 7 2 4 2" xfId="9479" xr:uid="{4DC18908-AB62-46B3-95D6-E7244DCAF9D9}"/>
    <cellStyle name="Normal 7 2 4 2 2" xfId="40393" xr:uid="{B7BA420A-8B95-4126-A397-DF1887599585}"/>
    <cellStyle name="Normal 7 2 4 3" xfId="14097" xr:uid="{EA2C2ACB-90C4-483A-A130-193960853BC3}"/>
    <cellStyle name="Normal 7 2 4 4" xfId="17130" xr:uid="{668D31E6-12B8-4D1E-BB94-0479CFAFF308}"/>
    <cellStyle name="Normal 7 2 4 4 2" xfId="42687" xr:uid="{CFED9AA9-E385-4B78-8F6B-6EEB3EC4BF5D}"/>
    <cellStyle name="Normal 7 2 4 5" xfId="38065" xr:uid="{7663862C-C61B-44D1-98C0-714E7E06A7F8}"/>
    <cellStyle name="Normal 7 2 5" xfId="11421" xr:uid="{D4A582E2-DE03-4CFD-8186-0C844DE9C9F6}"/>
    <cellStyle name="Normal 7 2 5 2" xfId="15533" xr:uid="{90021C8B-FF85-48FA-A308-B3F905A02AF3}"/>
    <cellStyle name="Normal 7 2 5 3" xfId="17131" xr:uid="{EEC5CC3B-2946-4C89-8342-226F785AD3C3}"/>
    <cellStyle name="Normal 7 2 5 4" xfId="41916" xr:uid="{CAA7AAE9-CFB4-448F-891C-C98196C706A0}"/>
    <cellStyle name="Normal 7 2 6" xfId="15538" xr:uid="{17CC990E-6506-4253-A0AF-851245921D34}"/>
    <cellStyle name="Normal 7 2 7" xfId="15560" xr:uid="{6B888DA6-95EC-40E2-8255-5298FF03F386}"/>
    <cellStyle name="Normal 7 2 8" xfId="14094" xr:uid="{83050871-68C3-41FB-BAE0-AB56B5CAA796}"/>
    <cellStyle name="Normal 7 2_Detail Cash flow" xfId="14098" xr:uid="{272E6CD4-42A8-4D30-AB20-E90F3F15EF40}"/>
    <cellStyle name="Normal 7 3" xfId="773" xr:uid="{6E92A839-B506-4EED-90B6-280C75E71DED}"/>
    <cellStyle name="Normal 7 3 2" xfId="5746" xr:uid="{E308B4B8-7772-4381-A715-890B99EA8F50}"/>
    <cellStyle name="Normal 7 3 2 2" xfId="8988" xr:uid="{711C0956-4829-4142-8618-1EA3E7BCB72E}"/>
    <cellStyle name="Normal 7 3 2 2 2" xfId="40044" xr:uid="{F0AD999B-41FE-4BEB-B6A9-DDB31D7CDEC2}"/>
    <cellStyle name="Normal 7 3 3" xfId="10198" xr:uid="{C7BB8303-8F57-4484-A02C-CF271F7B575C}"/>
    <cellStyle name="Normal 7 3 4" xfId="8731" xr:uid="{9F16DA9D-5478-4B79-A8CB-A423D19A7783}"/>
    <cellStyle name="Normal 7 3 4 2" xfId="39848" xr:uid="{ACC6AE56-B001-4BBF-9C9E-A8B4B8312F9E}"/>
    <cellStyle name="Normal 7 3 5" xfId="14099" xr:uid="{49D1F82F-ECC0-4F3C-9128-9EC2AA33F75D}"/>
    <cellStyle name="Normal 7 3 6" xfId="17132" xr:uid="{8C4ECC8E-20FB-4BBF-8AFA-AA4D2F3CBA58}"/>
    <cellStyle name="Normal 7 3 7" xfId="37282" xr:uid="{BADAD4E3-A88C-415D-A6B7-13213BC3CECC}"/>
    <cellStyle name="Normal 7 4" xfId="774" xr:uid="{0F2DF49F-0114-4325-8EA9-A01ED8DE35CC}"/>
    <cellStyle name="Normal 7 4 2" xfId="5747" xr:uid="{3E349192-4687-4985-8E50-9E277D695538}"/>
    <cellStyle name="Normal 7 4 3" xfId="14100" xr:uid="{F7EFAD6A-D305-42C3-955E-CC94F194F6A7}"/>
    <cellStyle name="Normal 7 5" xfId="775" xr:uid="{E3F7F382-0B8B-478D-A75B-63C9F49180FC}"/>
    <cellStyle name="Normal 7 5 2" xfId="5748" xr:uid="{13701EA8-F399-42F3-88B7-7B4339C68DF0}"/>
    <cellStyle name="Normal 7 5 2 2" xfId="8989" xr:uid="{73BB0A1E-B93C-42C5-A102-85A91F6ABABF}"/>
    <cellStyle name="Normal 7 5 2 2 2" xfId="40045" xr:uid="{B1777578-A7D5-417C-87A9-135CABC838C8}"/>
    <cellStyle name="Normal 7 5 3" xfId="10199" xr:uid="{4E2D13FF-0875-49BE-9F07-73EB149BC3AD}"/>
    <cellStyle name="Normal 7 5 4" xfId="8732" xr:uid="{518F918F-5A6E-4E2B-8A4E-25A729855682}"/>
    <cellStyle name="Normal 7 5 4 2" xfId="39849" xr:uid="{C0F539B2-5207-4C40-994D-AC15D6B760C8}"/>
    <cellStyle name="Normal 7 5 5" xfId="14101" xr:uid="{68403E9F-2974-4162-8329-32AD0B15A298}"/>
    <cellStyle name="Normal 7 5 6" xfId="37283" xr:uid="{1242DE4A-21AF-4FE2-BEF8-8C54B87AF1ED}"/>
    <cellStyle name="Normal 7 6" xfId="776" xr:uid="{1ECD54F9-4656-4397-A85D-9C1B69BC6F7C}"/>
    <cellStyle name="Normal 7 6 2" xfId="15700" xr:uid="{82F01D16-51B8-4349-9E7A-1CA2E3644EB6}"/>
    <cellStyle name="Normal 7 6 2 2" xfId="42317" xr:uid="{6F9B6440-2EF6-42FD-A4FD-75678C4CB951}"/>
    <cellStyle name="Normal 7 6 3" xfId="14102" xr:uid="{6EC8325C-DF07-485F-8763-EF81E4C53521}"/>
    <cellStyle name="Normal 7 6 3 2" xfId="42231" xr:uid="{D87042EA-A4B8-4033-AD56-D5C2A710BD52}"/>
    <cellStyle name="Normal 7 7" xfId="3537" xr:uid="{910EC66A-BE58-40C4-939A-E2F116D19627}"/>
    <cellStyle name="Normal 7 7 2" xfId="7735" xr:uid="{A4ADE4D9-6EB2-48B2-9D80-AB90CAE22DB6}"/>
    <cellStyle name="Normal 7 7 2 2" xfId="15679" xr:uid="{179A1728-9DD5-4BF1-9CA2-A86667ADCCCF}"/>
    <cellStyle name="Normal 7 7 2 2 2" xfId="42309" xr:uid="{1D8A98F7-80AF-4D5F-A7E7-DA7AEC1C4E8F}"/>
    <cellStyle name="Normal 7 7 3" xfId="14103" xr:uid="{9DAED683-D23C-458F-8E06-C5BC238F2C22}"/>
    <cellStyle name="Normal 7 7 3 2" xfId="42232" xr:uid="{DE008EF3-F43D-4539-BDE8-3D5E520400B1}"/>
    <cellStyle name="Normal 7 8" xfId="770" xr:uid="{E78E7E68-5A13-44A3-9AA7-A1FF1F4BF9D3}"/>
    <cellStyle name="Normal 7 8 2" xfId="8129" xr:uid="{7B37F466-1923-4EFF-BA0A-677434BB4A5B}"/>
    <cellStyle name="Normal 7 8 2 2" xfId="15734" xr:uid="{A501A5A4-3F15-4412-B70B-BCCB7EEDC1E7}"/>
    <cellStyle name="Normal 7 8 2 2 2" xfId="42338" xr:uid="{D179701F-4DDD-44C6-A638-655B925577E8}"/>
    <cellStyle name="Normal 7 8 3" xfId="14104" xr:uid="{6148E7EC-12F3-4440-8F45-EEA8281A4A02}"/>
    <cellStyle name="Normal 7 8 3 2" xfId="42233" xr:uid="{C61C93E2-4F14-4F80-8326-086576415B60}"/>
    <cellStyle name="Normal 7 9" xfId="4113" xr:uid="{7180F3C6-C19F-465D-AD84-12F02F56BEC4}"/>
    <cellStyle name="Normal 7 9 2" xfId="15728" xr:uid="{19760636-4847-4429-902A-1DBB56457EBB}"/>
    <cellStyle name="Normal 7 9 2 2" xfId="42332" xr:uid="{9B267734-24FF-43F6-8139-1B3A6395DA65}"/>
    <cellStyle name="Normal 7 9 3" xfId="14105" xr:uid="{C564AE87-D6AA-477B-A082-F952EC3B1CAB}"/>
    <cellStyle name="Normal 7 9 3 2" xfId="42234" xr:uid="{B91B1092-CC97-4C8F-9C33-4E9AF0798483}"/>
    <cellStyle name="Normal 7_8.Accounting Detail_08_2013_Final" xfId="14106" xr:uid="{8B8CDA3A-3B56-45EC-93C5-633971910067}"/>
    <cellStyle name="Normal 70" xfId="630" xr:uid="{1FBD73F9-7C24-44BD-A7CD-B824E421E03A}"/>
    <cellStyle name="Normal 70 2" xfId="5749" xr:uid="{49C519F3-5985-4CC6-8438-85BC6A6FFAB5}"/>
    <cellStyle name="Normal 70 2 2" xfId="8964" xr:uid="{42DD891B-510B-48CB-91DF-0D73A20EDC77}"/>
    <cellStyle name="Normal 70 2 2 2" xfId="40020" xr:uid="{11DD0FC7-0E11-4BB4-BEB5-6B9EB7AA7783}"/>
    <cellStyle name="Normal 70 2 3" xfId="14108" xr:uid="{D5321940-4E9E-4613-9F8E-356BCD44190E}"/>
    <cellStyle name="Normal 70 2 4" xfId="18399" xr:uid="{B1B81F16-3D9C-4043-BF9F-4EAC5ECFB476}"/>
    <cellStyle name="Normal 70 2 4 2" xfId="43527" xr:uid="{DF375847-F9C0-41A4-AA1B-E7350143D93B}"/>
    <cellStyle name="Normal 70 2 5" xfId="38919" xr:uid="{86BBAD69-5274-4036-802F-8D89F0E59802}"/>
    <cellStyle name="Normal 70 3" xfId="10200" xr:uid="{CD37FA07-F882-4527-BE0B-DEAA61B97699}"/>
    <cellStyle name="Normal 70 3 2" xfId="41072" xr:uid="{5BBEDA24-52A9-46EE-B40A-E3A80B3A44F1}"/>
    <cellStyle name="Normal 70 4" xfId="8707" xr:uid="{46FADD86-2578-4BF1-86FF-10C851AF22B4}"/>
    <cellStyle name="Normal 70 4 2" xfId="39824" xr:uid="{B5410B01-5101-40E2-9F00-62D3DA2C9E1C}"/>
    <cellStyle name="Normal 70 5" xfId="14107" xr:uid="{99E25256-19D6-420A-93C4-171A7E815474}"/>
    <cellStyle name="Normal 70 6" xfId="37241" xr:uid="{62976CC7-5D53-4F6C-82A3-F15C0CB810D2}"/>
    <cellStyle name="Normal 71" xfId="4091" xr:uid="{B3F4D0CF-82BE-478D-8A14-C2EFE7284EBD}"/>
    <cellStyle name="Normal 71 2" xfId="5750" xr:uid="{0F8888A2-6696-4F88-82AF-0A118F2B62C7}"/>
    <cellStyle name="Normal 71 2 2" xfId="9113" xr:uid="{DD94C07F-F68E-4832-AC99-6BCD3D0218A0}"/>
    <cellStyle name="Normal 71 2 2 2" xfId="40169" xr:uid="{0D326A92-9F0C-4942-981F-76C80803CC31}"/>
    <cellStyle name="Normal 71 2 3" xfId="14110" xr:uid="{2076DC18-CF34-4675-BDF8-11A7E4CE39A9}"/>
    <cellStyle name="Normal 71 2 4" xfId="18400" xr:uid="{49F31B41-35B9-48FB-AF13-5DD886F3B901}"/>
    <cellStyle name="Normal 71 2 4 2" xfId="43528" xr:uid="{2D55BC77-6CBF-41C5-B82B-CCBE4BFB41F3}"/>
    <cellStyle name="Normal 71 2 5" xfId="38920" xr:uid="{2D36D363-9579-4D81-9336-F6C71B52AF9E}"/>
    <cellStyle name="Normal 71 3" xfId="10201" xr:uid="{3B8A6FFD-91BE-41B8-8805-D8EDC3EDB351}"/>
    <cellStyle name="Normal 71 3 2" xfId="41073" xr:uid="{C2D48B61-299D-4969-B0F9-0A105AD009E1}"/>
    <cellStyle name="Normal 71 4" xfId="8917" xr:uid="{F8BB73AD-62FE-4943-A9C9-7CBF5E04B873}"/>
    <cellStyle name="Normal 71 4 2" xfId="39973" xr:uid="{60F4C8C8-D44B-4563-8C2B-2486E56AA72A}"/>
    <cellStyle name="Normal 71 5" xfId="14109" xr:uid="{80A95F87-298D-4847-9ADF-EBE181175402}"/>
    <cellStyle name="Normal 71 6" xfId="37719" xr:uid="{6ED42194-4E47-413C-A22C-52A140EE555E}"/>
    <cellStyle name="Normal 72" xfId="4038" xr:uid="{856CC8FA-CDCC-4335-B3C1-68BBF7106749}"/>
    <cellStyle name="Normal 72 2" xfId="5751" xr:uid="{434E9242-ECB6-4AB4-BB6B-A5CEE394A0CD}"/>
    <cellStyle name="Normal 72 2 2" xfId="9060" xr:uid="{1CCB87E5-AF3F-4EE4-B996-06BD800D52B1}"/>
    <cellStyle name="Normal 72 2 2 2" xfId="40116" xr:uid="{A0A58D95-0779-40E1-B539-1AAE7C51A5B8}"/>
    <cellStyle name="Normal 72 2 3" xfId="14112" xr:uid="{3125BB2A-97BD-497C-BAA8-413BA448658F}"/>
    <cellStyle name="Normal 72 2 4" xfId="18401" xr:uid="{9A6BBC9B-9547-4300-AC2E-E09E557DAED6}"/>
    <cellStyle name="Normal 72 2 4 2" xfId="43529" xr:uid="{8FADA9D1-0DB1-4D1D-9EAB-FEBA4A0BF81A}"/>
    <cellStyle name="Normal 72 2 5" xfId="38921" xr:uid="{E7D1A949-BCB0-4A87-9F9A-19FF931DB135}"/>
    <cellStyle name="Normal 72 3" xfId="10202" xr:uid="{FE2EA4FC-29DB-4B30-809E-E6194D4C8FDF}"/>
    <cellStyle name="Normal 72 3 2" xfId="41074" xr:uid="{92AB14F3-C28D-4D9A-B274-9F1B3292B2FD}"/>
    <cellStyle name="Normal 72 4" xfId="8864" xr:uid="{CF1AFE48-F1A0-4128-A175-46F8534AFCE8}"/>
    <cellStyle name="Normal 72 4 2" xfId="39920" xr:uid="{DC54BA9E-AF2E-476A-B6AC-C17F0C284606}"/>
    <cellStyle name="Normal 72 5" xfId="14111" xr:uid="{AE2979F2-2ED0-4057-990B-BFEF94573B10}"/>
    <cellStyle name="Normal 72 6" xfId="37666" xr:uid="{0269273E-7CAC-4442-8688-6777596D9C1B}"/>
    <cellStyle name="Normal 73" xfId="4075" xr:uid="{C798136F-D050-47C2-978B-CD29F53EFA5F}"/>
    <cellStyle name="Normal 73 2" xfId="5752" xr:uid="{440A749A-04B1-4D70-9CBE-17A7B60F013D}"/>
    <cellStyle name="Normal 73 2 2" xfId="9097" xr:uid="{4FEAD430-21AE-46B6-9D2D-AC723C53B4AF}"/>
    <cellStyle name="Normal 73 2 2 2" xfId="40153" xr:uid="{EDD27BA0-C01F-4577-A629-0D2838876838}"/>
    <cellStyle name="Normal 73 2 3" xfId="14114" xr:uid="{DC0969E7-4FCA-49B0-B0F9-A5F3C3F42505}"/>
    <cellStyle name="Normal 73 2 4" xfId="18402" xr:uid="{D0E8EF90-795D-487B-80A3-BF55638B3A98}"/>
    <cellStyle name="Normal 73 2 4 2" xfId="43530" xr:uid="{FAB574E7-B1D0-401B-A973-AAAB82E91E43}"/>
    <cellStyle name="Normal 73 2 5" xfId="38922" xr:uid="{99C91CF1-C829-42AE-9FE8-D7F12DE2AEC7}"/>
    <cellStyle name="Normal 73 3" xfId="10203" xr:uid="{927EB085-B3B1-4501-BD0C-7BEF01D61B08}"/>
    <cellStyle name="Normal 73 3 2" xfId="41075" xr:uid="{FFF7D0AF-1060-416B-B322-BD8A47FA083B}"/>
    <cellStyle name="Normal 73 4" xfId="8901" xr:uid="{A5135906-5EF1-4359-B17E-354160226A49}"/>
    <cellStyle name="Normal 73 4 2" xfId="39957" xr:uid="{5313C803-9864-4742-AE83-BF7D07B0A0B9}"/>
    <cellStyle name="Normal 73 5" xfId="14113" xr:uid="{2C8F409C-BC32-4873-8342-D7EE5D8CA7B0}"/>
    <cellStyle name="Normal 73 6" xfId="37703" xr:uid="{96EC352C-632E-42BF-AA08-3462F2F127A2}"/>
    <cellStyle name="Normal 74" xfId="4052" xr:uid="{02895D56-C186-4911-9108-2C3E5DB07AE0}"/>
    <cellStyle name="Normal 74 2" xfId="5753" xr:uid="{5956F3AE-09A0-47E6-B87C-D10DBEFA2FCC}"/>
    <cellStyle name="Normal 74 2 2" xfId="9074" xr:uid="{FCC4B707-6038-4EB4-B07F-E9CFF09E8446}"/>
    <cellStyle name="Normal 74 2 2 2" xfId="40130" xr:uid="{30D362EB-F8A3-4683-9D77-4C86C680552F}"/>
    <cellStyle name="Normal 74 2 3" xfId="14116" xr:uid="{C13239AF-C91B-4A7A-BC9C-FD97A6043DE5}"/>
    <cellStyle name="Normal 74 2 4" xfId="18403" xr:uid="{147987F4-B63A-48ED-BB01-C44917DDDA41}"/>
    <cellStyle name="Normal 74 2 4 2" xfId="43531" xr:uid="{78C4ABD8-63AC-4E6D-899B-6C0713C77331}"/>
    <cellStyle name="Normal 74 2 5" xfId="38923" xr:uid="{2AE58F8E-8645-409E-ACE0-675C3BD3AF35}"/>
    <cellStyle name="Normal 74 3" xfId="10204" xr:uid="{5206D495-F1AC-490F-863F-5FA1BD186869}"/>
    <cellStyle name="Normal 74 3 2" xfId="41076" xr:uid="{DB32589F-42B0-4DF1-8015-3D9869A617D5}"/>
    <cellStyle name="Normal 74 4" xfId="8878" xr:uid="{FA062476-97BD-486D-B3ED-68C9CE109B04}"/>
    <cellStyle name="Normal 74 4 2" xfId="39934" xr:uid="{4AB6EC28-6CA4-4F5C-AC81-686F2CCBDEB5}"/>
    <cellStyle name="Normal 74 5" xfId="14115" xr:uid="{FFDF5031-8B32-45F8-A258-9B673F6CEB8F}"/>
    <cellStyle name="Normal 74 6" xfId="17133" xr:uid="{AD3ABF56-12FA-4D6F-A647-F0D8B95AF12D}"/>
    <cellStyle name="Normal 74 7" xfId="37680" xr:uid="{906E05C2-0482-4B3F-B006-CF6482E75EFE}"/>
    <cellStyle name="Normal 75" xfId="4022" xr:uid="{34BE1D01-D17C-4C72-AAD9-A87B0D174FFD}"/>
    <cellStyle name="Normal 75 2" xfId="5754" xr:uid="{949F619E-38BF-48D3-8446-9A8C1667ACF0}"/>
    <cellStyle name="Normal 75 2 2" xfId="9044" xr:uid="{B91DBA02-0A08-4184-8A8E-2BCD36A07602}"/>
    <cellStyle name="Normal 75 2 2 2" xfId="40100" xr:uid="{B8CA6CA8-989B-487B-8939-79211F865B4D}"/>
    <cellStyle name="Normal 75 2 3" xfId="14118" xr:uid="{6A2655F0-5531-46D9-9EBB-F0F32D3479B7}"/>
    <cellStyle name="Normal 75 2 4" xfId="18404" xr:uid="{693379A5-04A4-43FA-A4F0-6FC9FACEDAE2}"/>
    <cellStyle name="Normal 75 2 4 2" xfId="43532" xr:uid="{87D736D7-DEA8-4223-9D26-3B396B23ABAF}"/>
    <cellStyle name="Normal 75 2 5" xfId="38924" xr:uid="{E6359B46-341A-4E1C-B504-B9A343A50517}"/>
    <cellStyle name="Normal 75 3" xfId="10205" xr:uid="{52A8EEDD-DC45-46C1-A22D-902928CA622C}"/>
    <cellStyle name="Normal 75 3 2" xfId="41077" xr:uid="{4ED00FD2-3183-43F1-9952-C2896927BB9E}"/>
    <cellStyle name="Normal 75 4" xfId="8848" xr:uid="{4DA0720D-6642-488E-981A-57DBEE55FC14}"/>
    <cellStyle name="Normal 75 4 2" xfId="39904" xr:uid="{2F28B0B0-21BC-4801-A6CB-512F462849C1}"/>
    <cellStyle name="Normal 75 5" xfId="14117" xr:uid="{27598F62-BC8E-4130-9504-F38EF4F1D18E}"/>
    <cellStyle name="Normal 75 6" xfId="17134" xr:uid="{CE917E70-6088-4914-9A0D-18F0B15828F7}"/>
    <cellStyle name="Normal 75 7" xfId="37650" xr:uid="{756A1457-55E0-46EB-B26A-DB17316969F4}"/>
    <cellStyle name="Normal 76" xfId="4035" xr:uid="{08DC7866-AC22-4D98-B4A2-2179E5751E23}"/>
    <cellStyle name="Normal 76 2" xfId="5755" xr:uid="{1B5E5FE9-EA5E-4D39-B90C-56FE89074143}"/>
    <cellStyle name="Normal 76 2 2" xfId="9057" xr:uid="{1B45CF93-C13A-425C-BB2F-F1437753FFA9}"/>
    <cellStyle name="Normal 76 2 2 2" xfId="40113" xr:uid="{7AE6240F-F01E-4349-ABAF-BA082126B5F5}"/>
    <cellStyle name="Normal 76 2 3" xfId="14120" xr:uid="{A5C2F53E-E94C-4F8B-BA17-DE5735FDB172}"/>
    <cellStyle name="Normal 76 2 4" xfId="18405" xr:uid="{33DC707B-00D4-4EDC-BEF6-FEFA7DE0745D}"/>
    <cellStyle name="Normal 76 2 4 2" xfId="43533" xr:uid="{4ECE8B8C-4945-4803-A1BE-4278D599D95E}"/>
    <cellStyle name="Normal 76 2 5" xfId="38925" xr:uid="{C85B6428-1D4B-487E-9934-1AB57384FD56}"/>
    <cellStyle name="Normal 76 3" xfId="10206" xr:uid="{1A961CDB-14F6-4B4A-AED4-111799FB6BC6}"/>
    <cellStyle name="Normal 76 3 2" xfId="41078" xr:uid="{508D8CDF-8904-4190-AA72-2C6CD4F9BE98}"/>
    <cellStyle name="Normal 76 4" xfId="8861" xr:uid="{583C34FD-AE09-4DC7-A058-0EA927BAD7D1}"/>
    <cellStyle name="Normal 76 4 2" xfId="39917" xr:uid="{C4669EF9-A5CA-40E8-8E0B-D54D850BC4BE}"/>
    <cellStyle name="Normal 76 5" xfId="14119" xr:uid="{9D1519FF-81EF-4A45-AC75-D2DDF6ED02F1}"/>
    <cellStyle name="Normal 76 6" xfId="17135" xr:uid="{46D75F83-5EE2-47DD-B017-71E450FFB495}"/>
    <cellStyle name="Normal 76 7" xfId="37663" xr:uid="{07459769-AC12-49C8-ABEB-4FB3CB1440B2}"/>
    <cellStyle name="Normal 77" xfId="4030" xr:uid="{A917110A-CA89-4175-9567-6E3561070C60}"/>
    <cellStyle name="Normal 77 2" xfId="5756" xr:uid="{97D927AC-604E-4B37-9DDF-2C2950206E0B}"/>
    <cellStyle name="Normal 77 2 2" xfId="9052" xr:uid="{C8E2634D-E160-4561-9F89-47D0356A9955}"/>
    <cellStyle name="Normal 77 2 2 2" xfId="40108" xr:uid="{607AC7A0-542E-46FD-9115-E0EA26F20C38}"/>
    <cellStyle name="Normal 77 2 3" xfId="14122" xr:uid="{6AD21278-9CAA-40D1-BA39-E6728B3D17A7}"/>
    <cellStyle name="Normal 77 2 4" xfId="18406" xr:uid="{FAB51ACE-2879-47A1-B424-B3B1AD551F62}"/>
    <cellStyle name="Normal 77 2 4 2" xfId="43534" xr:uid="{85B8DC08-EED3-4BBA-9E6E-158D7D6DE056}"/>
    <cellStyle name="Normal 77 2 5" xfId="38926" xr:uid="{B8742139-1F24-4B07-AB05-005B6210822E}"/>
    <cellStyle name="Normal 77 3" xfId="10207" xr:uid="{F2FC3284-7C08-4079-9D1D-4C08BC2FE30C}"/>
    <cellStyle name="Normal 77 3 2" xfId="41079" xr:uid="{3E45DE32-879E-45F6-A766-6399455C0156}"/>
    <cellStyle name="Normal 77 4" xfId="8856" xr:uid="{41E42395-308C-469D-82C3-7A9D21A99ECA}"/>
    <cellStyle name="Normal 77 4 2" xfId="39912" xr:uid="{9FCE9E40-3AA5-4FF6-881B-A32FEB9C0E08}"/>
    <cellStyle name="Normal 77 5" xfId="14121" xr:uid="{11B2B2A5-4E1E-42BE-8465-A5C905172680}"/>
    <cellStyle name="Normal 77 6" xfId="17136" xr:uid="{3A164DB5-0802-4AC7-A192-38C28332FAB7}"/>
    <cellStyle name="Normal 77 7" xfId="37658" xr:uid="{C1D4B0D1-8FF9-41D1-BBA3-BF3BC62ECDE5}"/>
    <cellStyle name="Normal 78" xfId="4050" xr:uid="{9EBFA189-574A-4CA9-83CF-D0811672C99A}"/>
    <cellStyle name="Normal 78 2" xfId="5757" xr:uid="{76E3127D-0C24-4E14-B88A-A168EB0D9504}"/>
    <cellStyle name="Normal 78 2 2" xfId="9072" xr:uid="{CB886CFB-EFA5-494D-B5F4-1B4F294F5796}"/>
    <cellStyle name="Normal 78 2 2 2" xfId="40128" xr:uid="{D2E601F6-78F3-463A-A222-4222306E0D7B}"/>
    <cellStyle name="Normal 78 2 3" xfId="14124" xr:uid="{81FC9BEE-C885-428A-9850-6E08BCE3F8EB}"/>
    <cellStyle name="Normal 78 2 4" xfId="18407" xr:uid="{428D4A81-7A14-4220-B90E-6FB07AB1EB1A}"/>
    <cellStyle name="Normal 78 2 4 2" xfId="43535" xr:uid="{093CFFAE-EB87-4589-89E1-6FA3125C6EBB}"/>
    <cellStyle name="Normal 78 2 5" xfId="38927" xr:uid="{6E527261-DFF6-4BE2-A9D9-5AAAF9AF6430}"/>
    <cellStyle name="Normal 78 3" xfId="10208" xr:uid="{04960BB5-9E16-45D1-A1B2-AE3E3D42D227}"/>
    <cellStyle name="Normal 78 3 2" xfId="41080" xr:uid="{ED5B4A4D-3CA5-4B00-ADE4-99FF1950B8DC}"/>
    <cellStyle name="Normal 78 4" xfId="8876" xr:uid="{7ED52D4D-9923-44DB-9FC1-251AF0EAAC81}"/>
    <cellStyle name="Normal 78 4 2" xfId="39932" xr:uid="{550BBC15-54F3-436E-94B0-4681D3042415}"/>
    <cellStyle name="Normal 78 5" xfId="14123" xr:uid="{632BDB32-8B8F-41E0-A341-2A5B92883523}"/>
    <cellStyle name="Normal 78 6" xfId="17137" xr:uid="{48BC2483-CD7F-4697-947D-55765433B76E}"/>
    <cellStyle name="Normal 78 7" xfId="37678" xr:uid="{E59CC47E-0BEB-4E3A-8C81-0B5ADEFC410E}"/>
    <cellStyle name="Normal 79" xfId="4032" xr:uid="{5D20010F-754C-4B81-9C24-237CF6875815}"/>
    <cellStyle name="Normal 79 2" xfId="5758" xr:uid="{B8DB0857-5C74-4797-8777-BA5F9159C9F3}"/>
    <cellStyle name="Normal 79 2 2" xfId="9054" xr:uid="{393E1F23-A391-42D1-B50D-986A5CF686AF}"/>
    <cellStyle name="Normal 79 2 2 2" xfId="40110" xr:uid="{03F95FC9-E473-4F3F-8B3F-79A47FEC92CA}"/>
    <cellStyle name="Normal 79 2 3" xfId="14126" xr:uid="{3A0492EA-0B7F-4B9F-B1FA-366655A18B50}"/>
    <cellStyle name="Normal 79 2 4" xfId="18408" xr:uid="{5AB7470C-7508-40D5-AFF6-189B0CDD9433}"/>
    <cellStyle name="Normal 79 2 4 2" xfId="43536" xr:uid="{E110A3AB-1861-49D1-B309-1E3FAC48D49B}"/>
    <cellStyle name="Normal 79 2 5" xfId="38928" xr:uid="{A8769E47-8F72-4F13-8FCD-71B206D765A4}"/>
    <cellStyle name="Normal 79 3" xfId="10209" xr:uid="{9E3A2575-AFA5-4B27-BAC5-CDD9F1332FD0}"/>
    <cellStyle name="Normal 79 3 2" xfId="41081" xr:uid="{58E0A024-4BCF-4D5A-8AA5-7FE859B18FAF}"/>
    <cellStyle name="Normal 79 4" xfId="8858" xr:uid="{FFABD611-950A-4A12-84C1-6E9DB1AFFD59}"/>
    <cellStyle name="Normal 79 4 2" xfId="39914" xr:uid="{8EB6735B-D40F-4CCA-A547-0BFE3600721F}"/>
    <cellStyle name="Normal 79 5" xfId="14125" xr:uid="{12286B08-FADA-4AE6-9971-231E8BE4C5EF}"/>
    <cellStyle name="Normal 79 6" xfId="17138" xr:uid="{E91425B9-370F-41DE-B14A-9FF4069706E1}"/>
    <cellStyle name="Normal 79 7" xfId="37660" xr:uid="{4BF7535B-F943-4C00-A042-CA8E8578ECCC}"/>
    <cellStyle name="Normal 8" xfId="137" xr:uid="{E408058F-6F93-470D-88C3-1AD59ABE25F6}"/>
    <cellStyle name="Normal 8 10" xfId="11367" xr:uid="{66673C89-6EC3-4A71-88C9-BFD20BFD93EF}"/>
    <cellStyle name="Normal 8 11" xfId="17139" xr:uid="{9262D973-6097-4CEA-9F2D-D7EC517905A1}"/>
    <cellStyle name="Normal 8 11 2" xfId="42688" xr:uid="{0625D239-7EEB-4B75-9848-8D44BAD48825}"/>
    <cellStyle name="Normal 8 2" xfId="778" xr:uid="{AD4DEB9D-573B-4C1F-9E22-AAC7F3A5B560}"/>
    <cellStyle name="Normal 8 2 2" xfId="779" xr:uid="{1C5FC162-0ACA-46BE-85DD-F4D39D68699E}"/>
    <cellStyle name="Normal 8 2 2 2" xfId="5759" xr:uid="{0F94A9C9-03BC-4A52-8F9A-C643C938B091}"/>
    <cellStyle name="Normal 8 2 2 2 2" xfId="8990" xr:uid="{BB166586-FC02-4061-9A97-D6415499E62B}"/>
    <cellStyle name="Normal 8 2 2 2 2 2" xfId="40046" xr:uid="{061C4989-2F26-4B15-ABE0-65C7C30959A7}"/>
    <cellStyle name="Normal 8 2 2 2 3" xfId="17141" xr:uid="{6B8C6539-3EE1-40BA-A256-89D90CA28882}"/>
    <cellStyle name="Normal 8 2 2 2 3 2" xfId="42689" xr:uid="{A4021C83-20BE-4B29-862B-DAFA5D30BA31}"/>
    <cellStyle name="Normal 8 2 2 2 4" xfId="38929" xr:uid="{F891BB42-1978-4268-96F8-E5796F1BBE51}"/>
    <cellStyle name="Normal 8 2 2 3" xfId="10210" xr:uid="{56D2B9D0-BDF7-4070-9426-B72DFD215B64}"/>
    <cellStyle name="Normal 8 2 2 3 2" xfId="41082" xr:uid="{EFD51795-F7BB-4CD1-B5FC-8C4D2A829299}"/>
    <cellStyle name="Normal 8 2 2 4" xfId="8733" xr:uid="{032A9CE0-E425-4C56-AF6A-973EB795FEB3}"/>
    <cellStyle name="Normal 8 2 2 4 2" xfId="39850" xr:uid="{D65FECBC-A6BA-4333-A3D2-EE95346B2A2B}"/>
    <cellStyle name="Normal 8 2 2 5" xfId="15534" xr:uid="{BA71890C-800A-48FF-ACFD-C215BD206BCF}"/>
    <cellStyle name="Normal 8 2 2 6" xfId="37284" xr:uid="{D0F5C000-B00A-4984-A462-1B6E8FE48B27}"/>
    <cellStyle name="Normal 8 2 3" xfId="3540" xr:uid="{080207D6-3000-457A-A97F-4EEBD59BA368}"/>
    <cellStyle name="Normal 8 2 3 2" xfId="15539" xr:uid="{A0CA115E-F2E9-46D7-8576-10EBA4BEEBEE}"/>
    <cellStyle name="Normal 8 2 3 2 2" xfId="17143" xr:uid="{017C6D45-EE16-4265-B209-D0E42B67C0A3}"/>
    <cellStyle name="Normal 8 2 3 2 2 2" xfId="42691" xr:uid="{EB3E8DC6-7800-4515-B7DE-7F880D84D962}"/>
    <cellStyle name="Normal 8 2 3 3" xfId="17142" xr:uid="{1649ADAD-C30A-4A80-8B37-112460E89F53}"/>
    <cellStyle name="Normal 8 2 3 3 2" xfId="42690" xr:uid="{25DB8BDE-C2F5-471A-9562-A55290BA4286}"/>
    <cellStyle name="Normal 8 2 4" xfId="3978" xr:uid="{2C91355C-3D9D-4444-A1D7-1A1C6C41B3B3}"/>
    <cellStyle name="Normal 8 2 4 2" xfId="15561" xr:uid="{E2E48E07-687F-4C5B-B6C7-61AB2758CADF}"/>
    <cellStyle name="Normal 8 2 4 3" xfId="17144" xr:uid="{A6999D6D-81F5-4073-BF61-3AB9A28C42BA}"/>
    <cellStyle name="Normal 8 2 4 3 2" xfId="42692" xr:uid="{CAF74751-42D2-4766-A6FE-26C244E1FC2A}"/>
    <cellStyle name="Normal 8 2 5" xfId="14127" xr:uid="{C9A9BE23-174C-40F8-A0A4-C2183BD8A0D3}"/>
    <cellStyle name="Normal 8 2 5 2" xfId="17756" xr:uid="{DF547401-927C-4617-A6DA-EA27B46363C3}"/>
    <cellStyle name="Normal 8 2 6" xfId="17140" xr:uid="{F2F93431-B3C7-49D1-A6D7-251727CDCD4A}"/>
    <cellStyle name="Normal 8 3" xfId="780" xr:uid="{20FC249D-AA1B-4AF2-993A-97A9D6035026}"/>
    <cellStyle name="Normal 8 3 2" xfId="3954" xr:uid="{0DE21A46-2A2D-4286-8AB3-F19C65D5FF6C}"/>
    <cellStyle name="Normal 8 3 2 2" xfId="5761" xr:uid="{E6D8833F-47FD-4F61-9FFA-F0A47D7FDCBA}"/>
    <cellStyle name="Normal 8 3 2 2 2" xfId="9015" xr:uid="{D22EB65D-5B52-403C-A5F4-375E37269079}"/>
    <cellStyle name="Normal 8 3 2 2 2 2" xfId="40071" xr:uid="{D9A92286-C503-4DAE-9914-B36396649F2F}"/>
    <cellStyle name="Normal 8 3 2 2 3" xfId="38931" xr:uid="{6D59A8CF-E576-4FA3-B20F-04F18E39E4F3}"/>
    <cellStyle name="Normal 8 3 2 3" xfId="10212" xr:uid="{939B253B-18E3-44CD-9423-7A50FA9E1CB7}"/>
    <cellStyle name="Normal 8 3 2 3 2" xfId="41084" xr:uid="{8D79F642-DA2B-4A5D-B159-E3B3046613B8}"/>
    <cellStyle name="Normal 8 3 2 4" xfId="8819" xr:uid="{9B2ECF47-E0D1-480C-8C36-1865137B891A}"/>
    <cellStyle name="Normal 8 3 2 4 2" xfId="39875" xr:uid="{21B9535D-E376-468C-BD8C-7C09B0529EC1}"/>
    <cellStyle name="Normal 8 3 2 5" xfId="18409" xr:uid="{5B822AB0-C140-4DFB-8695-5E3153D6EE26}"/>
    <cellStyle name="Normal 8 3 2 5 2" xfId="43537" xr:uid="{0419C331-8BFD-4A2B-A31E-EFEE4DC173BE}"/>
    <cellStyle name="Normal 8 3 2 6" xfId="37619" xr:uid="{FD01D55C-5E33-4FA5-9DEC-5CCF0DBF1072}"/>
    <cellStyle name="Normal 8 3 3" xfId="5760" xr:uid="{8543D5A9-674D-4449-9809-27B88B4B451E}"/>
    <cellStyle name="Normal 8 3 3 2" xfId="10211" xr:uid="{ABE0B6F6-C783-4D27-9DD2-839206365D82}"/>
    <cellStyle name="Normal 8 3 3 2 2" xfId="41083" xr:uid="{E3F15200-9A4B-46AB-8C71-F537CD0B9F26}"/>
    <cellStyle name="Normal 8 3 3 3" xfId="38930" xr:uid="{FB95B70D-11BC-485A-BBE9-D83511514AF1}"/>
    <cellStyle name="Normal 8 3 4" xfId="11443" xr:uid="{E4231100-96FF-4BB0-8793-874C7076308A}"/>
    <cellStyle name="Normal 8 3 4 2" xfId="41936" xr:uid="{255131B2-2220-49AD-9020-375B28B75D25}"/>
    <cellStyle name="Normal 8 3 5" xfId="14128" xr:uid="{F4B060E1-48F3-4856-BE9D-4C7CAD1C5FF7}"/>
    <cellStyle name="Normal 8 3 6" xfId="17145" xr:uid="{051E6CB7-2020-4FF8-9017-C8D0E609A2F9}"/>
    <cellStyle name="Normal 8 3 6 2" xfId="42693" xr:uid="{801BC6A8-F3E7-45A2-8C5C-0BAB39AE4799}"/>
    <cellStyle name="Normal 8 4" xfId="781" xr:uid="{B5BC9E1D-5533-4465-BE80-0A8BA388820E}"/>
    <cellStyle name="Normal 8 4 2" xfId="5762" xr:uid="{560E779F-1B96-4F74-8047-6B9FA497956D}"/>
    <cellStyle name="Normal 8 4 2 2" xfId="10213" xr:uid="{A8E44372-9045-442E-80A0-BD5C9EE5C36D}"/>
    <cellStyle name="Normal 8 4 2 2 2" xfId="41085" xr:uid="{87553638-97D9-4FDF-84B2-8F93C30AD28E}"/>
    <cellStyle name="Normal 8 4 2 3" xfId="15698" xr:uid="{347D938C-6CA1-4DE9-AD27-FFCF89F272C5}"/>
    <cellStyle name="Normal 8 4 2 3 2" xfId="42315" xr:uid="{8D9992DB-6209-4505-B2F0-ADAD1B43D83A}"/>
    <cellStyle name="Normal 8 4 2 4" xfId="18410" xr:uid="{D40B637F-C581-47E5-9A08-1102E5BB70A9}"/>
    <cellStyle name="Normal 8 4 2 4 2" xfId="43538" xr:uid="{FC90DFFA-A33E-4D84-A353-98F99C52E539}"/>
    <cellStyle name="Normal 8 4 2 5" xfId="38932" xr:uid="{AEB4BCE0-650F-4630-8107-BD9035BFCC13}"/>
    <cellStyle name="Normal 8 4 3" xfId="14129" xr:uid="{E02BC3E9-E565-4F32-A924-87EE1C5598A9}"/>
    <cellStyle name="Normal 8 4 3 2" xfId="42235" xr:uid="{559CF745-2805-4C97-908C-BD87BC26EC20}"/>
    <cellStyle name="Normal 8 4 4" xfId="17146" xr:uid="{AD5C37DF-E1A9-437A-BCD0-8E21B24CE78A}"/>
    <cellStyle name="Normal 8 5" xfId="782" xr:uid="{B59AA08F-D9AA-41CF-8948-5EC1460006F7}"/>
    <cellStyle name="Normal 8 5 2" xfId="7736" xr:uid="{13BCBBF9-D1E9-4D6B-946A-91C21D6BF31D}"/>
    <cellStyle name="Normal 8 5 2 2" xfId="8991" xr:uid="{C4E4E604-6177-45B1-AF0D-C68ED1963A9D}"/>
    <cellStyle name="Normal 8 5 2 2 2" xfId="40047" xr:uid="{3BE3063B-6E0F-42E2-B0EC-3F77D6FE1171}"/>
    <cellStyle name="Normal 8 5 2 3" xfId="15692" xr:uid="{0356BB36-C71B-4A4E-A67A-89F166305FFA}"/>
    <cellStyle name="Normal 8 5 2 4" xfId="39651" xr:uid="{D0041350-6A48-4CDD-B96D-A65E0D5EB9B7}"/>
    <cellStyle name="Normal 8 5 3" xfId="11012" xr:uid="{D9DC197C-CF9D-40D4-9E4D-2D82B997B4DB}"/>
    <cellStyle name="Normal 8 5 3 2" xfId="41778" xr:uid="{BAC60E41-CFF8-401C-B09F-2340111FA37D}"/>
    <cellStyle name="Normal 8 5 4" xfId="8734" xr:uid="{94F6D956-AD8D-4553-9775-5E58AC87611A}"/>
    <cellStyle name="Normal 8 5 4 2" xfId="39851" xr:uid="{761886C1-D1E9-4F37-B8D2-CB3064F809DB}"/>
    <cellStyle name="Normal 8 5 5" xfId="14130" xr:uid="{EE1B1B7C-74E3-4C2A-A49E-B0A279D1D481}"/>
    <cellStyle name="Normal 8 5 6" xfId="19234" xr:uid="{80379DD6-4937-4244-ADEE-C8CAD55425F2}"/>
    <cellStyle name="Normal 8 5 6 2" xfId="44229" xr:uid="{3BAA84EE-85BF-49BE-94FB-A2C659513071}"/>
    <cellStyle name="Normal 8 5 7" xfId="37285" xr:uid="{05EE23E4-484D-46EB-B857-8D5C7E5AFA5A}"/>
    <cellStyle name="Normal 8 6" xfId="783" xr:uid="{FD302731-6E44-42E7-A7F6-8063129B3C87}"/>
    <cellStyle name="Normal 8 6 2" xfId="15488" xr:uid="{F3493B6F-74D3-4796-A0CB-F4AD8901D1BA}"/>
    <cellStyle name="Normal 8 6 3" xfId="14131" xr:uid="{566A716D-B1A8-41EC-9AA7-5D80CA9090EC}"/>
    <cellStyle name="Normal 8 7" xfId="3539" xr:uid="{2D5B6332-C5AB-4ECA-B8DD-0DF206245A95}"/>
    <cellStyle name="Normal 8 7 2" xfId="8144" xr:uid="{056E0293-8F42-4DA0-AF70-0648296724DD}"/>
    <cellStyle name="Normal 8 7 3" xfId="14132" xr:uid="{84AAA562-3801-4E8E-8701-12BBB6890082}"/>
    <cellStyle name="Normal 8 7 3 2" xfId="42236" xr:uid="{F53CDAE7-8D03-4F61-BE70-59721FF45D8F}"/>
    <cellStyle name="Normal 8 8" xfId="777" xr:uid="{5403AA6D-2735-4BA4-BF4F-87D96CDEEFB1}"/>
    <cellStyle name="Normal 8 8 2" xfId="15572" xr:uid="{257FF695-541B-45B6-8286-45FA505B6DF9}"/>
    <cellStyle name="Normal 8 8 2 2" xfId="42303" xr:uid="{3CC8D0C8-ECCC-4F6B-9244-C69C57B0A29D}"/>
    <cellStyle name="Normal 8 9" xfId="4717" xr:uid="{E40D75DE-96AD-49AD-A72F-C4E79744CFF7}"/>
    <cellStyle name="Normal 8_8.Accounting Detail_08_2013_Final" xfId="14133" xr:uid="{589D265D-E2FF-41A6-B7C4-5DA62974B346}"/>
    <cellStyle name="Normal 80" xfId="4058" xr:uid="{380559AE-82A4-42A4-BA63-9FFAE2731CE8}"/>
    <cellStyle name="Normal 80 2" xfId="5763" xr:uid="{EA17F0B1-2475-45AD-B657-E2D65565F76E}"/>
    <cellStyle name="Normal 80 2 2" xfId="9080" xr:uid="{E5A74D6B-B6B3-492C-B52E-3514FA6C9A34}"/>
    <cellStyle name="Normal 80 2 2 2" xfId="40136" xr:uid="{4DD882B7-B4C1-4E33-ADFC-5760BA27C8D1}"/>
    <cellStyle name="Normal 80 2 3" xfId="14135" xr:uid="{61DC1017-1276-433A-8E7C-DC52E622DF1D}"/>
    <cellStyle name="Normal 80 2 4" xfId="18411" xr:uid="{17E7D9F4-20D2-44E4-9EE1-49DE5C38D5D8}"/>
    <cellStyle name="Normal 80 2 4 2" xfId="43539" xr:uid="{CFA26C66-A547-4510-896B-31ED0C11060E}"/>
    <cellStyle name="Normal 80 2 5" xfId="38933" xr:uid="{467F54F4-3ACD-4737-A8D5-EE947AFECAA3}"/>
    <cellStyle name="Normal 80 3" xfId="10214" xr:uid="{27612D0E-BF2B-4F95-B49F-99861DBEF0E9}"/>
    <cellStyle name="Normal 80 3 2" xfId="41086" xr:uid="{3F729236-53BE-4A7C-9B73-3B03BFE3FABD}"/>
    <cellStyle name="Normal 80 4" xfId="8884" xr:uid="{4A4CBB49-795B-4D0D-A5F5-EA484B53CE28}"/>
    <cellStyle name="Normal 80 4 2" xfId="39940" xr:uid="{4910A5D8-2461-4F7F-8527-22E5C924B1EA}"/>
    <cellStyle name="Normal 80 5" xfId="14134" xr:uid="{54EDCBFE-34B2-491B-AE22-B64D8B051EFB}"/>
    <cellStyle name="Normal 80 6" xfId="17147" xr:uid="{6E04124D-6869-4286-88E4-16C5FA7601A5}"/>
    <cellStyle name="Normal 80 7" xfId="37686" xr:uid="{D7953EA8-BCB1-4AD6-980C-D196B3C7B9EA}"/>
    <cellStyle name="Normal 81" xfId="4023" xr:uid="{7CF2C45F-6B2C-41C8-8801-A3EF5D9B1D4D}"/>
    <cellStyle name="Normal 81 2" xfId="4761" xr:uid="{2FED864B-798A-468E-BDE6-5CF965A768A0}"/>
    <cellStyle name="Normal 81 2 2" xfId="9045" xr:uid="{8FD7F6D7-D8C9-4DE5-AFCA-9D892C5E0A31}"/>
    <cellStyle name="Normal 81 2 2 2" xfId="40101" xr:uid="{A1FDED27-8DC0-4203-B3F3-5CD35A2B0F87}"/>
    <cellStyle name="Normal 81 2 3" xfId="14137" xr:uid="{96AE030A-7655-4895-9160-2DA6204C6EA9}"/>
    <cellStyle name="Normal 81 2 4" xfId="17753" xr:uid="{4196A6B8-E774-4F55-926E-BCEA46507759}"/>
    <cellStyle name="Normal 81 2 4 2" xfId="42911" xr:uid="{69524413-E919-4611-AADD-E22EC787B1D5}"/>
    <cellStyle name="Normal 81 2 5" xfId="38061" xr:uid="{B06E983E-92F4-4739-8BF7-9AFB007C9460}"/>
    <cellStyle name="Normal 81 3" xfId="9475" xr:uid="{5C925F18-BEFD-4D64-80B2-1456528B3C7A}"/>
    <cellStyle name="Normal 81 3 2" xfId="40389" xr:uid="{ADC6A7AF-8BA6-404D-B2DA-78155C867DF5}"/>
    <cellStyle name="Normal 81 4" xfId="8849" xr:uid="{B2A6F357-BB5B-4683-8139-ADE6C3BF652C}"/>
    <cellStyle name="Normal 81 4 2" xfId="39905" xr:uid="{AA7DE28B-C5BD-4367-AC30-E592E4CF1BB4}"/>
    <cellStyle name="Normal 81 5" xfId="14136" xr:uid="{81CCB1BA-BB86-4FA2-B503-6A4C0D2DC132}"/>
    <cellStyle name="Normal 81 6" xfId="17148" xr:uid="{30C4367E-6EB2-405E-8000-02B8926CDE4B}"/>
    <cellStyle name="Normal 81 7" xfId="37651" xr:uid="{DA5E0243-3D5E-49E7-A55F-FCBD9F9388F9}"/>
    <cellStyle name="Normal 82" xfId="4083" xr:uid="{C2AFE352-C2BB-4199-A8D1-314284082742}"/>
    <cellStyle name="Normal 82 2" xfId="5764" xr:uid="{50E0A45E-E995-4857-99C1-F076064FF525}"/>
    <cellStyle name="Normal 82 2 2" xfId="9105" xr:uid="{9048B149-6EC9-4AA6-A686-13C0C318F6F8}"/>
    <cellStyle name="Normal 82 2 2 2" xfId="40161" xr:uid="{9F151A42-F462-4540-8F66-9A04202FB1CA}"/>
    <cellStyle name="Normal 82 2 3" xfId="14139" xr:uid="{5707A658-2BAF-4FDC-B375-832AA104C799}"/>
    <cellStyle name="Normal 82 2 4" xfId="18412" xr:uid="{476A1F0E-B67C-4A33-AF73-D43174B5F7E4}"/>
    <cellStyle name="Normal 82 2 4 2" xfId="43540" xr:uid="{62C1E060-4566-477A-A5EC-E0A059114D54}"/>
    <cellStyle name="Normal 82 2 5" xfId="38934" xr:uid="{B5C711CB-2640-4163-957E-B976757A0B99}"/>
    <cellStyle name="Normal 82 3" xfId="10215" xr:uid="{7F388429-E6CF-449A-8164-A96FE6E2D9ED}"/>
    <cellStyle name="Normal 82 3 2" xfId="41087" xr:uid="{C69B48B7-4E49-4E5A-8F69-0CA4C597E004}"/>
    <cellStyle name="Normal 82 4" xfId="8909" xr:uid="{82046B03-C892-4AB0-BF36-1E8516DD4C78}"/>
    <cellStyle name="Normal 82 4 2" xfId="39965" xr:uid="{25D76F8D-8E64-4B61-8DA1-0180F1D8760A}"/>
    <cellStyle name="Normal 82 5" xfId="14138" xr:uid="{0033F810-3341-4323-AC07-9BEA75BBDCF5}"/>
    <cellStyle name="Normal 82 6" xfId="17149" xr:uid="{A6D4B39D-3E0F-410F-B3E4-8C69FEB16573}"/>
    <cellStyle name="Normal 82 7" xfId="37711" xr:uid="{AA7034FC-74A2-4A58-A276-D1A5C7AED47A}"/>
    <cellStyle name="Normal 83" xfId="4078" xr:uid="{08AFBFA6-EAB1-47F1-AE1B-430E4C345ACF}"/>
    <cellStyle name="Normal 83 2" xfId="5765" xr:uid="{90C2E3CE-E837-4466-9036-E5FF6310F9F6}"/>
    <cellStyle name="Normal 83 2 2" xfId="9100" xr:uid="{DE2E3938-2681-4C41-9FC9-1FC1E019E23A}"/>
    <cellStyle name="Normal 83 2 2 2" xfId="40156" xr:uid="{4979AE66-28A6-42D4-9162-3233D280CF7A}"/>
    <cellStyle name="Normal 83 2 3" xfId="14141" xr:uid="{3493E89B-6B2A-4994-AA18-9DBD58628304}"/>
    <cellStyle name="Normal 83 2 4" xfId="18413" xr:uid="{10276FF2-432B-4146-A907-3201DA1F4892}"/>
    <cellStyle name="Normal 83 2 4 2" xfId="43541" xr:uid="{43F63CCF-0F6D-41E7-B76D-5E72213A72DC}"/>
    <cellStyle name="Normal 83 2 5" xfId="38935" xr:uid="{AD324B3E-B8E7-46C0-8667-3DCD34971B17}"/>
    <cellStyle name="Normal 83 3" xfId="10216" xr:uid="{E0FBC5B2-1E95-4ED2-9703-E7546F96E674}"/>
    <cellStyle name="Normal 83 3 2" xfId="41088" xr:uid="{B15231F1-4BCC-4C76-BF36-4C91497CE26C}"/>
    <cellStyle name="Normal 83 4" xfId="8904" xr:uid="{16066648-A489-4D6E-A0AA-D5EDE667CC3F}"/>
    <cellStyle name="Normal 83 4 2" xfId="39960" xr:uid="{EA407296-A2AB-468E-A927-D2EBC16F808E}"/>
    <cellStyle name="Normal 83 5" xfId="14140" xr:uid="{9EFD6353-C424-4947-AEA3-B461556F82E6}"/>
    <cellStyle name="Normal 83 6" xfId="17150" xr:uid="{7235D6BE-073B-4BA9-A546-78069B45B4AD}"/>
    <cellStyle name="Normal 83 7" xfId="37706" xr:uid="{701547DA-6114-4E19-ADDA-62B80F31D33A}"/>
    <cellStyle name="Normal 84" xfId="4051" xr:uid="{E927CBEA-DC46-4A4F-AF3D-73BDB37FEDDB}"/>
    <cellStyle name="Normal 84 2" xfId="5766" xr:uid="{E3D44B24-32D4-490E-8AB9-30E90A3A1BF7}"/>
    <cellStyle name="Normal 84 2 2" xfId="9073" xr:uid="{45349401-1307-488B-81CA-540EE59BB7E8}"/>
    <cellStyle name="Normal 84 2 2 2" xfId="40129" xr:uid="{3B183D1F-2CAD-44BF-B59A-988E3569C6C4}"/>
    <cellStyle name="Normal 84 2 3" xfId="14143" xr:uid="{1D8C99B6-BA59-4CCE-A899-6618519953AB}"/>
    <cellStyle name="Normal 84 2 4" xfId="18414" xr:uid="{986C8A1D-7AFA-4271-93F2-007A92FA9931}"/>
    <cellStyle name="Normal 84 2 4 2" xfId="43542" xr:uid="{277D6377-4A14-4870-B7A5-FEEFD5D4C040}"/>
    <cellStyle name="Normal 84 2 5" xfId="38936" xr:uid="{3D0FF22F-6E07-4D3C-82C6-13C8936886A9}"/>
    <cellStyle name="Normal 84 3" xfId="10217" xr:uid="{2C92F338-0535-476C-BD79-4501B0FC8039}"/>
    <cellStyle name="Normal 84 3 2" xfId="41089" xr:uid="{A61052AA-B3BB-4BEC-B19A-E2BE169C8DF9}"/>
    <cellStyle name="Normal 84 4" xfId="8877" xr:uid="{5BB63F57-7C1B-482D-ABB6-E761334916BB}"/>
    <cellStyle name="Normal 84 4 2" xfId="39933" xr:uid="{11CEEC35-EF1B-496D-B329-A052614A1C1A}"/>
    <cellStyle name="Normal 84 5" xfId="14142" xr:uid="{F1F3FAA4-AC61-490D-A328-442773209717}"/>
    <cellStyle name="Normal 84 6" xfId="17151" xr:uid="{3CBECB34-85DA-4F24-B5F5-A3058253ADD7}"/>
    <cellStyle name="Normal 84 7" xfId="37679" xr:uid="{E8C93457-8B0D-4CD1-B29E-A586FA78AD7B}"/>
    <cellStyle name="Normal 85" xfId="4048" xr:uid="{F43EFFD2-01BF-4D8F-A77D-7165DCF7D290}"/>
    <cellStyle name="Normal 85 2" xfId="5767" xr:uid="{26CC71DA-FE1E-49BB-8DC6-D0F3EA316D71}"/>
    <cellStyle name="Normal 85 2 2" xfId="9070" xr:uid="{6C1F0243-2507-43C8-A711-4540382431F2}"/>
    <cellStyle name="Normal 85 2 2 2" xfId="40126" xr:uid="{1617514B-4119-45C6-B977-955B38C224E7}"/>
    <cellStyle name="Normal 85 2 3" xfId="14145" xr:uid="{0CBB042F-80BF-4AB3-A49B-64878DEA0792}"/>
    <cellStyle name="Normal 85 2 4" xfId="18415" xr:uid="{92118B2C-E0AB-40BE-9100-7047F170FD50}"/>
    <cellStyle name="Normal 85 2 4 2" xfId="43543" xr:uid="{321F98DF-7BD0-4EB0-84A0-BF7B5BC9EBA8}"/>
    <cellStyle name="Normal 85 2 5" xfId="38937" xr:uid="{38F22A04-3A8B-453F-BDA3-E8C54BB8E0C9}"/>
    <cellStyle name="Normal 85 3" xfId="10218" xr:uid="{C0212EA7-D3A5-4F85-805E-902F466D4519}"/>
    <cellStyle name="Normal 85 3 2" xfId="41090" xr:uid="{69A2C0C7-AA17-40CD-BEC3-196F410307E2}"/>
    <cellStyle name="Normal 85 4" xfId="8874" xr:uid="{31C8856B-A2D2-4C06-9D12-5286DC603C23}"/>
    <cellStyle name="Normal 85 4 2" xfId="39930" xr:uid="{CA690D74-4D12-42D1-BF5F-F1C1202AA624}"/>
    <cellStyle name="Normal 85 5" xfId="14144" xr:uid="{720EDF0D-CDF9-4550-867F-ED53F6393699}"/>
    <cellStyle name="Normal 85 6" xfId="17152" xr:uid="{D6F5605C-3AB1-4F88-9D4B-3139AB72317B}"/>
    <cellStyle name="Normal 85 7" xfId="37676" xr:uid="{32A30A23-D919-450D-BE1F-49B0557E1B87}"/>
    <cellStyle name="Normal 86" xfId="4018" xr:uid="{97586C1E-F901-4F86-9243-57D4A4B7FF7B}"/>
    <cellStyle name="Normal 86 2" xfId="5768" xr:uid="{4D7AC8B5-5417-485B-B22B-B284830D683C}"/>
    <cellStyle name="Normal 86 2 2" xfId="9040" xr:uid="{5697AD49-6F92-4C9B-BBA6-5EF6C074CEE0}"/>
    <cellStyle name="Normal 86 2 2 2" xfId="40096" xr:uid="{9366A3C8-BFA9-4C39-BC50-28EDD25A0FD9}"/>
    <cellStyle name="Normal 86 2 3" xfId="14147" xr:uid="{01FF270F-CCEB-42FE-A2B6-9601BC3DB9F1}"/>
    <cellStyle name="Normal 86 2 4" xfId="18416" xr:uid="{BA4855E5-4D9C-4A62-819A-298BA7C5FED5}"/>
    <cellStyle name="Normal 86 2 4 2" xfId="43544" xr:uid="{702AB185-EE44-40E8-902D-36CE94E738BA}"/>
    <cellStyle name="Normal 86 2 5" xfId="38938" xr:uid="{E39A9CD9-5BAE-489C-98AB-34083D14A7BC}"/>
    <cellStyle name="Normal 86 3" xfId="10219" xr:uid="{1AE722FE-54FF-4CB3-89CA-7E2FF87A1CE8}"/>
    <cellStyle name="Normal 86 3 2" xfId="41091" xr:uid="{6A215934-A02B-4D39-A81D-02D0D03108C3}"/>
    <cellStyle name="Normal 86 4" xfId="8844" xr:uid="{19DB86B8-6983-43A8-B3A2-C5791D9E174E}"/>
    <cellStyle name="Normal 86 4 2" xfId="39900" xr:uid="{962B9D82-A6C0-418F-A1D3-F0828D0429B1}"/>
    <cellStyle name="Normal 86 5" xfId="14146" xr:uid="{75E9B096-3E0F-478A-A96A-2550AFAD77D4}"/>
    <cellStyle name="Normal 86 6" xfId="17153" xr:uid="{51382863-54D4-44A1-A5D8-B927FEDF41AA}"/>
    <cellStyle name="Normal 86 7" xfId="37646" xr:uid="{283B079D-EB1B-4EE8-AD6B-33222520F40E}"/>
    <cellStyle name="Normal 87" xfId="4041" xr:uid="{1262B3B2-8FDE-481A-B0D0-26366B2AF2F1}"/>
    <cellStyle name="Normal 87 2" xfId="5769" xr:uid="{FAC477BB-ED96-4D1F-913E-A40681188502}"/>
    <cellStyle name="Normal 87 2 2" xfId="9063" xr:uid="{F2156002-465A-486A-9794-7D3D3EE123D5}"/>
    <cellStyle name="Normal 87 2 2 2" xfId="40119" xr:uid="{16FC0E26-8290-4DFB-A34E-50ED8F74A70D}"/>
    <cellStyle name="Normal 87 2 3" xfId="14149" xr:uid="{5D0CBF05-185E-4A77-A6A5-DF56123D7EB0}"/>
    <cellStyle name="Normal 87 2 4" xfId="18417" xr:uid="{B4CBFC18-8D6E-4034-A029-C26A15DD13C3}"/>
    <cellStyle name="Normal 87 2 4 2" xfId="43545" xr:uid="{9D51D709-521A-4E70-8478-F3ADE6D5A813}"/>
    <cellStyle name="Normal 87 2 5" xfId="38939" xr:uid="{2F7779C7-CEB9-4082-91B4-CB5D5318E162}"/>
    <cellStyle name="Normal 87 3" xfId="10220" xr:uid="{DA3AD8A8-F4FE-4942-86E3-FAEF1E4ABC43}"/>
    <cellStyle name="Normal 87 3 2" xfId="41092" xr:uid="{CF383D4B-C40A-49F5-B699-F08EE4CC3545}"/>
    <cellStyle name="Normal 87 4" xfId="8867" xr:uid="{29121AEC-F763-4750-B9C6-445F0111AEFA}"/>
    <cellStyle name="Normal 87 4 2" xfId="39923" xr:uid="{B9ADB98A-F75F-4629-9674-78F9954B4B1C}"/>
    <cellStyle name="Normal 87 5" xfId="14148" xr:uid="{8462B5E0-91D9-4067-A1A1-E7C945FF568D}"/>
    <cellStyle name="Normal 87 6" xfId="17154" xr:uid="{2E6ED39D-6B0F-45C9-B963-D8609D523B1C}"/>
    <cellStyle name="Normal 87 7" xfId="37669" xr:uid="{A43B1295-7824-4820-987B-7B50D4AED005}"/>
    <cellStyle name="Normal 88" xfId="4027" xr:uid="{7E4B078F-7FB8-401C-8261-F49EC5FCA5F6}"/>
    <cellStyle name="Normal 88 2" xfId="5770" xr:uid="{70BB6E61-DB07-42EF-B249-7233F93FC334}"/>
    <cellStyle name="Normal 88 2 2" xfId="9049" xr:uid="{D37E72AB-8D69-40FB-86D9-12FD94986915}"/>
    <cellStyle name="Normal 88 2 2 2" xfId="40105" xr:uid="{1AFE9015-50E7-4683-8393-B8B5DD7C98E8}"/>
    <cellStyle name="Normal 88 2 3" xfId="14151" xr:uid="{8081F575-D309-4929-B7CB-5D4FC5271630}"/>
    <cellStyle name="Normal 88 2 4" xfId="18418" xr:uid="{742E91DC-683B-42BF-91C1-39C151E05B7A}"/>
    <cellStyle name="Normal 88 2 4 2" xfId="43546" xr:uid="{E1602309-6DDD-4151-BB64-8DCF1E2EB243}"/>
    <cellStyle name="Normal 88 2 5" xfId="38940" xr:uid="{08E284CC-4F47-41BE-942D-110D7F7894F3}"/>
    <cellStyle name="Normal 88 3" xfId="10221" xr:uid="{CE363FC1-231E-40D8-8426-9681F9EEF26B}"/>
    <cellStyle name="Normal 88 3 2" xfId="41093" xr:uid="{66D1B86C-AF7A-4217-8F84-AA29A83F748C}"/>
    <cellStyle name="Normal 88 4" xfId="8853" xr:uid="{ED710726-C844-49FD-97F8-364D6D6B0FFC}"/>
    <cellStyle name="Normal 88 4 2" xfId="39909" xr:uid="{034C969A-BFEE-4A58-95C7-03159407BFE8}"/>
    <cellStyle name="Normal 88 5" xfId="14150" xr:uid="{9AB8F6E9-7652-4315-A406-903E7078E0FA}"/>
    <cellStyle name="Normal 88 6" xfId="17155" xr:uid="{5B739154-1A54-405A-9331-66F60DF84608}"/>
    <cellStyle name="Normal 88 7" xfId="37655" xr:uid="{5932E165-5563-43BD-8259-CBCE0375E338}"/>
    <cellStyle name="Normal 89" xfId="4092" xr:uid="{3EDABCA6-C36C-4F00-9936-72671721F552}"/>
    <cellStyle name="Normal 89 2" xfId="5771" xr:uid="{4CE199FD-EED9-4CBF-AA35-89B06D77DCFF}"/>
    <cellStyle name="Normal 89 2 2" xfId="10222" xr:uid="{15741A59-C885-49A7-8F8E-1074020C1490}"/>
    <cellStyle name="Normal 89 2 2 2" xfId="41094" xr:uid="{DC282CFF-B5D6-4B5D-AAE8-FE57C79D2404}"/>
    <cellStyle name="Normal 89 2 3" xfId="14153" xr:uid="{AE498443-7CC3-496B-8B0E-E83CC8537DB6}"/>
    <cellStyle name="Normal 89 2 4" xfId="18419" xr:uid="{EA2B1A7C-BE02-488C-9B70-2777883D978E}"/>
    <cellStyle name="Normal 89 2 4 2" xfId="43547" xr:uid="{75FE478E-5261-4A5F-9911-77BC74D6E13F}"/>
    <cellStyle name="Normal 89 2 5" xfId="38941" xr:uid="{2087A25D-F300-424A-AB87-868F76BC4BB1}"/>
    <cellStyle name="Normal 89 3" xfId="14152" xr:uid="{592F7A61-A3A4-458D-955C-3BD09DB49C6C}"/>
    <cellStyle name="Normal 89 4" xfId="17156" xr:uid="{215E5204-5678-431D-BE6C-25CF3D5B70FF}"/>
    <cellStyle name="Normal 9" xfId="54" xr:uid="{0D5EB51F-D758-4F26-875B-070FFA5E5115}"/>
    <cellStyle name="Normal 9 2" xfId="785" xr:uid="{4D37E2DA-F2E7-428D-83DE-E9978411E4F8}"/>
    <cellStyle name="Normal 9 2 2" xfId="3542" xr:uid="{B3E78E4E-8B24-488F-8681-E12224733682}"/>
    <cellStyle name="Normal 9 2 2 2" xfId="5773" xr:uid="{55F6840D-3A09-4709-ABF8-774B2C862B73}"/>
    <cellStyle name="Normal 9 2 2 2 2" xfId="10224" xr:uid="{D4541052-0196-4614-9169-AE473FE43C64}"/>
    <cellStyle name="Normal 9 2 2 2 2 2" xfId="41096" xr:uid="{F5BB8F91-1156-43B6-8452-C3E535E76C1E}"/>
    <cellStyle name="Normal 9 2 2 2 3" xfId="38943" xr:uid="{A146B2B3-0708-4349-9862-D2B33EC7C027}"/>
    <cellStyle name="Normal 9 2 2 3" xfId="17159" xr:uid="{FD9F14BD-9E0C-4E9E-9E99-40D07A7B22BF}"/>
    <cellStyle name="Normal 9 2 2 3 2" xfId="42695" xr:uid="{F1FA7989-9ACC-4DB8-A44B-E596EA7BFC53}"/>
    <cellStyle name="Normal 9 2 3" xfId="5772" xr:uid="{2479CBE3-1C1C-403A-81E3-D07340E64E36}"/>
    <cellStyle name="Normal 9 2 3 2" xfId="10223" xr:uid="{C452A2DB-0579-4ED8-B32F-87BBF1E60507}"/>
    <cellStyle name="Normal 9 2 3 2 2" xfId="41095" xr:uid="{FD9B51AB-4CA8-449A-B151-E201361F1BCF}"/>
    <cellStyle name="Normal 9 2 3 3" xfId="17160" xr:uid="{EA3480F5-451F-432C-820D-45D83DD13FB1}"/>
    <cellStyle name="Normal 9 2 3 3 2" xfId="42696" xr:uid="{48B00EAE-51C6-4A5A-9672-CCA95B8351D2}"/>
    <cellStyle name="Normal 9 2 3 4" xfId="38942" xr:uid="{BAE28A3D-35DA-45A9-8D92-7798F84FF43D}"/>
    <cellStyle name="Normal 9 2 4" xfId="17158" xr:uid="{BF8C2A8B-45EF-4429-A883-844022933BB7}"/>
    <cellStyle name="Normal 9 2 4 2" xfId="42694" xr:uid="{D53D4938-967D-410A-9E8B-96E7BBCC8BD4}"/>
    <cellStyle name="Normal 9 3" xfId="786" xr:uid="{57E697C0-6A93-4ED1-A7D5-8E89CD863938}"/>
    <cellStyle name="Normal 9 3 2" xfId="5775" xr:uid="{36F2CFB6-DBD7-467F-A273-F0CB8FB49D8D}"/>
    <cellStyle name="Normal 9 3 2 2" xfId="10226" xr:uid="{8C7268C3-7CFC-4C1B-987A-88F6BD52A920}"/>
    <cellStyle name="Normal 9 3 2 2 2" xfId="41098" xr:uid="{D9B9D3B8-8229-4295-8BDB-071ED94E667A}"/>
    <cellStyle name="Normal 9 3 2 3" xfId="8992" xr:uid="{CBEEF87F-01C6-4E77-B4D5-4670BF283B74}"/>
    <cellStyle name="Normal 9 3 2 3 2" xfId="40048" xr:uid="{56D52EAB-D4F8-4746-B7F8-88A0A06E3675}"/>
    <cellStyle name="Normal 9 3 2 4" xfId="17162" xr:uid="{FD00FD39-EE5B-4D2F-88D9-4F5603328B96}"/>
    <cellStyle name="Normal 9 3 2 4 2" xfId="42698" xr:uid="{A7A4D875-8D72-4016-9ED9-47BFCECCFC34}"/>
    <cellStyle name="Normal 9 3 2 5" xfId="38945" xr:uid="{01CDDEEA-F329-4F06-8861-574123B0AA0F}"/>
    <cellStyle name="Normal 9 3 3" xfId="5774" xr:uid="{7BAC9FF8-D807-437F-894C-FE22F276FF46}"/>
    <cellStyle name="Normal 9 3 3 2" xfId="10225" xr:uid="{21141B00-85ED-441F-BE01-183CCE62F62D}"/>
    <cellStyle name="Normal 9 3 3 2 2" xfId="41097" xr:uid="{85DFD7A8-DFFF-4C23-8CE4-3E2000E5E771}"/>
    <cellStyle name="Normal 9 3 3 3" xfId="38944" xr:uid="{4194CFF6-D218-4594-8959-B82908D9BA3D}"/>
    <cellStyle name="Normal 9 3 4" xfId="8735" xr:uid="{F0FC98B0-7F57-4A96-992F-E64B18089B97}"/>
    <cellStyle name="Normal 9 3 4 2" xfId="39852" xr:uid="{AA99C628-F9A8-489A-95C1-F72CBCBD7366}"/>
    <cellStyle name="Normal 9 3 5" xfId="14154" xr:uid="{6EA5DCEE-DEF3-426C-AFEE-74711354C94C}"/>
    <cellStyle name="Normal 9 3 6" xfId="17161" xr:uid="{74A3FF9E-0EA3-4994-BEDA-EEB65C256D45}"/>
    <cellStyle name="Normal 9 3 6 2" xfId="42697" xr:uid="{A4C91BBF-8443-498C-949E-81DFDE54A741}"/>
    <cellStyle name="Normal 9 3 7" xfId="37286" xr:uid="{42610AA6-4125-4E58-89AD-629839AA4668}"/>
    <cellStyle name="Normal 9 4" xfId="3541" xr:uid="{250AA5F8-E05C-4873-A909-21B55ACFFD21}"/>
    <cellStyle name="Normal 9 4 2" xfId="5776" xr:uid="{BF0C6BF7-1DAC-4477-90CA-E735C69E484B}"/>
    <cellStyle name="Normal 9 4 2 2" xfId="10227" xr:uid="{F0289EF7-CC1A-4CA7-A344-042C5FFDD97C}"/>
    <cellStyle name="Normal 9 4 2 2 2" xfId="41099" xr:uid="{C6F1A6BA-6692-4D7A-A695-8279E7095D12}"/>
    <cellStyle name="Normal 9 4 2 3" xfId="18420" xr:uid="{C5B8972E-D6D7-4ABB-8390-3507523D0CA9}"/>
    <cellStyle name="Normal 9 4 2 3 2" xfId="43548" xr:uid="{6143C2E7-5AC6-410A-AC78-2BBCD9C49C16}"/>
    <cellStyle name="Normal 9 4 2 4" xfId="38946" xr:uid="{19E6B79A-A37A-4E80-B73F-4B15F3C66025}"/>
    <cellStyle name="Normal 9 4 3" xfId="14155" xr:uid="{48A1EAFA-B7C9-42D1-B1B0-896565A31CCA}"/>
    <cellStyle name="Normal 9 4 4" xfId="17163" xr:uid="{FF989C28-10C2-4CE0-96A4-BDE0CE525A27}"/>
    <cellStyle name="Normal 9 5" xfId="784" xr:uid="{CBFA5130-5404-4DDE-8031-45A141B8F615}"/>
    <cellStyle name="Normal 9 5 2" xfId="8159" xr:uid="{E92FCF1E-E795-4250-9234-A7D21DED6601}"/>
    <cellStyle name="Normal 9 5 2 2" xfId="15699" xr:uid="{6E4794E8-8903-4A3E-8F58-87A9BE496C41}"/>
    <cellStyle name="Normal 9 5 2 2 2" xfId="42316" xr:uid="{85720C99-83CB-4925-8660-E63EC36C818B}"/>
    <cellStyle name="Normal 9 5 3" xfId="14156" xr:uid="{123BDAD2-7480-4E46-80EE-7E67A5942C7D}"/>
    <cellStyle name="Normal 9 5 3 2" xfId="42237" xr:uid="{D0F2350E-CD11-4CE5-A92E-5A9F6DA2FE5A}"/>
    <cellStyle name="Normal 9 6" xfId="4733" xr:uid="{4D8DE8F6-F2E7-43B6-9205-0CC50A397A8E}"/>
    <cellStyle name="Normal 9 6 2" xfId="14157" xr:uid="{0543E2F8-90AA-4FCC-9E7F-B9F8CA319255}"/>
    <cellStyle name="Normal 9 7" xfId="11445" xr:uid="{45048157-6C64-40AF-AFCE-3A18D68A69BA}"/>
    <cellStyle name="Normal 9 7 2" xfId="14158" xr:uid="{1C830AE0-747D-4952-A578-68E7CA0FBFD7}"/>
    <cellStyle name="Normal 9 7 2 2" xfId="42238" xr:uid="{45FCA34E-9BC3-44B4-936C-B25C9F18E716}"/>
    <cellStyle name="Normal 9 7 3" xfId="41938" xr:uid="{70999CEF-3FE1-4F4D-8716-C20988D344C4}"/>
    <cellStyle name="Normal 9 8" xfId="17157" xr:uid="{6BAF0C94-8313-42E0-AF7F-CABE0E435680}"/>
    <cellStyle name="Normal 9 9" xfId="37155" xr:uid="{B4D55CCC-5129-4AB0-928D-1B8FB5681E50}"/>
    <cellStyle name="Normal 9_BL-KPMG" xfId="3543" xr:uid="{6D3FD817-1AD9-4930-A995-EB6307553F22}"/>
    <cellStyle name="Normal 90" xfId="4117" xr:uid="{4E4280A2-D87C-44B1-A182-FFA87FDEA0C2}"/>
    <cellStyle name="Normal 90 2" xfId="5777" xr:uid="{FE234908-0705-4095-B8BA-2E69B3283701}"/>
    <cellStyle name="Normal 90 2 2" xfId="10228" xr:uid="{3683967F-4357-4E77-900B-C7016221FBC6}"/>
    <cellStyle name="Normal 90 2 2 2" xfId="41100" xr:uid="{44E1C09F-3B5F-44B6-A511-6525D33D5F8C}"/>
    <cellStyle name="Normal 90 2 3" xfId="14160" xr:uid="{CFF5B32C-7175-4967-9590-4FDC30C39139}"/>
    <cellStyle name="Normal 90 2 4" xfId="18421" xr:uid="{4EFAC2FF-F51C-4B19-B4C8-94F235BF153B}"/>
    <cellStyle name="Normal 90 2 4 2" xfId="43549" xr:uid="{69E48062-026D-4AAB-81C9-048D7EDFEFDB}"/>
    <cellStyle name="Normal 90 2 5" xfId="38947" xr:uid="{DC5330C1-AE71-44C9-AA48-4E12A4CD789E}"/>
    <cellStyle name="Normal 90 3" xfId="14159" xr:uid="{1A0825C1-0D19-452D-81C7-B444F6DF77B9}"/>
    <cellStyle name="Normal 90 4" xfId="17164" xr:uid="{F00C0000-F462-4A94-A183-F1F952846701}"/>
    <cellStyle name="Normal 91" xfId="4056" xr:uid="{B2717870-BAFE-4783-8972-A4DAF90449FC}"/>
    <cellStyle name="Normal 91 2" xfId="4776" xr:uid="{E49CDE04-8793-4444-9DE2-99CC66F401BB}"/>
    <cellStyle name="Normal 91 2 2" xfId="9078" xr:uid="{DE455994-34D2-4058-923D-4EA52CAACC9F}"/>
    <cellStyle name="Normal 91 2 2 2" xfId="40134" xr:uid="{69D4C8CC-9B61-411B-8021-E70E0FDC8041}"/>
    <cellStyle name="Normal 91 2 3" xfId="14162" xr:uid="{88D917AD-70A4-4554-9CE4-0273E1AEEC62}"/>
    <cellStyle name="Normal 91 2 4" xfId="17763" xr:uid="{8F4F2E83-2991-45EB-82BD-9FAEEDA8FC93}"/>
    <cellStyle name="Normal 91 2 4 2" xfId="42918" xr:uid="{E7BAA627-3EDA-4923-9CD4-ACB6C7F7761F}"/>
    <cellStyle name="Normal 91 2 5" xfId="38075" xr:uid="{3D8E7F57-7FA8-4CCE-86B6-68865566C3A7}"/>
    <cellStyle name="Normal 91 3" xfId="9490" xr:uid="{F885E036-0AC8-4136-8920-65B0BC3DD1EF}"/>
    <cellStyle name="Normal 91 3 2" xfId="40401" xr:uid="{FA718AC1-CF0F-48F7-9049-5B0B14C62B29}"/>
    <cellStyle name="Normal 91 4" xfId="8882" xr:uid="{98318E40-C190-47B3-A5DA-5D7FA328E9DA}"/>
    <cellStyle name="Normal 91 4 2" xfId="39938" xr:uid="{961171E8-7726-4D3F-9E41-097C8D87DE3E}"/>
    <cellStyle name="Normal 91 5" xfId="14161" xr:uid="{9C3BEE00-DE84-4DC1-B4FD-1854487AF63E}"/>
    <cellStyle name="Normal 91 6" xfId="17165" xr:uid="{57A154FD-CE62-4B81-853A-A0562E2A0605}"/>
    <cellStyle name="Normal 91 7" xfId="37684" xr:uid="{704CF4D3-85D8-40E0-8D0B-D4B7C3716863}"/>
    <cellStyle name="Normal 92" xfId="4015" xr:uid="{D30BBC5C-6C65-4827-AAE4-D0E5E322EEC1}"/>
    <cellStyle name="Normal 92 2" xfId="7737" xr:uid="{D6525FF4-7FEF-43EA-8205-DDBA5215C53E}"/>
    <cellStyle name="Normal 92 2 2" xfId="11013" xr:uid="{C9DFA78E-F5E9-42D8-AB48-B7F47B95297E}"/>
    <cellStyle name="Normal 92 2 3" xfId="9037" xr:uid="{59AE4055-482A-44B1-9F28-4AC7CDA1998A}"/>
    <cellStyle name="Normal 92 2 3 2" xfId="40093" xr:uid="{5E788E1E-3CC3-421B-A972-27932D4610C1}"/>
    <cellStyle name="Normal 92 2 4" xfId="14164" xr:uid="{CC213F49-4243-4DE2-9CB8-83B1098F9E6C}"/>
    <cellStyle name="Normal 92 3" xfId="5974" xr:uid="{E79E472E-3D00-4B70-B0D6-30878FF4A8A5}"/>
    <cellStyle name="Normal 92 4" xfId="8841" xr:uid="{D98D9AD3-FA6C-45DA-8703-0ABD5560CA55}"/>
    <cellStyle name="Normal 92 4 2" xfId="39897" xr:uid="{2615C4CF-83E1-4DC1-BA95-412F8F123AEF}"/>
    <cellStyle name="Normal 92 5" xfId="14163" xr:uid="{3FE6F364-2ABF-4FAE-96AC-174D9652B24D}"/>
    <cellStyle name="Normal 92 6" xfId="17166" xr:uid="{370357D5-44EC-4F56-AD0F-A57E8A721AED}"/>
    <cellStyle name="Normal 92 7" xfId="37643" xr:uid="{89679D11-30FA-4F47-8260-8F1123A5F87C}"/>
    <cellStyle name="Normal 93" xfId="4063" xr:uid="{2F95D6A6-08E5-42FB-8808-33DD4F693712}"/>
    <cellStyle name="Normal 93 2" xfId="8258" xr:uid="{B1DB0EB4-676D-40CB-A22E-A8FFD140130B}"/>
    <cellStyle name="Normal 93 2 2" xfId="11143" xr:uid="{E1D77C71-FE7E-45D2-B2B1-6058413F6EEF}"/>
    <cellStyle name="Normal 93 2 3" xfId="9085" xr:uid="{84D89542-0CCE-446A-9BF3-FA0B2A314547}"/>
    <cellStyle name="Normal 93 2 3 2" xfId="40141" xr:uid="{B73AA915-B38C-470B-A580-785FF16D9B00}"/>
    <cellStyle name="Normal 93 3" xfId="6639" xr:uid="{5414E878-434D-460A-A30E-48E21941B3F8}"/>
    <cellStyle name="Normal 93 4" xfId="8889" xr:uid="{9AD3DAD2-381E-4257-8D21-DEDEC81BF6E1}"/>
    <cellStyle name="Normal 93 4 2" xfId="39945" xr:uid="{AE302918-304B-4482-9492-5022E376F37B}"/>
    <cellStyle name="Normal 93 5" xfId="14165" xr:uid="{3FD3F2E4-9FF0-4E66-B5FD-8567A02977D4}"/>
    <cellStyle name="Normal 93 6" xfId="17167" xr:uid="{0E3C7A37-D4BA-4DF7-943E-BC48EFEC879C}"/>
    <cellStyle name="Normal 93 7" xfId="37691" xr:uid="{32AFE296-1171-4220-BDF3-D8DC178274B5}"/>
    <cellStyle name="Normal 94" xfId="3959" xr:uid="{3EEFFC81-5131-4008-863A-04B9D72932DC}"/>
    <cellStyle name="Normal 94 2" xfId="8261" xr:uid="{F1971E01-DF54-4531-BEB6-905C745DF872}"/>
    <cellStyle name="Normal 94 3" xfId="6645" xr:uid="{03D04254-1410-4C78-8B9E-687B01A0E351}"/>
    <cellStyle name="Normal 94 4" xfId="14166" xr:uid="{2B5F0F98-EADC-4B60-9EDC-2824112D45BE}"/>
    <cellStyle name="Normal 95" xfId="3960" xr:uid="{33FDCF70-66BF-48D5-B15A-08152F1D5648}"/>
    <cellStyle name="Normal 95 2" xfId="8260" xr:uid="{363A6748-EBF1-4ACB-9711-B5F7501F1B6E}"/>
    <cellStyle name="Normal 95 3" xfId="6643" xr:uid="{230CE748-EA18-426C-984C-4411758DCC1F}"/>
    <cellStyle name="Normal 95 4" xfId="14167" xr:uid="{6F0D3A64-D297-4CC0-9913-69BF139F0260}"/>
    <cellStyle name="Normal 96" xfId="3962" xr:uid="{970B3546-652A-4B78-8568-9E96A9BA5D38}"/>
    <cellStyle name="Normal 96 2" xfId="7738" xr:uid="{DD2E9C5C-7143-4F36-8A75-65E7D9A68601}"/>
    <cellStyle name="Normal 96 2 2" xfId="11014" xr:uid="{40BA2716-E70C-4B88-B571-00C116EA6C61}"/>
    <cellStyle name="Normal 96 2 2 2" xfId="41779" xr:uid="{DED842A3-AF0C-46D7-B264-4ED49A0B36D3}"/>
    <cellStyle name="Normal 96 2 3" xfId="15709" xr:uid="{3D7864E5-0087-4E4A-B23D-2D260C0EF43A}"/>
    <cellStyle name="Normal 96 2 3 2" xfId="42325" xr:uid="{F565659B-6E19-440B-AC40-B7500A3A4AB6}"/>
    <cellStyle name="Normal 96 2 4" xfId="19235" xr:uid="{3AE2F6FA-D11B-4F4D-A88A-B6EAB8554A1D}"/>
    <cellStyle name="Normal 96 2 4 2" xfId="44230" xr:uid="{93254B20-6384-4EA8-9AD8-01B35D230EB1}"/>
    <cellStyle name="Normal 96 2 5" xfId="39652" xr:uid="{B630921D-FD9F-4E28-B005-CE8D962C4B3E}"/>
    <cellStyle name="Normal 96 3" xfId="14168" xr:uid="{9747D708-4D0D-4A88-8F38-8719656F216B}"/>
    <cellStyle name="Normal 96 3 2" xfId="42239" xr:uid="{C6784B4D-A2AA-485D-B416-A58292E8E1CC}"/>
    <cellStyle name="Normal 97" xfId="4059" xr:uid="{3DBB2BA2-70B2-412A-A6C3-D5C657C0E6B8}"/>
    <cellStyle name="Normal 97 2" xfId="7739" xr:uid="{9FF4AD79-8EC9-4D84-B801-6CA6DC898C46}"/>
    <cellStyle name="Normal 97 2 2" xfId="9081" xr:uid="{28E94742-D428-4A1B-9D8C-86F95C63529B}"/>
    <cellStyle name="Normal 97 2 2 2" xfId="40137" xr:uid="{FF576CAB-1036-4C34-BCF0-03BEC025CBA5}"/>
    <cellStyle name="Normal 97 2 3" xfId="15724" xr:uid="{29F9386D-9F90-4F29-96C3-61DAEBE56A99}"/>
    <cellStyle name="Normal 97 2 3 2" xfId="42329" xr:uid="{677A63B9-0AFF-4A99-B250-6F3BAA95DA9B}"/>
    <cellStyle name="Normal 97 2 4" xfId="19236" xr:uid="{545F9EB7-3499-4E06-B973-BD4041812415}"/>
    <cellStyle name="Normal 97 2 4 2" xfId="44231" xr:uid="{2D8D121B-0214-4BE8-8980-C6ACEA568CA0}"/>
    <cellStyle name="Normal 97 2 5" xfId="39653" xr:uid="{739715DD-959D-4FD2-936B-077E11DA7DCE}"/>
    <cellStyle name="Normal 97 3" xfId="11015" xr:uid="{B9545A23-2F0F-4D03-8C72-A4C3DA021E66}"/>
    <cellStyle name="Normal 97 3 2" xfId="41780" xr:uid="{04DE4FE8-7883-40FD-B291-9E16D8F4B74B}"/>
    <cellStyle name="Normal 97 4" xfId="8885" xr:uid="{21F10CD6-8AE9-4A6C-8EE6-08421EAF1C1A}"/>
    <cellStyle name="Normal 97 4 2" xfId="39941" xr:uid="{F9F04346-6E11-4886-8964-9F4411B32BC8}"/>
    <cellStyle name="Normal 97 5" xfId="14169" xr:uid="{B4E82922-3DA3-46F7-8344-453C52C30F3F}"/>
    <cellStyle name="Normal 97 5 2" xfId="42240" xr:uid="{03198ED5-4E84-4BB6-9587-DA11E5BCC600}"/>
    <cellStyle name="Normal 97 6" xfId="17168" xr:uid="{37E20B11-1A45-43A6-8E07-F29ECFE7DE3A}"/>
    <cellStyle name="Normal 97 7" xfId="37687" xr:uid="{3CF4CFF6-AC6E-48D4-A30A-929562964F54}"/>
    <cellStyle name="Normal 98" xfId="4062" xr:uid="{215A336A-FDD0-4217-89FA-1CBBAC7C9717}"/>
    <cellStyle name="Normal 98 2" xfId="7740" xr:uid="{B5DFF907-C6D2-4443-B596-2C2854053650}"/>
    <cellStyle name="Normal 98 2 2" xfId="9084" xr:uid="{663801B1-231C-42A6-B0BF-87D2528DB77E}"/>
    <cellStyle name="Normal 98 2 2 2" xfId="40140" xr:uid="{954F55D3-D9C3-473B-8351-85760C70A0D1}"/>
    <cellStyle name="Normal 98 2 3" xfId="15737" xr:uid="{B7E37E71-7995-4A0A-9735-7D7DE68D46C8}"/>
    <cellStyle name="Normal 98 2 3 2" xfId="42341" xr:uid="{AFEF925A-7C8B-4267-AD34-CE5E3ADCB5E3}"/>
    <cellStyle name="Normal 98 2 4" xfId="19237" xr:uid="{54BF787D-9653-411D-BA4C-CECE8C6CF948}"/>
    <cellStyle name="Normal 98 2 4 2" xfId="44232" xr:uid="{268F2EC1-AAF7-4A7F-B9A5-19E601D1EF90}"/>
    <cellStyle name="Normal 98 2 5" xfId="39654" xr:uid="{E1978C9C-2E02-45FB-94F2-C4000BA4DE4F}"/>
    <cellStyle name="Normal 98 3" xfId="11016" xr:uid="{3F64BD55-5936-4C70-B80B-EC3254FFDB9D}"/>
    <cellStyle name="Normal 98 3 2" xfId="41781" xr:uid="{042D934B-1BF2-452C-B65C-3602E1163A28}"/>
    <cellStyle name="Normal 98 4" xfId="8888" xr:uid="{28C7E1A5-79DA-40D3-AA20-A4562B1C4498}"/>
    <cellStyle name="Normal 98 4 2" xfId="39944" xr:uid="{72E309CF-0F07-446B-89CA-24546DCA8F92}"/>
    <cellStyle name="Normal 98 5" xfId="14170" xr:uid="{86DBABD4-15D5-4B1A-AFF8-C44803212DF0}"/>
    <cellStyle name="Normal 98 5 2" xfId="42241" xr:uid="{9264092B-134F-41A6-8F81-96A5EC125A0C}"/>
    <cellStyle name="Normal 98 6" xfId="17169" xr:uid="{3DD5F805-F8D0-407C-8191-75A3C98ABD0D}"/>
    <cellStyle name="Normal 98 7" xfId="37690" xr:uid="{A56181B7-D857-4316-ACCD-56144D586E55}"/>
    <cellStyle name="Normal 99" xfId="4064" xr:uid="{E326EFF1-DEE6-4D7F-A989-28047EA60690}"/>
    <cellStyle name="Normal 99 2" xfId="7741" xr:uid="{ED500651-A161-43F8-80C8-2B54AB52030A}"/>
    <cellStyle name="Normal 99 2 2" xfId="9086" xr:uid="{F45C410A-FEA8-44E2-BCCB-C94042DA2085}"/>
    <cellStyle name="Normal 99 2 2 2" xfId="40142" xr:uid="{59ECD818-CA72-4BA9-AC8A-7F486D13375A}"/>
    <cellStyle name="Normal 99 2 3" xfId="15680" xr:uid="{34023CF4-F5A7-4B43-AA8C-AE777360C614}"/>
    <cellStyle name="Normal 99 2 3 2" xfId="42310" xr:uid="{BB0C7293-AC0B-4210-A845-D7D64105D28A}"/>
    <cellStyle name="Normal 99 2 4" xfId="19238" xr:uid="{AAC3DE3B-766F-4EBC-8B31-8765537DD555}"/>
    <cellStyle name="Normal 99 2 4 2" xfId="44233" xr:uid="{1C2D1D4A-C42F-481F-8DDB-539D7209E8A1}"/>
    <cellStyle name="Normal 99 2 5" xfId="39655" xr:uid="{2CD16751-6376-4773-93D6-6CD4FFB03900}"/>
    <cellStyle name="Normal 99 3" xfId="11017" xr:uid="{8165446D-30B4-47C4-B5CA-AAA0C30FB26C}"/>
    <cellStyle name="Normal 99 3 2" xfId="41782" xr:uid="{EA44FEC2-996A-4726-A5B4-95CD9FB1E714}"/>
    <cellStyle name="Normal 99 4" xfId="8890" xr:uid="{DD952A6C-170C-43BA-BAD2-25DA7355DD97}"/>
    <cellStyle name="Normal 99 4 2" xfId="39946" xr:uid="{4C9B9B47-9AA7-42E0-9662-5C4C9ECB66B8}"/>
    <cellStyle name="Normal 99 5" xfId="14171" xr:uid="{F8153C39-64FF-4EC1-89A1-93060C2D7B3D}"/>
    <cellStyle name="Normal 99 5 2" xfId="42242" xr:uid="{D50896C8-52FA-4969-A9B2-96E796DFF853}"/>
    <cellStyle name="Normal 99 6" xfId="17170" xr:uid="{84213B31-7E91-42C9-BEA5-E6FFDCD7672A}"/>
    <cellStyle name="Normal 99 7" xfId="37692" xr:uid="{B6EE39EE-EB12-4DD5-ADC4-4BD6948AFF80}"/>
    <cellStyle name="Normal0" xfId="3544" xr:uid="{E6D594B8-4808-4463-8C88-496CF198AE00}"/>
    <cellStyle name="Normale_sc_azione" xfId="3545" xr:uid="{666A69FF-C095-4AE9-896B-DFDA287858BC}"/>
    <cellStyle name="Note 10" xfId="3546" xr:uid="{2255B079-AD70-448C-8EC4-54ADDC37B8D7}"/>
    <cellStyle name="Note 10 10" xfId="17171" xr:uid="{38FE4487-F6E4-4E03-A3AD-921551BECDFA}"/>
    <cellStyle name="Note 10 10 2" xfId="30112" xr:uid="{EDA84189-BD86-4623-9C7E-34077B91D8E0}"/>
    <cellStyle name="Note 10 10 3" xfId="26280" xr:uid="{CD6BCAAA-17E8-404D-A0AE-D88395C59135}"/>
    <cellStyle name="Note 10 10 4" xfId="23815" xr:uid="{E7F0FD97-1CDF-43D0-AA9D-33A8B420FDB2}"/>
    <cellStyle name="Note 10 10 5" xfId="32338" xr:uid="{15E663D8-6A73-4D81-9AA8-90A317C6287A}"/>
    <cellStyle name="Note 10 10 6" xfId="20516" xr:uid="{EBD2845C-A830-4F00-A2DB-1E9995577D90}"/>
    <cellStyle name="Note 10 10 7" xfId="36352" xr:uid="{38D10102-C930-4698-97A0-D35A1255162E}"/>
    <cellStyle name="Note 10 10 8" xfId="21200" xr:uid="{EE76602C-5215-431C-A1FA-FDA74CE48BCA}"/>
    <cellStyle name="Note 10 10 9" xfId="45788" xr:uid="{2C3E4E63-092B-4303-98D0-7F0254BAF2F2}"/>
    <cellStyle name="Note 10 11" xfId="27812" xr:uid="{3E9DEDDD-3248-42D0-83B7-BA83753462B7}"/>
    <cellStyle name="Note 10 12" xfId="23182" xr:uid="{1123D5AC-F36B-4AD3-B4E6-A5B815C89E0B}"/>
    <cellStyle name="Note 10 13" xfId="20907" xr:uid="{A87E0671-D0DB-4CEA-A297-6E1B2FB0BA5C}"/>
    <cellStyle name="Note 10 14" xfId="35598" xr:uid="{0E7B411C-77D5-45C9-B4FF-0EBF969B5F86}"/>
    <cellStyle name="Note 10 15" xfId="27111" xr:uid="{54669E78-0B78-4999-9876-F0694FE966AC}"/>
    <cellStyle name="Note 10 16" xfId="34958" xr:uid="{9B3A8B4E-6882-4B8D-94A0-2542FC97D2C3}"/>
    <cellStyle name="Note 10 17" xfId="37441" xr:uid="{0F3D6D13-DA0D-4420-B916-9355DB9761F3}"/>
    <cellStyle name="Note 10 18" xfId="37737" xr:uid="{25161106-D7EB-40CD-906D-90A7DA134DAF}"/>
    <cellStyle name="Note 10 2" xfId="4414" xr:uid="{713E3A6C-9A20-44FD-9581-D00048EAA979}"/>
    <cellStyle name="Note 10 2 10" xfId="22530" xr:uid="{2417051B-2366-4336-9672-63D47B136393}"/>
    <cellStyle name="Note 10 2 11" xfId="34696" xr:uid="{0B2C0A42-0437-4264-999F-BFCF9FDABEB3}"/>
    <cellStyle name="Note 10 2 12" xfId="35646" xr:uid="{FA1D825C-869B-4F29-95B7-E6B6907CEF47}"/>
    <cellStyle name="Note 10 2 13" xfId="37863" xr:uid="{BF188581-6C2B-4AB5-BCEF-E7ABE7D58E7D}"/>
    <cellStyle name="Note 10 2 14" xfId="42130" xr:uid="{3465AC54-F82A-44C6-9884-EFC53A7A2B4B}"/>
    <cellStyle name="Note 10 2 2" xfId="5779" xr:uid="{6B5395ED-436A-480A-A4C5-BB744EF9E46E}"/>
    <cellStyle name="Note 10 2 2 2" xfId="18423" xr:uid="{38C2132D-2725-4CA6-A3E7-4F1618BBB122}"/>
    <cellStyle name="Note 10 2 2 2 2" xfId="43551" xr:uid="{DCFFDE1F-9DAB-4C1F-BD9F-D27A6E4150B7}"/>
    <cellStyle name="Note 10 2 2 3" xfId="38949" xr:uid="{45B4F74D-C960-4A01-B96B-F040C9C46886}"/>
    <cellStyle name="Note 10 2 3" xfId="10230" xr:uid="{8701B5E8-7368-4F27-8446-96A51173181D}"/>
    <cellStyle name="Note 10 2 3 2" xfId="41102" xr:uid="{CF1933CD-BA5A-43D7-86AA-5A94DDBA63C0}"/>
    <cellStyle name="Note 10 2 4" xfId="14173" xr:uid="{7F9B0F64-A5ED-468E-A610-0031E6184C09}"/>
    <cellStyle name="Note 10 2 4 2" xfId="27944" xr:uid="{57BCC68B-BB86-4D5C-82BE-470817E97B11}"/>
    <cellStyle name="Note 10 2 4 3" xfId="26511" xr:uid="{0123F6CC-4786-4857-9723-A5B4CE04EA5B}"/>
    <cellStyle name="Note 10 2 4 4" xfId="21084" xr:uid="{F925F311-9C59-44A4-A416-982A0DD70332}"/>
    <cellStyle name="Note 10 2 4 5" xfId="22291" xr:uid="{4B9922E4-86CB-49B7-A22C-7EFC047C7428}"/>
    <cellStyle name="Note 10 2 4 6" xfId="24600" xr:uid="{9C1153E4-3AEE-46BE-BED9-33EEC4CE2F5B}"/>
    <cellStyle name="Note 10 2 4 7" xfId="30051" xr:uid="{D99CB0DB-5B3E-432C-A75E-95DFE1C01788}"/>
    <cellStyle name="Note 10 2 4 8" xfId="20512" xr:uid="{1565D0FF-BAFF-447D-80BD-6804049DEA6A}"/>
    <cellStyle name="Note 10 2 4 9" xfId="44670" xr:uid="{A8D98C4C-D45A-4B3E-B99C-231F73E0AB2E}"/>
    <cellStyle name="Note 10 2 5" xfId="17172" xr:uid="{13966BEF-6631-4D26-85E3-7BAC0C1373F5}"/>
    <cellStyle name="Note 10 2 5 2" xfId="30113" xr:uid="{0F9CB0B4-F086-4425-ADA0-C1479951C5BF}"/>
    <cellStyle name="Note 10 2 5 3" xfId="29410" xr:uid="{1717E144-C990-41CC-B7EB-B084DA4CA087}"/>
    <cellStyle name="Note 10 2 5 4" xfId="24051" xr:uid="{A7DA0F19-F484-40B3-A989-04CDA625BB71}"/>
    <cellStyle name="Note 10 2 5 5" xfId="21144" xr:uid="{95225D0B-83A5-4F87-8ED9-88C7F230EB07}"/>
    <cellStyle name="Note 10 2 5 6" xfId="36052" xr:uid="{D1BD6663-1D39-4BE4-82EF-412AEB46BFD5}"/>
    <cellStyle name="Note 10 2 5 7" xfId="36353" xr:uid="{0F6E081A-235B-4597-8DEE-16CDB32AC3D1}"/>
    <cellStyle name="Note 10 2 5 8" xfId="24684" xr:uid="{91C1DB53-1489-4EC0-9D64-D09B1E4B6E67}"/>
    <cellStyle name="Note 10 2 5 9" xfId="45789" xr:uid="{0DFDDD92-FFF0-44F3-A1F0-8A8F08E577E2}"/>
    <cellStyle name="Note 10 2 6" xfId="21935" xr:uid="{CC4A30BC-CA7C-4211-9549-AED8AA525A58}"/>
    <cellStyle name="Note 10 2 7" xfId="29272" xr:uid="{97B07C4C-9FAB-4A25-B0DD-599C17E165C6}"/>
    <cellStyle name="Note 10 2 8" xfId="19447" xr:uid="{3DFF0016-583A-47CD-A708-0609E3BB22EB}"/>
    <cellStyle name="Note 10 2 9" xfId="32390" xr:uid="{C0B36211-E5F6-4CCE-9AD1-E38DE1A68CDE}"/>
    <cellStyle name="Note 10 3" xfId="5778" xr:uid="{9FE1350C-519A-486B-A09D-B34E82FB6159}"/>
    <cellStyle name="Note 10 3 2" xfId="11255" xr:uid="{46EC8C41-107E-4A47-BDE7-815691B4E958}"/>
    <cellStyle name="Note 10 3 3" xfId="14174" xr:uid="{BE86DF65-B9F8-4DA5-AC13-6FC7C7A8A9F8}"/>
    <cellStyle name="Note 10 3 3 2" xfId="27945" xr:uid="{21ECE3F7-24A3-499B-97A9-E8123628D2D8}"/>
    <cellStyle name="Note 10 3 3 3" xfId="29460" xr:uid="{021010C0-801E-4EC5-A3A4-8288AEB9CB93}"/>
    <cellStyle name="Note 10 3 3 4" xfId="21196" xr:uid="{EC8304E1-2D27-49FD-AFA5-5EF6B33B91DB}"/>
    <cellStyle name="Note 10 3 3 5" xfId="32896" xr:uid="{8A7FB8B5-A257-4D1B-BF37-B63AA8F3B197}"/>
    <cellStyle name="Note 10 3 3 6" xfId="36163" xr:uid="{AFB9137D-C7EE-492A-85AB-9AD1CA4BB781}"/>
    <cellStyle name="Note 10 3 3 7" xfId="34399" xr:uid="{EF39ED68-38EF-4AE1-AE87-5D98A79D9405}"/>
    <cellStyle name="Note 10 3 3 8" xfId="26949" xr:uid="{D624BBB5-0A92-4F48-81A9-4B06713500DD}"/>
    <cellStyle name="Note 10 3 3 9" xfId="44671" xr:uid="{8452D5DA-D296-4ED5-A7C1-C601CA2EF3B9}"/>
    <cellStyle name="Note 10 3 4" xfId="17173" xr:uid="{64A6323A-9B11-411E-89CE-2F1200DBD6F5}"/>
    <cellStyle name="Note 10 3 4 2" xfId="30114" xr:uid="{57E641F4-E63D-4806-8A2A-4E4CCB3DD955}"/>
    <cellStyle name="Note 10 3 4 3" xfId="19959" xr:uid="{C4EB905C-1A6F-4ADE-BB70-170F40BBD9F8}"/>
    <cellStyle name="Note 10 3 4 4" xfId="29654" xr:uid="{7E6EF65A-4339-44BD-90EC-66BE5806137C}"/>
    <cellStyle name="Note 10 3 4 5" xfId="23318" xr:uid="{A9A1562A-12B6-4DB7-BD1E-79C2E4350CAA}"/>
    <cellStyle name="Note 10 3 4 6" xfId="32589" xr:uid="{957C8846-B504-45F6-82EB-4FD6B6FD1E27}"/>
    <cellStyle name="Note 10 3 4 7" xfId="36354" xr:uid="{968B4C2E-FA79-4C50-BA22-9CE76457C874}"/>
    <cellStyle name="Note 10 3 4 8" xfId="35147" xr:uid="{E851D841-3BB4-4206-932B-99509B8A26BC}"/>
    <cellStyle name="Note 10 3 4 9" xfId="45790" xr:uid="{83301F04-72AB-4D8C-AB97-6AED13F5EC57}"/>
    <cellStyle name="Note 10 3 5" xfId="38948" xr:uid="{65AD48A0-E8F7-424E-BD89-57FE607730B3}"/>
    <cellStyle name="Note 10 4" xfId="10229" xr:uid="{0984686B-98B7-4B50-A888-48378F7DA771}"/>
    <cellStyle name="Note 10 4 2" xfId="14175" xr:uid="{956FD91B-ED5C-43E9-B52C-7A1441D46C19}"/>
    <cellStyle name="Note 10 4 2 10" xfId="44672" xr:uid="{87976D46-6A8E-45F5-8BCF-D6232CA78DB0}"/>
    <cellStyle name="Note 10 4 2 2" xfId="18422" xr:uid="{B5288034-F563-4E65-8A55-4B686C9064D4}"/>
    <cellStyle name="Note 10 4 2 2 2" xfId="43550" xr:uid="{ABED73A9-4031-4B69-8B57-A8F01B28303C}"/>
    <cellStyle name="Note 10 4 2 3" xfId="27946" xr:uid="{FDA75CC5-4614-4BA8-81B3-4F87F05B85F2}"/>
    <cellStyle name="Note 10 4 2 4" xfId="20318" xr:uid="{370D0E83-B966-45F9-8C62-E4BAC1CC9368}"/>
    <cellStyle name="Note 10 4 2 5" xfId="19763" xr:uid="{51EF0134-B883-482A-BF2F-268B8A5AB37B}"/>
    <cellStyle name="Note 10 4 2 6" xfId="21027" xr:uid="{9AD40815-D6C2-4BEC-BB56-C552648DDBAD}"/>
    <cellStyle name="Note 10 4 2 7" xfId="29369" xr:uid="{B9518346-714D-4728-AF01-EA7C10C982C4}"/>
    <cellStyle name="Note 10 4 2 8" xfId="33481" xr:uid="{B7E327CD-39D8-4D6A-B467-2352548A6670}"/>
    <cellStyle name="Note 10 4 2 9" xfId="32212" xr:uid="{DAC046F4-A1CA-4C1A-A510-307330C77E63}"/>
    <cellStyle name="Note 10 4 3" xfId="17174" xr:uid="{5816E285-0D6C-47CF-92ED-C4BA266F5624}"/>
    <cellStyle name="Note 10 4 4" xfId="41101" xr:uid="{E8803486-207E-4433-9D39-3F1F08483B74}"/>
    <cellStyle name="Note 10 5" xfId="9240" xr:uid="{97A77ED5-6A56-4779-99DB-96BCA076140C}"/>
    <cellStyle name="Note 10 5 2" xfId="14176" xr:uid="{556F3C71-181B-4762-9CB8-2CDDE6847039}"/>
    <cellStyle name="Note 10 5 2 2" xfId="27947" xr:uid="{58518252-04C4-42BE-A825-0AFE65CE971A}"/>
    <cellStyle name="Note 10 5 2 3" xfId="19505" xr:uid="{02C58EFA-ECA6-472B-A72E-86037AC9691A}"/>
    <cellStyle name="Note 10 5 2 4" xfId="23522" xr:uid="{973E137B-76DB-478D-BC51-6F8EC6AD1426}"/>
    <cellStyle name="Note 10 5 2 5" xfId="25546" xr:uid="{460BE52F-7C5F-433C-8B5F-B4E3DDF36B1D}"/>
    <cellStyle name="Note 10 5 2 6" xfId="34845" xr:uid="{6C73FA30-A02B-402D-9C55-1A387CFDA4E0}"/>
    <cellStyle name="Note 10 5 2 7" xfId="29880" xr:uid="{910EA7E4-79A0-4921-ABD8-256EDB9F698B}"/>
    <cellStyle name="Note 10 5 2 8" xfId="20043" xr:uid="{C734175C-197A-490B-9A74-4FE6E8B4A157}"/>
    <cellStyle name="Note 10 5 2 9" xfId="44673" xr:uid="{F291C747-AE1B-4623-89D4-1D463A5B7CC2}"/>
    <cellStyle name="Note 10 6" xfId="14177" xr:uid="{D5FE13FC-30DE-4CC3-AB22-58090397BAD6}"/>
    <cellStyle name="Note 10 6 2" xfId="27948" xr:uid="{E76EF046-8CC7-47F0-BAE0-94F099BB7F71}"/>
    <cellStyle name="Note 10 6 3" xfId="29459" xr:uid="{77132E44-9E6B-46FF-93C1-6EBC65BFC487}"/>
    <cellStyle name="Note 10 6 4" xfId="27185" xr:uid="{611E5A10-2D6B-48AA-83D2-82FF50FF3436}"/>
    <cellStyle name="Note 10 6 5" xfId="33413" xr:uid="{68294253-80A6-44C4-9314-19A4A1BF72D6}"/>
    <cellStyle name="Note 10 6 6" xfId="36162" xr:uid="{DD53CA55-4E8F-4AAD-B1A2-186A2E5870F8}"/>
    <cellStyle name="Note 10 6 7" xfId="33594" xr:uid="{A47444FE-9887-4974-AC0C-262984D8B328}"/>
    <cellStyle name="Note 10 6 8" xfId="35252" xr:uid="{1A89827F-9447-4165-8252-FC354665F7E3}"/>
    <cellStyle name="Note 10 6 9" xfId="44674" xr:uid="{69C41D18-C3F1-41D0-82E4-A22FCA553DAA}"/>
    <cellStyle name="Note 10 7" xfId="15242" xr:uid="{BBEC5FB4-B99C-41AA-A52A-9B9603A64EE9}"/>
    <cellStyle name="Note 10 7 2" xfId="28877" xr:uid="{1CA9F654-0FF0-4DAD-9860-BA2F1AA7A10F}"/>
    <cellStyle name="Note 10 7 3" xfId="24893" xr:uid="{F6C24F7C-8D4F-4C6E-89C2-D4CA2B0BF340}"/>
    <cellStyle name="Note 10 7 4" xfId="32395" xr:uid="{113D156E-DD27-4CC4-8BB2-645ABA772A1F}"/>
    <cellStyle name="Note 10 7 5" xfId="33503" xr:uid="{208CCD89-DEF2-4F4A-869E-168490831970}"/>
    <cellStyle name="Note 10 7 6" xfId="36085" xr:uid="{09AAE995-7E42-4B4C-A9E2-572002BE198A}"/>
    <cellStyle name="Note 10 7 7" xfId="23797" xr:uid="{A5008308-A145-4334-85E4-58B84DA282C2}"/>
    <cellStyle name="Note 10 7 8" xfId="22617" xr:uid="{1DE8432C-29FF-41FF-807C-711B1E846407}"/>
    <cellStyle name="Note 10 7 9" xfId="45446" xr:uid="{D9368454-386C-4166-A274-6D4BEEBE5DD5}"/>
    <cellStyle name="Note 10 8" xfId="15422" xr:uid="{5ADEADDE-3974-4797-BCD4-F3C62C10C04F}"/>
    <cellStyle name="Note 10 8 2" xfId="29025" xr:uid="{BD4F8893-12CE-4344-B781-CC0821C95BA2}"/>
    <cellStyle name="Note 10 8 3" xfId="25742" xr:uid="{ADF77A49-0268-4294-8FEB-824F253FD204}"/>
    <cellStyle name="Note 10 8 4" xfId="21535" xr:uid="{3A834F0B-5312-4279-B731-677826200940}"/>
    <cellStyle name="Note 10 8 5" xfId="31075" xr:uid="{0608AF10-535D-4467-AD44-D654E9CA342C}"/>
    <cellStyle name="Note 10 8 6" xfId="35675" xr:uid="{1D6B42C0-8D40-4960-951C-0B6950B6F763}"/>
    <cellStyle name="Note 10 8 7" xfId="31829" xr:uid="{BFE53E20-3D75-48B6-B1AB-FE787D10C001}"/>
    <cellStyle name="Note 10 8 8" xfId="31983" xr:uid="{289D7F4E-ACE7-4076-840E-8E68F78271E2}"/>
    <cellStyle name="Note 10 8 9" xfId="45561" xr:uid="{F3926888-1BA4-4B1D-B89C-4E0002FC4778}"/>
    <cellStyle name="Note 10 9" xfId="14172" xr:uid="{2FFFD96B-198C-4E1B-9540-C087FC9F626E}"/>
    <cellStyle name="Note 10 9 2" xfId="27943" xr:uid="{950FA18F-7342-4E27-A9E0-88467EC73BC7}"/>
    <cellStyle name="Note 10 9 3" xfId="29461" xr:uid="{ADF29CD3-E0B0-44FC-B239-D78B4448610F}"/>
    <cellStyle name="Note 10 9 4" xfId="28297" xr:uid="{188FA552-DF0B-42B9-88AA-7C56AC58F93E}"/>
    <cellStyle name="Note 10 9 5" xfId="27338" xr:uid="{DF33133A-44EF-4625-8E39-44E37E6EAE78}"/>
    <cellStyle name="Note 10 9 6" xfId="32555" xr:uid="{98E251F8-9050-43B1-BA90-CA0BCD6561A0}"/>
    <cellStyle name="Note 10 9 7" xfId="19613" xr:uid="{C76E681E-F118-43CF-87D7-90B32F89591F}"/>
    <cellStyle name="Note 10 9 8" xfId="29021" xr:uid="{AB0CB7D0-3E95-4FAF-B92F-36BC844D2A33}"/>
    <cellStyle name="Note 10 9 9" xfId="44669" xr:uid="{68359CBA-5F35-4791-8A0C-2D871D9A96D9}"/>
    <cellStyle name="Note 11" xfId="3547" xr:uid="{F1F92E8F-5D1A-4CF6-85BD-03D42E9BCD1E}"/>
    <cellStyle name="Note 11 10" xfId="17175" xr:uid="{9899442C-79F0-441F-9D86-FB0EFEBDBE4C}"/>
    <cellStyle name="Note 11 10 2" xfId="30116" xr:uid="{3067258E-3D29-482D-A4B8-50E55B5901BF}"/>
    <cellStyle name="Note 11 10 3" xfId="29408" xr:uid="{28C77662-EFAF-4B69-BE5F-85835622CF0D}"/>
    <cellStyle name="Note 11 10 4" xfId="25901" xr:uid="{5BF294CB-DB80-4557-ADDC-2316DADC3098}"/>
    <cellStyle name="Note 11 10 5" xfId="23568" xr:uid="{E362B334-32B2-4FB6-B07D-ED597B534F0F}"/>
    <cellStyle name="Note 11 10 6" xfId="36051" xr:uid="{D61AAAE9-298F-4086-8AB0-BA447B00A3A6}"/>
    <cellStyle name="Note 11 10 7" xfId="36355" xr:uid="{BC7C46CE-1278-4849-86A3-C5D8604A97F9}"/>
    <cellStyle name="Note 11 10 8" xfId="23725" xr:uid="{3A8A4D19-50B6-452B-A2BA-239BD7972D98}"/>
    <cellStyle name="Note 11 10 9" xfId="45791" xr:uid="{CA02B496-411D-4D45-8D4F-86E7A312BF5C}"/>
    <cellStyle name="Note 11 11" xfId="26235" xr:uid="{DEE63F40-2336-4389-AF97-1244CF631CDE}"/>
    <cellStyle name="Note 11 12" xfId="23480" xr:uid="{82EA0E92-CD23-430A-83FD-C8346A2E1DD2}"/>
    <cellStyle name="Note 11 13" xfId="27854" xr:uid="{08E66A41-1218-4BCF-BE89-6E97ED1DC850}"/>
    <cellStyle name="Note 11 14" xfId="32473" xr:uid="{7B7131E0-5167-47FC-85F6-6B899C87C70D}"/>
    <cellStyle name="Note 11 15" xfId="30865" xr:uid="{6FDD4F3C-679A-4884-9864-DF928F5D4342}"/>
    <cellStyle name="Note 11 16" xfId="34150" xr:uid="{549B76D4-71A8-443C-9301-D7000FF5DADF}"/>
    <cellStyle name="Note 11 17" xfId="37442" xr:uid="{A647FA7D-3474-4494-B62A-5BEDC6C4BA21}"/>
    <cellStyle name="Note 11 18" xfId="37722" xr:uid="{08928408-635D-42C9-AC4E-ADE21B294C8C}"/>
    <cellStyle name="Note 11 2" xfId="4415" xr:uid="{D77D57EB-C481-4767-B149-2C753C3BE443}"/>
    <cellStyle name="Note 11 2 10" xfId="31514" xr:uid="{DDFB006C-B735-4CED-B1E9-77523408CF74}"/>
    <cellStyle name="Note 11 2 11" xfId="20773" xr:uid="{BF7FF49B-C907-4DE2-8CD2-6087231604C8}"/>
    <cellStyle name="Note 11 2 12" xfId="31646" xr:uid="{10ABDECE-A4BF-4766-A35D-A15E39EBF1E2}"/>
    <cellStyle name="Note 11 2 13" xfId="37864" xr:uid="{0ED805B5-BE61-4106-810D-2C3FC59644FD}"/>
    <cellStyle name="Note 11 2 14" xfId="42129" xr:uid="{E52C3DA2-1EBF-48B8-89AB-406DD615B9FA}"/>
    <cellStyle name="Note 11 2 2" xfId="5781" xr:uid="{5E792384-029C-4A23-8181-BC99D9E61C88}"/>
    <cellStyle name="Note 11 2 2 2" xfId="18424" xr:uid="{171B9F81-42B0-4896-A391-B892F727D3FD}"/>
    <cellStyle name="Note 11 2 2 2 2" xfId="43552" xr:uid="{664AFB2D-076E-4ABD-93E3-592F63F38B42}"/>
    <cellStyle name="Note 11 2 2 3" xfId="38951" xr:uid="{DC38E934-E10B-4779-98CA-031F195797F0}"/>
    <cellStyle name="Note 11 2 3" xfId="10231" xr:uid="{E3A59D6C-026A-4DA7-8FC5-B3F929B5690B}"/>
    <cellStyle name="Note 11 2 3 2" xfId="41103" xr:uid="{E8D3776F-30FC-4985-BA1A-A11470489F8C}"/>
    <cellStyle name="Note 11 2 4" xfId="14179" xr:uid="{AE297232-C3C5-4D54-8126-20C2F731A56D}"/>
    <cellStyle name="Note 11 2 4 2" xfId="27950" xr:uid="{F4CE0072-011D-40DF-B3C3-0832E1F76052}"/>
    <cellStyle name="Note 11 2 4 3" xfId="22122" xr:uid="{91845DDA-0C80-4A8B-96FB-A63AD2BF2651}"/>
    <cellStyle name="Note 11 2 4 4" xfId="24050" xr:uid="{95D69410-6192-4EF2-9310-2E0AF4C224CD}"/>
    <cellStyle name="Note 11 2 4 5" xfId="34412" xr:uid="{2F0D2135-FB9E-40DD-9F16-798039585AD2}"/>
    <cellStyle name="Note 11 2 4 6" xfId="23543" xr:uid="{3C634C18-160A-4DC3-89DE-DC56BE37EEC0}"/>
    <cellStyle name="Note 11 2 4 7" xfId="20893" xr:uid="{208CC782-489A-4C01-ADBC-F8E765E7759D}"/>
    <cellStyle name="Note 11 2 4 8" xfId="36759" xr:uid="{679F0F9A-15D1-4269-86B4-1B26BD3B7374}"/>
    <cellStyle name="Note 11 2 4 9" xfId="44676" xr:uid="{17743F7F-0BF6-43A1-B14D-A45897054B92}"/>
    <cellStyle name="Note 11 2 5" xfId="17176" xr:uid="{327CECC2-C44A-422B-8B02-6C7CEECE3A98}"/>
    <cellStyle name="Note 11 2 5 2" xfId="30117" xr:uid="{9EAF520F-5F67-45C2-864E-6E663860801C}"/>
    <cellStyle name="Note 11 2 5 3" xfId="26279" xr:uid="{947EF0BE-DCEC-4A7D-ADAE-3F7ECC7C0DF7}"/>
    <cellStyle name="Note 11 2 5 4" xfId="33096" xr:uid="{E7111D2E-E5D0-4034-BB12-3471E2ACB724}"/>
    <cellStyle name="Note 11 2 5 5" xfId="29932" xr:uid="{A3362E86-0F82-4C74-8B96-02A28E129D66}"/>
    <cellStyle name="Note 11 2 5 6" xfId="26796" xr:uid="{4F5DF5B5-09D8-474D-9193-716E437C5CE2}"/>
    <cellStyle name="Note 11 2 5 7" xfId="36356" xr:uid="{3BBF8F2A-BCDD-4FF7-BBFC-DDE43FAFB003}"/>
    <cellStyle name="Note 11 2 5 8" xfId="23366" xr:uid="{8707EB52-CBC7-49A8-8428-593ECACCFE38}"/>
    <cellStyle name="Note 11 2 5 9" xfId="45792" xr:uid="{637DBFE1-2819-4C16-8EE1-842003E679A3}"/>
    <cellStyle name="Note 11 2 6" xfId="21936" xr:uid="{BA2B3486-7CCD-4BF2-9644-756DA0AEFAC5}"/>
    <cellStyle name="Note 11 2 7" xfId="23935" xr:uid="{13E3588B-4B2B-4C39-B483-8C80F6735906}"/>
    <cellStyle name="Note 11 2 8" xfId="19769" xr:uid="{C17E0EF2-DA93-4227-9B00-683B122A3261}"/>
    <cellStyle name="Note 11 2 9" xfId="32303" xr:uid="{2570F425-B1C0-4A39-BD1C-BD0D0ECBB71A}"/>
    <cellStyle name="Note 11 3" xfId="5780" xr:uid="{5882D967-F252-444D-A31E-901D9A312326}"/>
    <cellStyle name="Note 11 3 2" xfId="9241" xr:uid="{A9902CB3-7067-4418-94FA-60E915D9C24C}"/>
    <cellStyle name="Note 11 3 2 2" xfId="40199" xr:uid="{6C3C0764-C38C-4270-BCFF-E64BBB7F6F29}"/>
    <cellStyle name="Note 11 3 3" xfId="14180" xr:uid="{2CEEE4B7-4BA7-42A9-B15A-60510072DB20}"/>
    <cellStyle name="Note 11 3 3 2" xfId="27951" xr:uid="{D993F3DC-0FAF-4669-8386-1CD00000CFF0}"/>
    <cellStyle name="Note 11 3 3 3" xfId="19504" xr:uid="{AA427786-4BA4-44BA-8F1A-CD9644C6A1FA}"/>
    <cellStyle name="Note 11 3 3 4" xfId="30060" xr:uid="{276C30A1-B610-47B6-A065-68D32E5814F9}"/>
    <cellStyle name="Note 11 3 3 5" xfId="32104" xr:uid="{AF8D4269-EAE4-4A4D-A6C8-EB3115E48103}"/>
    <cellStyle name="Note 11 3 3 6" xfId="36161" xr:uid="{5942A7FB-55CB-4666-962C-9A74FFA21894}"/>
    <cellStyle name="Note 11 3 3 7" xfId="29883" xr:uid="{5B5DBC89-823A-43BE-B928-E125133AF753}"/>
    <cellStyle name="Note 11 3 3 8" xfId="35769" xr:uid="{5DA35D46-76C2-42EA-A399-B1F2479D172A}"/>
    <cellStyle name="Note 11 3 3 9" xfId="44677" xr:uid="{E09B5DDD-1488-4E69-82F6-0169D91EE999}"/>
    <cellStyle name="Note 11 3 4" xfId="17177" xr:uid="{3E39B354-6414-46D8-8CB8-76D7845F9720}"/>
    <cellStyle name="Note 11 3 4 2" xfId="30118" xr:uid="{1809FA71-730F-44A1-964D-A008FE5CB1FA}"/>
    <cellStyle name="Note 11 3 4 3" xfId="22118" xr:uid="{5D2338A8-14EB-4DB0-8016-7E48977B27CF}"/>
    <cellStyle name="Note 11 3 4 4" xfId="25361" xr:uid="{3FFD7D32-B614-4789-8DDE-AC1ED819B6D1}"/>
    <cellStyle name="Note 11 3 4 5" xfId="34411" xr:uid="{FA3552FC-AFDF-42DA-A6BE-D0BDA85A1EE4}"/>
    <cellStyle name="Note 11 3 4 6" xfId="30746" xr:uid="{8C10F9B6-F116-4E6A-9B32-F8EB58623C92}"/>
    <cellStyle name="Note 11 3 4 7" xfId="36357" xr:uid="{73A6BA84-7223-4531-A82D-05FFA41F7200}"/>
    <cellStyle name="Note 11 3 4 8" xfId="36212" xr:uid="{45D25894-9143-482B-880A-F36AA68DC4C9}"/>
    <cellStyle name="Note 11 3 4 9" xfId="45793" xr:uid="{F19D5120-2863-4952-89CA-FC8968B4C702}"/>
    <cellStyle name="Note 11 3 5" xfId="38950" xr:uid="{21D39CD9-2EBB-4359-8C05-2AFC435590BD}"/>
    <cellStyle name="Note 11 4" xfId="14181" xr:uid="{4086A0D8-8951-4D9E-A85A-7E4CECDF1DB6}"/>
    <cellStyle name="Note 11 4 10" xfId="44678" xr:uid="{BB80EC09-0F6C-4B9D-9A28-82796B5B4BF7}"/>
    <cellStyle name="Note 11 4 2" xfId="17178" xr:uid="{557CB437-C22D-46DD-AE72-9E7D80ACAB8E}"/>
    <cellStyle name="Note 11 4 3" xfId="27952" xr:uid="{452B246B-8177-4E8A-BE3D-731733EEA989}"/>
    <cellStyle name="Note 11 4 4" xfId="30467" xr:uid="{0A790C6A-F6B8-44F3-BDA6-B4B7EBF930D1}"/>
    <cellStyle name="Note 11 4 5" xfId="31307" xr:uid="{BEBB8D93-E4C8-49B3-8974-D6729F5BF92F}"/>
    <cellStyle name="Note 11 4 6" xfId="33901" xr:uid="{90B19C63-FC4C-47F6-8926-75B754270037}"/>
    <cellStyle name="Note 11 4 7" xfId="20486" xr:uid="{74177E07-CDB9-44FC-BA4B-28F64E8D53D1}"/>
    <cellStyle name="Note 11 4 8" xfId="21419" xr:uid="{3CB848EC-3933-4682-A89B-92C1AF7165FB}"/>
    <cellStyle name="Note 11 4 9" xfId="30810" xr:uid="{EAA6B841-0AD5-4F6C-ACA7-A475462C452F}"/>
    <cellStyle name="Note 11 5" xfId="14182" xr:uid="{3C708DAD-474A-48B3-B2E5-B23B8AB8DA56}"/>
    <cellStyle name="Note 11 5 10" xfId="44679" xr:uid="{12CDC96B-F421-4EF7-B67D-44E83553CC24}"/>
    <cellStyle name="Note 11 5 2" xfId="17583" xr:uid="{B3A1E872-65A3-4CA8-AA8A-E9471BE1FE8E}"/>
    <cellStyle name="Note 11 5 2 2" xfId="42745" xr:uid="{5E1BF24E-290D-40D7-89C3-925111774ABF}"/>
    <cellStyle name="Note 11 5 3" xfId="27953" xr:uid="{D7E92B22-23D3-4609-BD3C-A1E26CDD354F}"/>
    <cellStyle name="Note 11 5 4" xfId="26509" xr:uid="{6DBF0EF1-EE13-47E1-BED5-17C3D908381D}"/>
    <cellStyle name="Note 11 5 5" xfId="29925" xr:uid="{0DC8CAFB-0546-4BEF-9C0B-A95D85B91425}"/>
    <cellStyle name="Note 11 5 6" xfId="19961" xr:uid="{99906AC6-EEB4-4ADC-87B3-D02563E757EB}"/>
    <cellStyle name="Note 11 5 7" xfId="30359" xr:uid="{D9881931-944B-4424-AC18-56B8AFFEE201}"/>
    <cellStyle name="Note 11 5 8" xfId="35292" xr:uid="{CAA92DB7-F4BB-4F0B-92FB-B6873A62C5A6}"/>
    <cellStyle name="Note 11 5 9" xfId="29741" xr:uid="{03D789AC-05C9-4A85-8FF6-3C3B5E8DB44A}"/>
    <cellStyle name="Note 11 6" xfId="14183" xr:uid="{7C19C7A0-B193-49DE-897F-1F66CA6672D8}"/>
    <cellStyle name="Note 11 6 2" xfId="27954" xr:uid="{2C141EDA-357E-411B-B910-D1976B968F59}"/>
    <cellStyle name="Note 11 6 3" xfId="24900" xr:uid="{EEBFA23E-C670-45DA-94DC-D07966CD816A}"/>
    <cellStyle name="Note 11 6 4" xfId="20039" xr:uid="{75C3C876-86D5-45A9-96F2-A13F5940AF62}"/>
    <cellStyle name="Note 11 6 5" xfId="32590" xr:uid="{A7EB6924-CC80-4061-AD52-FEEC5A828E25}"/>
    <cellStyle name="Note 11 6 6" xfId="35322" xr:uid="{C3216462-F6BB-4477-AB62-7EBF732241C8}"/>
    <cellStyle name="Note 11 6 7" xfId="23865" xr:uid="{DBD3FC42-9AB7-43C8-A418-C0F38F628741}"/>
    <cellStyle name="Note 11 6 8" xfId="36897" xr:uid="{87791810-9FF1-414D-83CC-560CB9CA8EA5}"/>
    <cellStyle name="Note 11 6 9" xfId="44680" xr:uid="{3BDCE04B-004F-4902-896E-0ABCD17A5866}"/>
    <cellStyle name="Note 11 7" xfId="15243" xr:uid="{DE1762A9-4AC0-4774-A29D-6C5038965293}"/>
    <cellStyle name="Note 11 7 2" xfId="28878" xr:uid="{0D72F729-1685-4B7C-AFD9-B82313486F47}"/>
    <cellStyle name="Note 11 7 3" xfId="22358" xr:uid="{0C2002D4-AB58-49CD-8293-44E9D9E61FAA}"/>
    <cellStyle name="Note 11 7 4" xfId="32902" xr:uid="{F9643078-E9FF-4641-87C3-7994E574EA92}"/>
    <cellStyle name="Note 11 7 5" xfId="22689" xr:uid="{698098EA-09BC-4225-BB1B-FDDB514CC736}"/>
    <cellStyle name="Note 11 7 6" xfId="21724" xr:uid="{153743F3-6AE6-4FA6-A216-801FC1E6677B}"/>
    <cellStyle name="Note 11 7 7" xfId="25265" xr:uid="{00F96808-AFCD-46D4-8408-3F1199700CD6}"/>
    <cellStyle name="Note 11 7 8" xfId="36698" xr:uid="{B035D66A-10B4-41B2-A490-527EBC920B39}"/>
    <cellStyle name="Note 11 7 9" xfId="45447" xr:uid="{E396CBD7-71A9-46E3-A37C-E4D32DB1D60B}"/>
    <cellStyle name="Note 11 8" xfId="15423" xr:uid="{478C8B36-B231-4478-8516-BD4C2D969B5C}"/>
    <cellStyle name="Note 11 8 2" xfId="29026" xr:uid="{4AAA2984-A359-447F-A4F5-1A630372D42E}"/>
    <cellStyle name="Note 11 8 3" xfId="23408" xr:uid="{A2F80E3F-D480-4E95-9A47-4A7DA8D9466C}"/>
    <cellStyle name="Note 11 8 4" xfId="26777" xr:uid="{C94FC1FC-7037-46A7-BA35-CC118E09560E}"/>
    <cellStyle name="Note 11 8 5" xfId="34863" xr:uid="{DE35AA71-A052-4DA1-8344-F39F23264547}"/>
    <cellStyle name="Note 11 8 6" xfId="30790" xr:uid="{AD179EB5-D8B0-40BE-85F2-7E7129822226}"/>
    <cellStyle name="Note 11 8 7" xfId="23360" xr:uid="{67A20B10-BF8D-4673-B836-06AB90395752}"/>
    <cellStyle name="Note 11 8 8" xfId="24409" xr:uid="{0F6C2D17-40A9-4C77-BF0E-D0C88E98B48B}"/>
    <cellStyle name="Note 11 8 9" xfId="45562" xr:uid="{DC69773D-F9EC-4E71-9724-E9841AA0F87C}"/>
    <cellStyle name="Note 11 9" xfId="14178" xr:uid="{166C979C-37BA-43F7-985A-1F5D3B77AC91}"/>
    <cellStyle name="Note 11 9 2" xfId="27949" xr:uid="{0BEC6E2F-A8D3-4CF1-B297-B7FDAC4588C7}"/>
    <cellStyle name="Note 11 9 3" xfId="26510" xr:uid="{51CE6B3A-AF10-4F3A-A977-5D11DF63F67E}"/>
    <cellStyle name="Note 11 9 4" xfId="33509" xr:uid="{07359A39-8D83-421D-B0F3-E33F835802F9}"/>
    <cellStyle name="Note 11 9 5" xfId="32408" xr:uid="{C5B5B655-9580-4E3D-8B60-246218ABC707}"/>
    <cellStyle name="Note 11 9 6" xfId="31644" xr:uid="{49DE8A7F-E831-4A46-9CE4-9FBC6D712A9E}"/>
    <cellStyle name="Note 11 9 7" xfId="31849" xr:uid="{B8B87BD8-86FB-4B06-B0D9-F327CFED307D}"/>
    <cellStyle name="Note 11 9 8" xfId="22610" xr:uid="{542D6B91-DB73-4B17-BD68-B9917BEB2E21}"/>
    <cellStyle name="Note 11 9 9" xfId="44675" xr:uid="{74E9440B-2FC3-424A-B5FB-EFA6A7F05481}"/>
    <cellStyle name="Note 12" xfId="3548" xr:uid="{EC9E188B-468E-4D17-B37B-9C481D0A0D8D}"/>
    <cellStyle name="Note 12 10" xfId="17179" xr:uid="{2494DF9F-51DC-4472-A847-85A39471A0BF}"/>
    <cellStyle name="Note 12 10 2" xfId="30119" xr:uid="{5AA1A550-DB13-4BED-A712-FDBE3F374015}"/>
    <cellStyle name="Note 12 10 3" xfId="30466" xr:uid="{5E35C274-7772-4AC6-B482-9F22100BA32C}"/>
    <cellStyle name="Note 12 10 4" xfId="32629" xr:uid="{3A961DF8-913D-45B2-ACE0-D1ED1513268D}"/>
    <cellStyle name="Note 12 10 5" xfId="26696" xr:uid="{02BF36D1-0DFA-40C9-A9C5-7AEC337C5A2F}"/>
    <cellStyle name="Note 12 10 6" xfId="25645" xr:uid="{793D96A8-AB88-4437-86C8-318F089C754D}"/>
    <cellStyle name="Note 12 10 7" xfId="36358" xr:uid="{90AA7964-EDE8-4485-8C4A-F404FBCA6BA5}"/>
    <cellStyle name="Note 12 10 8" xfId="24028" xr:uid="{99A8E887-BF77-43BF-8391-F9EB999EBF18}"/>
    <cellStyle name="Note 12 10 9" xfId="45794" xr:uid="{7D865FFF-83F1-43B9-BCEE-AB1D08D8C567}"/>
    <cellStyle name="Note 12 11" xfId="30001" xr:uid="{90DD2A1E-73E4-439F-9304-52C68F35C76D}"/>
    <cellStyle name="Note 12 12" xfId="20645" xr:uid="{63040941-C2B9-4DFD-BD2A-1248077D1805}"/>
    <cellStyle name="Note 12 13" xfId="23872" xr:uid="{21FFA130-2274-408A-B3F4-34BB7D81164B}"/>
    <cellStyle name="Note 12 14" xfId="23570" xr:uid="{3B94020F-9814-4FB0-B904-4FFDF0C66EA5}"/>
    <cellStyle name="Note 12 15" xfId="23827" xr:uid="{B1A39E40-90CF-4109-AACD-73A268D6A6BC}"/>
    <cellStyle name="Note 12 16" xfId="26623" xr:uid="{10F65D06-D376-41AE-860B-ADC4A0B72ACB}"/>
    <cellStyle name="Note 12 17" xfId="37443" xr:uid="{6C9696F8-9A49-44E3-8076-D66591250C4A}"/>
    <cellStyle name="Note 12 18" xfId="37732" xr:uid="{C640D3E0-4C3E-4168-B67E-A6ADCBC9A6C6}"/>
    <cellStyle name="Note 12 2" xfId="4416" xr:uid="{3A0AD92D-E469-4BD6-A581-BF8AEAF2698C}"/>
    <cellStyle name="Note 12 2 10" xfId="32764" xr:uid="{51C34BEF-7F2F-4137-A9C3-0AD156B9F9AC}"/>
    <cellStyle name="Note 12 2 11" xfId="34218" xr:uid="{FD57F2A3-79DA-472D-8C4F-3E820A942A31}"/>
    <cellStyle name="Note 12 2 12" xfId="24488" xr:uid="{B9461164-3C0C-475C-A49F-E5CDAF8CA9A3}"/>
    <cellStyle name="Note 12 2 13" xfId="37865" xr:uid="{33CB72F1-5F9D-4A19-AD8E-F49C7296440C}"/>
    <cellStyle name="Note 12 2 14" xfId="38765" xr:uid="{5D5C3CB3-F75D-4D6B-9562-447BC5A485D1}"/>
    <cellStyle name="Note 12 2 2" xfId="5783" xr:uid="{AAF43B75-CD85-4615-98C3-3C42D31371F7}"/>
    <cellStyle name="Note 12 2 2 2" xfId="18426" xr:uid="{8CC8112F-2F1B-4683-8770-080F3A5EB243}"/>
    <cellStyle name="Note 12 2 2 2 2" xfId="43554" xr:uid="{D2B97947-9282-4B41-B9F8-F639353AB5A3}"/>
    <cellStyle name="Note 12 2 2 3" xfId="38953" xr:uid="{6F9669AE-3AF4-4B79-B70D-3405046403BD}"/>
    <cellStyle name="Note 12 2 3" xfId="10233" xr:uid="{524CA948-BD1B-41D5-B6EC-89593ED51733}"/>
    <cellStyle name="Note 12 2 3 2" xfId="41105" xr:uid="{80C9B5B1-EBF6-45D4-ADF7-9324BD7598DD}"/>
    <cellStyle name="Note 12 2 4" xfId="14185" xr:uid="{30BC143A-6116-40E5-A9CC-B039D58B6CBE}"/>
    <cellStyle name="Note 12 2 4 2" xfId="27956" xr:uid="{FE1556EE-53C7-48E0-9E58-7266A1FC64AF}"/>
    <cellStyle name="Note 12 2 4 3" xfId="20317" xr:uid="{AF5C0D2B-4A50-43E5-8D59-062C97719FDC}"/>
    <cellStyle name="Note 12 2 4 4" xfId="23991" xr:uid="{5C04162A-4252-4319-8082-C14119BF0A91}"/>
    <cellStyle name="Note 12 2 4 5" xfId="20591" xr:uid="{1A43A039-9FB3-4F36-AC4B-FFE18BF0CB1F}"/>
    <cellStyle name="Note 12 2 4 6" xfId="24338" xr:uid="{179C532F-A2BD-422F-9FA6-2C9602552AE1}"/>
    <cellStyle name="Note 12 2 4 7" xfId="30068" xr:uid="{239B0784-744C-409B-975D-B18981DA0B8D}"/>
    <cellStyle name="Note 12 2 4 8" xfId="36935" xr:uid="{DBFD584F-7A67-44B9-BEA5-58B2AD4CA2CF}"/>
    <cellStyle name="Note 12 2 4 9" xfId="44682" xr:uid="{A3E3ED24-99CA-4705-9682-1413FF62278A}"/>
    <cellStyle name="Note 12 2 5" xfId="17180" xr:uid="{34942B44-B77E-4A0D-ACD8-CA76DD08BAB6}"/>
    <cellStyle name="Note 12 2 5 2" xfId="30120" xr:uid="{A9CBBCC2-85C1-4622-9877-5AF4BFE9A43B}"/>
    <cellStyle name="Note 12 2 5 3" xfId="26278" xr:uid="{A72679E5-F667-43EB-8151-6A8ACE1FE06F}"/>
    <cellStyle name="Note 12 2 5 4" xfId="24407" xr:uid="{932A41BC-EFA3-4AD5-A262-F6388B172F51}"/>
    <cellStyle name="Note 12 2 5 5" xfId="31961" xr:uid="{85D2D0C0-9162-492B-B5C6-D4C83A509131}"/>
    <cellStyle name="Note 12 2 5 6" xfId="34437" xr:uid="{505EDAC9-A7DE-4450-B89C-2520FC297E1A}"/>
    <cellStyle name="Note 12 2 5 7" xfId="36359" xr:uid="{DB8A2607-963A-4161-A51F-722F769A6FE4}"/>
    <cellStyle name="Note 12 2 5 8" xfId="35072" xr:uid="{58B5CF88-4C3B-42C9-A95B-C337D74B3223}"/>
    <cellStyle name="Note 12 2 5 9" xfId="45795" xr:uid="{01DFB530-6773-455E-ADA7-65BF2F931B6C}"/>
    <cellStyle name="Note 12 2 6" xfId="21937" xr:uid="{F889400B-7BCC-4D43-9611-C2A71AA0AC74}"/>
    <cellStyle name="Note 12 2 7" xfId="19452" xr:uid="{EEF9B88A-B504-41A0-82BF-83855559DDCF}"/>
    <cellStyle name="Note 12 2 8" xfId="24256" xr:uid="{F58739F6-E7EE-4D9B-AAE8-1AA6BD46C802}"/>
    <cellStyle name="Note 12 2 9" xfId="20336" xr:uid="{16DC8E83-2EC5-4C3F-B9C2-C840ADF701F2}"/>
    <cellStyle name="Note 12 3" xfId="5782" xr:uid="{37EA3DD3-BC6B-4BC5-A04B-3A2D543D66AB}"/>
    <cellStyle name="Note 12 3 2" xfId="11256" xr:uid="{F317E1BA-B8EF-4F6F-BB16-AD21EAA3C0D2}"/>
    <cellStyle name="Note 12 3 3" xfId="14186" xr:uid="{F539D51A-8041-467D-9DB3-25F64EADBEE6}"/>
    <cellStyle name="Note 12 3 3 2" xfId="27957" xr:uid="{2E053ADE-A3CC-4AF2-941A-95F239B9C093}"/>
    <cellStyle name="Note 12 3 3 3" xfId="30458" xr:uid="{EB9F0FC8-5A01-49DB-A3F0-C39C6A8BCDE8}"/>
    <cellStyle name="Note 12 3 3 4" xfId="19622" xr:uid="{BA504CBE-3931-4E43-8642-057F594B06DF}"/>
    <cellStyle name="Note 12 3 3 5" xfId="33119" xr:uid="{47317BC8-BCE6-4866-BD61-AF4A75F10755}"/>
    <cellStyle name="Note 12 3 3 6" xfId="35722" xr:uid="{DCF3DCC8-ADA0-4A61-8486-06967D41C75E}"/>
    <cellStyle name="Note 12 3 3 7" xfId="35604" xr:uid="{8CA1D2B6-62FE-44FA-A1A5-AE6B4E132B44}"/>
    <cellStyle name="Note 12 3 3 8" xfId="33400" xr:uid="{D40BA18E-50CE-4559-8C78-893B90148D41}"/>
    <cellStyle name="Note 12 3 3 9" xfId="44683" xr:uid="{19731C89-9E88-4D25-B959-FA9D33282FC7}"/>
    <cellStyle name="Note 12 3 4" xfId="17181" xr:uid="{87F6AAA5-0BC7-4755-8FF0-6B0091121ACC}"/>
    <cellStyle name="Note 12 3 4 2" xfId="30121" xr:uid="{9EDCD36B-B0AD-4E26-ADD5-6D03FDA2104F}"/>
    <cellStyle name="Note 12 3 4 3" xfId="24899" xr:uid="{123F9711-01DD-4CC8-B96E-362B083ECA14}"/>
    <cellStyle name="Note 12 3 4 4" xfId="21769" xr:uid="{11C1C19F-632F-4401-A4EE-CC6C82F6C9AE}"/>
    <cellStyle name="Note 12 3 4 5" xfId="30057" xr:uid="{AF42792D-35C0-43F1-AAA0-2E63EAF1C55A}"/>
    <cellStyle name="Note 12 3 4 6" xfId="21742" xr:uid="{965F49B4-1D60-489F-9390-4BAE76805CCF}"/>
    <cellStyle name="Note 12 3 4 7" xfId="36360" xr:uid="{5BD6419F-A626-4148-A31F-E039CD0CE5CD}"/>
    <cellStyle name="Note 12 3 4 8" xfId="21226" xr:uid="{4FAC13F9-2601-4D41-8253-14E71E7A44AA}"/>
    <cellStyle name="Note 12 3 4 9" xfId="45796" xr:uid="{DDEB2674-193D-4D03-B161-930586ACFCF2}"/>
    <cellStyle name="Note 12 3 5" xfId="38952" xr:uid="{8E21AB2D-6194-42E6-AB22-82152F92A905}"/>
    <cellStyle name="Note 12 4" xfId="10232" xr:uid="{BC789514-3E02-44BC-A900-E725FFBACBF2}"/>
    <cellStyle name="Note 12 4 2" xfId="14187" xr:uid="{4D44C306-4742-4E10-A0D7-81A4D1E80DC0}"/>
    <cellStyle name="Note 12 4 2 10" xfId="44684" xr:uid="{D0F0049B-2660-489C-BC45-529B4014AA7B}"/>
    <cellStyle name="Note 12 4 2 2" xfId="18425" xr:uid="{5D75DE7F-4534-4E63-82BF-84E735530183}"/>
    <cellStyle name="Note 12 4 2 2 2" xfId="43553" xr:uid="{22BF7FEC-3194-4D33-B7AF-D84DAC4D65E5}"/>
    <cellStyle name="Note 12 4 2 3" xfId="27958" xr:uid="{370328F9-E702-4051-B82C-A81772BBD9BA}"/>
    <cellStyle name="Note 12 4 2 4" xfId="26508" xr:uid="{5CF4A848-BFDD-4156-90DA-C7C5BC0D98DD}"/>
    <cellStyle name="Note 12 4 2 5" xfId="31124" xr:uid="{E7FD9F9D-459C-4253-991B-ED43533B3F07}"/>
    <cellStyle name="Note 12 4 2 6" xfId="26185" xr:uid="{0ABB92A6-9685-486D-94E2-F5FC0951E4E5}"/>
    <cellStyle name="Note 12 4 2 7" xfId="23142" xr:uid="{E7FE7765-B9D7-4AFE-9E1D-FEE9EA508323}"/>
    <cellStyle name="Note 12 4 2 8" xfId="33046" xr:uid="{767B1588-7935-40F6-82A8-51FCDC1B3D22}"/>
    <cellStyle name="Note 12 4 2 9" xfId="25892" xr:uid="{6CA58D10-9A5C-4D1A-951F-6586CECAC999}"/>
    <cellStyle name="Note 12 4 3" xfId="17182" xr:uid="{DA5FCE2E-C5CC-447E-B0D0-9A4ADABDA56F}"/>
    <cellStyle name="Note 12 4 4" xfId="41104" xr:uid="{A5598AB2-3D8D-46A2-89CE-14AC03484173}"/>
    <cellStyle name="Note 12 5" xfId="9242" xr:uid="{1770E014-E4EF-4074-A2D3-07070B248A62}"/>
    <cellStyle name="Note 12 5 2" xfId="14188" xr:uid="{58A4C0E6-6D15-4732-A80C-3094F15B2558}"/>
    <cellStyle name="Note 12 5 2 2" xfId="27959" xr:uid="{7E0BEE47-D4AC-4D4B-8109-87D2A4C270B5}"/>
    <cellStyle name="Note 12 5 2 3" xfId="24888" xr:uid="{B98CAF6E-CD54-40C7-91F6-3DD6F7434F75}"/>
    <cellStyle name="Note 12 5 2 4" xfId="24637" xr:uid="{56E1E3F4-B18C-4363-825E-95D9BBB3BDE0}"/>
    <cellStyle name="Note 12 5 2 5" xfId="34621" xr:uid="{D6CD32C1-8FC0-4179-9EDD-52A570F19958}"/>
    <cellStyle name="Note 12 5 2 6" xfId="29422" xr:uid="{FE782A3A-4C68-4AC9-A010-DD55EF67312C}"/>
    <cellStyle name="Note 12 5 2 7" xfId="20704" xr:uid="{5C7AA23B-DB82-48A8-8D7A-26DF3A34F8D3}"/>
    <cellStyle name="Note 12 5 2 8" xfId="24449" xr:uid="{DB508DF3-3513-4ACB-BB7A-513A6D686CE7}"/>
    <cellStyle name="Note 12 5 2 9" xfId="44685" xr:uid="{FC07E85C-3D00-4FD5-9694-530AAC86DDF9}"/>
    <cellStyle name="Note 12 6" xfId="14189" xr:uid="{52D1BA1E-5C47-447C-A3B6-FCC1AE43B9F5}"/>
    <cellStyle name="Note 12 6 2" xfId="27960" xr:uid="{8A65F632-CBEF-409D-B7AE-7B2BDAB7AEF2}"/>
    <cellStyle name="Note 12 6 3" xfId="22448" xr:uid="{33733367-90AD-4995-A350-B453DB9FE628}"/>
    <cellStyle name="Note 12 6 4" xfId="29888" xr:uid="{A4D0F6EB-1C64-4472-9D5D-C8647013C0E7}"/>
    <cellStyle name="Note 12 6 5" xfId="26899" xr:uid="{CCA1FC60-2CFB-4D3D-8C3E-782AC1C08D1A}"/>
    <cellStyle name="Note 12 6 6" xfId="35239" xr:uid="{44098CA7-D1F9-43AA-9745-B30107A19FF8}"/>
    <cellStyle name="Note 12 6 7" xfId="33407" xr:uid="{8D281428-36FC-484D-8C92-A94307A72C6B}"/>
    <cellStyle name="Note 12 6 8" xfId="35803" xr:uid="{58B5A189-3590-489A-B4A1-312E7B3B7BBB}"/>
    <cellStyle name="Note 12 6 9" xfId="44686" xr:uid="{EDA505A4-B4C4-44E6-974C-963E9484DC46}"/>
    <cellStyle name="Note 12 7" xfId="15244" xr:uid="{4B6C320A-0712-4524-84C8-240CFF0050A2}"/>
    <cellStyle name="Note 12 7 2" xfId="28879" xr:uid="{0590A784-8F31-467A-B1DE-0DDA23C15330}"/>
    <cellStyle name="Note 12 7 3" xfId="30644" xr:uid="{9BFA0AF7-7568-4701-BA68-0C9020A442C2}"/>
    <cellStyle name="Note 12 7 4" xfId="23628" xr:uid="{8B7194B4-747E-4128-A2F4-EC6D2491B826}"/>
    <cellStyle name="Note 12 7 5" xfId="29820" xr:uid="{AF022D33-D5CC-403A-AD14-DCE787DCEFB2}"/>
    <cellStyle name="Note 12 7 6" xfId="26172" xr:uid="{2DD2C372-729E-4160-A1DF-E72397FF5A80}"/>
    <cellStyle name="Note 12 7 7" xfId="24663" xr:uid="{C225B5B5-1DDD-4AAB-BCD2-5CDB8B09D48F}"/>
    <cellStyle name="Note 12 7 8" xfId="36653" xr:uid="{58D8E3F3-C8C4-4011-8943-7B2FDC570892}"/>
    <cellStyle name="Note 12 7 9" xfId="45448" xr:uid="{97086F3C-67C7-4CCB-8311-A091D2593953}"/>
    <cellStyle name="Note 12 8" xfId="15424" xr:uid="{F4215973-8A16-41D0-A4A7-89F6B0B9A4A4}"/>
    <cellStyle name="Note 12 8 2" xfId="29027" xr:uid="{0A15A042-90D4-4414-8AD5-04E00497E3F2}"/>
    <cellStyle name="Note 12 8 3" xfId="31185" xr:uid="{04E51D7E-553C-45B6-B460-7BD5E2D109EA}"/>
    <cellStyle name="Note 12 8 4" xfId="34082" xr:uid="{7474529F-0F61-41BD-98E2-4711646FC303}"/>
    <cellStyle name="Note 12 8 5" xfId="31358" xr:uid="{70C50F81-5C86-43BF-B8EA-61BCE41AF5DF}"/>
    <cellStyle name="Note 12 8 6" xfId="32051" xr:uid="{8DF3918F-CEDC-4BBA-9A66-D335B5058D25}"/>
    <cellStyle name="Note 12 8 7" xfId="36190" xr:uid="{5A31ED76-70E3-49C6-AC42-B26B9A779BD1}"/>
    <cellStyle name="Note 12 8 8" xfId="37065" xr:uid="{B4B30B38-5FEC-4380-A59D-CF767071F2A7}"/>
    <cellStyle name="Note 12 8 9" xfId="45563" xr:uid="{708F4A56-2DBD-40B6-892A-30A9F89ACFED}"/>
    <cellStyle name="Note 12 9" xfId="14184" xr:uid="{BC4527D9-B7FA-4FDE-B5B4-CB50F79AA6EE}"/>
    <cellStyle name="Note 12 9 2" xfId="27955" xr:uid="{34896365-FC76-43F8-8A0C-764F4B834DC4}"/>
    <cellStyle name="Note 12 9 3" xfId="22450" xr:uid="{54A3C0F0-9CCF-4D88-8C90-148327C781CF}"/>
    <cellStyle name="Note 12 9 4" xfId="23591" xr:uid="{26BD4ECD-2285-4728-9196-09DBFDE44C94}"/>
    <cellStyle name="Note 12 9 5" xfId="34402" xr:uid="{308111DE-BBD8-4FB1-A4D9-2CBDC3FB89B8}"/>
    <cellStyle name="Note 12 9 6" xfId="33865" xr:uid="{3BCDDBCB-D0FA-4B03-BA8C-6F85F8731088}"/>
    <cellStyle name="Note 12 9 7" xfId="33850" xr:uid="{8B74B5D0-DB3B-4623-82AC-244A8B8481E4}"/>
    <cellStyle name="Note 12 9 8" xfId="22554" xr:uid="{2A66C8EC-240D-4A25-AF08-D288C21B9D7E}"/>
    <cellStyle name="Note 12 9 9" xfId="44681" xr:uid="{AF10FD03-9E02-4B81-AFDB-7F9EC64F97D3}"/>
    <cellStyle name="Note 13" xfId="3549" xr:uid="{B4A5642D-331E-4310-A8CC-E6369E216191}"/>
    <cellStyle name="Note 13 10" xfId="17183" xr:uid="{38FDC816-E26F-422B-B80E-A7A278491CF4}"/>
    <cellStyle name="Note 13 10 2" xfId="30123" xr:uid="{7C3E689B-463D-4EE4-AA46-682FC15879FF}"/>
    <cellStyle name="Note 13 10 3" xfId="19957" xr:uid="{14A4ED59-961F-4F17-AF06-A0A6635DBE51}"/>
    <cellStyle name="Note 13 10 4" xfId="31836" xr:uid="{C4D70D0C-1EC1-4B5C-AB4C-56514D29B705}"/>
    <cellStyle name="Note 13 10 5" xfId="27737" xr:uid="{FA18B7DA-1998-4E24-BEAA-4607FB615438}"/>
    <cellStyle name="Note 13 10 6" xfId="20698" xr:uid="{38326644-0C41-486C-BE9A-787EB71747C3}"/>
    <cellStyle name="Note 13 10 7" xfId="36361" xr:uid="{75C9E9EE-3528-42DE-81E0-BE3887572EA9}"/>
    <cellStyle name="Note 13 10 8" xfId="33347" xr:uid="{C1D02001-3C8C-49C2-87B1-CB0B857E11FF}"/>
    <cellStyle name="Note 13 10 9" xfId="45797" xr:uid="{7C711C0E-1FC4-4687-8FA0-C96D6A2639AC}"/>
    <cellStyle name="Note 13 11" xfId="27811" xr:uid="{840F1529-8166-4EA3-A9EF-8EA3C6EE7E1A}"/>
    <cellStyle name="Note 13 12" xfId="25810" xr:uid="{15916A3F-939E-4536-94DD-2C469D09F3CD}"/>
    <cellStyle name="Note 13 13" xfId="21426" xr:uid="{82328B54-5B24-413E-8914-8DC79A8A39C2}"/>
    <cellStyle name="Note 13 14" xfId="20641" xr:uid="{7A82C333-2E09-4400-8FAD-4E193DB4C705}"/>
    <cellStyle name="Note 13 15" xfId="24140" xr:uid="{A197D868-644B-400D-9F2E-EA33BF864B75}"/>
    <cellStyle name="Note 13 16" xfId="23247" xr:uid="{9193CDEB-1BE9-457F-9C81-9897FE0CC073}"/>
    <cellStyle name="Note 13 17" xfId="37444" xr:uid="{E25C1180-DDB7-43E6-8017-851BC7CA38B1}"/>
    <cellStyle name="Note 13 18" xfId="37735" xr:uid="{D119E61B-A4F9-4A06-93EA-74662EFA820D}"/>
    <cellStyle name="Note 13 2" xfId="4417" xr:uid="{18E14E0E-840A-4BE6-80A2-0B06EA5F03AC}"/>
    <cellStyle name="Note 13 2 10" xfId="22276" xr:uid="{82551187-9799-437F-A1F8-1238F9D2AABB}"/>
    <cellStyle name="Note 13 2 11" xfId="35865" xr:uid="{A70B65E7-E896-4BE3-87DF-BEB273061BB1}"/>
    <cellStyle name="Note 13 2 12" xfId="34534" xr:uid="{F028C395-EE6C-420D-9D00-8D4FB07444A8}"/>
    <cellStyle name="Note 13 2 13" xfId="37866" xr:uid="{C4AB1841-8A42-4444-9F5F-A564CF9379BD}"/>
    <cellStyle name="Note 13 2 14" xfId="42497" xr:uid="{BC6DDB7B-A7F7-4E3B-A6BB-8708C21CD075}"/>
    <cellStyle name="Note 13 2 2" xfId="5785" xr:uid="{DC64DB13-9E23-4E49-83F7-83569307BA9C}"/>
    <cellStyle name="Note 13 2 2 2" xfId="18428" xr:uid="{D3AEA5EB-E863-4EC9-8CCF-7F892F1E0AFD}"/>
    <cellStyle name="Note 13 2 2 2 2" xfId="43556" xr:uid="{17949470-2CDD-4957-8251-EB966C2F2167}"/>
    <cellStyle name="Note 13 2 2 3" xfId="38955" xr:uid="{A4A7CBE4-CD2A-443C-84AF-69A43187BBFB}"/>
    <cellStyle name="Note 13 2 3" xfId="10235" xr:uid="{319EF3C8-AD17-4F25-B9B3-D246A44E8D4F}"/>
    <cellStyle name="Note 13 2 3 2" xfId="41107" xr:uid="{7286C3CB-163A-45DE-9341-31812E608B5E}"/>
    <cellStyle name="Note 13 2 4" xfId="14191" xr:uid="{2E9C6541-F5DA-4378-97A9-B3770288B33B}"/>
    <cellStyle name="Note 13 2 4 2" xfId="27962" xr:uid="{2E5FE5B2-0D62-4861-A588-F50FC6690088}"/>
    <cellStyle name="Note 13 2 4 3" xfId="25176" xr:uid="{8BD8F5BB-1BC5-47F4-9A82-C1C6F70F80C4}"/>
    <cellStyle name="Note 13 2 4 4" xfId="30914" xr:uid="{0D4DD62F-3CE1-4C99-B379-30ECEF428D88}"/>
    <cellStyle name="Note 13 2 4 5" xfId="21110" xr:uid="{000E8BE0-ED21-459A-AC76-CC61075EAEA7}"/>
    <cellStyle name="Note 13 2 4 6" xfId="24616" xr:uid="{B37177EC-F54E-488A-A1AF-6513D76C3BE4}"/>
    <cellStyle name="Note 13 2 4 7" xfId="34490" xr:uid="{298C45C2-7772-40C2-890B-8430705374BD}"/>
    <cellStyle name="Note 13 2 4 8" xfId="35403" xr:uid="{6C0A215D-7AC9-4D18-B7D9-4B41CDE868D8}"/>
    <cellStyle name="Note 13 2 4 9" xfId="44688" xr:uid="{54733B4A-9F1D-4D97-862C-5FEBEEC24317}"/>
    <cellStyle name="Note 13 2 5" xfId="17184" xr:uid="{1FE262C8-F3F2-4951-BFAC-28C7A89EA422}"/>
    <cellStyle name="Note 13 2 5 2" xfId="30124" xr:uid="{4EDB9B24-D746-4B73-A468-D51327427C29}"/>
    <cellStyle name="Note 13 2 5 3" xfId="30457" xr:uid="{5F44FE2B-58B9-4D67-A2D1-831D6EA36EF3}"/>
    <cellStyle name="Note 13 2 5 4" xfId="27746" xr:uid="{D6B924C5-C0B3-4BD0-A4FB-192337DC58ED}"/>
    <cellStyle name="Note 13 2 5 5" xfId="32514" xr:uid="{E88D95E2-13B8-4962-A1EB-F58DE44FC723}"/>
    <cellStyle name="Note 13 2 5 6" xfId="35640" xr:uid="{88BD306F-5021-49C8-AD31-1806D56D3469}"/>
    <cellStyle name="Note 13 2 5 7" xfId="36362" xr:uid="{4055DECA-DA7B-43A9-9A6E-66A8BE6FDFA4}"/>
    <cellStyle name="Note 13 2 5 8" xfId="25531" xr:uid="{AD969FB8-5887-4F7E-AF94-8C468B6F7FF6}"/>
    <cellStyle name="Note 13 2 5 9" xfId="45798" xr:uid="{2071A9D2-CF2D-4EEE-8522-80A174B404F4}"/>
    <cellStyle name="Note 13 2 6" xfId="21938" xr:uid="{5F901CED-F148-4CC5-BECB-1EC3EB1E1D99}"/>
    <cellStyle name="Note 13 2 7" xfId="29841" xr:uid="{C8295066-4400-4219-82A1-26E3A6455552}"/>
    <cellStyle name="Note 13 2 8" xfId="24396" xr:uid="{7811A45E-E697-44DF-A985-BC4CD1B28F42}"/>
    <cellStyle name="Note 13 2 9" xfId="33391" xr:uid="{BA4D0E6C-BDC4-47A3-90B6-2DED5693B377}"/>
    <cellStyle name="Note 13 3" xfId="5784" xr:uid="{D90695DA-C5DB-4DA5-A6D8-E64AFB1E7450}"/>
    <cellStyle name="Note 13 3 2" xfId="11257" xr:uid="{32428F11-82C9-482A-8530-8358AAE78366}"/>
    <cellStyle name="Note 13 3 3" xfId="14192" xr:uid="{7F27C66A-C8CF-4D62-AB1A-49BB7167F96E}"/>
    <cellStyle name="Note 13 3 3 2" xfId="27963" xr:uid="{607C3ECD-9AF9-4E60-A49F-57D31DDCC39C}"/>
    <cellStyle name="Note 13 3 3 3" xfId="22449" xr:uid="{AE148CC4-2177-4A6D-B9DA-7BF7A5222D2A}"/>
    <cellStyle name="Note 13 3 3 4" xfId="19694" xr:uid="{CB827D67-F6B4-46E5-8797-EBAE725F45B4}"/>
    <cellStyle name="Note 13 3 3 5" xfId="21523" xr:uid="{3A022C09-861D-4EAD-9751-3A921CDC1EF0}"/>
    <cellStyle name="Note 13 3 3 6" xfId="24720" xr:uid="{186C3CA2-6675-4F0C-9087-634D0583E488}"/>
    <cellStyle name="Note 13 3 3 7" xfId="31696" xr:uid="{EC452AD1-7325-41E8-A203-E4BE9D11746C}"/>
    <cellStyle name="Note 13 3 3 8" xfId="36848" xr:uid="{8735A1FE-C3C9-41F0-9456-584198408395}"/>
    <cellStyle name="Note 13 3 3 9" xfId="44689" xr:uid="{AC083972-E905-463C-AA75-90FB55FCAF58}"/>
    <cellStyle name="Note 13 3 4" xfId="17185" xr:uid="{5800230C-8627-4111-8151-4B2002789E23}"/>
    <cellStyle name="Note 13 3 4 2" xfId="30125" xr:uid="{66D4A033-CD69-47A3-B01F-57D1438BA9C0}"/>
    <cellStyle name="Note 13 3 4 3" xfId="26277" xr:uid="{1B7AFC97-38A4-411B-BD98-EC58AE7D72D4}"/>
    <cellStyle name="Note 13 3 4 4" xfId="22289" xr:uid="{2439D643-7262-4EEF-9AD7-7C56FFCD7F91}"/>
    <cellStyle name="Note 13 3 4 5" xfId="33419" xr:uid="{FC588488-64F7-464F-BDA7-EAE8E83F9AE2}"/>
    <cellStyle name="Note 13 3 4 6" xfId="22972" xr:uid="{DD901CC3-23DC-4971-9EE6-D836C232E0C2}"/>
    <cellStyle name="Note 13 3 4 7" xfId="36363" xr:uid="{AFBE1720-B12D-4CE0-BF23-31D59C6CE0E5}"/>
    <cellStyle name="Note 13 3 4 8" xfId="22153" xr:uid="{4305FBAF-EC6C-41D7-9A99-7E027EB7CA31}"/>
    <cellStyle name="Note 13 3 4 9" xfId="45799" xr:uid="{0804A990-9902-4CB6-A921-D0990D778091}"/>
    <cellStyle name="Note 13 3 5" xfId="38954" xr:uid="{BDDB2EF9-B032-4C57-82A0-617BF047A2C0}"/>
    <cellStyle name="Note 13 4" xfId="10234" xr:uid="{C61C99B6-5101-4664-8C0D-DFCE08828B35}"/>
    <cellStyle name="Note 13 4 2" xfId="14193" xr:uid="{6AC8B9DE-C1BE-47E4-AEAF-FF6FA799F1B9}"/>
    <cellStyle name="Note 13 4 2 10" xfId="44690" xr:uid="{94093238-FBD4-43FC-83BD-072C855BABD3}"/>
    <cellStyle name="Note 13 4 2 2" xfId="18427" xr:uid="{7DE6BF7F-57F9-44D1-9E7B-4635B520413C}"/>
    <cellStyle name="Note 13 4 2 2 2" xfId="43555" xr:uid="{230193D7-1930-4A09-9312-1C0BCDF3498E}"/>
    <cellStyle name="Note 13 4 2 3" xfId="27964" xr:uid="{3034E05D-8B8F-4B69-9C1B-7E5A738A7FC9}"/>
    <cellStyle name="Note 13 4 2 4" xfId="20316" xr:uid="{E4B3634D-4652-46C0-8E3E-260CD3775D6D}"/>
    <cellStyle name="Note 13 4 2 5" xfId="33510" xr:uid="{4847C7B6-DE56-496B-9F3B-5B47B7C08E53}"/>
    <cellStyle name="Note 13 4 2 6" xfId="24052" xr:uid="{D6535F42-D7B8-4CE3-94C3-62B1A876D7C3}"/>
    <cellStyle name="Note 13 4 2 7" xfId="36159" xr:uid="{6B981F01-FA99-4510-A7C5-A7C860C74241}"/>
    <cellStyle name="Note 13 4 2 8" xfId="19743" xr:uid="{209162B0-4BB2-4134-B881-778EDE9616EA}"/>
    <cellStyle name="Note 13 4 2 9" xfId="22930" xr:uid="{4951163A-71A2-499D-B1EB-13B58E8CAA0D}"/>
    <cellStyle name="Note 13 4 3" xfId="17186" xr:uid="{8295FB3F-BF3D-49A1-B31E-F3D3BC26EB93}"/>
    <cellStyle name="Note 13 4 4" xfId="41106" xr:uid="{7F7AF833-F3EB-4C8D-A6D1-D41102009781}"/>
    <cellStyle name="Note 13 5" xfId="9243" xr:uid="{7E1F6075-E4D4-4EF1-B5D5-3B80A0CA70B1}"/>
    <cellStyle name="Note 13 5 2" xfId="14194" xr:uid="{E3A6D3A2-2009-4823-AD0C-80B281DBEA8E}"/>
    <cellStyle name="Note 13 5 2 2" xfId="27965" xr:uid="{3DCB3460-9B45-4EEE-9F27-B5D288137AEC}"/>
    <cellStyle name="Note 13 5 2 3" xfId="26507" xr:uid="{D0B5398F-5494-4726-B4A6-E4DBD5DA52F4}"/>
    <cellStyle name="Note 13 5 2 4" xfId="22919" xr:uid="{0DCDB179-2CFC-471E-8A21-F7E791C59152}"/>
    <cellStyle name="Note 13 5 2 5" xfId="34619" xr:uid="{C4C495B1-4349-48A8-A923-8226C6868067}"/>
    <cellStyle name="Note 13 5 2 6" xfId="35351" xr:uid="{7C6CF69D-2F0C-4EA6-A5D6-EFCFE5B4D9E6}"/>
    <cellStyle name="Note 13 5 2 7" xfId="24750" xr:uid="{D0B51C3D-F534-4869-A732-B48CEA9E4E9E}"/>
    <cellStyle name="Note 13 5 2 8" xfId="30581" xr:uid="{CBF80DD1-B203-4A7C-BC92-6CD05BBF8BA7}"/>
    <cellStyle name="Note 13 5 2 9" xfId="44691" xr:uid="{BE4918BA-2CDE-4B9A-B3F4-754AF23DAF1F}"/>
    <cellStyle name="Note 13 6" xfId="14195" xr:uid="{1BD15224-2DBD-4452-8FAC-2C6B6B1FDE24}"/>
    <cellStyle name="Note 13 6 2" xfId="27966" xr:uid="{4B9D3981-DB05-4382-91B5-F1ECD4EEF993}"/>
    <cellStyle name="Note 13 6 3" xfId="24879" xr:uid="{CD2076E2-6C65-401B-9FB5-5D67E25EC1E6}"/>
    <cellStyle name="Note 13 6 4" xfId="28658" xr:uid="{64508ACE-EB12-4CC5-B346-1E4B97DD2EAE}"/>
    <cellStyle name="Note 13 6 5" xfId="29893" xr:uid="{32A20722-4707-4EFE-847F-0595EB7DA27D}"/>
    <cellStyle name="Note 13 6 6" xfId="33099" xr:uid="{13639A3D-4E57-4F61-BD9D-80010606595D}"/>
    <cellStyle name="Note 13 6 7" xfId="31165" xr:uid="{F61A33FE-F6F2-4C93-8822-2CE1FDF6C097}"/>
    <cellStyle name="Note 13 6 8" xfId="20332" xr:uid="{01D12F86-EAC6-4DD7-A1B2-44A0E9357E19}"/>
    <cellStyle name="Note 13 6 9" xfId="44692" xr:uid="{576C67A4-E97B-45DB-8C90-1D9139CF65D4}"/>
    <cellStyle name="Note 13 7" xfId="15245" xr:uid="{19373384-2A14-4AA9-9936-A8F9EAF690A8}"/>
    <cellStyle name="Note 13 7 2" xfId="28880" xr:uid="{05C7FE8C-9A64-46F4-A470-821346E59B2E}"/>
    <cellStyle name="Note 13 7 3" xfId="25115" xr:uid="{097925B6-2EC6-4678-BA72-858F7CF85490}"/>
    <cellStyle name="Note 13 7 4" xfId="22936" xr:uid="{16E2AD84-CCDD-4F2D-92BF-E141DA501347}"/>
    <cellStyle name="Note 13 7 5" xfId="34220" xr:uid="{77018F55-CC91-4DF6-A850-A119842578DC}"/>
    <cellStyle name="Note 13 7 6" xfId="36084" xr:uid="{EAD286CF-4934-4187-AEC3-97E3227799E1}"/>
    <cellStyle name="Note 13 7 7" xfId="24577" xr:uid="{AF743686-69E7-4684-9E2A-A9C237A2BB69}"/>
    <cellStyle name="Note 13 7 8" xfId="34949" xr:uid="{D1646D73-36A4-486F-B0A3-528111F4C112}"/>
    <cellStyle name="Note 13 7 9" xfId="45449" xr:uid="{965B8721-6DC1-4A3A-838C-E19E2512DA6B}"/>
    <cellStyle name="Note 13 8" xfId="15425" xr:uid="{2AE14322-0D6C-4ADF-AA7E-5608D10983A2}"/>
    <cellStyle name="Note 13 8 2" xfId="29028" xr:uid="{E4CC0AAC-4F12-4781-AD1F-D2ACC11CB807}"/>
    <cellStyle name="Note 13 8 3" xfId="25741" xr:uid="{CB44389F-6D80-4397-AEBE-968CD4E363F9}"/>
    <cellStyle name="Note 13 8 4" xfId="21794" xr:uid="{A9696689-FF89-449E-AD16-E224887884C6}"/>
    <cellStyle name="Note 13 8 5" xfId="19996" xr:uid="{EB5BB0EA-82CD-45AF-BF65-2DED08A2FCF8}"/>
    <cellStyle name="Note 13 8 6" xfId="34231" xr:uid="{0568AE8A-FD12-479F-A236-DD94C0328DDA}"/>
    <cellStyle name="Note 13 8 7" xfId="8642" xr:uid="{7A8F0CAF-88E9-4000-A1FC-70DFE876FA87}"/>
    <cellStyle name="Note 13 8 8" xfId="31272" xr:uid="{0826F6C7-AB0A-4598-A4DE-0D46B9793EF6}"/>
    <cellStyle name="Note 13 8 9" xfId="45564" xr:uid="{34AE7E85-359B-44F8-9686-986749D07487}"/>
    <cellStyle name="Note 13 9" xfId="14190" xr:uid="{008B9E12-D685-436A-B5CA-91354B78CD1F}"/>
    <cellStyle name="Note 13 9 2" xfId="27961" xr:uid="{39242976-3A24-46F0-84EE-B8A747420103}"/>
    <cellStyle name="Note 13 9 3" xfId="30704" xr:uid="{2357912B-E0D6-4201-B468-2FBF488F0ADD}"/>
    <cellStyle name="Note 13 9 4" xfId="25625" xr:uid="{B0AAC1DD-FEE1-4392-9022-89B0D506BA10}"/>
    <cellStyle name="Note 13 9 5" xfId="26754" xr:uid="{6761B06D-11FA-4D13-9109-B921F5C7EB84}"/>
    <cellStyle name="Note 13 9 6" xfId="36160" xr:uid="{65CEA2B1-33F9-46FB-A7B5-410500BBA649}"/>
    <cellStyle name="Note 13 9 7" xfId="30655" xr:uid="{E265CEB1-BE5A-4B3E-960F-87F1E428A1CB}"/>
    <cellStyle name="Note 13 9 8" xfId="36252" xr:uid="{1D56F65C-722B-406E-B1E3-376C829ED067}"/>
    <cellStyle name="Note 13 9 9" xfId="44687" xr:uid="{FFA40931-68E0-43AE-A0CA-355AA2A98400}"/>
    <cellStyle name="Note 14" xfId="3550" xr:uid="{B81909DB-4B95-4E7E-9914-D2035CF5E643}"/>
    <cellStyle name="Note 14 10" xfId="17187" xr:uid="{D5651434-EF7E-46F4-B7FE-C9E3A9D7DBC3}"/>
    <cellStyle name="Note 14 10 2" xfId="30127" xr:uid="{67C3FA07-4934-4E5E-A634-7655627B0A78}"/>
    <cellStyle name="Note 14 10 3" xfId="22240" xr:uid="{6543336C-4F70-4742-B5BB-090C557E0776}"/>
    <cellStyle name="Note 14 10 4" xfId="25599" xr:uid="{3333D77C-83AE-4F45-B411-9CB0AC1D3EB6}"/>
    <cellStyle name="Note 14 10 5" xfId="28675" xr:uid="{310439CF-0806-4720-A438-493DA93D4B47}"/>
    <cellStyle name="Note 14 10 6" xfId="23548" xr:uid="{7D07AB8E-0936-4E39-9C97-2910179266CE}"/>
    <cellStyle name="Note 14 10 7" xfId="36364" xr:uid="{FCB82A61-9189-4E9F-BE2E-1D689954877B}"/>
    <cellStyle name="Note 14 10 8" xfId="33058" xr:uid="{85BE2AB5-4729-4618-A2B3-89D5F94D561A}"/>
    <cellStyle name="Note 14 10 9" xfId="45800" xr:uid="{282C7C6F-8E77-46EA-8196-1B39AF691B25}"/>
    <cellStyle name="Note 14 11" xfId="24559" xr:uid="{6C0DBFF7-45C5-482C-8EC1-98445E1BB3AE}"/>
    <cellStyle name="Note 14 12" xfId="20608" xr:uid="{4A942C57-9AFE-43E6-81AD-BA40F2F5F24F}"/>
    <cellStyle name="Note 14 13" xfId="21741" xr:uid="{26C8E057-1A42-46E1-A7CC-8A6F52845BD2}"/>
    <cellStyle name="Note 14 14" xfId="33920" xr:uid="{7E764FE2-22AF-431F-A77A-4621AA8A7931}"/>
    <cellStyle name="Note 14 15" xfId="21605" xr:uid="{25718ADD-8094-4AE1-A8D8-A2B104CC3CFA}"/>
    <cellStyle name="Note 14 16" xfId="24508" xr:uid="{4F962FF5-67C9-4C45-A745-27D65FE833C0}"/>
    <cellStyle name="Note 14 17" xfId="37445" xr:uid="{21213BAA-EFCE-4FA0-A195-A8A9EC784A91}"/>
    <cellStyle name="Note 14 18" xfId="37729" xr:uid="{6312DDB1-FED2-41C1-A7DC-07E0715E8093}"/>
    <cellStyle name="Note 14 2" xfId="4418" xr:uid="{8148C969-8AA5-4CEC-B074-D0220ED0DBD9}"/>
    <cellStyle name="Note 14 2 10" xfId="36236" xr:uid="{0F5BCA04-43D3-4391-B3B1-0D2AEA0C16FC}"/>
    <cellStyle name="Note 14 2 11" xfId="36059" xr:uid="{D81249EE-A443-4623-941F-ECEDC81DC8DF}"/>
    <cellStyle name="Note 14 2 12" xfId="24795" xr:uid="{0693E97D-01B6-4BC3-905D-D5C270EAAC7E}"/>
    <cellStyle name="Note 14 2 13" xfId="37867" xr:uid="{4B9AE687-E53F-4580-BE49-46010BD43F62}"/>
    <cellStyle name="Note 14 2 14" xfId="42128" xr:uid="{769631F4-1DE9-4B18-8AF7-8070855BEC8D}"/>
    <cellStyle name="Note 14 2 2" xfId="5787" xr:uid="{C95A719A-2212-4600-B097-A8A4045D3E74}"/>
    <cellStyle name="Note 14 2 2 2" xfId="18430" xr:uid="{37A198EA-F563-4067-87ED-BE7D06974FED}"/>
    <cellStyle name="Note 14 2 2 2 2" xfId="43558" xr:uid="{8089CB0A-36DF-48C4-85F4-067C8152F6B6}"/>
    <cellStyle name="Note 14 2 2 3" xfId="38957" xr:uid="{8A92EB2F-F8B1-44E9-A089-F413A9EC958E}"/>
    <cellStyle name="Note 14 2 3" xfId="10237" xr:uid="{7B3B65A2-86EA-42C3-A2F1-AF0EC0253B3C}"/>
    <cellStyle name="Note 14 2 3 2" xfId="41109" xr:uid="{53D23207-4E41-4249-B124-9F2CFF432F1A}"/>
    <cellStyle name="Note 14 2 4" xfId="14197" xr:uid="{0D40B282-F0CA-408E-AFE2-44ABF0BF730D}"/>
    <cellStyle name="Note 14 2 4 2" xfId="27968" xr:uid="{FD1D1B29-120A-4152-B16F-ED79B84851A9}"/>
    <cellStyle name="Note 14 2 4 3" xfId="25174" xr:uid="{B44DED7A-691F-4A71-99EB-DC8CE49F163F}"/>
    <cellStyle name="Note 14 2 4 4" xfId="31432" xr:uid="{3D555EFB-CE9C-4794-B1CF-677CED7D82A7}"/>
    <cellStyle name="Note 14 2 4 5" xfId="24274" xr:uid="{F7EA97C9-1835-44A5-A3A8-64C2392EB857}"/>
    <cellStyle name="Note 14 2 4 6" xfId="32143" xr:uid="{2267D9C6-F78A-4C5D-A47F-85BEC2F1254D}"/>
    <cellStyle name="Note 14 2 4 7" xfId="25890" xr:uid="{A3821D07-0EB3-4916-8670-FA1171577FCE}"/>
    <cellStyle name="Note 14 2 4 8" xfId="36298" xr:uid="{C2545BE9-575C-4351-9E0C-5E5E41EAF758}"/>
    <cellStyle name="Note 14 2 4 9" xfId="44694" xr:uid="{82537A24-6988-479F-B78D-78563A2517FC}"/>
    <cellStyle name="Note 14 2 5" xfId="17188" xr:uid="{32D5CA83-4B18-4AAF-AFC7-E54AE0CAA08A}"/>
    <cellStyle name="Note 14 2 5 2" xfId="30128" xr:uid="{48AACD52-023D-4AD3-85D8-84A4700808FD}"/>
    <cellStyle name="Note 14 2 5 3" xfId="30560" xr:uid="{90A70C56-02DC-40D8-834E-D508608AB6B2}"/>
    <cellStyle name="Note 14 2 5 4" xfId="31550" xr:uid="{B36B9254-F213-445B-A39B-852DAA3013DC}"/>
    <cellStyle name="Note 14 2 5 5" xfId="33117" xr:uid="{03BBACC2-BD75-4275-8659-5BFFB7A93278}"/>
    <cellStyle name="Note 14 2 5 6" xfId="36050" xr:uid="{622139E7-5362-4D97-8280-698F38A85A52}"/>
    <cellStyle name="Note 14 2 5 7" xfId="36365" xr:uid="{0BF98426-E75F-4342-A579-0ABE46B36A5B}"/>
    <cellStyle name="Note 14 2 5 8" xfId="24897" xr:uid="{3795DC80-07A5-4674-B6FE-8270AC333CB7}"/>
    <cellStyle name="Note 14 2 5 9" xfId="45801" xr:uid="{2150E60B-224A-43FC-A3EB-C040FE87952B}"/>
    <cellStyle name="Note 14 2 6" xfId="21939" xr:uid="{25131663-3861-4FE2-9BBF-6B1DB2DCF095}"/>
    <cellStyle name="Note 14 2 7" xfId="27726" xr:uid="{EFC216B3-5970-4BED-AD9D-9629D3DE8327}"/>
    <cellStyle name="Note 14 2 8" xfId="26150" xr:uid="{A083FA5C-3D57-434D-8CF2-577EAE109188}"/>
    <cellStyle name="Note 14 2 9" xfId="30538" xr:uid="{FC561B95-2365-40AB-BA47-C87AA2C50C2F}"/>
    <cellStyle name="Note 14 3" xfId="5786" xr:uid="{66A24A3B-BF84-4E0F-853A-0B52E33377A5}"/>
    <cellStyle name="Note 14 3 2" xfId="11258" xr:uid="{227105E1-EA65-4B16-9267-D8FB7BFFAD78}"/>
    <cellStyle name="Note 14 3 3" xfId="14198" xr:uid="{AB6B844B-3C53-4819-A227-24AB5CB6B2A7}"/>
    <cellStyle name="Note 14 3 3 2" xfId="27969" xr:uid="{77ABEA6A-DE71-4B51-9618-C5B118266921}"/>
    <cellStyle name="Note 14 3 3 3" xfId="26122" xr:uid="{48D215C2-7F99-4838-9FE3-FCFDEC941066}"/>
    <cellStyle name="Note 14 3 3 4" xfId="23018" xr:uid="{09BE1C4B-B0EB-4534-B6CC-5496882FA1A0}"/>
    <cellStyle name="Note 14 3 3 5" xfId="34620" xr:uid="{ADFE0419-3690-42EC-996E-E5A3008AB4E0}"/>
    <cellStyle name="Note 14 3 3 6" xfId="26583" xr:uid="{F0E63A70-3866-42F8-9267-DD8783B90C3F}"/>
    <cellStyle name="Note 14 3 3 7" xfId="21136" xr:uid="{D894562A-292E-4F6F-B713-B964C5878330}"/>
    <cellStyle name="Note 14 3 3 8" xfId="36849" xr:uid="{6E155E52-74B8-4C6E-AB58-B928FECA1B73}"/>
    <cellStyle name="Note 14 3 3 9" xfId="44695" xr:uid="{887FC4E3-5E90-4868-929F-DDF0E556FC86}"/>
    <cellStyle name="Note 14 3 4" xfId="17189" xr:uid="{05D50078-10AB-4DF4-A486-548C121A121E}"/>
    <cellStyle name="Note 14 3 4 2" xfId="30129" xr:uid="{363869E1-1764-48E2-80A3-CE2275292AD3}"/>
    <cellStyle name="Note 14 3 4 3" xfId="25026" xr:uid="{A24956BC-A501-43B4-8846-FDAD96D032FF}"/>
    <cellStyle name="Note 14 3 4 4" xfId="29562" xr:uid="{107EA2F7-CAF3-4C9D-AF8E-8BF1587AA0F0}"/>
    <cellStyle name="Note 14 3 4 5" xfId="32546" xr:uid="{1B5E81BC-03F1-45CE-96DD-F62091D6A6B2}"/>
    <cellStyle name="Note 14 3 4 6" xfId="33697" xr:uid="{C516ECA0-79F7-403D-95D5-77CE197D2043}"/>
    <cellStyle name="Note 14 3 4 7" xfId="36366" xr:uid="{22765953-E5D6-44C4-A9A5-42E646C10A19}"/>
    <cellStyle name="Note 14 3 4 8" xfId="26784" xr:uid="{1D28CE6C-78F2-4646-A3E1-80B7F2E6302E}"/>
    <cellStyle name="Note 14 3 4 9" xfId="45802" xr:uid="{79A3F592-68BE-4D8C-AD7E-994EE7B48FF5}"/>
    <cellStyle name="Note 14 3 5" xfId="38956" xr:uid="{BC8707B0-C8E1-414C-8202-52AF3252FE93}"/>
    <cellStyle name="Note 14 4" xfId="10236" xr:uid="{A4B2D577-C35E-4BC8-88D2-CD1ACA0E615D}"/>
    <cellStyle name="Note 14 4 2" xfId="14199" xr:uid="{A29AEA81-5551-4AEA-BF57-F51DCDEFC4FF}"/>
    <cellStyle name="Note 14 4 2 10" xfId="44696" xr:uid="{F76D0FCB-897D-44A9-A553-00345FCAB9E3}"/>
    <cellStyle name="Note 14 4 2 2" xfId="18429" xr:uid="{012BEBA2-216A-470D-979E-6F2459F643BF}"/>
    <cellStyle name="Note 14 4 2 2 2" xfId="43557" xr:uid="{2C9033EF-9258-4B63-A6B7-CC2AA55EFA95}"/>
    <cellStyle name="Note 14 4 2 3" xfId="27970" xr:uid="{339BCECF-FFE8-434E-B907-BE79C1E47BCA}"/>
    <cellStyle name="Note 14 4 2 4" xfId="22446" xr:uid="{E46BD7D3-A800-41E7-ADC0-6CCFBDFBB404}"/>
    <cellStyle name="Note 14 4 2 5" xfId="33751" xr:uid="{C715B486-2D11-42CA-9C9E-0FD99BF9C882}"/>
    <cellStyle name="Note 14 4 2 6" xfId="31744" xr:uid="{A2606894-B370-452B-94E4-19F5116A7B95}"/>
    <cellStyle name="Note 14 4 2 7" xfId="36157" xr:uid="{1E4CFA78-50E0-4164-84C0-5F7AD40D3EDC}"/>
    <cellStyle name="Note 14 4 2 8" xfId="24189" xr:uid="{C98F2FE6-FC19-4B75-9DBC-ABB7EB68907F}"/>
    <cellStyle name="Note 14 4 2 9" xfId="36737" xr:uid="{6CF7E21D-4D8D-4DF5-9AC0-51642B011E1B}"/>
    <cellStyle name="Note 14 4 3" xfId="17190" xr:uid="{D9DAE1D3-2B4B-4258-A2EC-6894D2EA67CE}"/>
    <cellStyle name="Note 14 4 4" xfId="41108" xr:uid="{DB6343E5-83FF-4295-A8D5-A5C9C8188E50}"/>
    <cellStyle name="Note 14 5" xfId="9244" xr:uid="{30BAAD93-2397-4197-8D56-8351D13C33FF}"/>
    <cellStyle name="Note 14 5 2" xfId="14200" xr:uid="{1BBC8DC7-775F-4436-8C94-159080D21B1A}"/>
    <cellStyle name="Note 14 5 2 2" xfId="27971" xr:uid="{769B7E2D-18AE-4C4C-B259-E2F093B30F0C}"/>
    <cellStyle name="Note 14 5 2 3" xfId="30703" xr:uid="{8D2B272D-065F-4EFD-99EC-296DF2DF38B7}"/>
    <cellStyle name="Note 14 5 2 4" xfId="21403" xr:uid="{52B0B0FE-A16B-4845-BD1F-213BDB769AFB}"/>
    <cellStyle name="Note 14 5 2 5" xfId="23803" xr:uid="{816B79B1-314E-4C00-BEEE-360B337ED0EB}"/>
    <cellStyle name="Note 14 5 2 6" xfId="29790" xr:uid="{67DDAE58-7305-401D-A6C0-5475F5224FD4}"/>
    <cellStyle name="Note 14 5 2 7" xfId="36220" xr:uid="{5D87686E-B738-40AD-A409-E85925AAEC4F}"/>
    <cellStyle name="Note 14 5 2 8" xfId="36999" xr:uid="{4814460E-E015-4677-87BC-C905FDDBE69B}"/>
    <cellStyle name="Note 14 5 2 9" xfId="44697" xr:uid="{F02009B2-285F-4877-853F-59EA9CDC5387}"/>
    <cellStyle name="Note 14 6" xfId="14201" xr:uid="{A67D302B-E185-4239-AEBF-D0235A595B28}"/>
    <cellStyle name="Note 14 6 2" xfId="27972" xr:uid="{6C5B08B1-01DA-4B28-9C9C-2DC9A98B0F17}"/>
    <cellStyle name="Note 14 6 3" xfId="25175" xr:uid="{147C409F-921A-4F1E-9A56-A382038809C8}"/>
    <cellStyle name="Note 14 6 4" xfId="21778" xr:uid="{A09339A9-FC4D-42DF-A2FA-BDC6F1F19AE9}"/>
    <cellStyle name="Note 14 6 5" xfId="25965" xr:uid="{3E8196BB-3177-453D-9C83-EA5AC4273728}"/>
    <cellStyle name="Note 14 6 6" xfId="20909" xr:uid="{1D545783-E91E-4545-A67D-938D6F137886}"/>
    <cellStyle name="Note 14 6 7" xfId="35605" xr:uid="{83CD6198-2A00-4CE0-801C-A559B9A39371}"/>
    <cellStyle name="Note 14 6 8" xfId="36847" xr:uid="{CF7094AB-114D-478D-846F-B08A51E3B9C6}"/>
    <cellStyle name="Note 14 6 9" xfId="44698" xr:uid="{458CAAEA-B648-4042-AC65-EAB7CF614FB1}"/>
    <cellStyle name="Note 14 7" xfId="15246" xr:uid="{248B1A19-A690-4D95-A83C-ED66739D5345}"/>
    <cellStyle name="Note 14 7 2" xfId="28881" xr:uid="{DAD2D82F-F61E-459F-BD02-42A7FA931CF0}"/>
    <cellStyle name="Note 14 7 3" xfId="22359" xr:uid="{E23ABC4A-5965-493A-A01E-47F1DB247A09}"/>
    <cellStyle name="Note 14 7 4" xfId="24749" xr:uid="{4B6EC865-7176-4407-A5A6-DEE2C07658F1}"/>
    <cellStyle name="Note 14 7 5" xfId="29136" xr:uid="{8779A34F-5E16-4B84-9A1A-9C77E3BC8E13}"/>
    <cellStyle name="Note 14 7 6" xfId="20546" xr:uid="{DC8A9061-305A-4C87-9621-E95C6A346527}"/>
    <cellStyle name="Note 14 7 7" xfId="22964" xr:uid="{8A69E0B8-3C80-4501-AC35-D52920D208CD}"/>
    <cellStyle name="Note 14 7 8" xfId="27007" xr:uid="{DBF30B3D-7A4F-4024-A9EF-393103F813D3}"/>
    <cellStyle name="Note 14 7 9" xfId="45450" xr:uid="{DDE89EA6-7106-4456-A3C8-BC2DDCD67E28}"/>
    <cellStyle name="Note 14 8" xfId="15426" xr:uid="{63313183-C849-40AF-9650-3793CE116A1F}"/>
    <cellStyle name="Note 14 8 2" xfId="29029" xr:uid="{206E1072-8A08-4B12-A9F5-D346C8BBF235}"/>
    <cellStyle name="Note 14 8 3" xfId="23407" xr:uid="{950580A8-AF2D-4E64-B209-4EF234BB240F}"/>
    <cellStyle name="Note 14 8 4" xfId="26009" xr:uid="{24520C28-BAF8-47C6-81DB-16ECED72318B}"/>
    <cellStyle name="Note 14 8 5" xfId="27230" xr:uid="{9F2DCFD5-BA4E-4478-8FCF-760CBF01690B}"/>
    <cellStyle name="Note 14 8 6" xfId="29872" xr:uid="{75CABAEB-54E2-4D75-88B2-C70F65AEA7DA}"/>
    <cellStyle name="Note 14 8 7" xfId="27751" xr:uid="{A7EC0D90-9463-4BD7-BB13-6350E8E5F744}"/>
    <cellStyle name="Note 14 8 8" xfId="26635" xr:uid="{10EAB54C-229D-4D2E-BBEF-9ACC76B89D67}"/>
    <cellStyle name="Note 14 8 9" xfId="45565" xr:uid="{86D52034-CDDA-41AC-A867-FEE4A5454D9B}"/>
    <cellStyle name="Note 14 9" xfId="14196" xr:uid="{1F654B57-FCC3-458D-A6E3-3E59ACB9C387}"/>
    <cellStyle name="Note 14 9 2" xfId="27967" xr:uid="{59373EAB-295D-4F17-B51D-46C0A8509FCE}"/>
    <cellStyle name="Note 14 9 3" xfId="30702" xr:uid="{7B164748-3EE7-4376-9BD7-CB829143D1DB}"/>
    <cellStyle name="Note 14 9 4" xfId="23498" xr:uid="{9BEF5A92-0146-492B-8086-9DD9506AB074}"/>
    <cellStyle name="Note 14 9 5" xfId="25349" xr:uid="{B5655CD6-C2E7-451B-B155-979C9119CFF0}"/>
    <cellStyle name="Note 14 9 6" xfId="36158" xr:uid="{9CEAA25F-DE5E-48AC-9736-206C506EB5A3}"/>
    <cellStyle name="Note 14 9 7" xfId="21763" xr:uid="{49220F9C-64E6-4082-AE1B-595021EED503}"/>
    <cellStyle name="Note 14 9 8" xfId="36279" xr:uid="{CC2625EB-F0E0-4D6F-9A6C-5FF29DB20591}"/>
    <cellStyle name="Note 14 9 9" xfId="44693" xr:uid="{34318B38-A804-492E-A819-A112DE67021B}"/>
    <cellStyle name="Note 15" xfId="3551" xr:uid="{289F8DE0-1676-45B8-872F-2DEC34424F22}"/>
    <cellStyle name="Note 15 10" xfId="17191" xr:uid="{A9907047-3E56-4A74-969A-550AF061F658}"/>
    <cellStyle name="Note 15 10 2" xfId="30131" xr:uid="{E89DA43E-C15C-49D0-BCA5-D9E6B728C5B5}"/>
    <cellStyle name="Note 15 10 3" xfId="19956" xr:uid="{2994C4CA-4376-4CC1-858E-EF3B549E5B69}"/>
    <cellStyle name="Note 15 10 4" xfId="24533" xr:uid="{E77E6F48-4E6D-411D-9BD2-3309C5BBF265}"/>
    <cellStyle name="Note 15 10 5" xfId="33023" xr:uid="{33BDEAE7-B3A1-47CD-8C1E-2EB56C070000}"/>
    <cellStyle name="Note 15 10 6" xfId="36049" xr:uid="{761B2032-92BC-41E9-8229-2E211D35D0DA}"/>
    <cellStyle name="Note 15 10 7" xfId="36367" xr:uid="{8FC0CAF5-B761-492D-9F2D-0C00928CAF69}"/>
    <cellStyle name="Note 15 10 8" xfId="36965" xr:uid="{529BD60A-B5D7-4280-B2ED-CC32A81F8D0C}"/>
    <cellStyle name="Note 15 10 9" xfId="45803" xr:uid="{C4C6436F-11F9-46B6-B3CB-57C047CE2634}"/>
    <cellStyle name="Note 15 11" xfId="25959" xr:uid="{41007A90-E5B8-440E-BE2A-F1BAF1E34C01}"/>
    <cellStyle name="Note 15 12" xfId="30828" xr:uid="{A80EF60F-CB03-4206-8DBE-938903E89E71}"/>
    <cellStyle name="Note 15 13" xfId="20590" xr:uid="{E5756044-9B5A-49A1-B8F4-49196DFEF92A}"/>
    <cellStyle name="Note 15 14" xfId="25297" xr:uid="{6C1139C0-2D1A-4F5F-9696-83EA399D757D}"/>
    <cellStyle name="Note 15 15" xfId="32730" xr:uid="{FEABB921-1317-4EBA-B7F1-C4338700054F}"/>
    <cellStyle name="Note 15 16" xfId="36206" xr:uid="{3ED859D4-66E4-4AED-8886-5A24850F57A9}"/>
    <cellStyle name="Note 15 17" xfId="37446" xr:uid="{DBD4F97B-43F8-426B-BDC4-216CAC90CF5D}"/>
    <cellStyle name="Note 15 18" xfId="42187" xr:uid="{8FC1C170-B773-4E0B-8D12-3D1A55EA3787}"/>
    <cellStyle name="Note 15 2" xfId="4419" xr:uid="{85ABBB3F-0C63-4581-BE7A-2D9FA8236E12}"/>
    <cellStyle name="Note 15 2 10" xfId="31132" xr:uid="{22B553E1-3066-456B-97E4-4188A4C78F82}"/>
    <cellStyle name="Note 15 2 11" xfId="22337" xr:uid="{B9B81A97-6752-40A6-A6D6-4AF8A9504AF1}"/>
    <cellStyle name="Note 15 2 12" xfId="29491" xr:uid="{3D1C8BD2-175B-4C8A-B4C0-A855071F174A}"/>
    <cellStyle name="Note 15 2 13" xfId="37868" xr:uid="{F200C712-6057-4042-9932-F6F96E8A5D87}"/>
    <cellStyle name="Note 15 2 14" xfId="37237" xr:uid="{15C1BE48-9951-4386-9AF7-D4C83F8697DB}"/>
    <cellStyle name="Note 15 2 2" xfId="5789" xr:uid="{6383823A-D645-4BC2-853E-273BBE51CD8E}"/>
    <cellStyle name="Note 15 2 2 2" xfId="18432" xr:uid="{45FCDD8E-0BE3-4C1F-B7EC-6C9EBAEADB7F}"/>
    <cellStyle name="Note 15 2 2 2 2" xfId="43560" xr:uid="{5EF7CE2D-AC2D-494D-BF59-2A0E1B2E4AC7}"/>
    <cellStyle name="Note 15 2 2 3" xfId="38959" xr:uid="{A0CBE7B8-CC60-422F-ADAA-42DF78B2F145}"/>
    <cellStyle name="Note 15 2 3" xfId="10239" xr:uid="{36CC060E-ED10-4613-91BB-B157FE250649}"/>
    <cellStyle name="Note 15 2 3 2" xfId="41111" xr:uid="{EA67AACC-C425-440E-8FF2-284EBA826E1E}"/>
    <cellStyle name="Note 15 2 4" xfId="14203" xr:uid="{F4A8730D-6056-4CAF-AA1E-E9D16D69017F}"/>
    <cellStyle name="Note 15 2 4 2" xfId="27974" xr:uid="{13D6D3BE-A6F4-41E7-B970-33D09D1BAA34}"/>
    <cellStyle name="Note 15 2 4 3" xfId="20315" xr:uid="{9698944D-BAF4-45B1-BE43-2EE791CBC1E5}"/>
    <cellStyle name="Note 15 2 4 4" xfId="22197" xr:uid="{EF3D29A0-01B6-44E3-80AC-E77DE6F6E491}"/>
    <cellStyle name="Note 15 2 4 5" xfId="31360" xr:uid="{E7CD92CC-C99F-4ED2-9357-038E7446AA89}"/>
    <cellStyle name="Note 15 2 4 6" xfId="30561" xr:uid="{2C58D774-2323-4E34-8B20-A4370DFBBD3D}"/>
    <cellStyle name="Note 15 2 4 7" xfId="35291" xr:uid="{3797C4BA-C8EB-4E36-8D28-53604CFFB2DE}"/>
    <cellStyle name="Note 15 2 4 8" xfId="35069" xr:uid="{9DABB1EA-4D4E-4AC1-8B48-ADBD39C71C4E}"/>
    <cellStyle name="Note 15 2 4 9" xfId="44700" xr:uid="{D756A405-9486-42BD-BFDF-0183BE16F43E}"/>
    <cellStyle name="Note 15 2 5" xfId="17192" xr:uid="{5F8C2DEE-9C46-468E-8AC8-F77572085866}"/>
    <cellStyle name="Note 15 2 5 2" xfId="30132" xr:uid="{0007AC2C-278F-40E8-8D96-CF0598F6CF06}"/>
    <cellStyle name="Note 15 2 5 3" xfId="26276" xr:uid="{CB09F771-0BD8-4607-BA0B-DE19E266D5C1}"/>
    <cellStyle name="Note 15 2 5 4" xfId="32389" xr:uid="{AD96E58E-AB17-4D7A-8984-6198CFEE5628}"/>
    <cellStyle name="Note 15 2 5 5" xfId="34511" xr:uid="{9521452A-8BE3-4F6B-94C9-E8D2D2DA8275}"/>
    <cellStyle name="Note 15 2 5 6" xfId="31155" xr:uid="{D383B494-5DFC-416C-9ABD-4D8BB44DF2F3}"/>
    <cellStyle name="Note 15 2 5 7" xfId="36368" xr:uid="{10196602-CC8E-4C7B-BE2D-19E95334B739}"/>
    <cellStyle name="Note 15 2 5 8" xfId="20086" xr:uid="{31920AAA-9FA1-4BD3-BDE6-EC90B67A9508}"/>
    <cellStyle name="Note 15 2 5 9" xfId="45804" xr:uid="{DDEC53EA-ACB7-446C-ABCB-F288D170BA2E}"/>
    <cellStyle name="Note 15 2 6" xfId="21940" xr:uid="{2E4D291F-5D0E-4891-A99D-28F940796942}"/>
    <cellStyle name="Note 15 2 7" xfId="24657" xr:uid="{EC6D2E00-9FF8-46F8-923E-A318A09D72E4}"/>
    <cellStyle name="Note 15 2 8" xfId="24415" xr:uid="{404FF868-AD0A-4D3D-962F-F9827A7060D6}"/>
    <cellStyle name="Note 15 2 9" xfId="28290" xr:uid="{87288E3D-9CB4-432B-ADA9-8B7FC3C313A5}"/>
    <cellStyle name="Note 15 3" xfId="5788" xr:uid="{CE6C4A52-DE25-4BE5-A0A2-73229CD412AF}"/>
    <cellStyle name="Note 15 3 2" xfId="11259" xr:uid="{387B4FFE-C7CF-4DA6-9455-5EC006D4E745}"/>
    <cellStyle name="Note 15 3 3" xfId="14204" xr:uid="{B2B7EB0C-3899-4858-8067-2E145E80C178}"/>
    <cellStyle name="Note 15 3 3 2" xfId="27975" xr:uid="{97994FA0-4BE6-4299-AF76-5E7C3EF75A61}"/>
    <cellStyle name="Note 15 3 3 3" xfId="30448" xr:uid="{37B47715-6163-4205-B46B-40DB22D911FE}"/>
    <cellStyle name="Note 15 3 3 4" xfId="22980" xr:uid="{947A78CF-3894-473A-A2EA-799999C5DAB5}"/>
    <cellStyle name="Note 15 3 3 5" xfId="19724" xr:uid="{C85C21DA-4133-4896-8146-A868DF8EA517}"/>
    <cellStyle name="Note 15 3 3 6" xfId="31424" xr:uid="{C15544D1-2304-4701-9423-3C43FC851DEE}"/>
    <cellStyle name="Note 15 3 3 7" xfId="33675" xr:uid="{F0931B55-C538-4840-9633-79970303FCF2}"/>
    <cellStyle name="Note 15 3 3 8" xfId="22370" xr:uid="{65AC367B-D0DF-4340-B7F6-A60E1421D9EA}"/>
    <cellStyle name="Note 15 3 3 9" xfId="44701" xr:uid="{7185DB12-6BE6-4D59-A763-A78C94AA556A}"/>
    <cellStyle name="Note 15 3 4" xfId="17193" xr:uid="{58EB4850-4A82-4960-8B0F-3A28B9351BC5}"/>
    <cellStyle name="Note 15 3 4 2" xfId="30133" xr:uid="{3B5CE91D-F61F-4684-9B80-7C3784759843}"/>
    <cellStyle name="Note 15 3 4 3" xfId="24878" xr:uid="{D5CD33CB-3906-41B9-A615-E016BD9AEA53}"/>
    <cellStyle name="Note 15 3 4 4" xfId="25434" xr:uid="{12AEAFAC-DDDF-4120-9502-8751C698F98E}"/>
    <cellStyle name="Note 15 3 4 5" xfId="34258" xr:uid="{2DB52745-B717-44CE-8937-EBFA40045EB6}"/>
    <cellStyle name="Note 15 3 4 6" xfId="32005" xr:uid="{25FA5805-066B-45EC-9CEE-727F67DD1FA9}"/>
    <cellStyle name="Note 15 3 4 7" xfId="36369" xr:uid="{6F6F1182-EA4F-4E49-A987-22E8C5CAB2E7}"/>
    <cellStyle name="Note 15 3 4 8" xfId="27755" xr:uid="{2E7E0EBF-0D45-41AA-8312-07980901F2B2}"/>
    <cellStyle name="Note 15 3 4 9" xfId="45805" xr:uid="{CA401128-E05F-46E4-BCD6-8EC3E414F7F1}"/>
    <cellStyle name="Note 15 3 5" xfId="38958" xr:uid="{9A0942B4-F3B0-4172-B916-048BA6A2F7F4}"/>
    <cellStyle name="Note 15 4" xfId="10238" xr:uid="{090F2535-C9CF-4045-BBB3-0512882B5611}"/>
    <cellStyle name="Note 15 4 2" xfId="14205" xr:uid="{DE629353-ADC7-4B3A-AA8B-6B5C7DF53E5E}"/>
    <cellStyle name="Note 15 4 2 10" xfId="44702" xr:uid="{13FF39F9-141D-4082-B169-1E599758EBF1}"/>
    <cellStyle name="Note 15 4 2 2" xfId="18431" xr:uid="{37C12BEA-AAAC-41FA-B6B0-6D378C0DB68F}"/>
    <cellStyle name="Note 15 4 2 2 2" xfId="43559" xr:uid="{F4B0D96E-1A87-4D13-8BE4-4CF82A64E682}"/>
    <cellStyle name="Note 15 4 2 3" xfId="27976" xr:uid="{68245C86-D302-48FB-B8F4-1C4F7CC5BB0E}"/>
    <cellStyle name="Note 15 4 2 4" xfId="26506" xr:uid="{E903F5FF-100E-426F-9040-AB22F707072F}"/>
    <cellStyle name="Note 15 4 2 5" xfId="30795" xr:uid="{E8BEEFAC-EB04-42DE-A8B0-4E90F25D23F4}"/>
    <cellStyle name="Note 15 4 2 6" xfId="19992" xr:uid="{BF3BCD0E-6FF9-471D-9BF7-7746E9D33B20}"/>
    <cellStyle name="Note 15 4 2 7" xfId="36155" xr:uid="{AD695B0D-9942-4B92-9BBA-5F01674C6934}"/>
    <cellStyle name="Note 15 4 2 8" xfId="33017" xr:uid="{09A69101-D6BC-48A5-A54A-CD0B4F21C90B}"/>
    <cellStyle name="Note 15 4 2 9" xfId="32847" xr:uid="{2C491420-2CF6-4B2C-922A-083996A3A588}"/>
    <cellStyle name="Note 15 4 3" xfId="17194" xr:uid="{B6543067-5974-4AA4-8DB0-61111A21F7AF}"/>
    <cellStyle name="Note 15 4 4" xfId="41110" xr:uid="{61FEEB85-118C-4523-9437-BD1D7BCDBCB9}"/>
    <cellStyle name="Note 15 5" xfId="9245" xr:uid="{7D774901-45A5-431A-B219-6E4EDD3A53A3}"/>
    <cellStyle name="Note 15 5 2" xfId="14206" xr:uid="{92160A41-344D-4C66-96BD-A77F59023E0B}"/>
    <cellStyle name="Note 15 5 2 2" xfId="27977" xr:uid="{C4B16CEF-6670-4B19-87EC-558EDAF3DA71}"/>
    <cellStyle name="Note 15 5 2 3" xfId="24867" xr:uid="{434AD57C-6344-4E51-8D35-C4DC60F04757}"/>
    <cellStyle name="Note 15 5 2 4" xfId="33315" xr:uid="{DC01B029-1FB9-4C57-B3AE-167B1EB6DEA9}"/>
    <cellStyle name="Note 15 5 2 5" xfId="34618" xr:uid="{AE7CC779-7CD8-4A3A-8F6C-5C8AB6093247}"/>
    <cellStyle name="Note 15 5 2 6" xfId="31310" xr:uid="{1CF78672-2525-4D05-ACFE-69690B65FDA5}"/>
    <cellStyle name="Note 15 5 2 7" xfId="27856" xr:uid="{BE966B6B-EE67-49D6-85DC-A97EED5BC8D3}"/>
    <cellStyle name="Note 15 5 2 8" xfId="31720" xr:uid="{2C4DCB8F-CCCF-415B-891B-2D79E89A82C7}"/>
    <cellStyle name="Note 15 5 2 9" xfId="44703" xr:uid="{EFDA956C-B61D-4B7E-8C82-235DD22C8D93}"/>
    <cellStyle name="Note 15 6" xfId="14207" xr:uid="{FD4A6E7A-FC86-420C-A249-54631E55C1FC}"/>
    <cellStyle name="Note 15 6 2" xfId="27978" xr:uid="{3830B4CE-90D4-46AD-8930-DAD0A99E0D00}"/>
    <cellStyle name="Note 15 6 3" xfId="22444" xr:uid="{0C1A726B-52C1-4598-998D-DC39FD39713F}"/>
    <cellStyle name="Note 15 6 4" xfId="33786" xr:uid="{5EA98672-EC27-46D2-B633-70D7A749F83F}"/>
    <cellStyle name="Note 15 6 5" xfId="19519" xr:uid="{B4818FAF-211D-4924-9787-71905CE3A007}"/>
    <cellStyle name="Note 15 6 6" xfId="33990" xr:uid="{D3ECAD37-EE6F-442C-A024-C68CEF14FCA6}"/>
    <cellStyle name="Note 15 6 7" xfId="34752" xr:uid="{C6127E80-E24F-4244-AD10-AD88A879E28A}"/>
    <cellStyle name="Note 15 6 8" xfId="23225" xr:uid="{728F4BA2-FED0-4AA6-8356-4FA35B130260}"/>
    <cellStyle name="Note 15 6 9" xfId="44704" xr:uid="{531EF97C-466A-4807-94F5-B987BF626975}"/>
    <cellStyle name="Note 15 7" xfId="15247" xr:uid="{1EE24652-0A5F-4EFC-A47F-035CF064C6FE}"/>
    <cellStyle name="Note 15 7 2" xfId="28882" xr:uid="{F14F8708-35CF-4C23-9FA2-631A67E0E292}"/>
    <cellStyle name="Note 15 7 3" xfId="20166" xr:uid="{E1D02714-AECD-40AD-9087-8D1EAF843B17}"/>
    <cellStyle name="Note 15 7 4" xfId="33805" xr:uid="{BA256265-A3E1-4DA8-8C74-18576A542924}"/>
    <cellStyle name="Note 15 7 5" xfId="20886" xr:uid="{794E9460-F275-41DA-BF3A-8DA2BFB42155}"/>
    <cellStyle name="Note 15 7 6" xfId="34682" xr:uid="{93580FF6-8224-486F-85BE-0A01B502DB0C}"/>
    <cellStyle name="Note 15 7 7" xfId="21570" xr:uid="{18E7D485-A22B-4B6F-B4B3-8313F0104EDD}"/>
    <cellStyle name="Note 15 7 8" xfId="36697" xr:uid="{8EFFAC30-09EC-414A-8C85-5428666E8611}"/>
    <cellStyle name="Note 15 7 9" xfId="45451" xr:uid="{08D13EF0-70A0-4B25-8DC7-4D5544DE8F25}"/>
    <cellStyle name="Note 15 8" xfId="15427" xr:uid="{2FAB4684-11B9-4EEC-A4D8-7F3AE558F82A}"/>
    <cellStyle name="Note 15 8 2" xfId="29030" xr:uid="{F6FE3491-E62A-4A3A-B098-997ACFD67263}"/>
    <cellStyle name="Note 15 8 3" xfId="31184" xr:uid="{1F9C8F37-60A9-4B72-9169-75D9985EF08D}"/>
    <cellStyle name="Note 15 8 4" xfId="34081" xr:uid="{E561000C-87BA-4032-AB73-50A72341908A}"/>
    <cellStyle name="Note 15 8 5" xfId="34857" xr:uid="{DC16E08F-57E3-4388-AA82-E8AB1B5AEEFC}"/>
    <cellStyle name="Note 15 8 6" xfId="35674" xr:uid="{39C5F226-2A84-42E9-BAF2-9A90C3DCD438}"/>
    <cellStyle name="Note 15 8 7" xfId="34737" xr:uid="{1DAB3AB1-24CC-4522-A5A6-F3C5682E2C43}"/>
    <cellStyle name="Note 15 8 8" xfId="37064" xr:uid="{B289442F-706F-4137-88F1-2786A40D037F}"/>
    <cellStyle name="Note 15 8 9" xfId="45566" xr:uid="{7A5F9F11-67DA-431D-9CCC-E9A76D5308B4}"/>
    <cellStyle name="Note 15 9" xfId="14202" xr:uid="{89BCF1D9-5C4F-4CFB-9431-9A42F907B452}"/>
    <cellStyle name="Note 15 9 2" xfId="27973" xr:uid="{5DBB304B-11F9-4D3F-BA0B-B280253F4923}"/>
    <cellStyle name="Note 15 9 3" xfId="22447" xr:uid="{36B656A3-F1A2-4232-B844-009E04945A39}"/>
    <cellStyle name="Note 15 9 4" xfId="29926" xr:uid="{296DAA81-88B5-4F50-8194-8CA0B3AB7D28}"/>
    <cellStyle name="Note 15 9 5" xfId="34395" xr:uid="{A482459B-91BE-4609-B13F-27B2DF028B85}"/>
    <cellStyle name="Note 15 9 6" xfId="36156" xr:uid="{8FF63DF1-700F-4F3B-AA8E-60CA32FE658E}"/>
    <cellStyle name="Note 15 9 7" xfId="20548" xr:uid="{1E5B28D6-1FC1-45C2-B606-085529834EEC}"/>
    <cellStyle name="Note 15 9 8" xfId="33349" xr:uid="{20D35ADC-85BF-4E56-9EC9-1C10E1384A9A}"/>
    <cellStyle name="Note 15 9 9" xfId="44699" xr:uid="{F5C8C166-351F-4185-8A07-AC337BB824D9}"/>
    <cellStyle name="Note 16" xfId="3552" xr:uid="{0C081F55-4A29-4B7C-9330-AAAC374FEBC3}"/>
    <cellStyle name="Note 16 10" xfId="17195" xr:uid="{6521F080-DBAF-4610-AD06-7B1FDB182FAF}"/>
    <cellStyle name="Note 16 10 2" xfId="30135" xr:uid="{22C9BD44-D08E-4680-BEB9-143DD74483C6}"/>
    <cellStyle name="Note 16 10 3" xfId="25024" xr:uid="{B3A94123-2C8A-459C-BB78-6DBC5D690FC7}"/>
    <cellStyle name="Note 16 10 4" xfId="31748" xr:uid="{00179E25-8336-4F3E-9536-2A06504CCD6E}"/>
    <cellStyle name="Note 16 10 5" xfId="20445" xr:uid="{87E8AB99-C466-49B7-BBFE-A83D5BF69B04}"/>
    <cellStyle name="Note 16 10 6" xfId="23756" xr:uid="{CB2225DF-D2DD-4CF9-ACC1-60B6E4E23B91}"/>
    <cellStyle name="Note 16 10 7" xfId="36370" xr:uid="{7FB350A0-2A35-4DE0-BE6D-C7730C7E75C0}"/>
    <cellStyle name="Note 16 10 8" xfId="36053" xr:uid="{5FAAADE4-2585-4B2D-9D5C-1B8FAF18B1F0}"/>
    <cellStyle name="Note 16 10 9" xfId="45806" xr:uid="{6F9B7375-4F8C-44FD-A8B9-C8FFD1592F3B}"/>
    <cellStyle name="Note 16 11" xfId="31463" xr:uid="{5F206261-CC4E-4767-85A2-47201559177A}"/>
    <cellStyle name="Note 16 12" xfId="24694" xr:uid="{EDBFEBE8-7CA7-40F4-9FA7-72E487988BF8}"/>
    <cellStyle name="Note 16 13" xfId="19890" xr:uid="{4A2726C5-10DC-4445-BDE0-7274CA77645D}"/>
    <cellStyle name="Note 16 14" xfId="25004" xr:uid="{DB3BFB50-7525-40CD-B2BB-0D06A5D907D0}"/>
    <cellStyle name="Note 16 15" xfId="20872" xr:uid="{805CE8C4-A530-47E1-9302-0D389F7F8985}"/>
    <cellStyle name="Note 16 16" xfId="32258" xr:uid="{7A7F38FD-8317-4242-BCC7-B21AFB47030C}"/>
    <cellStyle name="Note 16 17" xfId="37447" xr:uid="{58D044A9-1186-4EB4-85F6-88563B9AF437}"/>
    <cellStyle name="Note 16 18" xfId="42539" xr:uid="{06DD631F-73A0-4FE1-A088-DA6693BC0613}"/>
    <cellStyle name="Note 16 2" xfId="4420" xr:uid="{81D9DCC8-83E5-4D85-8E05-6AB7ACE3D58C}"/>
    <cellStyle name="Note 16 2 10" xfId="33641" xr:uid="{B576E4BF-7F50-496D-A925-5C4CF31246E2}"/>
    <cellStyle name="Note 16 2 11" xfId="33633" xr:uid="{F3A1AF0E-9EA6-4DF6-9FAF-DE6E450CB8FC}"/>
    <cellStyle name="Note 16 2 12" xfId="23370" xr:uid="{CFF60191-9D07-4747-99A0-1C927A49D59B}"/>
    <cellStyle name="Note 16 2 13" xfId="37869" xr:uid="{93378492-5883-4BDF-8854-31AE9CEDBF05}"/>
    <cellStyle name="Note 16 2 14" xfId="42121" xr:uid="{709434F6-D2E8-4E06-AA5B-7E9E04FF63A0}"/>
    <cellStyle name="Note 16 2 2" xfId="5791" xr:uid="{E62A0A85-2207-47CE-AF5A-5084EFEF4066}"/>
    <cellStyle name="Note 16 2 2 2" xfId="18433" xr:uid="{5ACC02A8-E474-40AD-BDD6-8B2109F4A62D}"/>
    <cellStyle name="Note 16 2 2 2 2" xfId="43561" xr:uid="{565C5AFB-961E-4804-BDE5-031B4F57655F}"/>
    <cellStyle name="Note 16 2 2 3" xfId="38961" xr:uid="{BA5F1B61-8F46-4489-A24F-C381E0FA523E}"/>
    <cellStyle name="Note 16 2 3" xfId="10240" xr:uid="{6C6BEC25-250C-4F27-931D-CFFDF088CE53}"/>
    <cellStyle name="Note 16 2 3 2" xfId="41112" xr:uid="{9F120DAC-D2D0-40D0-A396-0965D2B04BAD}"/>
    <cellStyle name="Note 16 2 4" xfId="14209" xr:uid="{1D823FBB-B4CB-4FD1-BA9C-AE98EFBAAE8E}"/>
    <cellStyle name="Note 16 2 4 2" xfId="27980" xr:uid="{A27B3D9E-ACBB-43AB-880B-3ED29FAA4A24}"/>
    <cellStyle name="Note 16 2 4 3" xfId="25173" xr:uid="{03594266-5D5A-4713-A392-3626067CF670}"/>
    <cellStyle name="Note 16 2 4 4" xfId="32239" xr:uid="{91B18BF1-E26E-4F77-B4D8-8EE8B8EB15E0}"/>
    <cellStyle name="Note 16 2 4 5" xfId="20678" xr:uid="{0BBE0AC2-53F6-4F59-991C-FA2BEFF3173F}"/>
    <cellStyle name="Note 16 2 4 6" xfId="20891" xr:uid="{C987EF9E-BDEF-40F8-9753-9F19C3134F30}"/>
    <cellStyle name="Note 16 2 4 7" xfId="22128" xr:uid="{629372F1-B0D6-45A7-B370-17474C789ED7}"/>
    <cellStyle name="Note 16 2 4 8" xfId="34483" xr:uid="{A1B0DB65-762A-4994-8D34-C357F1F8A325}"/>
    <cellStyle name="Note 16 2 4 9" xfId="44706" xr:uid="{A2BE65DE-2FB4-4DFB-9F76-9CCF22DB1A4E}"/>
    <cellStyle name="Note 16 2 5" xfId="17196" xr:uid="{85FE4972-AEB9-4CBE-8269-DE3AB5141B82}"/>
    <cellStyle name="Note 16 2 5 2" xfId="30136" xr:uid="{974AC7D9-EE58-4AA3-A1A9-C305E9F355E6}"/>
    <cellStyle name="Note 16 2 5 3" xfId="26121" xr:uid="{243F743B-4A2D-4CF1-950B-090FFA901E5F}"/>
    <cellStyle name="Note 16 2 5 4" xfId="26348" xr:uid="{678E14EC-BE76-48BA-80B5-3F537471C0F2}"/>
    <cellStyle name="Note 16 2 5 5" xfId="34512" xr:uid="{47637006-F6C0-4A76-B07E-F49D21FA508C}"/>
    <cellStyle name="Note 16 2 5 6" xfId="33746" xr:uid="{DBD8B7EB-3D80-4A9E-AE3E-58195D745141}"/>
    <cellStyle name="Note 16 2 5 7" xfId="36371" xr:uid="{8D22B295-0E9A-46D4-BCD5-B36B4276AD8D}"/>
    <cellStyle name="Note 16 2 5 8" xfId="32995" xr:uid="{C543ABFB-F82B-4ABF-8DBD-9F9DE48F7675}"/>
    <cellStyle name="Note 16 2 5 9" xfId="45807" xr:uid="{E7307D24-B1B9-45A3-AA3F-821A05F49C58}"/>
    <cellStyle name="Note 16 2 6" xfId="21941" xr:uid="{93E11536-17DB-47CA-9522-47122F0C983B}"/>
    <cellStyle name="Note 16 2 7" xfId="25941" xr:uid="{E686FDD2-E771-4329-B723-20F7AFD2F349}"/>
    <cellStyle name="Note 16 2 8" xfId="26159" xr:uid="{B1D3EE7C-5D0F-4D66-AB12-D60F16BCE829}"/>
    <cellStyle name="Note 16 2 9" xfId="24390" xr:uid="{9AACA381-669D-4226-8755-42650E09914F}"/>
    <cellStyle name="Note 16 3" xfId="5790" xr:uid="{E4232C4F-ADE7-4126-88ED-9C4B2038E2AF}"/>
    <cellStyle name="Note 16 3 2" xfId="9252" xr:uid="{2B46FCE8-F40F-4711-9140-FAC82B249957}"/>
    <cellStyle name="Note 16 3 2 2" xfId="40202" xr:uid="{7575D272-B715-4D05-BA91-A2655476550F}"/>
    <cellStyle name="Note 16 3 3" xfId="14210" xr:uid="{FC044F18-6BA2-4894-BDAA-D1746C9C25A9}"/>
    <cellStyle name="Note 16 3 3 2" xfId="27981" xr:uid="{BC6B2439-9F03-4721-AF3C-A6D50E611892}"/>
    <cellStyle name="Note 16 3 3 3" xfId="22445" xr:uid="{68799D19-0302-489A-9274-0A70EC037254}"/>
    <cellStyle name="Note 16 3 3 4" xfId="30544" xr:uid="{DB7E1FF0-9D3C-45BB-AB82-237E24A0D9F3}"/>
    <cellStyle name="Note 16 3 3 5" xfId="34387" xr:uid="{DC6766DE-1F9F-4D36-8D8C-20672DB563D9}"/>
    <cellStyle name="Note 16 3 3 6" xfId="34909" xr:uid="{B5C38302-ED9C-4CE5-A7C2-2B0E944FBB38}"/>
    <cellStyle name="Note 16 3 3 7" xfId="31757" xr:uid="{41E97D5D-73BB-4E2C-962B-264A654A3E52}"/>
    <cellStyle name="Note 16 3 3 8" xfId="27166" xr:uid="{1DC87D7A-7A17-46CC-A93B-7F8897A609F4}"/>
    <cellStyle name="Note 16 3 3 9" xfId="44707" xr:uid="{15C0EF74-4A92-4D8D-99AD-4E2E045BF7C7}"/>
    <cellStyle name="Note 16 3 4" xfId="17197" xr:uid="{392EC8FE-698D-49EC-BF1F-00DD2AC89567}"/>
    <cellStyle name="Note 16 3 4 2" xfId="30137" xr:uid="{EBA7D1BD-F870-4F81-A365-849DF797A106}"/>
    <cellStyle name="Note 16 3 4 3" xfId="22238" xr:uid="{2B2619A6-89F6-4C78-BBC7-499B7299363A}"/>
    <cellStyle name="Note 16 3 4 4" xfId="22847" xr:uid="{8D0278F3-DBA4-4074-A679-87C327DDE5F9}"/>
    <cellStyle name="Note 16 3 4 5" xfId="20819" xr:uid="{7A054458-7D6C-48F1-9273-2BF5CCFB8B1C}"/>
    <cellStyle name="Note 16 3 4 6" xfId="36048" xr:uid="{311EB3F6-34BC-4717-A799-33B5BCD3C90C}"/>
    <cellStyle name="Note 16 3 4 7" xfId="36372" xr:uid="{52F6F41E-200B-4C3D-85BC-21A9B42B95F3}"/>
    <cellStyle name="Note 16 3 4 8" xfId="36840" xr:uid="{460EAE71-B6F9-4A08-9ADA-750CD341E4DE}"/>
    <cellStyle name="Note 16 3 4 9" xfId="45808" xr:uid="{1D7545F2-D96F-49B2-AEB8-5F8D1C328D00}"/>
    <cellStyle name="Note 16 3 5" xfId="38960" xr:uid="{4221F82C-227B-4F77-A005-7FB46B4C7D1F}"/>
    <cellStyle name="Note 16 4" xfId="14211" xr:uid="{41FC2F16-F318-48F8-BE78-A4912EB24401}"/>
    <cellStyle name="Note 16 4 10" xfId="44708" xr:uid="{63003F94-1B2D-4A93-8C0E-7A696A276F25}"/>
    <cellStyle name="Note 16 4 2" xfId="17198" xr:uid="{67DCB99B-67CE-4D76-BA79-E6A1ED837E83}"/>
    <cellStyle name="Note 16 4 3" xfId="27982" xr:uid="{F62DE90E-D48E-47C4-A215-53D4AA9986F4}"/>
    <cellStyle name="Note 16 4 4" xfId="20314" xr:uid="{95D3B43E-7554-435A-9683-73E657A5F75E}"/>
    <cellStyle name="Note 16 4 5" xfId="32201" xr:uid="{9C05EF5D-C1D0-4FCD-B71F-B317C874842F}"/>
    <cellStyle name="Note 16 4 6" xfId="31000" xr:uid="{B2DC0262-EDE8-4189-B476-5D5235651DA2}"/>
    <cellStyle name="Note 16 4 7" xfId="36153" xr:uid="{5614AE16-3BC6-45FE-ACBA-01E9B32CD129}"/>
    <cellStyle name="Note 16 4 8" xfId="33871" xr:uid="{5C1FA135-A944-4B62-97A1-3D27A58AA757}"/>
    <cellStyle name="Note 16 4 9" xfId="21578" xr:uid="{993BB60D-6BC6-46AA-A1B3-0C419F7FD7EF}"/>
    <cellStyle name="Note 16 5" xfId="14212" xr:uid="{8692C832-54CC-40D8-A3D4-B12E8B196CA3}"/>
    <cellStyle name="Note 16 5 10" xfId="44709" xr:uid="{9C987300-DBF8-4370-A00A-39000583AA60}"/>
    <cellStyle name="Note 16 5 2" xfId="17587" xr:uid="{75F5C637-7F56-46C0-A630-882AF2FCDAAF}"/>
    <cellStyle name="Note 16 5 2 2" xfId="42747" xr:uid="{A441998C-8D23-43F5-AE74-87630F447AF0}"/>
    <cellStyle name="Note 16 5 3" xfId="27983" xr:uid="{E6D629FA-5CB8-472E-91DC-806B703B58AE}"/>
    <cellStyle name="Note 16 5 4" xfId="30439" xr:uid="{4BA55EFF-D779-4122-BCA0-9AEEE0389F02}"/>
    <cellStyle name="Note 16 5 5" xfId="32246" xr:uid="{E4C22D45-109E-462B-ABC0-6E591B024471}"/>
    <cellStyle name="Note 16 5 6" xfId="20643" xr:uid="{FDB3DD0A-B6E4-44C1-A807-7C00A80F4743}"/>
    <cellStyle name="Note 16 5 7" xfId="23728" xr:uid="{81B5A6F6-D1E0-4CC9-8ABF-FD2B417E12F8}"/>
    <cellStyle name="Note 16 5 8" xfId="24258" xr:uid="{CF2D800B-C9CD-4B5F-9C83-4B5D309CF695}"/>
    <cellStyle name="Note 16 5 9" xfId="31366" xr:uid="{2F8F9564-EA26-4FB9-898B-DF1A41559EC9}"/>
    <cellStyle name="Note 16 6" xfId="14213" xr:uid="{E67D2E8C-A022-44A6-8D15-8BD47A8DC9E4}"/>
    <cellStyle name="Note 16 6 2" xfId="27984" xr:uid="{13F776BF-9D64-47B2-8977-4400337068A7}"/>
    <cellStyle name="Note 16 6 3" xfId="26505" xr:uid="{5952BB01-7FB1-4586-B0F8-9D6E87F59DEC}"/>
    <cellStyle name="Note 16 6 4" xfId="29558" xr:uid="{83A66725-33F6-49D3-B8C7-2AF486C4B33D}"/>
    <cellStyle name="Note 16 6 5" xfId="24284" xr:uid="{2C8F37C2-9E58-48D8-A4C8-A8412A033424}"/>
    <cellStyle name="Note 16 6 6" xfId="19457" xr:uid="{C0B4C17E-A0E2-40DF-88C2-A1851904162A}"/>
    <cellStyle name="Note 16 6 7" xfId="29796" xr:uid="{4B8B03F9-1B88-4711-9821-A7E39D163930}"/>
    <cellStyle name="Note 16 6 8" xfId="34749" xr:uid="{E56F7886-71BA-4BF0-9DD9-EF5B9CDF421E}"/>
    <cellStyle name="Note 16 6 9" xfId="44710" xr:uid="{0246C029-3335-48F4-B4D8-46089B414638}"/>
    <cellStyle name="Note 16 7" xfId="15248" xr:uid="{6131526C-2882-4534-8DF6-33CA31ACFEFE}"/>
    <cellStyle name="Note 16 7 2" xfId="28883" xr:uid="{75E322D1-94B8-41B3-BDC4-A0A6D305E962}"/>
    <cellStyle name="Note 16 7 3" xfId="26390" xr:uid="{C632C7C8-BFBF-4378-9788-5A93DB0E4FC0}"/>
    <cellStyle name="Note 16 7 4" xfId="20956" xr:uid="{DB7A2F7B-0420-4DF6-BF83-D66876AF24DE}"/>
    <cellStyle name="Note 16 7 5" xfId="19966" xr:uid="{12754760-454F-4B43-8FAB-BAB328E6618C}"/>
    <cellStyle name="Note 16 7 6" xfId="30932" xr:uid="{42379043-9B07-46C2-9417-F833214DF36A}"/>
    <cellStyle name="Note 16 7 7" xfId="31861" xr:uid="{49FF3666-F0B5-4DED-8133-8BB01EBC68AC}"/>
    <cellStyle name="Note 16 7 8" xfId="24279" xr:uid="{6C433751-B05D-437F-95FF-E4BFE43C0598}"/>
    <cellStyle name="Note 16 7 9" xfId="45452" xr:uid="{955550A0-D25E-468B-B792-00D72232A43E}"/>
    <cellStyle name="Note 16 8" xfId="15428" xr:uid="{CE700D39-A6A3-4995-8831-5455AD47927D}"/>
    <cellStyle name="Note 16 8 2" xfId="29031" xr:uid="{8E53E148-FB0F-4E82-91C6-92EE2B410137}"/>
    <cellStyle name="Note 16 8 3" xfId="25740" xr:uid="{56E3D609-5FD7-41E0-8B16-E54D17FED27C}"/>
    <cellStyle name="Note 16 8 4" xfId="27690" xr:uid="{43A1C347-FC6E-4ADB-992D-514E84FBE8BF}"/>
    <cellStyle name="Note 16 8 5" xfId="24005" xr:uid="{2E062687-396B-47D4-A3D6-D9AF3DAD46CD}"/>
    <cellStyle name="Note 16 8 6" xfId="31896" xr:uid="{B6B08F4B-2F75-42A9-B5C7-19441F0073D2}"/>
    <cellStyle name="Note 16 8 7" xfId="22111" xr:uid="{9350A701-D8C0-4246-92DB-22F38803CF46}"/>
    <cellStyle name="Note 16 8 8" xfId="20844" xr:uid="{0D0009CA-17C5-44C1-9DDD-4A3194DE54C5}"/>
    <cellStyle name="Note 16 8 9" xfId="45567" xr:uid="{CCD7015F-1243-459C-8C4A-AD8295498E73}"/>
    <cellStyle name="Note 16 9" xfId="14208" xr:uid="{F533D746-9387-4ACC-955D-FF414F069A1B}"/>
    <cellStyle name="Note 16 9 2" xfId="27979" xr:uid="{35FC6CA9-BBD1-46C6-8F24-221B49BA1D2B}"/>
    <cellStyle name="Note 16 9 3" xfId="30701" xr:uid="{10131ACA-2982-42D2-8462-1009B6A7F2FB}"/>
    <cellStyle name="Note 16 9 4" xfId="21022" xr:uid="{645DEC50-1BC4-4CAD-A809-8C1763368E90}"/>
    <cellStyle name="Note 16 9 5" xfId="20560" xr:uid="{16949A99-057F-4B74-98E9-823D1780BC67}"/>
    <cellStyle name="Note 16 9 6" xfId="36154" xr:uid="{E456D3B2-4575-4E29-86A9-2F49DB9399A5}"/>
    <cellStyle name="Note 16 9 7" xfId="22600" xr:uid="{F405CA0D-8276-488A-A800-DC2976F66EA4}"/>
    <cellStyle name="Note 16 9 8" xfId="21774" xr:uid="{E0029E27-72B8-4A29-AD7A-85C0D86D0345}"/>
    <cellStyle name="Note 16 9 9" xfId="44705" xr:uid="{4E06774C-FF67-4D63-BFF3-7FF5A0856EF4}"/>
    <cellStyle name="Note 17" xfId="3553" xr:uid="{C4631BCB-9297-4E78-A828-B90A267E3B4A}"/>
    <cellStyle name="Note 17 10" xfId="17199" xr:uid="{39AD111A-5D7C-4DB3-967A-5B54DF2B69A9}"/>
    <cellStyle name="Note 17 10 2" xfId="30138" xr:uid="{1FF8719B-8F85-4CA8-83F9-ACDE9828736C}"/>
    <cellStyle name="Note 17 10 3" xfId="25025" xr:uid="{8BF14DFD-C82B-4572-8BB3-05ACFE8F4D97}"/>
    <cellStyle name="Note 17 10 4" xfId="25724" xr:uid="{6DA9FAC1-2207-4258-AA13-B44831B8B779}"/>
    <cellStyle name="Note 17 10 5" xfId="20958" xr:uid="{D890E6BD-F8A8-4EE5-82DD-3144A8651E08}"/>
    <cellStyle name="Note 17 10 6" xfId="29721" xr:uid="{AE3D2413-53C5-4CF2-AE8F-0470667EB435}"/>
    <cellStyle name="Note 17 10 7" xfId="36373" xr:uid="{9D03A780-EF61-4CDB-93E5-588D4B767850}"/>
    <cellStyle name="Note 17 10 8" xfId="36299" xr:uid="{5E4141BF-DE15-4EE9-9D5F-F8D13BFC051D}"/>
    <cellStyle name="Note 17 10 9" xfId="45809" xr:uid="{63C3E478-BAAB-4D6B-943D-995FFB4C3B0C}"/>
    <cellStyle name="Note 17 11" xfId="24692" xr:uid="{72BA00D1-9E1A-4D52-9235-997BC8143DDF}"/>
    <cellStyle name="Note 17 12" xfId="23481" xr:uid="{D91E2AAC-4FA5-46B2-B505-9A6F01189C2E}"/>
    <cellStyle name="Note 17 13" xfId="32734" xr:uid="{9D891150-EDFB-4797-AC8D-8EAB0021791E}"/>
    <cellStyle name="Note 17 14" xfId="35861" xr:uid="{62F18637-39CD-462B-AF50-E13B2F882A5D}"/>
    <cellStyle name="Note 17 15" xfId="27892" xr:uid="{6AA4B410-6DFB-4130-91EE-9BDE86A0A534}"/>
    <cellStyle name="Note 17 16" xfId="32499" xr:uid="{75B54FAB-A557-4064-8884-89167CA12CE0}"/>
    <cellStyle name="Note 17 17" xfId="37448" xr:uid="{2A88F47F-D975-49FE-8269-3860A124CB32}"/>
    <cellStyle name="Note 17 18" xfId="42186" xr:uid="{F56288AC-3AE2-476C-A134-E7051A546160}"/>
    <cellStyle name="Note 17 2" xfId="4421" xr:uid="{11CA33F5-7BF7-4C6D-9DCD-5F17900EB16B}"/>
    <cellStyle name="Note 17 2 10" xfId="21108" xr:uid="{04FBDEBA-F041-425D-AA2B-2668B415F374}"/>
    <cellStyle name="Note 17 2 11" xfId="30947" xr:uid="{225F832F-6E86-4D89-9130-62C50FC91B09}"/>
    <cellStyle name="Note 17 2 12" xfId="29475" xr:uid="{FA3BCB43-CA89-4349-AE8E-D0BBAB79B6E2}"/>
    <cellStyle name="Note 17 2 13" xfId="37870" xr:uid="{DF58CAB4-F879-40D2-96BB-913FEAA4C5CE}"/>
    <cellStyle name="Note 17 2 14" xfId="42280" xr:uid="{3A61BD5D-8724-46C1-86E0-8D10E3082CB8}"/>
    <cellStyle name="Note 17 2 2" xfId="5793" xr:uid="{6B92390E-5613-40B6-B30F-DC656F3871B6}"/>
    <cellStyle name="Note 17 2 2 2" xfId="18434" xr:uid="{987FEE3C-26EE-43E9-BEBB-26D48F850BE9}"/>
    <cellStyle name="Note 17 2 2 2 2" xfId="43562" xr:uid="{8FB97EA8-CA6C-41EC-BF93-4B1479EC111D}"/>
    <cellStyle name="Note 17 2 2 3" xfId="38963" xr:uid="{28B65E41-FA27-4B26-AA56-96908E6B0ED8}"/>
    <cellStyle name="Note 17 2 3" xfId="10241" xr:uid="{3694B015-C13F-463E-A368-637715421D05}"/>
    <cellStyle name="Note 17 2 3 2" xfId="41113" xr:uid="{B0020727-C756-4094-AC8C-651BAB88B5CA}"/>
    <cellStyle name="Note 17 2 4" xfId="14215" xr:uid="{69C3EB0B-3EF8-46FE-9148-CD3E29D14686}"/>
    <cellStyle name="Note 17 2 4 2" xfId="27986" xr:uid="{7359E93C-AE2C-4EFD-A864-B3A012EDC698}"/>
    <cellStyle name="Note 17 2 4 3" xfId="22442" xr:uid="{818547AA-93A3-418E-9250-F242EE7381B1}"/>
    <cellStyle name="Note 17 2 4 4" xfId="31346" xr:uid="{96704FAD-72B0-4A54-AEE5-3378EF469D29}"/>
    <cellStyle name="Note 17 2 4 5" xfId="19587" xr:uid="{B1D632A6-AAAC-4CD1-896D-A1C789574CC8}"/>
    <cellStyle name="Note 17 2 4 6" xfId="33258" xr:uid="{9725C0EC-6589-4D41-B525-D5C09FD7918A}"/>
    <cellStyle name="Note 17 2 4 7" xfId="26932" xr:uid="{77E3BBC4-ABCA-4E55-9788-E14C8C82E513}"/>
    <cellStyle name="Note 17 2 4 8" xfId="35957" xr:uid="{D7DD11A0-38B2-4E83-B3B6-29DB4378A49C}"/>
    <cellStyle name="Note 17 2 4 9" xfId="44712" xr:uid="{A8D4E578-FA95-4FDD-B627-9A342C71D651}"/>
    <cellStyle name="Note 17 2 5" xfId="17200" xr:uid="{B6D543A3-314A-402C-AC83-88F281154560}"/>
    <cellStyle name="Note 17 2 5 2" xfId="30139" xr:uid="{90F18B20-F2DD-468D-A10D-EE680F5E3170}"/>
    <cellStyle name="Note 17 2 5 3" xfId="22239" xr:uid="{ED087B0B-1727-417D-BF38-5DD95B91DE07}"/>
    <cellStyle name="Note 17 2 5 4" xfId="20873" xr:uid="{566724FA-C8AC-4FAA-8AEC-E1BA3F419E9E}"/>
    <cellStyle name="Note 17 2 5 5" xfId="34394" xr:uid="{F56DFAD6-8C93-47AB-990C-7095F3CD07EC}"/>
    <cellStyle name="Note 17 2 5 6" xfId="36047" xr:uid="{7FEA1C59-7823-49FB-A4FD-F2106238C2E4}"/>
    <cellStyle name="Note 17 2 5 7" xfId="36374" xr:uid="{57C8DED3-13D6-4680-A2F1-46193DDFBC78}"/>
    <cellStyle name="Note 17 2 5 8" xfId="36628" xr:uid="{8655DA22-7FF8-4B69-BD7C-A8555959CD86}"/>
    <cellStyle name="Note 17 2 5 9" xfId="45810" xr:uid="{684A2616-71E6-430B-A505-8D12ED4E798A}"/>
    <cellStyle name="Note 17 2 6" xfId="21942" xr:uid="{57401F30-35E7-4822-9CFF-00D29AA8E69B}"/>
    <cellStyle name="Note 17 2 7" xfId="23934" xr:uid="{4FE80CBE-F07B-4A33-B4D1-DF79189B304D}"/>
    <cellStyle name="Note 17 2 8" xfId="24424" xr:uid="{BE76043A-0367-4FBA-9F21-A7F02E9625B2}"/>
    <cellStyle name="Note 17 2 9" xfId="30595" xr:uid="{F21DD804-2BE6-4714-BA3E-C9709775AAC3}"/>
    <cellStyle name="Note 17 3" xfId="5792" xr:uid="{97835687-FFBE-4202-B6B9-E13E0B36538D}"/>
    <cellStyle name="Note 17 3 2" xfId="9254" xr:uid="{01EB7763-DA24-4705-B576-520EA3AC9B3A}"/>
    <cellStyle name="Note 17 3 2 2" xfId="40204" xr:uid="{15FC4F8E-9F57-41E8-9F2A-F3CA901FFE12}"/>
    <cellStyle name="Note 17 3 3" xfId="14216" xr:uid="{E9ACE8C7-76C0-449E-AD56-2F0E8DFF23A9}"/>
    <cellStyle name="Note 17 3 3 2" xfId="27987" xr:uid="{619B4A1D-38BB-47A8-95F4-C89077182BD0}"/>
    <cellStyle name="Note 17 3 3 3" xfId="30700" xr:uid="{804E43C9-2313-45BC-9499-F309DF3E2BF4}"/>
    <cellStyle name="Note 17 3 3 4" xfId="22243" xr:uid="{5C5E2E9F-F6B3-441A-A499-B4913A2F1A6E}"/>
    <cellStyle name="Note 17 3 3 5" xfId="32070" xr:uid="{1B1F1EC4-B874-4103-BAE9-490A9ADA56B1}"/>
    <cellStyle name="Note 17 3 3 6" xfId="19657" xr:uid="{A3879DA5-6649-457F-9CFE-44B9075CE465}"/>
    <cellStyle name="Note 17 3 3 7" xfId="34836" xr:uid="{C5313BA0-BAE3-4EC6-BF1D-815A7ECEF808}"/>
    <cellStyle name="Note 17 3 3 8" xfId="34693" xr:uid="{81A3CF51-93C7-4334-A3C9-50FD49740261}"/>
    <cellStyle name="Note 17 3 3 9" xfId="44713" xr:uid="{20535281-BBCA-4840-8D8A-527587AF71BA}"/>
    <cellStyle name="Note 17 3 4" xfId="17201" xr:uid="{FCC6BCB0-B14D-40B6-BCB0-E8F68D992CD3}"/>
    <cellStyle name="Note 17 3 4 2" xfId="30140" xr:uid="{903BC09A-238F-4117-A12C-6BD541B43DC0}"/>
    <cellStyle name="Note 17 3 4 3" xfId="19955" xr:uid="{42FC3AC6-E06C-43E9-A182-4688E3394136}"/>
    <cellStyle name="Note 17 3 4 4" xfId="29826" xr:uid="{99FF67B9-22E1-4D09-96DF-287383E34673}"/>
    <cellStyle name="Note 17 3 4 5" xfId="26976" xr:uid="{FD8643F6-9991-40CC-8F49-D35AB432E295}"/>
    <cellStyle name="Note 17 3 4 6" xfId="22179" xr:uid="{30E30A58-9BEF-44DD-95B3-E82C17E73226}"/>
    <cellStyle name="Note 17 3 4 7" xfId="36375" xr:uid="{3B0B3D28-5E27-41E4-83AD-5A108C7182C1}"/>
    <cellStyle name="Note 17 3 4 8" xfId="36956" xr:uid="{5975BA51-BF65-480C-B93A-5940031F85AC}"/>
    <cellStyle name="Note 17 3 4 9" xfId="45811" xr:uid="{EF8B7E25-848C-4468-98E8-EC47765544DE}"/>
    <cellStyle name="Note 17 3 5" xfId="38962" xr:uid="{02A589DE-516E-47C7-9EF0-0D84A556A86B}"/>
    <cellStyle name="Note 17 4" xfId="14217" xr:uid="{4E9DE3BD-1E2B-410A-B882-9A3DAD0C6DD0}"/>
    <cellStyle name="Note 17 4 10" xfId="44714" xr:uid="{5BE409FE-BD6B-427F-9C20-213389DF7FB2}"/>
    <cellStyle name="Note 17 4 2" xfId="17202" xr:uid="{1C687F96-1F4D-4BE2-8798-F71ADCD3ABCA}"/>
    <cellStyle name="Note 17 4 3" xfId="27988" xr:uid="{5429F3CA-D9DE-4A5B-A4E1-CA12BCBEB9A3}"/>
    <cellStyle name="Note 17 4 4" xfId="25172" xr:uid="{9C5A628E-0825-4865-BAC2-F12C13101D0A}"/>
    <cellStyle name="Note 17 4 5" xfId="22252" xr:uid="{E2DCDEAB-3EFA-4844-9876-ED1F930E1FB1}"/>
    <cellStyle name="Note 17 4 6" xfId="23197" xr:uid="{F31AFB12-969D-4E7E-B5DE-38FEDA09FF10}"/>
    <cellStyle name="Note 17 4 7" xfId="36151" xr:uid="{032D6A23-4C68-42DC-93D7-72DF855DECD6}"/>
    <cellStyle name="Note 17 4 8" xfId="30960" xr:uid="{C63F4402-EB96-414F-9FFF-3C343244272B}"/>
    <cellStyle name="Note 17 4 9" xfId="22914" xr:uid="{F10CFAC2-22BF-4412-8202-EDA38D1FA3B6}"/>
    <cellStyle name="Note 17 5" xfId="14218" xr:uid="{A1B5CA19-0F92-435E-8388-967A2E4EB0C3}"/>
    <cellStyle name="Note 17 5 10" xfId="44715" xr:uid="{E75994D5-8510-4EF3-A4D6-B23B13F1BDB8}"/>
    <cellStyle name="Note 17 5 2" xfId="17588" xr:uid="{5450BA27-4240-4BD7-A92B-0605D7290FC5}"/>
    <cellStyle name="Note 17 5 2 2" xfId="42748" xr:uid="{3C4690E9-B16F-400F-83FD-80F82A2A8433}"/>
    <cellStyle name="Note 17 5 3" xfId="27989" xr:uid="{7AD848AA-530C-4863-BF03-E41DC7AA7B0F}"/>
    <cellStyle name="Note 17 5 4" xfId="22443" xr:uid="{2B0CD5A1-EDC7-4838-B93F-AC1A5A76501C}"/>
    <cellStyle name="Note 17 5 5" xfId="24902" xr:uid="{B49AEF8B-A470-4435-801D-8842898B33C2}"/>
    <cellStyle name="Note 17 5 6" xfId="32088" xr:uid="{42BE13AF-B722-4F3B-A24C-2E25C17F0327}"/>
    <cellStyle name="Note 17 5 7" xfId="25967" xr:uid="{443D23D6-C567-4819-81B5-525B17168DEA}"/>
    <cellStyle name="Note 17 5 8" xfId="20506" xr:uid="{D25DF077-35C6-4328-B310-3FD415D30119}"/>
    <cellStyle name="Note 17 5 9" xfId="30853" xr:uid="{34DC8CAA-237E-43EB-8D3C-97F915A1F3C1}"/>
    <cellStyle name="Note 17 6" xfId="14219" xr:uid="{54AA75B8-F439-4304-A1AE-0F3CE9D2647B}"/>
    <cellStyle name="Note 17 6 2" xfId="27990" xr:uid="{7EA6FF3C-41AA-4026-BABB-2E82B2226854}"/>
    <cellStyle name="Note 17 6 3" xfId="20313" xr:uid="{87F50AE7-38FC-4BC4-87C9-12484672A3AD}"/>
    <cellStyle name="Note 17 6 4" xfId="19668" xr:uid="{2718DEA3-1731-4367-9231-64D22406E142}"/>
    <cellStyle name="Note 17 6 5" xfId="24497" xr:uid="{EFE15D53-CC7E-45AA-875C-D6DE4F479908}"/>
    <cellStyle name="Note 17 6 6" xfId="32516" xr:uid="{B915555B-B7A4-46F3-8F42-65EB881F2AB6}"/>
    <cellStyle name="Note 17 6 7" xfId="35290" xr:uid="{1EC2CA64-D6CA-4ACB-B435-6720ABE31FB4}"/>
    <cellStyle name="Note 17 6 8" xfId="36712" xr:uid="{BD3FCF00-D02A-4F12-8E7D-0207C7D9D407}"/>
    <cellStyle name="Note 17 6 9" xfId="44716" xr:uid="{1FE5C34F-6E54-4B25-9429-8C90DCF80204}"/>
    <cellStyle name="Note 17 7" xfId="15249" xr:uid="{5FA593E6-5505-47AB-8E01-9D192214F86F}"/>
    <cellStyle name="Note 17 7 2" xfId="28884" xr:uid="{72A4A518-1A54-4D30-93DB-94C3241379AA}"/>
    <cellStyle name="Note 17 7 3" xfId="24884" xr:uid="{A2FA58CE-750E-4C7D-B718-F9A833C81222}"/>
    <cellStyle name="Note 17 7 4" xfId="24971" xr:uid="{091C1CC6-E6A1-4DA3-B0D9-F42BFD3CE51E}"/>
    <cellStyle name="Note 17 7 5" xfId="19864" xr:uid="{D5A548BD-323B-4AEF-90E1-25DA091BDCFE}"/>
    <cellStyle name="Note 17 7 6" xfId="36083" xr:uid="{29B01500-59D8-4F8E-9C97-E7860F14C64E}"/>
    <cellStyle name="Note 17 7 7" xfId="23035" xr:uid="{AD0CEFA9-C668-4999-92EA-3A1E91E0D8FF}"/>
    <cellStyle name="Note 17 7 8" xfId="24564" xr:uid="{5BC8B8BC-BC4F-4AB9-9CDC-A847DB93D985}"/>
    <cellStyle name="Note 17 7 9" xfId="45453" xr:uid="{FA2AEEB5-518A-497C-AA60-118E7FF0CE2E}"/>
    <cellStyle name="Note 17 8" xfId="15429" xr:uid="{B81B354F-0857-494C-9FCA-B9B55DD3FF68}"/>
    <cellStyle name="Note 17 8 2" xfId="29032" xr:uid="{2FBCF590-C7A6-49E6-B706-5B63F602FD60}"/>
    <cellStyle name="Note 17 8 3" xfId="23406" xr:uid="{94B4692E-FD47-469F-9FAB-8AD75C8D8427}"/>
    <cellStyle name="Note 17 8 4" xfId="21596" xr:uid="{AA0CA28D-EA86-4966-819F-C647C6F0C5B4}"/>
    <cellStyle name="Note 17 8 5" xfId="23097" xr:uid="{7FFDFBD6-9517-4116-BBD1-2B23F7AC8184}"/>
    <cellStyle name="Note 17 8 6" xfId="19716" xr:uid="{63D168E2-C36A-4EE8-977D-D6A354E783FC}"/>
    <cellStyle name="Note 17 8 7" xfId="24361" xr:uid="{10DD4CD6-8DBE-4ED2-8FC5-04970051CF55}"/>
    <cellStyle name="Note 17 8 8" xfId="19610" xr:uid="{AE44BAF4-C136-42D2-A240-21A0EFE01EDA}"/>
    <cellStyle name="Note 17 8 9" xfId="45568" xr:uid="{91992C7B-D859-4FAE-AAE9-D1FC943B7842}"/>
    <cellStyle name="Note 17 9" xfId="14214" xr:uid="{D5E6A5D3-D9FB-4CAD-BBC3-2D1A748146DB}"/>
    <cellStyle name="Note 17 9 2" xfId="27985" xr:uid="{9D0A2672-E667-42F8-9504-CB1B2973BA8A}"/>
    <cellStyle name="Note 17 9 3" xfId="24857" xr:uid="{13E6DEF3-D986-45EA-B5AE-9661EE2C2E42}"/>
    <cellStyle name="Note 17 9 4" xfId="25545" xr:uid="{CF2E1B9C-FDF0-4D09-A8E9-5DDF6B33C02A}"/>
    <cellStyle name="Note 17 9 5" xfId="34617" xr:uid="{CF8F0F78-9BAE-4532-BA7C-EE2C5F802A5B}"/>
    <cellStyle name="Note 17 9 6" xfId="36152" xr:uid="{7B94B873-7C37-4378-A72D-49F9B4F06A39}"/>
    <cellStyle name="Note 17 9 7" xfId="24710" xr:uid="{FE3B51FC-3ACB-4AB7-A445-DD067EA5E3C8}"/>
    <cellStyle name="Note 17 9 8" xfId="36851" xr:uid="{535587A6-D6AB-4046-8561-EF751C2A0222}"/>
    <cellStyle name="Note 17 9 9" xfId="44711" xr:uid="{91027877-212E-4915-9518-759EE2F015A0}"/>
    <cellStyle name="Note 18" xfId="3554" xr:uid="{0F361D42-D0BD-4CD8-8135-99A6E0B854D4}"/>
    <cellStyle name="Note 18 10" xfId="17203" xr:uid="{C824BE17-E45A-46C2-8E84-AFA2A7D45D86}"/>
    <cellStyle name="Note 18 10 2" xfId="30141" xr:uid="{9E92DD7F-298C-4066-86E2-75A72A9DFAF0}"/>
    <cellStyle name="Note 18 10 3" xfId="26275" xr:uid="{867B028D-8565-4736-910A-2F5414CE5367}"/>
    <cellStyle name="Note 18 10 4" xfId="23394" xr:uid="{71F298B0-8ED2-49C4-B4E7-8CFC608E1BF7}"/>
    <cellStyle name="Note 18 10 5" xfId="20054" xr:uid="{7DB30B96-F05B-40C7-807B-16C76D0D0F43}"/>
    <cellStyle name="Note 18 10 6" xfId="36046" xr:uid="{AE7488FA-BB43-4348-AAED-3F8F74E8A2BB}"/>
    <cellStyle name="Note 18 10 7" xfId="36376" xr:uid="{2611CAD9-C3E2-49AB-87D1-B5467CDC2BDA}"/>
    <cellStyle name="Note 18 10 8" xfId="34769" xr:uid="{D98ECE24-B5CA-4E97-95D5-02B626419FA3}"/>
    <cellStyle name="Note 18 10 9" xfId="45812" xr:uid="{CD13CC49-9EC1-4106-AB38-F366FE05B68A}"/>
    <cellStyle name="Note 18 11" xfId="23959" xr:uid="{AE0B8438-EC17-472B-A303-E7193D00DF20}"/>
    <cellStyle name="Note 18 12" xfId="23349" xr:uid="{75D9F573-31C8-45A0-AFB6-2284CD43D392}"/>
    <cellStyle name="Note 18 13" xfId="30709" xr:uid="{E657A921-D008-41E7-BFD2-6EF8FA116C44}"/>
    <cellStyle name="Note 18 14" xfId="20960" xr:uid="{34DC395D-E516-4F76-87A0-FFDCE5155AC2}"/>
    <cellStyle name="Note 18 15" xfId="28299" xr:uid="{0EF30CB1-A37B-4B53-BBBD-868BB0CF543E}"/>
    <cellStyle name="Note 18 16" xfId="21735" xr:uid="{09C748FF-DA5B-42E0-95B2-937D1D8DD0E1}"/>
    <cellStyle name="Note 18 17" xfId="37449" xr:uid="{A2963F6C-59E4-4D9F-83DC-68A00FC30F9B}"/>
    <cellStyle name="Note 18 18" xfId="37641" xr:uid="{4B8CF717-111D-416D-9546-D727CD79359F}"/>
    <cellStyle name="Note 18 2" xfId="4422" xr:uid="{192544AE-4EFA-44EE-B562-00EB111EBD24}"/>
    <cellStyle name="Note 18 2 10" xfId="22265" xr:uid="{75A19477-3E1F-4787-9B04-0CA3F22A3AF6}"/>
    <cellStyle name="Note 18 2 11" xfId="35180" xr:uid="{CA9C4C50-D6C6-4382-89D0-379AE1DF9B01}"/>
    <cellStyle name="Note 18 2 12" xfId="26938" xr:uid="{2BBA51A4-8D9C-457A-BFE8-FA3747B8B5C0}"/>
    <cellStyle name="Note 18 2 13" xfId="37871" xr:uid="{EF02E9A4-FC65-4F04-8B07-08DCD843AD8B}"/>
    <cellStyle name="Note 18 2 14" xfId="42126" xr:uid="{95A010FD-812D-4778-B915-54CD6E48A462}"/>
    <cellStyle name="Note 18 2 2" xfId="5795" xr:uid="{47D52D42-1BE7-4A99-B5F1-A345DBC761F1}"/>
    <cellStyle name="Note 18 2 2 2" xfId="18435" xr:uid="{01D0BD0F-926D-46CE-8791-B556EAF20F1F}"/>
    <cellStyle name="Note 18 2 2 2 2" xfId="43563" xr:uid="{CFECDE9D-6B53-47CC-ABCB-355FFF83997C}"/>
    <cellStyle name="Note 18 2 2 3" xfId="38965" xr:uid="{1E0E6086-5DF1-4660-AE04-1CB4A5D94BCE}"/>
    <cellStyle name="Note 18 2 3" xfId="10242" xr:uid="{7BBA1314-0073-4AB7-9A8D-3074AD322256}"/>
    <cellStyle name="Note 18 2 3 2" xfId="41114" xr:uid="{D12EEAD5-99FF-4EAB-8BA6-6CE4720B912B}"/>
    <cellStyle name="Note 18 2 4" xfId="14221" xr:uid="{1F27A9B9-6FC2-493A-8991-228C9AD06DA8}"/>
    <cellStyle name="Note 18 2 4 2" xfId="27992" xr:uid="{AD7E0F62-F2DF-4EBE-A7FC-ADFF9A05BA4B}"/>
    <cellStyle name="Note 18 2 4 3" xfId="24823" xr:uid="{21CC43B4-136E-496A-8A02-C99EE18BC629}"/>
    <cellStyle name="Note 18 2 4 4" xfId="23371" xr:uid="{E38FAEA8-93EB-4538-A1E4-43599E858FF5}"/>
    <cellStyle name="Note 18 2 4 5" xfId="20553" xr:uid="{2E7A97FE-C558-4859-A06C-78F2D7C2B6DB}"/>
    <cellStyle name="Note 18 2 4 6" xfId="33632" xr:uid="{6BA57D51-9651-43F5-974A-74F225589FED}"/>
    <cellStyle name="Note 18 2 4 7" xfId="25760" xr:uid="{7993433E-1740-42B2-9F2A-BA2258965E35}"/>
    <cellStyle name="Note 18 2 4 8" xfId="32144" xr:uid="{8E2F009E-F445-4801-8CD3-C9319049803C}"/>
    <cellStyle name="Note 18 2 4 9" xfId="44718" xr:uid="{B91FC629-3F16-4C3D-BE60-3644747C2356}"/>
    <cellStyle name="Note 18 2 5" xfId="17204" xr:uid="{DEF1644D-23B8-4383-8A30-802634F9A6BF}"/>
    <cellStyle name="Note 18 2 5 2" xfId="30142" xr:uid="{D03ED19C-98D4-404D-BA31-A232DEA0A11F}"/>
    <cellStyle name="Note 18 2 5 3" xfId="24866" xr:uid="{5A0C3F23-8EE1-4E6D-90CA-BA6EF9F688CC}"/>
    <cellStyle name="Note 18 2 5 4" xfId="20557" xr:uid="{0C59663C-5D75-4CA9-A511-979601BE7FDB}"/>
    <cellStyle name="Note 18 2 5 5" xfId="34510" xr:uid="{B80C2070-D507-4233-BCE1-63C857B05FFD}"/>
    <cellStyle name="Note 18 2 5 6" xfId="32402" xr:uid="{1EE1382E-22FC-4C04-BF95-A5C4B1E711EA}"/>
    <cellStyle name="Note 18 2 5 7" xfId="36377" xr:uid="{C8DD2CEA-41DE-4D0D-AF7C-3B3E85B14623}"/>
    <cellStyle name="Note 18 2 5 8" xfId="20854" xr:uid="{18FD1B05-C3F0-4680-99D8-29A23F4367A6}"/>
    <cellStyle name="Note 18 2 5 9" xfId="45813" xr:uid="{4EA8371A-E241-47A0-82AA-A115A336BC9C}"/>
    <cellStyle name="Note 18 2 6" xfId="21943" xr:uid="{78B0A4B7-94A0-41DB-ABFC-A3842DD5A878}"/>
    <cellStyle name="Note 18 2 7" xfId="31442" xr:uid="{F68E363B-FA36-4867-A1E5-870B156CE41B}"/>
    <cellStyle name="Note 18 2 8" xfId="23200" xr:uid="{94CAF0D1-30A2-4D21-8805-BEF31B51258B}"/>
    <cellStyle name="Note 18 2 9" xfId="29110" xr:uid="{29FACC36-677D-4EE7-B743-93E5C42EC76F}"/>
    <cellStyle name="Note 18 3" xfId="5794" xr:uid="{E6362F18-8DF0-48DB-A405-F0708392CE17}"/>
    <cellStyle name="Note 18 3 2" xfId="9269" xr:uid="{E8ED1E40-E20E-4D83-9435-D525F649FCB5}"/>
    <cellStyle name="Note 18 3 2 2" xfId="40219" xr:uid="{E83A2343-0AB5-489F-BA5B-17006E34E06A}"/>
    <cellStyle name="Note 18 3 3" xfId="14222" xr:uid="{1DC35D77-8706-4F87-B7E1-CECE46A25140}"/>
    <cellStyle name="Note 18 3 3 2" xfId="27993" xr:uid="{4E06E60E-7E13-445A-9F79-F7140FEF90D9}"/>
    <cellStyle name="Note 18 3 3 3" xfId="30698" xr:uid="{1E47AAB9-1477-4566-859F-06966ED58CDB}"/>
    <cellStyle name="Note 18 3 3 4" xfId="19640" xr:uid="{E470DEAA-29CC-4C27-84DA-513A23256794}"/>
    <cellStyle name="Note 18 3 3 5" xfId="33357" xr:uid="{4CA9A27A-5629-43F1-8EB4-6E2AE5FD4529}"/>
    <cellStyle name="Note 18 3 3 6" xfId="25267" xr:uid="{1FC54EF7-C519-4C59-BD88-30D262D6D5CE}"/>
    <cellStyle name="Note 18 3 3 7" xfId="35206" xr:uid="{96EDC9E7-03C4-429C-8E7D-A680C5F8C8D9}"/>
    <cellStyle name="Note 18 3 3 8" xfId="36010" xr:uid="{B3FAF18C-05D4-4E5B-B0F0-E5D7852F02BB}"/>
    <cellStyle name="Note 18 3 3 9" xfId="44719" xr:uid="{54BEA91B-8380-447F-AF51-5D1CA86BE9DA}"/>
    <cellStyle name="Note 18 3 4" xfId="17205" xr:uid="{ECE85CAC-879D-425E-A25D-58EDBDAA4551}"/>
    <cellStyle name="Note 18 3 4 2" xfId="30143" xr:uid="{7983462F-2D73-40AB-A949-FAD67B596B65}"/>
    <cellStyle name="Note 18 3 4 3" xfId="22236" xr:uid="{10B9D9FA-0FE0-4E13-ACDC-42B41D000659}"/>
    <cellStyle name="Note 18 3 4 4" xfId="26203" xr:uid="{99B80A98-968C-4B8E-8485-CB8AA7B222F9}"/>
    <cellStyle name="Note 18 3 4 5" xfId="25897" xr:uid="{3D13B613-D1E9-4A33-B29B-4C56F463CFE9}"/>
    <cellStyle name="Note 18 3 4 6" xfId="24198" xr:uid="{B77C9324-14E6-4601-A0D9-265B4EBAE088}"/>
    <cellStyle name="Note 18 3 4 7" xfId="36378" xr:uid="{8D1F65A0-8C75-42BE-8150-56520D0B67C5}"/>
    <cellStyle name="Note 18 3 4 8" xfId="35245" xr:uid="{4B4749BC-D3EB-43AD-A3DF-9CDA38EECC50}"/>
    <cellStyle name="Note 18 3 4 9" xfId="45814" xr:uid="{0F741A2C-5FC1-468C-823C-E374DCE13017}"/>
    <cellStyle name="Note 18 3 5" xfId="38964" xr:uid="{2B9BA4AB-5E12-421D-AD35-E1BFA9886136}"/>
    <cellStyle name="Note 18 4" xfId="14223" xr:uid="{8975FDEC-8ECF-4D6D-B7C5-EC8518976E4E}"/>
    <cellStyle name="Note 18 4 10" xfId="44720" xr:uid="{181AC127-C611-4102-99A4-161FB2044771}"/>
    <cellStyle name="Note 18 4 2" xfId="17206" xr:uid="{34D0E405-9661-4070-84AD-F94072DE210E}"/>
    <cellStyle name="Note 18 4 3" xfId="27994" xr:uid="{F37CF2FF-7936-4C18-B6A5-F2E86F1F330E}"/>
    <cellStyle name="Note 18 4 4" xfId="25170" xr:uid="{8F4DC363-29CF-4EF4-B3B6-87228AB9CFE7}"/>
    <cellStyle name="Note 18 4 5" xfId="25653" xr:uid="{B4C34081-8FEA-4F69-B952-88AAA7FDD151}"/>
    <cellStyle name="Note 18 4 6" xfId="26722" xr:uid="{A43D2639-AA17-484D-A717-4910799983FD}"/>
    <cellStyle name="Note 18 4 7" xfId="35721" xr:uid="{209685AB-0BD0-4D02-B8AD-11310D3DBE22}"/>
    <cellStyle name="Note 18 4 8" xfId="35606" xr:uid="{9BDC1D5D-D62D-4EBE-8A21-138D6B92FB4B}"/>
    <cellStyle name="Note 18 4 9" xfId="35131" xr:uid="{59A1F63A-7E4A-458D-B584-9BC52F113CC4}"/>
    <cellStyle name="Note 18 5" xfId="14224" xr:uid="{9E4AA648-6348-4B94-A19F-6FDBC7D3BF72}"/>
    <cellStyle name="Note 18 5 10" xfId="44721" xr:uid="{EE7A8533-4E9B-47F7-BC3C-0C1870C0BC5C}"/>
    <cellStyle name="Note 18 5 2" xfId="17602" xr:uid="{900A6726-8D3A-4B6C-8F77-210DD6676696}"/>
    <cellStyle name="Note 18 5 2 2" xfId="42762" xr:uid="{B6A17B8B-34BA-4771-8D5F-B8206307A0E1}"/>
    <cellStyle name="Note 18 5 3" xfId="27995" xr:uid="{469BF7E6-B519-4CCC-AE37-96B92842F0EB}"/>
    <cellStyle name="Note 18 5 4" xfId="26095" xr:uid="{ADA35CBA-DF9F-4570-8522-8FFF9EA62A51}"/>
    <cellStyle name="Note 18 5 5" xfId="26611" xr:uid="{A059F6F3-CC2F-4F07-AA71-E753C65671BB}"/>
    <cellStyle name="Note 18 5 6" xfId="34616" xr:uid="{A6A04004-6959-4725-96D1-D9FBC391E2D3}"/>
    <cellStyle name="Note 18 5 7" xfId="31909" xr:uid="{02C64EA6-B9BB-4E3C-BB1C-F7B71FD7ED55}"/>
    <cellStyle name="Note 18 5 8" xfId="30707" xr:uid="{535155B8-6534-4498-823A-18B213E54F35}"/>
    <cellStyle name="Note 18 5 9" xfId="37000" xr:uid="{053001B7-CE8B-45E5-987B-014D40536B11}"/>
    <cellStyle name="Note 18 6" xfId="14225" xr:uid="{2BDA35DE-3B1B-45EA-AA5A-CB42BC756C83}"/>
    <cellStyle name="Note 18 6 2" xfId="27996" xr:uid="{3E35E3C2-F53C-4798-8A99-414710AD5D5B}"/>
    <cellStyle name="Note 18 6 3" xfId="22440" xr:uid="{5AFB513F-595B-4E59-8032-24E9FB039817}"/>
    <cellStyle name="Note 18 6 4" xfId="20808" xr:uid="{87450BFC-2A2B-4DAD-8074-76DA22DE3CEC}"/>
    <cellStyle name="Note 18 6 5" xfId="33067" xr:uid="{2F57BE28-7626-410A-AFB1-247AEEC89A16}"/>
    <cellStyle name="Note 18 6 6" xfId="23749" xr:uid="{EE43E47F-A8F2-4303-917D-1D94656CD2CA}"/>
    <cellStyle name="Note 18 6 7" xfId="26618" xr:uid="{CD19954E-124B-4947-B8F9-20A03FE39681}"/>
    <cellStyle name="Note 18 6 8" xfId="26378" xr:uid="{4BADD8D9-D398-402E-9953-25C7B0E2B695}"/>
    <cellStyle name="Note 18 6 9" xfId="44722" xr:uid="{E51E9AAA-CD81-4D0F-B85A-AB9825A4630C}"/>
    <cellStyle name="Note 18 7" xfId="15250" xr:uid="{992F4089-3664-49A0-A61A-86CE07BDB096}"/>
    <cellStyle name="Note 18 7 2" xfId="28885" xr:uid="{B858FB0E-579C-4F6D-8AA4-1EAB9F3B9029}"/>
    <cellStyle name="Note 18 7 3" xfId="30642" xr:uid="{28F107C0-6D02-4A90-9C2B-B851809C5542}"/>
    <cellStyle name="Note 18 7 4" xfId="22850" xr:uid="{ECC35016-BA68-4249-857C-EB3FD3A6E93D}"/>
    <cellStyle name="Note 18 7 5" xfId="24916" xr:uid="{9C0FD937-A121-4098-B08E-4AA6003AD367}"/>
    <cellStyle name="Note 18 7 6" xfId="35183" xr:uid="{FF135BD9-58CA-402B-9822-D3D1B178C117}"/>
    <cellStyle name="Note 18 7 7" xfId="23715" xr:uid="{24201C0C-6D00-439D-B022-702366C8D649}"/>
    <cellStyle name="Note 18 7 8" xfId="37019" xr:uid="{29D906B4-04A0-4D9B-83DF-B5FE5BF4F884}"/>
    <cellStyle name="Note 18 7 9" xfId="45454" xr:uid="{AE3CA772-5092-4EED-A51A-A2322BBF3B43}"/>
    <cellStyle name="Note 18 8" xfId="15430" xr:uid="{07EE380B-1195-41B9-9540-5D3CF17FF9F1}"/>
    <cellStyle name="Note 18 8 2" xfId="29033" xr:uid="{A633FF12-D802-46A2-B681-C3FF66BFB2E5}"/>
    <cellStyle name="Note 18 8 3" xfId="31183" xr:uid="{F3DF5ECF-3ED2-4242-A8E5-6C903C499766}"/>
    <cellStyle name="Note 18 8 4" xfId="34080" xr:uid="{3A9BE6DF-F7E7-4ABE-8D92-A24B6DA1832D}"/>
    <cellStyle name="Note 18 8 5" xfId="29769" xr:uid="{49605A0E-E6BF-462F-8FD4-77D671E8EB7D}"/>
    <cellStyle name="Note 18 8 6" xfId="23747" xr:uid="{38AB83FD-73B1-40E1-8FA6-ADB111B58D92}"/>
    <cellStyle name="Note 18 8 7" xfId="19583" xr:uid="{03E1AAAB-55F5-4822-98EB-853274706C51}"/>
    <cellStyle name="Note 18 8 8" xfId="37063" xr:uid="{43A619A2-2FB4-45A1-880D-2C352D4F4A43}"/>
    <cellStyle name="Note 18 8 9" xfId="45569" xr:uid="{759BD80E-3023-4318-919E-4F6F3159C210}"/>
    <cellStyle name="Note 18 9" xfId="14220" xr:uid="{1882295D-176E-47A9-BE6B-298B01448D7B}"/>
    <cellStyle name="Note 18 9 2" xfId="27991" xr:uid="{100F0A4A-E6E0-46F9-A4BA-FC80EAB6B9C5}"/>
    <cellStyle name="Note 18 9 3" xfId="26504" xr:uid="{60DCCB14-2CB3-42EF-86F8-27038FC49A72}"/>
    <cellStyle name="Note 18 9 4" xfId="33511" xr:uid="{88FBFAF3-2C14-45BB-9DC9-CF193E367BB6}"/>
    <cellStyle name="Note 18 9 5" xfId="34615" xr:uid="{853E9A1F-9D73-4AFE-A2DA-EFBF5249CB1A}"/>
    <cellStyle name="Note 18 9 6" xfId="25485" xr:uid="{A3434BC1-5DB0-4420-9279-BB91DD51B856}"/>
    <cellStyle name="Note 18 9 7" xfId="35342" xr:uid="{A5B290F1-DE08-41D3-AF82-31F9227F15DD}"/>
    <cellStyle name="Note 18 9 8" xfId="36898" xr:uid="{840EF133-75E3-410B-8B51-0EF36A1242B8}"/>
    <cellStyle name="Note 18 9 9" xfId="44717" xr:uid="{EF044FFA-E711-414C-BFE0-A18B36C700ED}"/>
    <cellStyle name="Note 19" xfId="3555" xr:uid="{CBCA0DF2-D5F1-44A5-B23A-5CB884BF8E75}"/>
    <cellStyle name="Note 19 10" xfId="17207" xr:uid="{769CA18D-36BE-4DFE-AFE6-260947594022}"/>
    <cellStyle name="Note 19 10 2" xfId="30145" xr:uid="{7FEAC67B-95B2-42E6-A1B1-D1505E716C0E}"/>
    <cellStyle name="Note 19 10 3" xfId="25023" xr:uid="{788F4689-1904-4246-A345-1C3ABF4EF47E}"/>
    <cellStyle name="Note 19 10 4" xfId="24259" xr:uid="{C7B48FAB-0A05-4214-8C5B-27BF7841513F}"/>
    <cellStyle name="Note 19 10 5" xfId="30528" xr:uid="{BCD747F0-4A26-464F-919B-00E99DC9A1E9}"/>
    <cellStyle name="Note 19 10 6" xfId="21491" xr:uid="{32449B2C-FB26-4CCD-A41E-2F59D12FF7A2}"/>
    <cellStyle name="Note 19 10 7" xfId="36379" xr:uid="{CD183A85-FB96-43FB-B81A-C7EFF93BFA08}"/>
    <cellStyle name="Note 19 10 8" xfId="36767" xr:uid="{A0D23B41-5638-4B1F-9EB6-30C313ABAAFE}"/>
    <cellStyle name="Note 19 10 9" xfId="45815" xr:uid="{D07C027E-06D0-4829-830C-0550112D2024}"/>
    <cellStyle name="Note 19 11" xfId="19762" xr:uid="{B9920CFD-9003-4421-BA0D-1AFE7ADC285A}"/>
    <cellStyle name="Note 19 12" xfId="25812" xr:uid="{B63A11B3-E7AD-4098-804F-7D31522F20B0}"/>
    <cellStyle name="Note 19 13" xfId="27938" xr:uid="{59BADF44-B8A4-47D5-B5F3-50E4A2F9DB04}"/>
    <cellStyle name="Note 19 14" xfId="26628" xr:uid="{1C556997-6ACB-408A-9763-435F26030E55}"/>
    <cellStyle name="Note 19 15" xfId="35727" xr:uid="{F0C30395-2B35-4DA7-B039-FEB495B76D72}"/>
    <cellStyle name="Note 19 16" xfId="21176" xr:uid="{7E489545-930D-409C-9203-F58192BC9399}"/>
    <cellStyle name="Note 19 17" xfId="37450" xr:uid="{4B97D584-CACA-4457-BEC6-30CCD61309D5}"/>
    <cellStyle name="Note 19 18" xfId="44286" xr:uid="{FD5E49D2-9224-489E-846B-2F89060D931F}"/>
    <cellStyle name="Note 19 2" xfId="4423" xr:uid="{0D291487-BB1E-454B-A0EB-40E61D052852}"/>
    <cellStyle name="Note 19 2 10" xfId="34740" xr:uid="{B4CEEE79-BA58-4DF4-9F08-37259526938E}"/>
    <cellStyle name="Note 19 2 11" xfId="29928" xr:uid="{20D18449-4AD4-469B-B6D9-412222E76544}"/>
    <cellStyle name="Note 19 2 12" xfId="37872" xr:uid="{173D0A3A-8556-466C-A8CE-D28B4470CD5F}"/>
    <cellStyle name="Note 19 2 13" xfId="42125" xr:uid="{AB681A55-C69F-44D9-940D-0667BB452055}"/>
    <cellStyle name="Note 19 2 2" xfId="11275" xr:uid="{097AFC93-1D53-4D23-966D-5F98CED49C1B}"/>
    <cellStyle name="Note 19 2 3" xfId="14227" xr:uid="{E51A699C-71D3-4CF7-9D82-8F8D3F4F1B28}"/>
    <cellStyle name="Note 19 2 3 2" xfId="27998" xr:uid="{11E96C94-2171-4A6B-B6C9-0ABCED500C39}"/>
    <cellStyle name="Note 19 2 3 3" xfId="25171" xr:uid="{F61BEEBD-DFEE-4EA5-8C82-DFB8A209D1F6}"/>
    <cellStyle name="Note 19 2 3 4" xfId="26818" xr:uid="{9EE95D63-F592-4E4D-8DF1-2C76143A9410}"/>
    <cellStyle name="Note 19 2 3 5" xfId="20572" xr:uid="{65201D89-CA36-4259-96B5-9354C1366652}"/>
    <cellStyle name="Note 19 2 3 6" xfId="36150" xr:uid="{9FC21A23-EF3D-4C85-ABC2-9D52F0793F97}"/>
    <cellStyle name="Note 19 2 3 7" xfId="32970" xr:uid="{466A03E1-79BA-4BB8-8EC3-5A95E5FE20D3}"/>
    <cellStyle name="Note 19 2 3 8" xfId="36617" xr:uid="{5DC8A0CC-CF8F-4C6C-85E7-D17BB683C6E4}"/>
    <cellStyle name="Note 19 2 3 9" xfId="44724" xr:uid="{AB619D3B-DC5C-4706-A6D8-E5566284BB54}"/>
    <cellStyle name="Note 19 2 4" xfId="17208" xr:uid="{31AFD39A-8BCC-451A-86ED-0DF57C4F7C78}"/>
    <cellStyle name="Note 19 2 4 2" xfId="30146" xr:uid="{05D13C38-4FCA-43F6-8C66-A9E7D37DF92B}"/>
    <cellStyle name="Note 19 2 4 3" xfId="22237" xr:uid="{664A7FF3-F6F6-46CA-9052-C42A537152EA}"/>
    <cellStyle name="Note 19 2 4 4" xfId="32628" xr:uid="{C150CA6B-E7D3-40D2-8CCF-0F415A78C4DB}"/>
    <cellStyle name="Note 19 2 4 5" xfId="34386" xr:uid="{6DF7C4B2-75BB-4BB7-BF1D-00D1AA8894D1}"/>
    <cellStyle name="Note 19 2 4 6" xfId="32181" xr:uid="{E5532093-723F-4D04-904C-16E755C1A243}"/>
    <cellStyle name="Note 19 2 4 7" xfId="36380" xr:uid="{BEA5B3C6-159A-45C6-BA90-5FCDCAD11260}"/>
    <cellStyle name="Note 19 2 4 8" xfId="34746" xr:uid="{A4A5C6F7-2031-4905-8C68-EA55BA9BF43D}"/>
    <cellStyle name="Note 19 2 4 9" xfId="45816" xr:uid="{2C721DD3-96CA-478D-8ED5-95B5FDF19CB6}"/>
    <cellStyle name="Note 19 2 5" xfId="21944" xr:uid="{7B5DA335-F2AB-4D42-8A5C-736141325C90}"/>
    <cellStyle name="Note 19 2 6" xfId="29271" xr:uid="{27125C4F-8BE1-4972-BA79-852066859DB0}"/>
    <cellStyle name="Note 19 2 7" xfId="22259" xr:uid="{FC3D43DF-907D-4B45-AAC9-64010779D448}"/>
    <cellStyle name="Note 19 2 8" xfId="24214" xr:uid="{1D36266F-DC2C-46A7-94BA-BE8E5EAF9CAD}"/>
    <cellStyle name="Note 19 2 9" xfId="28818" xr:uid="{053DD426-838B-442E-A621-6058F639750F}"/>
    <cellStyle name="Note 19 3" xfId="5796" xr:uid="{74C75211-8BBA-4A88-8710-09ABCA66141C}"/>
    <cellStyle name="Note 19 3 2" xfId="10243" xr:uid="{961174DF-3A8A-4D05-A2A3-11DC55138AEF}"/>
    <cellStyle name="Note 19 3 2 2" xfId="18436" xr:uid="{C0344028-13BF-4BF7-8477-326862083E21}"/>
    <cellStyle name="Note 19 3 2 2 2" xfId="43564" xr:uid="{12D49667-E171-45E7-B198-3219ADB11273}"/>
    <cellStyle name="Note 19 3 2 3" xfId="41115" xr:uid="{33A7B555-2673-43A2-9EEF-3E9F772917E4}"/>
    <cellStyle name="Note 19 3 3" xfId="14228" xr:uid="{1B1A8F8A-417D-430F-A747-F7F0B72F1F00}"/>
    <cellStyle name="Note 19 3 3 2" xfId="27999" xr:uid="{8D63DDDB-D22D-4081-AE42-43EE594069DC}"/>
    <cellStyle name="Note 19 3 3 3" xfId="22441" xr:uid="{68387CCE-4639-44A5-AC14-D3E6E3D99DD8}"/>
    <cellStyle name="Note 19 3 3 4" xfId="27143" xr:uid="{16615609-B665-467B-AB68-26D879333190}"/>
    <cellStyle name="Note 19 3 3 5" xfId="20085" xr:uid="{67CF1A1B-44DD-4E4B-B8C3-C7F20998D926}"/>
    <cellStyle name="Note 19 3 3 6" xfId="26625" xr:uid="{FCCA7D47-35DF-430B-BC67-66026E408D8D}"/>
    <cellStyle name="Note 19 3 3 7" xfId="31815" xr:uid="{3D349806-BBFF-488F-B9A5-4BAE941DC42E}"/>
    <cellStyle name="Note 19 3 3 8" xfId="21124" xr:uid="{0F7E80C8-CE22-487A-BD9E-B8C9F6C04766}"/>
    <cellStyle name="Note 19 3 3 9" xfId="44725" xr:uid="{101D406E-248A-4E4D-9F67-A6A2F0A6AFA6}"/>
    <cellStyle name="Note 19 3 4" xfId="17209" xr:uid="{02D86610-B5EC-4FB8-9B7D-94E41640BCB4}"/>
    <cellStyle name="Note 19 3 4 2" xfId="30147" xr:uid="{FCF22003-A361-47A5-9ADB-7A9C7B677CCD}"/>
    <cellStyle name="Note 19 3 4 3" xfId="19954" xr:uid="{F3FA8B81-4734-414E-8574-1C0A9912A684}"/>
    <cellStyle name="Note 19 3 4 4" xfId="27802" xr:uid="{13CF52D0-8DCE-4A93-B77F-55ABA29A401D}"/>
    <cellStyle name="Note 19 3 4 5" xfId="29509" xr:uid="{F6983824-236E-4A2D-904A-F389310F3AEF}"/>
    <cellStyle name="Note 19 3 4 6" xfId="36044" xr:uid="{382203A0-EA52-4C79-B1E1-E33E6CCF7D86}"/>
    <cellStyle name="Note 19 3 4 7" xfId="36381" xr:uid="{B77CEFCD-E875-482E-B804-BB0DBE960172}"/>
    <cellStyle name="Note 19 3 4 8" xfId="34866" xr:uid="{0C970B32-7386-4399-99CC-345A5062468A}"/>
    <cellStyle name="Note 19 3 4 9" xfId="45817" xr:uid="{E5E986A7-C39C-40B0-850D-E2AF74DDE928}"/>
    <cellStyle name="Note 19 3 5" xfId="38966" xr:uid="{8EE2BCE7-4DA9-4D78-9137-3C3687A53E2B}"/>
    <cellStyle name="Note 19 4" xfId="9287" xr:uid="{A1F24647-11B9-4634-8137-BEF5E7BDBDE6}"/>
    <cellStyle name="Note 19 4 2" xfId="14229" xr:uid="{AA810643-F339-47C9-9D9C-F3373C270800}"/>
    <cellStyle name="Note 19 4 2 2" xfId="28000" xr:uid="{3B80CF0D-0102-483D-9499-425D0E23DD33}"/>
    <cellStyle name="Note 19 4 2 3" xfId="20312" xr:uid="{9A6B5E4C-CFED-4AA7-9FC0-09DCE3C60655}"/>
    <cellStyle name="Note 19 4 2 4" xfId="22296" xr:uid="{10278957-3F4C-4E5A-BD7F-EB37CBFCC586}"/>
    <cellStyle name="Note 19 4 2 5" xfId="32539" xr:uid="{F7BE3B2D-210D-42DA-A49E-F3E52D05EE68}"/>
    <cellStyle name="Note 19 4 2 6" xfId="31382" xr:uid="{98924A0B-F4B8-4DC5-B590-2E8ECF2514EE}"/>
    <cellStyle name="Note 19 4 2 7" xfId="31710" xr:uid="{A761F0D2-00B9-4090-BC00-2368FBD9DF58}"/>
    <cellStyle name="Note 19 4 2 8" xfId="36850" xr:uid="{A2D86E9E-278D-49AE-8836-34FB8DFD90BB}"/>
    <cellStyle name="Note 19 4 2 9" xfId="44726" xr:uid="{026F294D-5409-4CE1-90CC-FBE3D19A1E85}"/>
    <cellStyle name="Note 19 5" xfId="14230" xr:uid="{57FAA4AF-512E-4D0D-AE16-6A3D13D772E8}"/>
    <cellStyle name="Note 19 5 2" xfId="28001" xr:uid="{E077D817-7BDE-48BF-9A23-1CBA682FD6D7}"/>
    <cellStyle name="Note 19 5 3" xfId="26503" xr:uid="{9B275603-292C-47CC-AC35-8090A613C679}"/>
    <cellStyle name="Note 19 5 4" xfId="32225" xr:uid="{F6A4E64B-5511-4A17-9E89-D75E6673952E}"/>
    <cellStyle name="Note 19 5 5" xfId="34613" xr:uid="{BEDAFFE9-826C-4817-9D97-562142F714E0}"/>
    <cellStyle name="Note 19 5 6" xfId="36149" xr:uid="{C988EEB2-54A7-4DF2-874C-12508C99AAF6}"/>
    <cellStyle name="Note 19 5 7" xfId="26160" xr:uid="{F4BA6576-56A7-43B7-8159-B423738DA364}"/>
    <cellStyle name="Note 19 5 8" xfId="36890" xr:uid="{50598B22-9A4F-46A8-BFD8-85E53685F946}"/>
    <cellStyle name="Note 19 5 9" xfId="44727" xr:uid="{48A7B1E1-9472-42B1-943D-5802E0E374CE}"/>
    <cellStyle name="Note 19 6" xfId="14231" xr:uid="{E42AA5EE-7734-4BE6-B06F-798208B1F3A4}"/>
    <cellStyle name="Note 19 6 2" xfId="28002" xr:uid="{77EE4F3D-C14D-43B6-A8C6-275861515C57}"/>
    <cellStyle name="Note 19 6 3" xfId="24822" xr:uid="{1438E0D9-94B5-4A21-9BB4-A3C8C57A84A0}"/>
    <cellStyle name="Note 19 6 4" xfId="20326" xr:uid="{AA3CCF8F-E9B3-4C77-8A83-D4CF7FE705AF}"/>
    <cellStyle name="Note 19 6 5" xfId="32664" xr:uid="{F4C5538B-029C-4C98-A599-5C3315BFA055}"/>
    <cellStyle name="Note 19 6 6" xfId="21150" xr:uid="{4D2945C2-5465-4820-A0B4-4803C5EF899C}"/>
    <cellStyle name="Note 19 6 7" xfId="28654" xr:uid="{066C096A-B61A-4149-A8AF-5FBEBCC51538}"/>
    <cellStyle name="Note 19 6 8" xfId="24491" xr:uid="{DFE35B0B-ACC3-4A2A-A749-05B97665C8DB}"/>
    <cellStyle name="Note 19 6 9" xfId="44728" xr:uid="{A0AC51D8-2FB6-4BDB-A1BA-252F3A5C1533}"/>
    <cellStyle name="Note 19 7" xfId="15251" xr:uid="{594D70E0-C358-4F7A-A94B-6F211CD0556C}"/>
    <cellStyle name="Note 19 7 2" xfId="28886" xr:uid="{FD4B5703-B188-4FB9-88E7-3665519E0341}"/>
    <cellStyle name="Note 19 7 3" xfId="25113" xr:uid="{420B9430-335C-4933-9273-E132048A4B7E}"/>
    <cellStyle name="Note 19 7 4" xfId="26726" xr:uid="{41A0C3CF-EAF5-4FC8-9D65-069EBEFC25AC}"/>
    <cellStyle name="Note 19 7 5" xfId="20836" xr:uid="{9FF48242-C8C7-429F-AEF3-ADA4E228FFA8}"/>
    <cellStyle name="Note 19 7 6" xfId="34789" xr:uid="{A340E2B5-0884-4B63-A6BA-CC3EEDF0AAD9}"/>
    <cellStyle name="Note 19 7 7" xfId="25382" xr:uid="{5F177280-4920-4400-8CD9-73506A809306}"/>
    <cellStyle name="Note 19 7 8" xfId="35181" xr:uid="{1E737797-3270-4B24-9502-5C65B758FCB3}"/>
    <cellStyle name="Note 19 7 9" xfId="45455" xr:uid="{9308C158-9627-477D-98E5-889AC74B28BA}"/>
    <cellStyle name="Note 19 8" xfId="15431" xr:uid="{3D4BF26D-7367-4685-8C0A-4619F417C4AC}"/>
    <cellStyle name="Note 19 8 2" xfId="29034" xr:uid="{29EA5C55-4D49-43E1-A062-9505D6328AE8}"/>
    <cellStyle name="Note 19 8 3" xfId="25739" xr:uid="{57211D11-4404-4C9A-AB2A-1FEA2A2A531B}"/>
    <cellStyle name="Note 19 8 4" xfId="31811" xr:uid="{AFD9E7A6-7999-4A78-B44C-39A269FF5A3A}"/>
    <cellStyle name="Note 19 8 5" xfId="34848" xr:uid="{B624E2AE-04C8-4F7B-8A28-EF186ECB0E59}"/>
    <cellStyle name="Note 19 8 6" xfId="34774" xr:uid="{3EBBFC3C-3250-4300-BF1E-3D0832143961}"/>
    <cellStyle name="Note 19 8 7" xfId="20501" xr:uid="{E6A0CFE9-5486-46DB-9AE9-D4E433AA7CBA}"/>
    <cellStyle name="Note 19 8 8" xfId="24422" xr:uid="{1870F088-12A8-40D0-A3AC-57BB576C8D9C}"/>
    <cellStyle name="Note 19 8 9" xfId="45570" xr:uid="{84CF17FA-20E9-47F9-AF0A-105E989AD8B1}"/>
    <cellStyle name="Note 19 9" xfId="14226" xr:uid="{F86E6C01-C434-4587-87B1-198081336AA5}"/>
    <cellStyle name="Note 19 9 2" xfId="27997" xr:uid="{A188ABD0-2833-4CAB-B9B4-896F44F8E9FA}"/>
    <cellStyle name="Note 19 9 3" xfId="30699" xr:uid="{3583BA41-1621-47E2-947F-34D78B4B07A0}"/>
    <cellStyle name="Note 19 9 4" xfId="26680" xr:uid="{636A4953-4B59-4B0F-B456-9AB8912A3214}"/>
    <cellStyle name="Note 19 9 5" xfId="33830" xr:uid="{10B7B320-17CB-4C28-8F7D-859F0F4A6E96}"/>
    <cellStyle name="Note 19 9 6" xfId="23085" xr:uid="{102E928C-095C-4EB2-B5FA-5C7E995C723E}"/>
    <cellStyle name="Note 19 9 7" xfId="24283" xr:uid="{F006A4AA-7BF0-43A5-9CB4-B022D3D6906A}"/>
    <cellStyle name="Note 19 9 8" xfId="24739" xr:uid="{C2E2205C-7493-4BD6-ABC7-5AF386B24D24}"/>
    <cellStyle name="Note 19 9 9" xfId="44723" xr:uid="{2F49AEBA-06CC-4D66-B5AE-296B5F82CAF0}"/>
    <cellStyle name="Note 2" xfId="787" xr:uid="{237A9025-CE69-4653-9FB0-7C5186E89DD3}"/>
    <cellStyle name="Note 2 10" xfId="14233" xr:uid="{F9527A18-B657-4AE4-A5F8-3187A1CC6CCC}"/>
    <cellStyle name="Note 2 10 2" xfId="28004" xr:uid="{5C14446E-A4B7-43A3-8E50-368C340DD430}"/>
    <cellStyle name="Note 2 10 3" xfId="25168" xr:uid="{F2CC52A0-2761-47BA-B96C-BFB08F9B33D4}"/>
    <cellStyle name="Note 2 10 4" xfId="21761" xr:uid="{059FD5EA-EAEF-4620-B4B6-2ED26965A76C}"/>
    <cellStyle name="Note 2 10 5" xfId="33361" xr:uid="{B4D30D5B-8F07-4DAB-9938-44EA1700EDF2}"/>
    <cellStyle name="Note 2 10 6" xfId="36148" xr:uid="{81A8879A-7750-4D53-9831-669FADF7D4E7}"/>
    <cellStyle name="Note 2 10 7" xfId="24171" xr:uid="{A87EDC52-3DDE-4FFA-83FF-FC43267AE95A}"/>
    <cellStyle name="Note 2 10 8" xfId="26604" xr:uid="{8C61BDDC-F683-403F-9645-D217E349DDC0}"/>
    <cellStyle name="Note 2 10 9" xfId="44730" xr:uid="{33216F0B-C4F7-4BF4-9234-3A7FE75A13A2}"/>
    <cellStyle name="Note 2 11" xfId="14234" xr:uid="{CFF1C210-17E0-471F-A3B0-F1DFFAF7E6A5}"/>
    <cellStyle name="Note 2 11 2" xfId="28005" xr:uid="{34D8EE6C-C89D-4667-9077-BE763963B779}"/>
    <cellStyle name="Note 2 11 3" xfId="26094" xr:uid="{A5190275-128A-487F-B2A4-9296F3DF93AE}"/>
    <cellStyle name="Note 2 11 4" xfId="29401" xr:uid="{17FB4217-C83D-48AB-AB1B-4937EB15C188}"/>
    <cellStyle name="Note 2 11 5" xfId="34614" xr:uid="{E632F92D-2B44-4271-A326-28D54654B1C8}"/>
    <cellStyle name="Note 2 11 6" xfId="30625" xr:uid="{DF977C60-4FF7-4F64-8688-8C7F60C03C4A}"/>
    <cellStyle name="Note 2 11 7" xfId="22695" xr:uid="{6A8385D6-F202-4214-AF0D-CC466252337B}"/>
    <cellStyle name="Note 2 11 8" xfId="32813" xr:uid="{785E736B-2493-4DDC-8FF5-88C0EE02615D}"/>
    <cellStyle name="Note 2 11 9" xfId="44731" xr:uid="{716E68ED-5789-4767-9135-1D39D381EB28}"/>
    <cellStyle name="Note 2 12" xfId="14235" xr:uid="{4E12F678-F032-401A-AB62-DF46A6D9C71F}"/>
    <cellStyle name="Note 2 12 2" xfId="28006" xr:uid="{4383FA5D-BC06-4D7C-9031-4C06D23CF8BF}"/>
    <cellStyle name="Note 2 12 3" xfId="22438" xr:uid="{951525E6-1B13-430F-B1F0-55AF97EE53E7}"/>
    <cellStyle name="Note 2 12 4" xfId="20995" xr:uid="{05F9A611-1E4B-443F-9D1A-05E6DCBB1652}"/>
    <cellStyle name="Note 2 12 5" xfId="31146" xr:uid="{5F45830C-C531-49DF-83FF-A6D26D9C509F}"/>
    <cellStyle name="Note 2 12 6" xfId="20014" xr:uid="{89C34A94-8166-47FC-9CE1-B356DBCEB8B6}"/>
    <cellStyle name="Note 2 12 7" xfId="25999" xr:uid="{2DAC1C69-B8DF-453A-9FCB-F80B987F280A}"/>
    <cellStyle name="Note 2 12 8" xfId="24747" xr:uid="{793EDA47-BD5E-4B88-83A6-EED0C6416C68}"/>
    <cellStyle name="Note 2 12 9" xfId="44732" xr:uid="{390614D6-941F-4E72-BB29-BCB939636A7D}"/>
    <cellStyle name="Note 2 13" xfId="14236" xr:uid="{F4417426-524D-4FC3-AA70-664ED18BB0EA}"/>
    <cellStyle name="Note 2 13 2" xfId="28007" xr:uid="{D1EAF6B6-C576-41CD-9428-61D8F529D13C}"/>
    <cellStyle name="Note 2 13 3" xfId="30697" xr:uid="{3D2D09DC-4A38-4923-8AA3-35D102B35AA9}"/>
    <cellStyle name="Note 2 13 4" xfId="25590" xr:uid="{E9B72E2E-F258-4A48-8EE6-D6D91BB08D29}"/>
    <cellStyle name="Note 2 13 5" xfId="27656" xr:uid="{010C0EC4-A1F9-47C7-9526-83130F9D4287}"/>
    <cellStyle name="Note 2 13 6" xfId="36147" xr:uid="{273E7005-0D6C-4ABF-B127-7610D8AF3862}"/>
    <cellStyle name="Note 2 13 7" xfId="34717" xr:uid="{C7A6C31E-405A-4CE0-B0EB-C39ACFF279C6}"/>
    <cellStyle name="Note 2 13 8" xfId="36758" xr:uid="{94E07109-6272-4E25-B1EA-582F4A0BF262}"/>
    <cellStyle name="Note 2 13 9" xfId="44733" xr:uid="{29063739-2700-4956-A63B-B534B632E0DE}"/>
    <cellStyle name="Note 2 14" xfId="14237" xr:uid="{E6B75ED1-5210-4184-837D-84C443CB3060}"/>
    <cellStyle name="Note 2 14 2" xfId="28008" xr:uid="{744FACD5-BD13-4FFF-89FD-4706329F7B9F}"/>
    <cellStyle name="Note 2 14 3" xfId="25169" xr:uid="{BEC693A4-FCED-46E7-B441-743B5777E0B5}"/>
    <cellStyle name="Note 2 14 4" xfId="21659" xr:uid="{2C111453-1DBE-48F4-AD6E-BA595361A270}"/>
    <cellStyle name="Note 2 14 5" xfId="22639" xr:uid="{EC36A976-1045-4777-A367-40EB4EA16C86}"/>
    <cellStyle name="Note 2 14 6" xfId="22169" xr:uid="{95A005CE-AEF2-4FE4-97ED-336966E91AFA}"/>
    <cellStyle name="Note 2 14 7" xfId="30958" xr:uid="{280A8A2F-953D-48B9-BDDE-26FECC6553E8}"/>
    <cellStyle name="Note 2 14 8" xfId="35432" xr:uid="{0BD1150C-56F4-44BF-917A-362D7DC4E8A8}"/>
    <cellStyle name="Note 2 14 9" xfId="44734" xr:uid="{E87E7DAF-9CE6-42F2-A1B8-98A295D19202}"/>
    <cellStyle name="Note 2 15" xfId="15252" xr:uid="{CBD36EB7-787A-4CAC-8829-48896AFAF322}"/>
    <cellStyle name="Note 2 15 2" xfId="28887" xr:uid="{8DFC4C89-E40D-4CF2-9219-5C688699D5C1}"/>
    <cellStyle name="Note 2 15 3" xfId="26126" xr:uid="{04A7E352-F3F2-4E65-B635-51379D464C07}"/>
    <cellStyle name="Note 2 15 4" xfId="32058" xr:uid="{81D90D97-D1EA-44D8-97B4-916A961A5B71}"/>
    <cellStyle name="Note 2 15 5" xfId="26874" xr:uid="{3F6E87B4-EB32-424A-8C40-D974DE83191C}"/>
    <cellStyle name="Note 2 15 6" xfId="20749" xr:uid="{95C62F85-AE8C-420E-B6DA-5A150547EB85}"/>
    <cellStyle name="Note 2 15 7" xfId="35612" xr:uid="{9847A511-A0C9-454A-B61F-08D77E883096}"/>
    <cellStyle name="Note 2 15 8" xfId="30762" xr:uid="{157654F6-F42C-493A-AECC-9A580EA2776A}"/>
    <cellStyle name="Note 2 15 9" xfId="45456" xr:uid="{522298EA-EF0F-4F7D-8504-2FFF78F74C21}"/>
    <cellStyle name="Note 2 16" xfId="15432" xr:uid="{AD01CA94-37D9-45FD-BCF5-1E48E2A3D981}"/>
    <cellStyle name="Note 2 16 2" xfId="29035" xr:uid="{58982DEF-FED5-4330-86C4-6494789318E0}"/>
    <cellStyle name="Note 2 16 3" xfId="23405" xr:uid="{CCF8D965-AB83-4625-9AB4-872847009AE5}"/>
    <cellStyle name="Note 2 16 4" xfId="29705" xr:uid="{1C31220A-5BE9-431C-8D56-1DF0AD116ABF}"/>
    <cellStyle name="Note 2 16 5" xfId="26710" xr:uid="{27B81887-C086-4E05-BC5F-90C55B4B7F9A}"/>
    <cellStyle name="Note 2 16 6" xfId="35586" xr:uid="{CE1EDCB6-C09E-45D8-93A6-7070574A164E}"/>
    <cellStyle name="Note 2 16 7" xfId="26230" xr:uid="{D90ADE9F-506F-450E-9E3E-64AFA684E694}"/>
    <cellStyle name="Note 2 16 8" xfId="35770" xr:uid="{28C5524F-12BF-4904-8645-4203347B3E3D}"/>
    <cellStyle name="Note 2 16 9" xfId="45571" xr:uid="{F4B677C6-493C-49A1-8D60-045D1FC4FF73}"/>
    <cellStyle name="Note 2 17" xfId="14232" xr:uid="{48371D11-4E46-446B-B5F0-ECE88C0A03E6}"/>
    <cellStyle name="Note 2 17 2" xfId="28003" xr:uid="{0951EE6E-FFED-4667-A7EA-39BD70E78694}"/>
    <cellStyle name="Note 2 17 3" xfId="30696" xr:uid="{0A1912DA-F2FA-4CD9-8DAF-5D66F4E44A43}"/>
    <cellStyle name="Note 2 17 4" xfId="23972" xr:uid="{581BE2BC-3F3F-4E85-AB83-A40BCA946375}"/>
    <cellStyle name="Note 2 17 5" xfId="26588" xr:uid="{EF83B4F0-84F6-40FD-B260-88243067B9A3}"/>
    <cellStyle name="Note 2 17 6" xfId="32106" xr:uid="{1917B276-E849-4CE3-BABB-92DA264FCEDB}"/>
    <cellStyle name="Note 2 17 7" xfId="19700" xr:uid="{DB1ABACC-23E1-45AC-A0F3-843816870DE0}"/>
    <cellStyle name="Note 2 17 8" xfId="33430" xr:uid="{402A1AE9-B1BA-431A-BD52-DD4545904362}"/>
    <cellStyle name="Note 2 17 9" xfId="44729" xr:uid="{FF7938A3-A314-4645-9CB6-D8C1C96A8BC4}"/>
    <cellStyle name="Note 2 18" xfId="17210" xr:uid="{E422D360-3625-401E-B944-5F13DE5D8039}"/>
    <cellStyle name="Note 2 18 2" xfId="30148" xr:uid="{0B7B92F8-31BF-486A-A13D-72A5B1741C36}"/>
    <cellStyle name="Note 2 18 3" xfId="30438" xr:uid="{9145FBF3-7C08-4BF7-A455-A68B3E2D7E67}"/>
    <cellStyle name="Note 2 18 4" xfId="31975" xr:uid="{C7916FEF-1D7D-4D34-B705-4E4BACD573A0}"/>
    <cellStyle name="Note 2 18 5" xfId="33889" xr:uid="{B78CBEF0-9B48-4DA9-8577-9392E9DFF4AD}"/>
    <cellStyle name="Note 2 18 6" xfId="31633" xr:uid="{A80A8DA1-DA90-4A32-8CAD-72CE27C4C1EE}"/>
    <cellStyle name="Note 2 18 7" xfId="36382" xr:uid="{07E18FA4-6ACA-4C96-BB14-4936451E7137}"/>
    <cellStyle name="Note 2 18 8" xfId="30421" xr:uid="{7B5ECD51-AA2F-4DD4-BC2F-294E504F987B}"/>
    <cellStyle name="Note 2 18 9" xfId="45818" xr:uid="{B73C249C-8DF0-41CC-98C9-3A14CA98CAA5}"/>
    <cellStyle name="Note 2 19" xfId="21524" xr:uid="{5DED13C2-B2B1-44AA-8DC3-CD65EA9A7B04}"/>
    <cellStyle name="Note 2 2" xfId="788" xr:uid="{9751717D-DDD9-4BD8-92B9-2AD320A29862}"/>
    <cellStyle name="Note 2 2 10" xfId="17211" xr:uid="{65B8643B-CA7E-47CE-A739-6FB2AD0FD98D}"/>
    <cellStyle name="Note 2 2 10 2" xfId="42699" xr:uid="{5E1F9B1F-789C-474C-AEDB-6CD50BF6EADA}"/>
    <cellStyle name="Note 2 2 2" xfId="789" xr:uid="{A71BB2E3-FA8B-4C15-BB93-980677E916CE}"/>
    <cellStyle name="Note 2 2 2 2" xfId="7742" xr:uid="{78521121-E630-4026-A8C5-15E2827B0359}"/>
    <cellStyle name="Note 2 2 2 2 2" xfId="8993" xr:uid="{2D4A7A48-053E-4D64-825F-79137912EC7E}"/>
    <cellStyle name="Note 2 2 2 2 2 2" xfId="40049" xr:uid="{308FDA5B-8E8D-48B1-AC99-67EE47E7ADB6}"/>
    <cellStyle name="Note 2 2 2 2 3" xfId="39656" xr:uid="{268BE012-DA20-40D2-A051-CB7892647301}"/>
    <cellStyle name="Note 2 2 2 3" xfId="11018" xr:uid="{6DD24BD0-24D5-4AFA-9DFD-710CB0C624DA}"/>
    <cellStyle name="Note 2 2 2 3 2" xfId="41783" xr:uid="{1C43E01D-FB43-4741-B0C4-C8CF1B9E43AB}"/>
    <cellStyle name="Note 2 2 2 4" xfId="8736" xr:uid="{7CB32736-23C2-403C-9F97-25B20B627EE4}"/>
    <cellStyle name="Note 2 2 2 4 2" xfId="39853" xr:uid="{91D538F4-6111-4C8F-95A1-259708C04648}"/>
    <cellStyle name="Note 2 2 2 5" xfId="14239" xr:uid="{84B6AAD7-7912-4A75-9E48-4CAA8711718A}"/>
    <cellStyle name="Note 2 2 2 5 2" xfId="28010" xr:uid="{AAE01B35-3065-4527-8BF9-5558E3534246}"/>
    <cellStyle name="Note 2 2 2 5 3" xfId="20311" xr:uid="{34D88F48-1F39-40DA-BC56-6811A52AB887}"/>
    <cellStyle name="Note 2 2 2 5 4" xfId="32870" xr:uid="{7717BAD5-A308-4734-825B-FD52EA932F11}"/>
    <cellStyle name="Note 2 2 2 5 5" xfId="24061" xr:uid="{75A3C74B-2001-47A6-A873-FE1437A8304E}"/>
    <cellStyle name="Note 2 2 2 5 6" xfId="36146" xr:uid="{D4285000-D45F-4845-A609-D8D6214E5FF2}"/>
    <cellStyle name="Note 2 2 2 5 7" xfId="36214" xr:uid="{43A76E58-0061-4134-B8B3-D79992B745AC}"/>
    <cellStyle name="Note 2 2 2 5 8" xfId="36728" xr:uid="{F463C62B-EBF4-40FE-977A-5780B4B63F2B}"/>
    <cellStyle name="Note 2 2 2 5 9" xfId="44736" xr:uid="{5CE339F1-5A1F-446B-80A9-A148E5B40D1F}"/>
    <cellStyle name="Note 2 2 2 6" xfId="17212" xr:uid="{09BDFA8B-F449-4C0C-91A7-44C0FEB7BF69}"/>
    <cellStyle name="Note 2 2 2 6 2" xfId="42700" xr:uid="{1E4A2475-C4A5-4155-9B1C-97FBB1C2E570}"/>
    <cellStyle name="Note 2 2 2 7" xfId="37288" xr:uid="{8794DDBA-DCB7-4802-8F11-223D070CD6EB}"/>
    <cellStyle name="Note 2 2 3" xfId="8302" xr:uid="{C40F911C-F63E-404C-8AEA-11754DAF37A4}"/>
    <cellStyle name="Note 2 2 3 2" xfId="14240" xr:uid="{AD178C32-CFC5-4A1E-8288-92CB5F1840D0}"/>
    <cellStyle name="Note 2 2 3 2 10" xfId="44737" xr:uid="{4FEC0D5A-B9F2-4BEE-8C95-37DF2E716836}"/>
    <cellStyle name="Note 2 2 3 2 2" xfId="19363" xr:uid="{04C8AC91-EE62-4A35-83BB-DB8526DA9206}"/>
    <cellStyle name="Note 2 2 3 2 3" xfId="28011" xr:uid="{8B226A87-EA47-4787-96F4-CC0D7B73063E}"/>
    <cellStyle name="Note 2 2 3 2 4" xfId="26502" xr:uid="{F7DEC8EC-9946-4E25-B702-5E7FDEDBE232}"/>
    <cellStyle name="Note 2 2 3 2 5" xfId="33439" xr:uid="{9773077B-6D97-469B-A1AC-1698880204C6}"/>
    <cellStyle name="Note 2 2 3 2 6" xfId="34611" xr:uid="{399B2F62-22A9-42BF-9945-0C856589C765}"/>
    <cellStyle name="Note 2 2 3 2 7" xfId="32530" xr:uid="{77BD9D4C-AF62-4438-A23E-527E6FC56E57}"/>
    <cellStyle name="Note 2 2 3 2 8" xfId="23111" xr:uid="{C22B433B-5752-4BED-9CE5-DE190F25A2F2}"/>
    <cellStyle name="Note 2 2 3 2 9" xfId="25683" xr:uid="{EEBB495D-EB5C-4375-912F-3ACAED9E1ADA}"/>
    <cellStyle name="Note 2 2 3 3" xfId="17213" xr:uid="{0275F1A4-58BD-424E-AC53-3344816E169E}"/>
    <cellStyle name="Note 2 2 4" xfId="14241" xr:uid="{5A790D25-8FED-4F74-9FB1-3492B5D7A58E}"/>
    <cellStyle name="Note 2 2 4 10" xfId="44738" xr:uid="{17577C76-2ECD-4B93-ACF7-AA982D652DE9}"/>
    <cellStyle name="Note 2 2 4 2" xfId="17584" xr:uid="{C348445F-1AE4-4E89-A442-9A78928A5D19}"/>
    <cellStyle name="Note 2 2 4 3" xfId="28012" xr:uid="{5671186F-30B7-4FAB-AB4B-7912A251F01F}"/>
    <cellStyle name="Note 2 2 4 4" xfId="24821" xr:uid="{F1DC741D-B322-4CE8-B406-A04980DED0CB}"/>
    <cellStyle name="Note 2 2 4 5" xfId="19585" xr:uid="{56860B77-70C1-40F2-A55C-2CA8D1D0E94F}"/>
    <cellStyle name="Note 2 2 4 6" xfId="20928" xr:uid="{2224EE50-3FDD-434A-8B31-53EBA533481A}"/>
    <cellStyle name="Note 2 2 4 7" xfId="32652" xr:uid="{00ADFC1E-8FD0-498B-BD4D-24C0CCA28AD2}"/>
    <cellStyle name="Note 2 2 4 8" xfId="20815" xr:uid="{6DD9EA12-5C93-4D06-9434-AFEE12E1576F}"/>
    <cellStyle name="Note 2 2 4 9" xfId="26910" xr:uid="{F6CCB394-EAFD-4543-9CE5-191456166F3A}"/>
    <cellStyle name="Note 2 2 5" xfId="14242" xr:uid="{790E8DA6-9FE1-4A9F-BB50-AF973BE6EEA4}"/>
    <cellStyle name="Note 2 2 5 2" xfId="28013" xr:uid="{4D6BC50D-57C4-432C-B076-B42CC07FF5E0}"/>
    <cellStyle name="Note 2 2 5 3" xfId="30694" xr:uid="{16C04D99-24CB-48F0-922E-D0057BB2D9EE}"/>
    <cellStyle name="Note 2 2 5 4" xfId="22812" xr:uid="{D0863B0B-F83A-4EE4-9270-9658CDED8BB1}"/>
    <cellStyle name="Note 2 2 5 5" xfId="23236" xr:uid="{F13E11E7-E4E6-4604-9B24-88D404A34142}"/>
    <cellStyle name="Note 2 2 5 6" xfId="36145" xr:uid="{2079FA61-850A-46BC-9882-FDB1043E6F8F}"/>
    <cellStyle name="Note 2 2 5 7" xfId="23727" xr:uid="{C871B9A6-E5E0-487D-97ED-A7F5C21AC0D6}"/>
    <cellStyle name="Note 2 2 5 8" xfId="33651" xr:uid="{6B812EDB-972E-4470-97D1-6E9C15C0BA16}"/>
    <cellStyle name="Note 2 2 5 9" xfId="44739" xr:uid="{CC46E3BD-2781-4935-8926-842941137D19}"/>
    <cellStyle name="Note 2 2 6" xfId="14243" xr:uid="{1059DE53-2F71-4463-B288-DD6E974A25B3}"/>
    <cellStyle name="Note 2 2 6 2" xfId="28014" xr:uid="{D9B8C123-9AC8-4E2B-A17D-C53223629A29}"/>
    <cellStyle name="Note 2 2 6 3" xfId="25166" xr:uid="{19BA272F-4B7C-43A7-BC93-7B7074644809}"/>
    <cellStyle name="Note 2 2 6 4" xfId="31309" xr:uid="{D83D7EC7-EA35-4843-9CF1-B3F110E268DC}"/>
    <cellStyle name="Note 2 2 6 5" xfId="22688" xr:uid="{F30F2F50-DE89-44E1-9A46-0F0A63BBA4C2}"/>
    <cellStyle name="Note 2 2 6 6" xfId="25970" xr:uid="{7A91505B-866B-40B9-BF3E-3309E2AA5889}"/>
    <cellStyle name="Note 2 2 6 7" xfId="35194" xr:uid="{C718143E-1021-4A86-99B7-BEE7553A4141}"/>
    <cellStyle name="Note 2 2 6 8" xfId="33885" xr:uid="{98FA25E3-713F-4198-8ADA-C99B6637E036}"/>
    <cellStyle name="Note 2 2 6 9" xfId="44740" xr:uid="{70217959-2072-408B-8F62-56F3A515A319}"/>
    <cellStyle name="Note 2 2 7" xfId="15253" xr:uid="{BF3AD290-C16B-49DA-BE4E-7799D6808FBD}"/>
    <cellStyle name="Note 2 2 7 2" xfId="28888" xr:uid="{8D764C2C-7167-47C3-A12C-98D8742D2D66}"/>
    <cellStyle name="Note 2 2 7 3" xfId="22356" xr:uid="{6CC71933-EC24-409F-87BF-CCBCF5BA011D}"/>
    <cellStyle name="Note 2 2 7 4" xfId="19852" xr:uid="{0F2D6766-B1AE-423D-B8EB-1BD3056D9396}"/>
    <cellStyle name="Note 2 2 7 5" xfId="26173" xr:uid="{B61C544F-68D7-414A-A025-88F6DCD8E4FF}"/>
    <cellStyle name="Note 2 2 7 6" xfId="36082" xr:uid="{09BF0272-8CA6-4E2A-B2F6-FE810383F7BE}"/>
    <cellStyle name="Note 2 2 7 7" xfId="26071" xr:uid="{892193A9-44BC-4183-BBC5-174F64EA3A5A}"/>
    <cellStyle name="Note 2 2 7 8" xfId="31912" xr:uid="{1F6B2DFC-028F-4342-AC15-44BBF29EDE8E}"/>
    <cellStyle name="Note 2 2 7 9" xfId="45457" xr:uid="{F5706A81-C195-47EB-89E1-B8994EFE5C95}"/>
    <cellStyle name="Note 2 2 8" xfId="15433" xr:uid="{9A8DF391-C669-4C8A-9793-A05E506937BE}"/>
    <cellStyle name="Note 2 2 8 2" xfId="29036" xr:uid="{0D01BE09-63A9-462B-B37C-1756C47A03C8}"/>
    <cellStyle name="Note 2 2 8 3" xfId="31182" xr:uid="{2F6E140E-BC48-4709-BCCE-68FF2C233D76}"/>
    <cellStyle name="Note 2 2 8 4" xfId="34079" xr:uid="{785241DB-ECE0-4BB6-8339-035D2986F32E}"/>
    <cellStyle name="Note 2 2 8 5" xfId="33048" xr:uid="{2C460FAB-E0CE-4C7A-8DB2-AA7E7F5444E7}"/>
    <cellStyle name="Note 2 2 8 6" xfId="21469" xr:uid="{FBFAB4B0-2C3E-4FDD-A021-DE3ABDA3C45B}"/>
    <cellStyle name="Note 2 2 8 7" xfId="35177" xr:uid="{57EFC0B0-2559-4F6B-8E53-3FD80BA4EA59}"/>
    <cellStyle name="Note 2 2 8 8" xfId="37062" xr:uid="{C5E7C0F0-4944-413F-AA81-AA22990FDDAC}"/>
    <cellStyle name="Note 2 2 8 9" xfId="45572" xr:uid="{1FD9DC33-EDA3-4195-88B5-7834F4D08D47}"/>
    <cellStyle name="Note 2 2 9" xfId="14238" xr:uid="{F4087E0E-1F28-44B7-B0CA-D269457F05E2}"/>
    <cellStyle name="Note 2 2 9 2" xfId="28009" xr:uid="{E10FB850-8ABD-4A79-8414-0755822BCC11}"/>
    <cellStyle name="Note 2 2 9 3" xfId="22439" xr:uid="{27E0CE6B-E726-4A9C-9078-0E86DE5D2C77}"/>
    <cellStyle name="Note 2 2 9 4" xfId="23199" xr:uid="{3E326595-70B7-4761-A599-8E17EE88F617}"/>
    <cellStyle name="Note 2 2 9 5" xfId="34275" xr:uid="{FF3323A6-F3F6-4CBD-A231-C86B2B8692E3}"/>
    <cellStyle name="Note 2 2 9 6" xfId="21656" xr:uid="{7242DA3F-AB80-4CD3-B858-0954628E4A03}"/>
    <cellStyle name="Note 2 2 9 7" xfId="21777" xr:uid="{3E4E2088-22B1-47DB-99DF-EFFE504F2506}"/>
    <cellStyle name="Note 2 2 9 8" xfId="34946" xr:uid="{BAE117F7-A4C0-48B3-A0FA-0F9634F9823B}"/>
    <cellStyle name="Note 2 2 9 9" xfId="44735" xr:uid="{E2E97697-314A-4F99-BE0A-9763DE385D70}"/>
    <cellStyle name="Note 2 20" xfId="31656" xr:uid="{26795980-7FD2-453B-AC13-9E438998B988}"/>
    <cellStyle name="Note 2 21" xfId="29580" xr:uid="{BE6166C9-C19F-4EEA-8482-CB7733C27EE8}"/>
    <cellStyle name="Note 2 22" xfId="33472" xr:uid="{150786F1-48AF-4D6F-A956-DFFC914A71B5}"/>
    <cellStyle name="Note 2 23" xfId="23968" xr:uid="{31CF9BA7-05D2-4D2D-9AAE-6241EF44D0F0}"/>
    <cellStyle name="Note 2 24" xfId="36562" xr:uid="{B1E457D7-0118-448F-9544-F39C192AC30D}"/>
    <cellStyle name="Note 2 25" xfId="37287" xr:uid="{FB78012F-2AB9-4205-A131-4D36ADCBCDA4}"/>
    <cellStyle name="Note 2 26" xfId="41832" xr:uid="{1B8E11EC-3A08-4341-AB96-697ABA518F81}"/>
    <cellStyle name="Note 2 3" xfId="790" xr:uid="{9334F06B-7F72-4B6B-8846-856C1FC98FF3}"/>
    <cellStyle name="Note 2 3 10" xfId="17214" xr:uid="{5B092BE7-8EE4-4EFF-8926-0A1401C5E405}"/>
    <cellStyle name="Note 2 3 10 2" xfId="42701" xr:uid="{8B6F0D61-C8E0-44D3-8E5E-29F01ABE9F0D}"/>
    <cellStyle name="Note 2 3 2" xfId="8303" xr:uid="{149F74EF-7552-4C81-B02C-082207CDB036}"/>
    <cellStyle name="Note 2 3 2 2" xfId="14245" xr:uid="{CD9AB56F-24E4-4028-99AD-57B64410D659}"/>
    <cellStyle name="Note 2 3 2 2 2" xfId="28016" xr:uid="{371FA1E1-F95E-4840-B37E-2A24ECA2F458}"/>
    <cellStyle name="Note 2 3 2 2 3" xfId="22436" xr:uid="{BD383A04-DAD0-4303-A6D2-F33F89C3A260}"/>
    <cellStyle name="Note 2 3 2 2 4" xfId="23213" xr:uid="{A234B759-17E3-4301-BD75-9173E403E38B}"/>
    <cellStyle name="Note 2 3 2 2 5" xfId="20190" xr:uid="{C292A3C8-7EE3-4A9C-ADFA-9F2CB447D5F4}"/>
    <cellStyle name="Note 2 3 2 2 6" xfId="36144" xr:uid="{46669889-EF80-48F9-8434-2DBC8603F2E2}"/>
    <cellStyle name="Note 2 3 2 2 7" xfId="25913" xr:uid="{256F6192-9DDC-43BF-A356-22B87CEFA999}"/>
    <cellStyle name="Note 2 3 2 2 8" xfId="36797" xr:uid="{42069E39-E6E0-4F7E-A4D9-681AD7237515}"/>
    <cellStyle name="Note 2 3 2 2 9" xfId="44742" xr:uid="{DFEA3B82-7625-4D68-AD43-31399CCF2FF3}"/>
    <cellStyle name="Note 2 3 3" xfId="14246" xr:uid="{7109B77A-1EE6-437A-A313-B0B9180770B7}"/>
    <cellStyle name="Note 2 3 3 10" xfId="44743" xr:uid="{2610304A-638A-4B1B-A163-D823380CDC48}"/>
    <cellStyle name="Note 2 3 3 2" xfId="19239" xr:uid="{D8CB87F0-E78C-44BC-9966-811EFC05F45C}"/>
    <cellStyle name="Note 2 3 3 3" xfId="28017" xr:uid="{B5AA2347-4660-4227-96D0-A8AE5C0E8BBE}"/>
    <cellStyle name="Note 2 3 3 4" xfId="30695" xr:uid="{D45EB764-B9CC-4BBE-BDF0-D29F080EA6B6}"/>
    <cellStyle name="Note 2 3 3 5" xfId="19560" xr:uid="{EDFA44BC-A747-469C-ACF5-76F6E3BC9C96}"/>
    <cellStyle name="Note 2 3 3 6" xfId="26044" xr:uid="{8297632B-062B-4409-A577-EE2F0A03224B}"/>
    <cellStyle name="Note 2 3 3 7" xfId="35157" xr:uid="{C797750F-4922-49E9-84B8-92156C239144}"/>
    <cellStyle name="Note 2 3 3 8" xfId="20686" xr:uid="{00ED2A27-0B58-40B9-BE15-DD65E086A1A9}"/>
    <cellStyle name="Note 2 3 3 9" xfId="26596" xr:uid="{3E593E14-2EBC-4059-B4EE-AB904133A672}"/>
    <cellStyle name="Note 2 3 4" xfId="14247" xr:uid="{6D99D7AA-8B06-491A-95F8-4ED1396338C4}"/>
    <cellStyle name="Note 2 3 4 2" xfId="28018" xr:uid="{77DF72C3-4CDF-4956-94D5-80E17F9E91C4}"/>
    <cellStyle name="Note 2 3 4 3" xfId="25167" xr:uid="{04F2EAF0-D05E-4397-85C2-C89D723741DD}"/>
    <cellStyle name="Note 2 3 4 4" xfId="33005" xr:uid="{FF0D9C99-EAB5-4796-A010-FD10313BC2F2}"/>
    <cellStyle name="Note 2 3 4 5" xfId="30456" xr:uid="{13794417-EC8B-4C99-9C5A-D740B33F5093}"/>
    <cellStyle name="Note 2 3 4 6" xfId="20774" xr:uid="{D7551EDA-CA1D-4AED-9192-4BFC0CE47BE2}"/>
    <cellStyle name="Note 2 3 4 7" xfId="20009" xr:uid="{A9B2747D-E3AA-4C2E-B042-8C8237FFC9C9}"/>
    <cellStyle name="Note 2 3 4 8" xfId="27688" xr:uid="{002BBC6A-72FB-4633-A42A-AFB01C33A77B}"/>
    <cellStyle name="Note 2 3 4 9" xfId="44744" xr:uid="{7ADA7F90-8139-4A64-9966-51A5434CB232}"/>
    <cellStyle name="Note 2 3 5" xfId="14248" xr:uid="{CBF28C4C-F2FB-4F94-9605-903291F2C2FC}"/>
    <cellStyle name="Note 2 3 5 2" xfId="28019" xr:uid="{E6378D9A-D6F1-4B5D-B1AF-DE219FE3C36A}"/>
    <cellStyle name="Note 2 3 5 3" xfId="22437" xr:uid="{814ECE1F-8B9E-4B49-8B8F-8F36680B05B9}"/>
    <cellStyle name="Note 2 3 5 4" xfId="31531" xr:uid="{4C0BD910-94A7-4945-A0BE-885C2A3E43FF}"/>
    <cellStyle name="Note 2 3 5 5" xfId="24798" xr:uid="{008396EC-47C5-4BB1-9578-EBE0AE20817A}"/>
    <cellStyle name="Note 2 3 5 6" xfId="36143" xr:uid="{198E098A-9DB8-4DAE-8192-1D59954F0169}"/>
    <cellStyle name="Note 2 3 5 7" xfId="24837" xr:uid="{F3D62091-83E3-494B-81A5-47383F47512C}"/>
    <cellStyle name="Note 2 3 5 8" xfId="8649" xr:uid="{69263269-CAD1-45A6-8ABE-B703A7C1E383}"/>
    <cellStyle name="Note 2 3 5 9" xfId="44745" xr:uid="{490E1534-6EC1-45CB-8768-5F0AF4B3F13B}"/>
    <cellStyle name="Note 2 3 6" xfId="14249" xr:uid="{DDB15509-706B-4621-8EBE-DEB0C54657A9}"/>
    <cellStyle name="Note 2 3 6 2" xfId="28020" xr:uid="{B170029A-53A5-4204-8E62-7A5ED1625676}"/>
    <cellStyle name="Note 2 3 6 3" xfId="20310" xr:uid="{A42A98AC-5D59-4BC6-AF7A-5DF4FB0B797E}"/>
    <cellStyle name="Note 2 3 6 4" xfId="32871" xr:uid="{A23E448C-3B3D-4CCA-AC03-D10D744C5C35}"/>
    <cellStyle name="Note 2 3 6 5" xfId="31409" xr:uid="{B2C59352-03D0-4556-97D8-94C45988091D}"/>
    <cellStyle name="Note 2 3 6 6" xfId="32310" xr:uid="{73F59120-4D4F-4641-937F-BF218396BB71}"/>
    <cellStyle name="Note 2 3 6 7" xfId="19884" xr:uid="{2A7D58F8-51E5-4DAE-A102-4D1DF1ED0941}"/>
    <cellStyle name="Note 2 3 6 8" xfId="33205" xr:uid="{73D1D455-5E6D-4F7D-B355-719B485931D6}"/>
    <cellStyle name="Note 2 3 6 9" xfId="44746" xr:uid="{6D98F95D-21C5-4F76-9A1E-5F4D7F9B6951}"/>
    <cellStyle name="Note 2 3 7" xfId="15254" xr:uid="{757E0E16-7A99-4D10-88CF-ED64A8725DA5}"/>
    <cellStyle name="Note 2 3 7 2" xfId="28889" xr:uid="{1309D27F-05E5-4791-B76E-805DDFAB270F}"/>
    <cellStyle name="Note 2 3 7 3" xfId="30643" xr:uid="{514761BF-D977-428B-8570-D935E53CC242}"/>
    <cellStyle name="Note 2 3 7 4" xfId="21225" xr:uid="{DF9D18EB-7403-4BD4-BFD1-D8F0A1D98624}"/>
    <cellStyle name="Note 2 3 7 5" xfId="32386" xr:uid="{417A01CD-3CE5-4FA6-A015-51D621296AD5}"/>
    <cellStyle name="Note 2 3 7 6" xfId="30852" xr:uid="{0612C113-588C-4650-824B-9BDEE6EBA68C}"/>
    <cellStyle name="Note 2 3 7 7" xfId="35160" xr:uid="{B9103A61-FD06-4517-A7B8-02050BF3ED16}"/>
    <cellStyle name="Note 2 3 7 8" xfId="21268" xr:uid="{1312599D-A6BE-4D54-BCA2-38D8DD156632}"/>
    <cellStyle name="Note 2 3 7 9" xfId="45458" xr:uid="{AA2683E6-C58C-4FE8-88DB-EB3022604AA2}"/>
    <cellStyle name="Note 2 3 8" xfId="15434" xr:uid="{4CA81ADF-484A-41F9-9656-4F8C6148B5DB}"/>
    <cellStyle name="Note 2 3 8 2" xfId="29037" xr:uid="{0E484998-F87D-4A1F-A81F-42442E5DF470}"/>
    <cellStyle name="Note 2 3 8 3" xfId="25738" xr:uid="{5C6F07FF-687F-4A6A-BC0D-875690292300}"/>
    <cellStyle name="Note 2 3 8 4" xfId="32581" xr:uid="{5D5AD056-335E-48DD-84C4-96E45D168084}"/>
    <cellStyle name="Note 2 3 8 5" xfId="22800" xr:uid="{2B696764-77B3-4BC5-9860-A587DE02ED04}"/>
    <cellStyle name="Note 2 3 8 6" xfId="25668" xr:uid="{774E128F-8A4C-4CD9-BCC8-95EE4AB4976B}"/>
    <cellStyle name="Note 2 3 8 7" xfId="20224" xr:uid="{B811C06F-BFA8-4D0C-A963-00795522BFCA}"/>
    <cellStyle name="Note 2 3 8 8" xfId="35306" xr:uid="{A42DF0E4-F03D-4C19-B5BD-0D65C3C70098}"/>
    <cellStyle name="Note 2 3 8 9" xfId="45573" xr:uid="{72084508-EBA5-4EC0-862D-F34105B1F7FB}"/>
    <cellStyle name="Note 2 3 9" xfId="14244" xr:uid="{13E464CE-E0CA-4060-9B66-8B040D21CD09}"/>
    <cellStyle name="Note 2 3 9 2" xfId="28015" xr:uid="{290BE59D-4796-4371-85B1-46A856582BBD}"/>
    <cellStyle name="Note 2 3 9 3" xfId="26093" xr:uid="{FF55BBEA-FDE2-4C9E-B5A7-8A3C69DCDB22}"/>
    <cellStyle name="Note 2 3 9 4" xfId="20741" xr:uid="{1C27D5F5-4D1C-4DAD-A8BA-90C0291792ED}"/>
    <cellStyle name="Note 2 3 9 5" xfId="34612" xr:uid="{9A4F10E9-3F57-49E2-9DA5-DACF956AC618}"/>
    <cellStyle name="Note 2 3 9 6" xfId="29115" xr:uid="{49E711BA-64AD-492D-8841-8DB6DCD9BC86}"/>
    <cellStyle name="Note 2 3 9 7" xfId="27141" xr:uid="{A4922A2E-9426-4356-B8AC-452FFC321C2E}"/>
    <cellStyle name="Note 2 3 9 8" xfId="37001" xr:uid="{C1E28AA5-4E9F-49D9-93E9-56E576216381}"/>
    <cellStyle name="Note 2 3 9 9" xfId="44741" xr:uid="{DFA5F4DE-17FD-4839-A10F-933928488F4B}"/>
    <cellStyle name="Note 2 4" xfId="791" xr:uid="{32273DB3-E6BD-426A-9750-C33CCDE31B4D}"/>
    <cellStyle name="Note 2 4 10" xfId="17215" xr:uid="{75256DBF-BEC2-4952-922D-17A5354A1D22}"/>
    <cellStyle name="Note 2 4 11" xfId="37289" xr:uid="{18573409-DB3B-437A-B63C-9746A6AA3A84}"/>
    <cellStyle name="Note 2 4 2" xfId="7743" xr:uid="{FE11D279-9788-436C-BEDD-04DFD4CFC623}"/>
    <cellStyle name="Note 2 4 2 2" xfId="8994" xr:uid="{71DD8405-2C8F-4C93-BAA9-E527C7DD53A7}"/>
    <cellStyle name="Note 2 4 2 2 2" xfId="40050" xr:uid="{8387779A-ACC7-4C3C-B1BF-72C1B10CD2A8}"/>
    <cellStyle name="Note 2 4 2 3" xfId="14251" xr:uid="{7FB91291-560F-4F1A-8AC0-20BB7D9EAA83}"/>
    <cellStyle name="Note 2 4 2 3 2" xfId="28022" xr:uid="{F9E25AF9-EBEB-4BCC-B2F7-FFF2D4548573}"/>
    <cellStyle name="Note 2 4 2 3 3" xfId="24820" xr:uid="{04179807-8E07-4F28-A5E3-797FE9EDD4C1}"/>
    <cellStyle name="Note 2 4 2 3 4" xfId="20922" xr:uid="{2F39CA18-BD34-4C03-A422-60A8C63F2F6E}"/>
    <cellStyle name="Note 2 4 2 3 5" xfId="32671" xr:uid="{716121EB-22B1-41C3-B2EF-652262E0137D}"/>
    <cellStyle name="Note 2 4 2 3 6" xfId="36142" xr:uid="{1A6B0E32-77F9-4B74-94D3-D610D3219F07}"/>
    <cellStyle name="Note 2 4 2 3 7" xfId="23849" xr:uid="{3F603233-7142-4EF7-9DCE-E08B9EB07F2D}"/>
    <cellStyle name="Note 2 4 2 3 8" xfId="21667" xr:uid="{80E6434C-6DF2-49CE-8F15-6FFBDAAAFD43}"/>
    <cellStyle name="Note 2 4 2 3 9" xfId="44748" xr:uid="{B0A67996-D8E3-43DF-A0DD-D1E14A9CEF7E}"/>
    <cellStyle name="Note 2 4 2 4" xfId="19240" xr:uid="{BF3B56E5-93E0-4D46-8CF0-679A1B067549}"/>
    <cellStyle name="Note 2 4 2 4 2" xfId="44234" xr:uid="{B942F8C1-1978-43EC-A2DB-601ED1F63988}"/>
    <cellStyle name="Note 2 4 2 5" xfId="39657" xr:uid="{D0441381-08F0-4079-95FC-CF35D94A5DED}"/>
    <cellStyle name="Note 2 4 3" xfId="11019" xr:uid="{DEA8EF34-64C7-42EA-B1EE-D558F3093765}"/>
    <cellStyle name="Note 2 4 3 2" xfId="14252" xr:uid="{3E82EB37-B479-4D3C-A941-4DA95357AFB9}"/>
    <cellStyle name="Note 2 4 3 2 2" xfId="28023" xr:uid="{FFC18196-71BC-4388-B129-4A250574564F}"/>
    <cellStyle name="Note 2 4 3 2 3" xfId="30692" xr:uid="{1E355E56-8EBA-4A24-8B3A-C17B5B45B316}"/>
    <cellStyle name="Note 2 4 3 2 4" xfId="24983" xr:uid="{25DF4BBD-8D6F-4D0C-9137-1CFFBC25E3C3}"/>
    <cellStyle name="Note 2 4 3 2 5" xfId="22556" xr:uid="{3E759A63-2F29-4BBF-AED0-55D88ABB0988}"/>
    <cellStyle name="Note 2 4 3 2 6" xfId="23738" xr:uid="{34AF53D3-A0D0-4A12-A22C-232EF22D02BB}"/>
    <cellStyle name="Note 2 4 3 2 7" xfId="35259" xr:uid="{2939834D-D724-4407-A0A6-3B36FD49CEC2}"/>
    <cellStyle name="Note 2 4 3 2 8" xfId="36620" xr:uid="{98EB6B93-E3E5-472A-95ED-559C9D20D306}"/>
    <cellStyle name="Note 2 4 3 2 9" xfId="44749" xr:uid="{CC1FB349-0720-4ECE-AEE2-930FCA3A7257}"/>
    <cellStyle name="Note 2 4 3 3" xfId="41784" xr:uid="{17A4BFEB-ACBD-47E9-AC86-F1E3DC5B3678}"/>
    <cellStyle name="Note 2 4 4" xfId="8737" xr:uid="{515EDD0F-152B-4AE7-8BE8-0511830FA8FF}"/>
    <cellStyle name="Note 2 4 4 2" xfId="14253" xr:uid="{8E72DD24-2C1F-4629-933E-6BDDDC99B52D}"/>
    <cellStyle name="Note 2 4 4 2 2" xfId="28024" xr:uid="{05D5AD14-38AF-473D-AF45-3F7C7770491C}"/>
    <cellStyle name="Note 2 4 4 2 3" xfId="25164" xr:uid="{CACC596B-B635-4111-A8F8-3A518D5AD791}"/>
    <cellStyle name="Note 2 4 4 2 4" xfId="21105" xr:uid="{E1E5BFE1-60FE-47E9-8F5C-7B227EFCDD0B}"/>
    <cellStyle name="Note 2 4 4 2 5" xfId="23224" xr:uid="{953B1BE1-3CBD-4256-8577-B90DAC36BCCD}"/>
    <cellStyle name="Note 2 4 4 2 6" xfId="23714" xr:uid="{608FC852-B31D-450B-8BC0-CF6E4EEBF8F6}"/>
    <cellStyle name="Note 2 4 4 2 7" xfId="23645" xr:uid="{0A34A3AB-26CC-498E-AFFB-699C0E53DA07}"/>
    <cellStyle name="Note 2 4 4 2 8" xfId="36012" xr:uid="{5F806F00-EDC1-4F10-9CC5-1D9E00C55FC5}"/>
    <cellStyle name="Note 2 4 4 2 9" xfId="44750" xr:uid="{A6F0CBF0-1EB3-43D0-87DE-0AC1EB3BA124}"/>
    <cellStyle name="Note 2 4 4 3" xfId="39854" xr:uid="{29D2BDB2-3BED-46A8-9D5C-EBFD2651A15A}"/>
    <cellStyle name="Note 2 4 5" xfId="14254" xr:uid="{6AED9C0D-7568-43A0-B1F9-33168E00BD02}"/>
    <cellStyle name="Note 2 4 5 2" xfId="28025" xr:uid="{FF843A79-D258-400D-9353-AD6F0845BBDF}"/>
    <cellStyle name="Note 2 4 5 3" xfId="26092" xr:uid="{EDB321A4-2EBD-4161-912B-42A5755680EC}"/>
    <cellStyle name="Note 2 4 5 4" xfId="33787" xr:uid="{6AC419C9-AFE8-405A-A3B1-7F7F708C1994}"/>
    <cellStyle name="Note 2 4 5 5" xfId="34610" xr:uid="{C32F9D69-40FD-481B-AE61-3F242C64F161}"/>
    <cellStyle name="Note 2 4 5 6" xfId="36141" xr:uid="{18BDCC73-49F8-40EE-A7BC-51998AE22C0F}"/>
    <cellStyle name="Note 2 4 5 7" xfId="24281" xr:uid="{62669C69-5C18-438A-9684-8DE0E0EA4353}"/>
    <cellStyle name="Note 2 4 5 8" xfId="36852" xr:uid="{C48DA55E-B7D8-4A6F-BFBA-E4202EE48833}"/>
    <cellStyle name="Note 2 4 5 9" xfId="44751" xr:uid="{3F2DFC4A-0482-4D24-99CA-DC21B2257465}"/>
    <cellStyle name="Note 2 4 6" xfId="14255" xr:uid="{969734EC-73C7-46BA-ACD7-D837EDF8D182}"/>
    <cellStyle name="Note 2 4 6 2" xfId="28026" xr:uid="{8F8BCEEF-09BD-4698-8FE6-6C9C082544BF}"/>
    <cellStyle name="Note 2 4 6 3" xfId="22434" xr:uid="{504954A2-CA7B-4A70-92C1-82D9F140665B}"/>
    <cellStyle name="Note 2 4 6 4" xfId="19617" xr:uid="{A0D50083-EDBF-44E9-A7AC-165802B72B7E}"/>
    <cellStyle name="Note 2 4 6 5" xfId="27685" xr:uid="{3DFCC691-146D-452D-91FF-7D3FDCFA476D}"/>
    <cellStyle name="Note 2 4 6 6" xfId="33588" xr:uid="{05DEAF33-B138-4421-9D07-685D99A6CC81}"/>
    <cellStyle name="Note 2 4 6 7" xfId="19526" xr:uid="{5EA60301-DDBF-4712-8971-BC0911F55EA0}"/>
    <cellStyle name="Note 2 4 6 8" xfId="33225" xr:uid="{3BC6019C-47EA-467A-851E-63BC88A4200A}"/>
    <cellStyle name="Note 2 4 6 9" xfId="44752" xr:uid="{4F1501F2-ACD5-4799-9E49-790CD47E9EB6}"/>
    <cellStyle name="Note 2 4 7" xfId="15255" xr:uid="{4C6917AA-CCE8-4A6A-823C-0D4F833BE86F}"/>
    <cellStyle name="Note 2 4 7 2" xfId="28890" xr:uid="{7582A443-C26B-4BF9-B814-5615582C687D}"/>
    <cellStyle name="Note 2 4 7 3" xfId="25114" xr:uid="{A1236E85-24A9-4CF0-910D-EC561D312719}"/>
    <cellStyle name="Note 2 4 7 4" xfId="32394" xr:uid="{EC9A66F6-68B6-4B09-B261-BD851BEAA023}"/>
    <cellStyle name="Note 2 4 7 5" xfId="29828" xr:uid="{A732DF09-D01C-4D7B-AA7A-783FB39F4B77}"/>
    <cellStyle name="Note 2 4 7 6" xfId="25704" xr:uid="{B34073D5-7522-45EE-8F4A-582151E5A29F}"/>
    <cellStyle name="Note 2 4 7 7" xfId="20081" xr:uid="{94705F98-6726-4B38-8A02-F25F67A8BC8D}"/>
    <cellStyle name="Note 2 4 7 8" xfId="32406" xr:uid="{F6AB64E6-88F9-40B2-A83C-019EAF186C2D}"/>
    <cellStyle name="Note 2 4 7 9" xfId="45459" xr:uid="{7F43B575-23F6-4BFC-BE2C-7274F37B61AF}"/>
    <cellStyle name="Note 2 4 8" xfId="15435" xr:uid="{AEF9AD22-04E6-42CE-B302-3F0C1AB98FAD}"/>
    <cellStyle name="Note 2 4 8 2" xfId="29038" xr:uid="{8851985B-88CA-4238-99BE-6CFA0E998271}"/>
    <cellStyle name="Note 2 4 8 3" xfId="23404" xr:uid="{D8080A5C-4E85-4E6C-BDBF-E1CD83D7BA4A}"/>
    <cellStyle name="Note 2 4 8 4" xfId="26298" xr:uid="{A1588E23-D0AD-4122-A67C-C277B9BB1252}"/>
    <cellStyle name="Note 2 4 8 5" xfId="34840" xr:uid="{0C129D14-F87E-4B3E-AEC3-0D456E150D39}"/>
    <cellStyle name="Note 2 4 8 6" xfId="34309" xr:uid="{07DA3C79-0698-44A2-AAC9-EBAB22415BFD}"/>
    <cellStyle name="Note 2 4 8 7" xfId="32777" xr:uid="{D6818937-17E6-43B9-A8B6-58415B187543}"/>
    <cellStyle name="Note 2 4 8 8" xfId="36729" xr:uid="{FF0F38A3-1FE8-44B1-8738-B003043242E3}"/>
    <cellStyle name="Note 2 4 8 9" xfId="45574" xr:uid="{B2BE7E30-1FA2-453A-922A-30A45E43A086}"/>
    <cellStyle name="Note 2 4 9" xfId="14250" xr:uid="{C9EB2622-0031-4E03-81A2-013F3DC3D8EA}"/>
    <cellStyle name="Note 2 4 9 2" xfId="28021" xr:uid="{CA17389B-B3A9-428E-ABEE-0A884774AC3B}"/>
    <cellStyle name="Note 2 4 9 3" xfId="26501" xr:uid="{ABFFB1BF-E983-4DD2-AABB-137D20429038}"/>
    <cellStyle name="Note 2 4 9 4" xfId="28345" xr:uid="{E0F8CD6A-A34C-439C-8B85-C4A78E5F44B3}"/>
    <cellStyle name="Note 2 4 9 5" xfId="34609" xr:uid="{EFCABFA6-4302-4D84-A600-7BD7DF522A58}"/>
    <cellStyle name="Note 2 4 9 6" xfId="34837" xr:uid="{38340C4D-7C09-4DE4-840A-44D454B9D9A3}"/>
    <cellStyle name="Note 2 4 9 7" xfId="25584" xr:uid="{6A811B99-EC94-474E-B363-8A145BFFA199}"/>
    <cellStyle name="Note 2 4 9 8" xfId="25263" xr:uid="{C70066B6-A01B-4849-9084-4E2E3F93A31C}"/>
    <cellStyle name="Note 2 4 9 9" xfId="44747" xr:uid="{6466C14A-209F-4C15-BAC7-6AF6D392F77B}"/>
    <cellStyle name="Note 2 5" xfId="3556" xr:uid="{163BA8D9-081E-4A80-9B4B-D59A97AC4678}"/>
    <cellStyle name="Note 2 5 10" xfId="17216" xr:uid="{536AF42D-603F-4C84-92A3-D114C0954DB9}"/>
    <cellStyle name="Note 2 5 10 2" xfId="30151" xr:uid="{0C2D4B63-C48C-46A9-952E-49E621CD138E}"/>
    <cellStyle name="Note 2 5 10 3" xfId="22235" xr:uid="{E38369A7-2DC3-4C76-A471-CE9C07F5F5CE}"/>
    <cellStyle name="Note 2 5 10 4" xfId="29118" xr:uid="{AA79240D-881C-44F7-BEAC-71E09C8D5843}"/>
    <cellStyle name="Note 2 5 10 5" xfId="20688" xr:uid="{89FDF4DD-DF9F-48FC-A088-63C809943EB2}"/>
    <cellStyle name="Note 2 5 10 6" xfId="23185" xr:uid="{2EE07D16-9D88-41A8-8BD4-A602155D44C2}"/>
    <cellStyle name="Note 2 5 10 7" xfId="36383" xr:uid="{C60F0EC7-52E2-4534-A3A6-9DE4E5AB599D}"/>
    <cellStyle name="Note 2 5 10 8" xfId="36187" xr:uid="{0512BDA7-083A-4E4D-99F0-31F4E9024AA0}"/>
    <cellStyle name="Note 2 5 10 9" xfId="45819" xr:uid="{5E92751D-DD79-4422-80C8-2629454C1047}"/>
    <cellStyle name="Note 2 5 11" xfId="19761" xr:uid="{7506B8BA-88B9-4B6C-8B1B-408391E4D325}"/>
    <cellStyle name="Note 2 5 12" xfId="25711" xr:uid="{FCBD3468-E221-4715-96DD-6E69A58B9507}"/>
    <cellStyle name="Note 2 5 13" xfId="20542" xr:uid="{DACEA474-6333-488A-8402-413BDA29C313}"/>
    <cellStyle name="Note 2 5 14" xfId="21071" xr:uid="{FEA4AF03-9413-4B29-A85E-2DCCF2AFE6BA}"/>
    <cellStyle name="Note 2 5 15" xfId="35653" xr:uid="{5B7E18A5-C0FF-4B3B-806D-92D69E82575B}"/>
    <cellStyle name="Note 2 5 16" xfId="29612" xr:uid="{0F0BF945-0D92-47F7-BBED-6D3E08D734F3}"/>
    <cellStyle name="Note 2 5 17" xfId="37451" xr:uid="{14CBCACC-CF1C-4469-93BB-89EB075F6E95}"/>
    <cellStyle name="Note 2 5 18" xfId="39731" xr:uid="{76EFB07C-0601-4421-960D-662F59A5772E}"/>
    <cellStyle name="Note 2 5 2" xfId="4424" xr:uid="{83DB65EB-23F9-48BA-A4B0-297CA7CDEAA1}"/>
    <cellStyle name="Note 2 5 2 10" xfId="36272" xr:uid="{B888E79A-0F04-4CCB-BFB0-11A24446E09C}"/>
    <cellStyle name="Note 2 5 2 11" xfId="37873" xr:uid="{48ABE31A-FD16-453D-B8EF-4F49BF1EAC7C}"/>
    <cellStyle name="Note 2 5 2 12" xfId="42124" xr:uid="{78F71641-BBB5-4196-BC56-DA77B4407BA1}"/>
    <cellStyle name="Note 2 5 2 2" xfId="11133" xr:uid="{695D2042-AECF-4C4C-A1F9-DC759C131F49}"/>
    <cellStyle name="Note 2 5 2 3" xfId="14257" xr:uid="{8AD4C24F-A363-48E4-93A0-BB32F7C65728}"/>
    <cellStyle name="Note 2 5 2 3 2" xfId="28028" xr:uid="{C14E71F7-70A8-406D-963D-AC443FA9F7DA}"/>
    <cellStyle name="Note 2 5 2 3 3" xfId="25165" xr:uid="{4DBA9E16-6622-47D5-AC93-3D3F2D38E799}"/>
    <cellStyle name="Note 2 5 2 3 4" xfId="23745" xr:uid="{E21A62A7-326D-4360-9607-AED5AA84DEDD}"/>
    <cellStyle name="Note 2 5 2 3 5" xfId="24136" xr:uid="{A9BF5350-D227-4E0D-8CED-E02104793EA9}"/>
    <cellStyle name="Note 2 5 2 3 6" xfId="33488" xr:uid="{08FF0D93-D02D-4AE9-A42F-5D9B37DA9B76}"/>
    <cellStyle name="Note 2 5 2 3 7" xfId="31789" xr:uid="{CC76A8E8-EDD3-4A02-87F0-0BF79381A845}"/>
    <cellStyle name="Note 2 5 2 3 8" xfId="23173" xr:uid="{3E3A9095-62CA-428F-A7F4-444BFB49445C}"/>
    <cellStyle name="Note 2 5 2 3 9" xfId="44754" xr:uid="{83F23F56-5CC7-47C2-A858-9A40CB9130AF}"/>
    <cellStyle name="Note 2 5 2 4" xfId="21945" xr:uid="{52A3E9DA-CDCB-4F08-814E-16C4DEAECE6E}"/>
    <cellStyle name="Note 2 5 2 5" xfId="24766" xr:uid="{F5F8F851-7B07-44AE-BB0A-F54A84E8CF1D}"/>
    <cellStyle name="Note 2 5 2 6" xfId="26166" xr:uid="{C21B20CA-1D99-4004-9DC6-FBF782B6B7D9}"/>
    <cellStyle name="Note 2 5 2 7" xfId="25253" xr:uid="{F0AC4647-BAAB-49C1-9BA3-F70E97F64931}"/>
    <cellStyle name="Note 2 5 2 8" xfId="29124" xr:uid="{B54B8FCE-6FEA-4207-97F5-2D00E45C8696}"/>
    <cellStyle name="Note 2 5 2 9" xfId="23109" xr:uid="{96F4EE41-17AD-4B5B-A4D6-EE8C4D2289E6}"/>
    <cellStyle name="Note 2 5 3" xfId="8100" xr:uid="{3475A5C7-F5E6-4FB7-BAE6-7AC3CE1719D9}"/>
    <cellStyle name="Note 2 5 3 2" xfId="14258" xr:uid="{D4593BA4-1EA5-4EE9-8102-136F8BE6CCA0}"/>
    <cellStyle name="Note 2 5 3 2 2" xfId="28029" xr:uid="{FC114ECE-78A0-4172-A944-528BACAC74F6}"/>
    <cellStyle name="Note 2 5 3 2 3" xfId="22435" xr:uid="{C65A8387-9964-42D5-BA45-E6CF017A2135}"/>
    <cellStyle name="Note 2 5 3 2 4" xfId="26832" xr:uid="{802DED1D-4EC8-4B9C-9E4F-74FDBC97C271}"/>
    <cellStyle name="Note 2 5 3 2 5" xfId="34355" xr:uid="{2CA751E9-1202-443C-8E2C-8604ACD83769}"/>
    <cellStyle name="Note 2 5 3 2 6" xfId="29894" xr:uid="{3E7A9DFA-F577-4AC8-8B5C-25F9884A2D97}"/>
    <cellStyle name="Note 2 5 3 2 7" xfId="35471" xr:uid="{6E1771A3-D66B-4850-8DAE-6388301C8463}"/>
    <cellStyle name="Note 2 5 3 2 8" xfId="37028" xr:uid="{A4D39A29-6D29-45F4-82E4-6717CE94A416}"/>
    <cellStyle name="Note 2 5 3 2 9" xfId="44755" xr:uid="{DFC3E03E-D324-4474-B7D4-C002D8C105CD}"/>
    <cellStyle name="Note 2 5 4" xfId="14259" xr:uid="{CC6C66D4-60B0-4719-909B-87306A46FD5F}"/>
    <cellStyle name="Note 2 5 4 2" xfId="28030" xr:uid="{C51E9F21-A2A8-4FFD-858C-8B4FAD1BF9A8}"/>
    <cellStyle name="Note 2 5 4 3" xfId="20309" xr:uid="{984F57FD-AA2C-4A33-95BC-F4ED0EF58D43}"/>
    <cellStyle name="Note 2 5 4 4" xfId="32869" xr:uid="{E6F15887-1E56-4FCA-A0C0-7F9D3656B484}"/>
    <cellStyle name="Note 2 5 4 5" xfId="31011" xr:uid="{EF18F2EA-CCAA-4F38-9325-2B9F0D6F6D06}"/>
    <cellStyle name="Note 2 5 4 6" xfId="35368" xr:uid="{E8624AF1-08FC-41ED-83CD-9C7F1C9D0586}"/>
    <cellStyle name="Note 2 5 4 7" xfId="31417" xr:uid="{16C2131B-B3B1-4706-BA42-3E6BC900366F}"/>
    <cellStyle name="Note 2 5 4 8" xfId="34109" xr:uid="{E96ADF32-0F5C-48B4-88A3-8C986B5BE663}"/>
    <cellStyle name="Note 2 5 4 9" xfId="44756" xr:uid="{8982856F-52B8-4E5D-86A2-7610E6A37FC5}"/>
    <cellStyle name="Note 2 5 5" xfId="14260" xr:uid="{68CA9CB8-1A0B-4E6B-8E26-E6A94191581B}"/>
    <cellStyle name="Note 2 5 5 2" xfId="28031" xr:uid="{D4EE156B-B0F8-4B3C-9483-9CCF97FFD8A1}"/>
    <cellStyle name="Note 2 5 5 3" xfId="30391" xr:uid="{67267646-8E10-4B56-A5AF-BA09BF1627DF}"/>
    <cellStyle name="Note 2 5 5 4" xfId="23059" xr:uid="{1AE0D3B3-C463-4B0A-8785-017C221D38A0}"/>
    <cellStyle name="Note 2 5 5 5" xfId="34375" xr:uid="{0754B25C-B1B7-4AFB-8750-2B1AE204FC74}"/>
    <cellStyle name="Note 2 5 5 6" xfId="35720" xr:uid="{E22F9090-1BBF-45CA-89FF-D978D841E57F}"/>
    <cellStyle name="Note 2 5 5 7" xfId="20094" xr:uid="{1518188F-FC95-4D38-A1D8-B7966F4126EF}"/>
    <cellStyle name="Note 2 5 5 8" xfId="35339" xr:uid="{6A9DD3EC-CD02-4298-98B6-D610E6C2E6FD}"/>
    <cellStyle name="Note 2 5 5 9" xfId="44757" xr:uid="{714F4DB8-9015-4AC7-AD3C-C47CEC729F53}"/>
    <cellStyle name="Note 2 5 6" xfId="14261" xr:uid="{FCFCB9D8-2D8F-4C36-BE46-922B20A03BCB}"/>
    <cellStyle name="Note 2 5 6 2" xfId="28032" xr:uid="{B1E03258-FB78-42A6-8028-DF202CAF0B09}"/>
    <cellStyle name="Note 2 5 6 3" xfId="26255" xr:uid="{61E3CDEB-DA10-4CBA-9EF9-D335D95C94FA}"/>
    <cellStyle name="Note 2 5 6 4" xfId="20776" xr:uid="{3A08FE16-8DE3-4656-8D84-DF7CE673AC4C}"/>
    <cellStyle name="Note 2 5 6 5" xfId="24688" xr:uid="{A551C95C-4275-426D-943A-9A73AD586F49}"/>
    <cellStyle name="Note 2 5 6 6" xfId="20478" xr:uid="{C7824BA6-E803-4748-AF72-C409FAD4B2B5}"/>
    <cellStyle name="Note 2 5 6 7" xfId="35258" xr:uid="{16024A55-16BE-4DB9-8B47-BCC9D086664E}"/>
    <cellStyle name="Note 2 5 6 8" xfId="19823" xr:uid="{89DB1D8F-22D1-417F-8996-86FAAAF0478B}"/>
    <cellStyle name="Note 2 5 6 9" xfId="44758" xr:uid="{560BDE05-2379-4F50-8213-9854A7F8ECD6}"/>
    <cellStyle name="Note 2 5 7" xfId="15256" xr:uid="{A0867B49-6DBC-469E-A21A-A65C2C934B09}"/>
    <cellStyle name="Note 2 5 7 2" xfId="28891" xr:uid="{7EE5CB8D-22D5-4C0E-B2B4-D763C95FD1DC}"/>
    <cellStyle name="Note 2 5 7 3" xfId="22357" xr:uid="{39655779-64FB-4A5A-BA0D-C7B5937AAD7C}"/>
    <cellStyle name="Note 2 5 7 4" xfId="23020" xr:uid="{D5FFAAFC-DC65-4F79-9DEE-1954480F011C}"/>
    <cellStyle name="Note 2 5 7 5" xfId="34559" xr:uid="{CF1A171B-2F61-4E1A-BE23-BA5B7294E8BE}"/>
    <cellStyle name="Note 2 5 7 6" xfId="29351" xr:uid="{265EB364-497E-425A-A647-F516020B9470}"/>
    <cellStyle name="Note 2 5 7 7" xfId="27343" xr:uid="{51E2D633-28C8-4362-8A7A-7ADE5D093E4F}"/>
    <cellStyle name="Note 2 5 7 8" xfId="36939" xr:uid="{B5F2736F-2C83-47AF-BF2D-15141F77B0BF}"/>
    <cellStyle name="Note 2 5 7 9" xfId="45460" xr:uid="{94637771-56F3-4384-92D9-1FE680B37EF7}"/>
    <cellStyle name="Note 2 5 8" xfId="15436" xr:uid="{573E7EAD-2521-427A-B3CF-C59B4D79961D}"/>
    <cellStyle name="Note 2 5 8 2" xfId="29039" xr:uid="{CBA94304-2A83-4A8A-B7DD-683C23A3B11B}"/>
    <cellStyle name="Note 2 5 8 3" xfId="31181" xr:uid="{8DD41653-BF20-4FD9-BF00-6F8FE8D5FB79}"/>
    <cellStyle name="Note 2 5 8 4" xfId="34078" xr:uid="{FAEAB22E-529D-4D91-A264-B6A830674493}"/>
    <cellStyle name="Note 2 5 8 5" xfId="20044" xr:uid="{EB4B4624-7053-41E5-9DBA-D17986CB027B}"/>
    <cellStyle name="Note 2 5 8 6" xfId="23601" xr:uid="{825B9BAA-E6DB-448B-9C51-8618CA795902}"/>
    <cellStyle name="Note 2 5 8 7" xfId="20036" xr:uid="{D37BE3AB-A064-42F1-B288-816831DD6A1C}"/>
    <cellStyle name="Note 2 5 8 8" xfId="37061" xr:uid="{D695D0C6-D3C1-43E2-9D32-22D0EA9BA84D}"/>
    <cellStyle name="Note 2 5 8 9" xfId="45575" xr:uid="{FB69C8AE-1B22-4E07-B5AF-9879C62DC947}"/>
    <cellStyle name="Note 2 5 9" xfId="14256" xr:uid="{3472196B-BBDA-4EB7-AD40-183D7848B49B}"/>
    <cellStyle name="Note 2 5 9 2" xfId="28027" xr:uid="{1B44C042-1B2B-4D71-9051-DF709A997782}"/>
    <cellStyle name="Note 2 5 9 3" xfId="30693" xr:uid="{C2C2252C-7629-4C00-8BAF-F0FE398055ED}"/>
    <cellStyle name="Note 2 5 9 4" xfId="31548" xr:uid="{6B795BF0-9196-4543-B72B-A8E4E52737A5}"/>
    <cellStyle name="Note 2 5 9 5" xfId="34316" xr:uid="{2C298FC0-C1F0-43E2-80D4-67183A168285}"/>
    <cellStyle name="Note 2 5 9 6" xfId="24447" xr:uid="{C0E69095-12F2-4D3F-AE16-4C9E51D1CAA2}"/>
    <cellStyle name="Note 2 5 9 7" xfId="33735" xr:uid="{4A4E2F51-DAD3-435A-ACB9-75B359FDC86D}"/>
    <cellStyle name="Note 2 5 9 8" xfId="23243" xr:uid="{61E0B945-918F-488D-85AD-321D8F446115}"/>
    <cellStyle name="Note 2 5 9 9" xfId="44753" xr:uid="{48EBA487-61BB-4D9B-80EF-0ACDF6218634}"/>
    <cellStyle name="Note 2 6" xfId="4290" xr:uid="{739B6AA3-206B-40A7-BA36-489974835193}"/>
    <cellStyle name="Note 2 6 10" xfId="17217" xr:uid="{90883968-AA69-4F12-8DB3-92ADFCB6F3EF}"/>
    <cellStyle name="Note 2 6 10 2" xfId="30152" xr:uid="{16F4ACE2-E791-422F-8E61-A221CFAC85AA}"/>
    <cellStyle name="Note 2 6 10 3" xfId="19953" xr:uid="{2F158CD7-6714-4845-A18A-FFAF457233D5}"/>
    <cellStyle name="Note 2 6 10 4" xfId="26165" xr:uid="{CF20281E-CC74-49F0-8CAC-B36904F42AD1}"/>
    <cellStyle name="Note 2 6 10 5" xfId="21220" xr:uid="{B49FDC2A-7F51-48B4-9967-36FADB19B52E}"/>
    <cellStyle name="Note 2 6 10 6" xfId="34421" xr:uid="{E2D56C5D-EB03-4EEC-994A-72AECFCA0CBA}"/>
    <cellStyle name="Note 2 6 10 7" xfId="36384" xr:uid="{1C8A5BD2-ABF8-439B-AAC4-3408B9DCC0B7}"/>
    <cellStyle name="Note 2 6 10 8" xfId="36662" xr:uid="{BB9C97EA-53BA-48F5-9691-A765555BD9BD}"/>
    <cellStyle name="Note 2 6 10 9" xfId="45820" xr:uid="{93A8AF30-61FF-4A6B-B1C3-56BCEAA5E36F}"/>
    <cellStyle name="Note 2 6 11" xfId="21814" xr:uid="{3E90572A-7350-497A-82E9-E200B6AA7DE0}"/>
    <cellStyle name="Note 2 6 12" xfId="31456" xr:uid="{B2B2DEFD-7EBA-4A03-BCAB-73B93B42DD19}"/>
    <cellStyle name="Note 2 6 13" xfId="24375" xr:uid="{83612EDB-4497-4987-934C-A95D4C88C780}"/>
    <cellStyle name="Note 2 6 14" xfId="34022" xr:uid="{E353146C-7716-4494-8EF5-7501A649E45C}"/>
    <cellStyle name="Note 2 6 15" xfId="32398" xr:uid="{FF27D883-85EA-404E-BB42-84C5AF2D4CA1}"/>
    <cellStyle name="Note 2 6 16" xfId="26294" xr:uid="{0D3AE30A-6D27-4F30-93D2-E5A07875FD65}"/>
    <cellStyle name="Note 2 6 17" xfId="23286" xr:uid="{A19ECBA3-0EF1-4D55-94F2-1DB765F6F8FC}"/>
    <cellStyle name="Note 2 6 18" xfId="37742" xr:uid="{27F4A75F-E503-46ED-8D9E-F98F05718488}"/>
    <cellStyle name="Note 2 6 19" xfId="38803" xr:uid="{4B32B55D-1622-4E6A-B6AC-BBF813908F2A}"/>
    <cellStyle name="Note 2 6 2" xfId="14263" xr:uid="{ECA5451A-0F5E-4206-AA78-00013DE5EC0C}"/>
    <cellStyle name="Note 2 6 2 2" xfId="28034" xr:uid="{87932946-EEC6-496E-BEAE-E2F0C0CA2EDC}"/>
    <cellStyle name="Note 2 6 2 3" xfId="26500" xr:uid="{674449DC-851E-4CDC-8B63-6DAD75E9B808}"/>
    <cellStyle name="Note 2 6 2 4" xfId="25304" xr:uid="{200CFA28-3608-4580-8B2E-F87D3B63FE25}"/>
    <cellStyle name="Note 2 6 2 5" xfId="31838" xr:uid="{C205689B-C6E2-4E90-A899-0D79A87100C7}"/>
    <cellStyle name="Note 2 6 2 6" xfId="34812" xr:uid="{58876241-C2A7-4833-963C-454471A7D930}"/>
    <cellStyle name="Note 2 6 2 7" xfId="33130" xr:uid="{AFBDE2CF-FC1A-4161-BE05-0D6662166B73}"/>
    <cellStyle name="Note 2 6 2 8" xfId="36621" xr:uid="{7C8FF2AB-A2F5-4259-A977-2EE797327B0B}"/>
    <cellStyle name="Note 2 6 2 9" xfId="44760" xr:uid="{E5C84A89-14A2-46AE-8915-2977859386D6}"/>
    <cellStyle name="Note 2 6 3" xfId="14264" xr:uid="{90E2DB88-AFDB-495D-BD7F-DBA5F7935498}"/>
    <cellStyle name="Note 2 6 3 2" xfId="28035" xr:uid="{82381C32-9B6C-4F8B-B08F-1E0568562B79}"/>
    <cellStyle name="Note 2 6 3 3" xfId="24819" xr:uid="{E365F604-F5F6-4F06-90C0-AE2CDA0F0451}"/>
    <cellStyle name="Note 2 6 3 4" xfId="34326" xr:uid="{44DBAE87-66D2-4DE2-9F5B-B6AC724248D7}"/>
    <cellStyle name="Note 2 6 3 5" xfId="34608" xr:uid="{86F8BEBE-FD17-4342-BF21-8FF7C210D160}"/>
    <cellStyle name="Note 2 6 3 6" xfId="36140" xr:uid="{083302CA-3C74-4440-BD7A-A8B5F16D6B02}"/>
    <cellStyle name="Note 2 6 3 7" xfId="24138" xr:uid="{C944D2EB-F0AA-45E7-A7F4-64CF63A5ABA5}"/>
    <cellStyle name="Note 2 6 3 8" xfId="37146" xr:uid="{8DEF8272-DA76-4320-B2CC-68041041D444}"/>
    <cellStyle name="Note 2 6 3 9" xfId="44761" xr:uid="{C08B3990-6480-44FA-96AB-45DA8666FB38}"/>
    <cellStyle name="Note 2 6 4" xfId="14265" xr:uid="{60421DB7-F3BE-4B3F-A282-D3BB6BF2C0BA}"/>
    <cellStyle name="Note 2 6 4 2" xfId="28036" xr:uid="{EA1A694F-F749-4439-848C-E3C964263907}"/>
    <cellStyle name="Note 2 6 4 3" xfId="22432" xr:uid="{96BF8BB1-E727-43A2-86BD-6C745CCDB5D6}"/>
    <cellStyle name="Note 2 6 4 4" xfId="21202" xr:uid="{BF5FE3F5-3148-4F85-A768-51D24E3AC079}"/>
    <cellStyle name="Note 2 6 4 5" xfId="25081" xr:uid="{2C3D1FF5-A408-4F7F-AD78-A768C30D763E}"/>
    <cellStyle name="Note 2 6 4 6" xfId="31629" xr:uid="{8893C96C-01E7-43D7-90A5-AA9FD94D0204}"/>
    <cellStyle name="Note 2 6 4 7" xfId="21070" xr:uid="{2FED14AF-2C45-45FC-B9E8-0697E70FD112}"/>
    <cellStyle name="Note 2 6 4 8" xfId="32925" xr:uid="{CBB69610-4123-4A64-BA22-26A7C9F957A6}"/>
    <cellStyle name="Note 2 6 4 9" xfId="44762" xr:uid="{2C3501D7-E473-4C89-B3A7-3EB134DA3246}"/>
    <cellStyle name="Note 2 6 5" xfId="14266" xr:uid="{130DF4F2-2B43-48BC-832D-1043E0FF566C}"/>
    <cellStyle name="Note 2 6 5 2" xfId="28037" xr:uid="{980987C8-4C27-4609-A506-A5FB5FD2F90A}"/>
    <cellStyle name="Note 2 6 5 3" xfId="30691" xr:uid="{BAB59D95-70E2-4711-8A49-A0C47605EC76}"/>
    <cellStyle name="Note 2 6 5 4" xfId="32615" xr:uid="{3E617E33-0742-46AB-B955-C6707E1938C7}"/>
    <cellStyle name="Note 2 6 5 5" xfId="21606" xr:uid="{4EB99BDC-BC55-4BBC-AE4E-0C8A5BD981D5}"/>
    <cellStyle name="Note 2 6 5 6" xfId="33644" xr:uid="{D44966C9-D0BA-4DF5-9D7A-F17E611A44D0}"/>
    <cellStyle name="Note 2 6 5 7" xfId="27929" xr:uid="{1B90A176-AFCD-4BBE-B2C1-9CD4524CF4E1}"/>
    <cellStyle name="Note 2 6 5 8" xfId="22476" xr:uid="{63505FED-94A6-49A4-9F92-20F4F26B6DC7}"/>
    <cellStyle name="Note 2 6 5 9" xfId="44763" xr:uid="{385FBEEC-62FF-4E28-937B-8A2C7A72425D}"/>
    <cellStyle name="Note 2 6 6" xfId="14267" xr:uid="{665603DD-89B8-4F8F-A901-EFE788AC5CAC}"/>
    <cellStyle name="Note 2 6 6 2" xfId="28038" xr:uid="{A75AB3E7-3BD7-47F5-B130-B500ECD673EA}"/>
    <cellStyle name="Note 2 6 6 3" xfId="25163" xr:uid="{91560748-6064-4F7D-BA63-531A6ACE2987}"/>
    <cellStyle name="Note 2 6 6 4" xfId="24622" xr:uid="{258121D0-2BC5-4331-98AD-D8B142D1750E}"/>
    <cellStyle name="Note 2 6 6 5" xfId="23995" xr:uid="{55D5DA18-AE0C-41D4-8995-3BDFACF9B163}"/>
    <cellStyle name="Note 2 6 6 6" xfId="36139" xr:uid="{36F8BF1E-76C7-4895-9381-D37EDCA80681}"/>
    <cellStyle name="Note 2 6 6 7" xfId="35879" xr:uid="{8E723CC4-81CA-4326-8A92-37CD6DFA205C}"/>
    <cellStyle name="Note 2 6 6 8" xfId="29505" xr:uid="{7DF1E71C-EB5A-4E84-922A-567540BC42CA}"/>
    <cellStyle name="Note 2 6 6 9" xfId="44764" xr:uid="{FD04C0F0-C1BE-43B5-8669-01D62FB69AB6}"/>
    <cellStyle name="Note 2 6 7" xfId="15257" xr:uid="{5EC9D7A4-E668-46EC-933F-CA0E19DD819E}"/>
    <cellStyle name="Note 2 6 7 2" xfId="28892" xr:uid="{D3F24577-BCC2-4AE5-804C-F8336AC4F39D}"/>
    <cellStyle name="Note 2 6 7 3" xfId="20165" xr:uid="{9BA64B23-4781-441F-8286-B3AF59FDC739}"/>
    <cellStyle name="Note 2 6 7 4" xfId="21135" xr:uid="{5AF23D56-9AAD-47B1-88E3-3448220EC1BA}"/>
    <cellStyle name="Note 2 6 7 5" xfId="26966" xr:uid="{93514A8E-6183-4F16-9851-1E15ECCC488E}"/>
    <cellStyle name="Note 2 6 7 6" xfId="33704" xr:uid="{AB5B8EFB-7EB6-4FC8-BD60-214FEB80A97D}"/>
    <cellStyle name="Note 2 6 7 7" xfId="21713" xr:uid="{FBA7164D-1CBC-4F8E-94B1-65F0207DDD3F}"/>
    <cellStyle name="Note 2 6 7 8" xfId="23064" xr:uid="{38254E2D-F633-40D8-9A9B-FE158326AC62}"/>
    <cellStyle name="Note 2 6 7 9" xfId="45461" xr:uid="{D55A5190-1BE5-4DA4-9868-5347D8204934}"/>
    <cellStyle name="Note 2 6 8" xfId="15437" xr:uid="{6D94598B-6E55-40E5-825E-E04EA6C1FE06}"/>
    <cellStyle name="Note 2 6 8 2" xfId="29040" xr:uid="{7BAFC24C-4A1D-4705-AA88-53F91F05BCE1}"/>
    <cellStyle name="Note 2 6 8 3" xfId="25737" xr:uid="{F79549D6-1970-4F07-93E4-040C44B79A2D}"/>
    <cellStyle name="Note 2 6 8 4" xfId="24064" xr:uid="{2E8C143E-B41A-48B9-A78E-06638055C7E5}"/>
    <cellStyle name="Note 2 6 8 5" xfId="25294" xr:uid="{8DA3F859-2D4B-45E4-A686-F1CB75AC324D}"/>
    <cellStyle name="Note 2 6 8 6" xfId="35578" xr:uid="{8FDF12A5-0CD7-4486-83E6-DFCBD37684C4}"/>
    <cellStyle name="Note 2 6 8 7" xfId="33175" xr:uid="{0B943065-A191-4200-B90B-573DC1BE6ED8}"/>
    <cellStyle name="Note 2 6 8 8" xfId="32619" xr:uid="{8529A41F-4560-4544-A642-2778601D6975}"/>
    <cellStyle name="Note 2 6 8 9" xfId="45576" xr:uid="{43853AF2-8967-42CF-BC2D-45045C58BB57}"/>
    <cellStyle name="Note 2 6 9" xfId="14262" xr:uid="{5A0FE5D2-49FF-4859-A962-118FF89F35FB}"/>
    <cellStyle name="Note 2 6 9 2" xfId="28033" xr:uid="{F74592E0-A7BE-437B-8805-7353C64A4266}"/>
    <cellStyle name="Note 2 6 9 3" xfId="30420" xr:uid="{485EFB98-5CC4-4D6D-ADB8-EE8E45ADE387}"/>
    <cellStyle name="Note 2 6 9 4" xfId="28997" xr:uid="{8D25FEB7-80D5-4098-B324-5D2B0EC2400D}"/>
    <cellStyle name="Note 2 6 9 5" xfId="22859" xr:uid="{DECB3CCB-C866-4741-A29B-E86B042D85A8}"/>
    <cellStyle name="Note 2 6 9 6" xfId="24452" xr:uid="{67E31754-5BA9-4825-883A-D5BB9CAC3B14}"/>
    <cellStyle name="Note 2 6 9 7" xfId="24931" xr:uid="{F686D263-4324-408F-B72B-0CB978998F11}"/>
    <cellStyle name="Note 2 6 9 8" xfId="33109" xr:uid="{25E68F59-1A82-4E9D-906F-436B1E7C8ECD}"/>
    <cellStyle name="Note 2 6 9 9" xfId="44759" xr:uid="{F3564398-4E15-465B-AE10-32270829F323}"/>
    <cellStyle name="Note 2 7" xfId="14268" xr:uid="{739DBC1B-8F4F-436A-AB80-C79FFBD8D11E}"/>
    <cellStyle name="Note 2 7 10" xfId="28039" xr:uid="{D1F8E640-07B5-4C34-A659-26E5F60CC053}"/>
    <cellStyle name="Note 2 7 11" xfId="22433" xr:uid="{133A8D46-B38A-4A17-BD6D-6670AAE65964}"/>
    <cellStyle name="Note 2 7 12" xfId="21096" xr:uid="{DFE9CE19-26A0-4224-AEB3-6E2D05F4C746}"/>
    <cellStyle name="Note 2 7 13" xfId="11364" xr:uid="{30A9D835-299D-49E3-A955-C92E007CECFE}"/>
    <cellStyle name="Note 2 7 14" xfId="24047" xr:uid="{1C8BC095-B32B-4B29-BFDF-FF5C69C39F38}"/>
    <cellStyle name="Note 2 7 15" xfId="36006" xr:uid="{012842F5-C3AF-42AE-B28B-A6CAA04EA865}"/>
    <cellStyle name="Note 2 7 16" xfId="33238" xr:uid="{EAD78690-6CE1-4481-B090-809802E13DD2}"/>
    <cellStyle name="Note 2 7 17" xfId="44765" xr:uid="{2A62F0AA-4BCE-4095-8F6C-609174829F19}"/>
    <cellStyle name="Note 2 7 2" xfId="14269" xr:uid="{807277FF-90C9-4CDD-8EFA-7753E544E93B}"/>
    <cellStyle name="Note 2 7 2 2" xfId="28040" xr:uid="{E49E2419-739E-44A8-BAFB-B27E390CB86E}"/>
    <cellStyle name="Note 2 7 2 3" xfId="20308" xr:uid="{48961A79-6264-4786-AC98-AC36B4D59286}"/>
    <cellStyle name="Note 2 7 2 4" xfId="32036" xr:uid="{57480298-B626-47B7-A68F-941F53FE9682}"/>
    <cellStyle name="Note 2 7 2 5" xfId="23494" xr:uid="{27466EA1-9457-40E8-91F4-FEA1F5B85EB5}"/>
    <cellStyle name="Note 2 7 2 6" xfId="20991" xr:uid="{B6A28B3A-8295-4215-92C8-4E11A4839D85}"/>
    <cellStyle name="Note 2 7 2 7" xfId="23118" xr:uid="{45E4B22D-83A4-4242-8001-8384A8A0C30F}"/>
    <cellStyle name="Note 2 7 2 8" xfId="32846" xr:uid="{6377DB95-4BD1-4FFD-878D-090A7E6CCC95}"/>
    <cellStyle name="Note 2 7 2 9" xfId="44766" xr:uid="{379A466C-7F0E-4CE1-9903-AA28F8D95F2B}"/>
    <cellStyle name="Note 2 7 3" xfId="14270" xr:uid="{F2184E3C-B462-4E8F-9BA9-7A7346082E0D}"/>
    <cellStyle name="Note 2 7 3 2" xfId="28041" xr:uid="{350339AE-DF07-4783-A82F-FCEDBFC57E3C}"/>
    <cellStyle name="Note 2 7 3 3" xfId="24519" xr:uid="{5E501E6A-40FA-4BC3-9335-25E87B3AA16B}"/>
    <cellStyle name="Note 2 7 3 4" xfId="24287" xr:uid="{99CE8137-0091-40B9-B4F4-BAE79A540274}"/>
    <cellStyle name="Note 2 7 3 5" xfId="25634" xr:uid="{45B52964-2F35-43F3-A7E6-8100AC66A08F}"/>
    <cellStyle name="Note 2 7 3 6" xfId="36138" xr:uid="{4B7AE90C-397A-482A-9440-9CA15DDC63CD}"/>
    <cellStyle name="Note 2 7 3 7" xfId="23994" xr:uid="{71F0C8D3-4A4F-4ED3-8E61-10A35355AE18}"/>
    <cellStyle name="Note 2 7 3 8" xfId="27668" xr:uid="{444267F1-1570-4431-BFEF-06D12E1963C1}"/>
    <cellStyle name="Note 2 7 3 9" xfId="44767" xr:uid="{2F13BAA1-F0F0-4D22-9003-5629B68FD0B6}"/>
    <cellStyle name="Note 2 7 4" xfId="14271" xr:uid="{DC1065A5-8587-4CBB-94CA-531FBE9E2861}"/>
    <cellStyle name="Note 2 7 4 2" xfId="28042" xr:uid="{407E8FF3-B61C-43EA-ABD2-9FB17B99D872}"/>
    <cellStyle name="Note 2 7 4 3" xfId="20307" xr:uid="{F5E0CBEA-93AF-4695-9261-DA141DF3E4A6}"/>
    <cellStyle name="Note 2 7 4 4" xfId="33788" xr:uid="{08E8F25F-5958-41AB-98CB-49FEA110C6E8}"/>
    <cellStyle name="Note 2 7 4 5" xfId="23045" xr:uid="{D2408388-17D1-45A7-949F-8E36AC660085}"/>
    <cellStyle name="Note 2 7 4 6" xfId="30714" xr:uid="{B1FEC4E0-82BA-4CDB-A191-0925D56D3FB4}"/>
    <cellStyle name="Note 2 7 4 7" xfId="31374" xr:uid="{E3E90CB4-979B-4D8B-BF74-70EB87D1852F}"/>
    <cellStyle name="Note 2 7 4 8" xfId="25635" xr:uid="{0A49FFC4-0B13-4795-BB14-E2D7789DBFAB}"/>
    <cellStyle name="Note 2 7 4 9" xfId="44768" xr:uid="{EA9AC426-B151-4CFD-AFE8-33DFCC019CCF}"/>
    <cellStyle name="Note 2 7 5" xfId="14272" xr:uid="{2E9611A2-487A-49A7-B6BB-2A4EA4CC71C4}"/>
    <cellStyle name="Note 2 7 5 2" xfId="28043" xr:uid="{421AEE2A-B0F9-466F-88CE-0E9AA5EF8FF8}"/>
    <cellStyle name="Note 2 7 5 3" xfId="20306" xr:uid="{072F1A99-CD1E-46DC-B58D-0F43130E3840}"/>
    <cellStyle name="Note 2 7 5 4" xfId="32127" xr:uid="{8BA417E3-1F00-445C-92D1-EC18C6F831C7}"/>
    <cellStyle name="Note 2 7 5 5" xfId="22796" xr:uid="{80F7BF53-6077-4C6C-B367-6863DF35793B}"/>
    <cellStyle name="Note 2 7 5 6" xfId="24948" xr:uid="{4DDD0481-70DA-42C1-807B-F18E94D9FDCE}"/>
    <cellStyle name="Note 2 7 5 7" xfId="35611" xr:uid="{6FAB85C3-64F6-47FF-BCBC-B96467339275}"/>
    <cellStyle name="Note 2 7 5 8" xfId="36757" xr:uid="{13FEC13E-82B2-4C66-9F32-6396B805A17C}"/>
    <cellStyle name="Note 2 7 5 9" xfId="44769" xr:uid="{2E3E8CEA-1394-4AF8-B5ED-0B632542BD7C}"/>
    <cellStyle name="Note 2 7 6" xfId="14273" xr:uid="{D636A10D-3276-469F-8F0B-14866BE5A0EC}"/>
    <cellStyle name="Note 2 7 6 2" xfId="28044" xr:uid="{679B2800-85D0-4BB9-9BA9-7265DF93F0D4}"/>
    <cellStyle name="Note 2 7 6 3" xfId="29458" xr:uid="{E824C4E9-BB6B-4085-9C94-2BC309228ED1}"/>
    <cellStyle name="Note 2 7 6 4" xfId="25395" xr:uid="{BA872594-8396-4F2A-BCF0-BFDDA77CA4CF}"/>
    <cellStyle name="Note 2 7 6 5" xfId="31935" xr:uid="{B78CE5D9-5720-425F-B8B7-D425035AB23C}"/>
    <cellStyle name="Note 2 7 6 6" xfId="36137" xr:uid="{35379132-6A76-43F2-A0AE-756C45F47D7F}"/>
    <cellStyle name="Note 2 7 6 7" xfId="28237" xr:uid="{4BF40473-1BB3-45DF-97AE-3B64201603EE}"/>
    <cellStyle name="Note 2 7 6 8" xfId="37002" xr:uid="{F83910F1-8A0B-4B5C-963D-D838C3DBDADD}"/>
    <cellStyle name="Note 2 7 6 9" xfId="44770" xr:uid="{697DCA26-0E14-45D6-AA0D-6A937B009291}"/>
    <cellStyle name="Note 2 7 7" xfId="15258" xr:uid="{46A7652D-90AC-42FD-B7CE-C3A319029960}"/>
    <cellStyle name="Note 2 7 7 2" xfId="28893" xr:uid="{A3255A88-68A2-4F8D-8B31-8237954326EA}"/>
    <cellStyle name="Note 2 7 7 3" xfId="30453" xr:uid="{CA338E3E-7AB1-4A2A-834B-17A7975BF3A4}"/>
    <cellStyle name="Note 2 7 7 4" xfId="30937" xr:uid="{D3B27E04-C13F-4546-8EAD-1F717F2C1EF9}"/>
    <cellStyle name="Note 2 7 7 5" xfId="32756" xr:uid="{95F213B5-5B90-4E1F-B727-9BE336E9026A}"/>
    <cellStyle name="Note 2 7 7 6" xfId="25503" xr:uid="{66F3FC39-C11C-41B3-B5D1-5AE0CEF5C53A}"/>
    <cellStyle name="Note 2 7 7 7" xfId="20073" xr:uid="{67704C9B-A478-46C6-AE22-FF67DC8C5C98}"/>
    <cellStyle name="Note 2 7 7 8" xfId="36555" xr:uid="{D32136A4-3E3A-4817-A1EB-4D881584CD3D}"/>
    <cellStyle name="Note 2 7 7 9" xfId="45462" xr:uid="{7BD2BBCE-44D7-4F4C-A233-9D9D101617ED}"/>
    <cellStyle name="Note 2 7 8" xfId="15438" xr:uid="{063FA142-476B-449D-AEE9-B4151A8C3661}"/>
    <cellStyle name="Note 2 7 8 2" xfId="29041" xr:uid="{C5ACA80C-DF69-4057-9D25-61DF7EF5AE89}"/>
    <cellStyle name="Note 2 7 8 3" xfId="23403" xr:uid="{9A002EE1-68B7-4689-8A5A-8F3E2B2EC828}"/>
    <cellStyle name="Note 2 7 8 4" xfId="24205" xr:uid="{2965DF45-070B-4134-ABC0-E0E028C9D11D}"/>
    <cellStyle name="Note 2 7 8 5" xfId="33557" xr:uid="{E00A239F-A64E-43BC-B47D-C87BF84C6BA6}"/>
    <cellStyle name="Note 2 7 8 6" xfId="26979" xr:uid="{27DA0B8E-8CD6-4D0D-BB64-1D5BEFBF7CD6}"/>
    <cellStyle name="Note 2 7 8 7" xfId="32349" xr:uid="{DB2AFB47-E911-4EAE-A942-7228F405C5EB}"/>
    <cellStyle name="Note 2 7 8 8" xfId="21637" xr:uid="{7F968A9F-57EF-42AC-BBF6-2E7CD5643829}"/>
    <cellStyle name="Note 2 7 8 9" xfId="45577" xr:uid="{B9879C34-62F9-4DAC-B94A-781E7B729E14}"/>
    <cellStyle name="Note 2 7 9" xfId="17218" xr:uid="{429F8C04-2EC3-4BD7-B178-5654ED66FFB6}"/>
    <cellStyle name="Note 2 8" xfId="14274" xr:uid="{490AE6CC-B9F6-435F-BC06-F95F2D641D50}"/>
    <cellStyle name="Note 2 8 10" xfId="29457" xr:uid="{3F6A7A6A-3F69-498E-8B8C-6F19CB05FEB2}"/>
    <cellStyle name="Note 2 8 11" xfId="23690" xr:uid="{3A5A771E-AE35-46A4-9C03-3FB2A6E00BD3}"/>
    <cellStyle name="Note 2 8 12" xfId="32445" xr:uid="{9C3C3314-5198-43C0-BAB1-945DAAF78E09}"/>
    <cellStyle name="Note 2 8 13" xfId="33000" xr:uid="{76FB5367-F3C0-4AD1-858E-8C6D0638D1F5}"/>
    <cellStyle name="Note 2 8 14" xfId="28308" xr:uid="{1EA474E5-9FB9-4FBB-A5FD-9B268C00CA5C}"/>
    <cellStyle name="Note 2 8 15" xfId="24700" xr:uid="{46E0FEFA-70A9-42E5-ACE3-6DB021531D29}"/>
    <cellStyle name="Note 2 8 16" xfId="44771" xr:uid="{F6D7A21C-B21B-4446-ABD2-F172970CEC3A}"/>
    <cellStyle name="Note 2 8 2" xfId="14275" xr:uid="{E046412D-1C0C-49D8-ABB6-7095D29AD9E5}"/>
    <cellStyle name="Note 2 8 2 2" xfId="28046" xr:uid="{AEBE10B8-74D1-48CE-8C36-39C4F4E5F4E4}"/>
    <cellStyle name="Note 2 8 2 3" xfId="29456" xr:uid="{3E9B538D-DE85-4190-9F1A-7792318C9D06}"/>
    <cellStyle name="Note 2 8 2 4" xfId="26612" xr:uid="{022F12FF-340E-4880-98DB-017BF492EED6}"/>
    <cellStyle name="Note 2 8 2 5" xfId="31137" xr:uid="{8D00570B-1AE4-4FD2-9ADD-EAF1EAF3AB6D}"/>
    <cellStyle name="Note 2 8 2 6" xfId="26704" xr:uid="{952D1446-37DE-4722-9CA5-E07D2E6D9CD4}"/>
    <cellStyle name="Note 2 8 2 7" xfId="33121" xr:uid="{B9B1337B-5FEE-46B2-B1B3-DA01953A5DF7}"/>
    <cellStyle name="Note 2 8 2 8" xfId="36853" xr:uid="{629E7C8E-3365-490C-977A-53A62D19733D}"/>
    <cellStyle name="Note 2 8 2 9" xfId="44772" xr:uid="{65E80688-36B5-4560-BE8F-2E542E85C196}"/>
    <cellStyle name="Note 2 8 3" xfId="14276" xr:uid="{394F51CE-3409-476A-8F28-898184C48B9E}"/>
    <cellStyle name="Note 2 8 3 2" xfId="28047" xr:uid="{C0F2F1D1-D57F-4BD3-B465-30A593847C78}"/>
    <cellStyle name="Note 2 8 3 3" xfId="29455" xr:uid="{61060895-868E-4AA0-8B3A-FFB8BD922E4D}"/>
    <cellStyle name="Note 2 8 3 4" xfId="19803" xr:uid="{4BFF4C57-4DED-4BDB-814B-027ED254D552}"/>
    <cellStyle name="Note 2 8 3 5" xfId="24358" xr:uid="{A824D11D-A4F6-4A89-82A1-6611385086D1}"/>
    <cellStyle name="Note 2 8 3 6" xfId="32655" xr:uid="{0B5EA7A4-CF0C-4547-B478-2DBA53C106E2}"/>
    <cellStyle name="Note 2 8 3 7" xfId="31831" xr:uid="{1964AC3E-BC9E-40F5-B096-28B0FE999D61}"/>
    <cellStyle name="Note 2 8 3 8" xfId="26649" xr:uid="{8897F539-384B-47DD-961E-7C186FBEAE8B}"/>
    <cellStyle name="Note 2 8 3 9" xfId="44773" xr:uid="{4E5A54F2-598E-4E14-A6BA-1FAF936C4346}"/>
    <cellStyle name="Note 2 8 4" xfId="14277" xr:uid="{16496480-CCF8-4580-BC19-C6711E34DF65}"/>
    <cellStyle name="Note 2 8 4 2" xfId="28048" xr:uid="{41A00ACB-E015-440B-B419-4E61811280B2}"/>
    <cellStyle name="Note 2 8 4 3" xfId="29454" xr:uid="{8A712A36-DBE2-4FE5-80F6-7ACB635DD406}"/>
    <cellStyle name="Note 2 8 4 4" xfId="23295" xr:uid="{46B3A6F1-665B-4D49-9252-15B557575852}"/>
    <cellStyle name="Note 2 8 4 5" xfId="22615" xr:uid="{4F910BD3-9E77-4771-82B2-D4A9646540BF}"/>
    <cellStyle name="Note 2 8 4 6" xfId="36136" xr:uid="{DD2045BA-7407-48C5-A0A3-15A3612FF56D}"/>
    <cellStyle name="Note 2 8 4 7" xfId="20852" xr:uid="{37DB2B19-509C-4770-A107-7BE70B11AD5A}"/>
    <cellStyle name="Note 2 8 4 8" xfId="21576" xr:uid="{AEAC7C63-194F-470C-AD94-A0FEEC220FA6}"/>
    <cellStyle name="Note 2 8 4 9" xfId="44774" xr:uid="{35D5C776-9F58-4764-8107-5B6E9996DB11}"/>
    <cellStyle name="Note 2 8 5" xfId="14278" xr:uid="{9DAB2167-D259-4BEF-B805-66E1A1E21C08}"/>
    <cellStyle name="Note 2 8 5 2" xfId="28049" xr:uid="{F93917BC-CD74-4CE2-BF91-6586CE698FED}"/>
    <cellStyle name="Note 2 8 5 3" xfId="29453" xr:uid="{24137696-2261-48EF-86D4-0F3519F33912}"/>
    <cellStyle name="Note 2 8 5 4" xfId="22215" xr:uid="{5C433BBF-ED1F-40C5-92D2-5BAE6B01455F}"/>
    <cellStyle name="Note 2 8 5 5" xfId="19965" xr:uid="{A2A40B70-6418-4DF6-8520-9EBFA6F0AE73}"/>
    <cellStyle name="Note 2 8 5 6" xfId="21254" xr:uid="{F2DEFE08-4EA4-4DD4-851F-388D69FB0F22}"/>
    <cellStyle name="Note 2 8 5 7" xfId="20997" xr:uid="{D5155839-15B9-4704-80E1-9A1D2FC3130D}"/>
    <cellStyle name="Note 2 8 5 8" xfId="35662" xr:uid="{819C6AA4-BFCC-4CC6-9200-31F6F5137ABB}"/>
    <cellStyle name="Note 2 8 5 9" xfId="44775" xr:uid="{2BC49931-CF7D-42DE-AE9E-D3A63594A24C}"/>
    <cellStyle name="Note 2 8 6" xfId="14279" xr:uid="{42006478-88E5-4F74-BE9B-C37B20DFD318}"/>
    <cellStyle name="Note 2 8 6 2" xfId="28050" xr:uid="{C1404DB6-CC4A-4A8E-8EEC-CD1082D9E114}"/>
    <cellStyle name="Note 2 8 6 3" xfId="22431" xr:uid="{8CA96F44-2BDC-4292-88C5-1C30AF6F8A32}"/>
    <cellStyle name="Note 2 8 6 4" xfId="26725" xr:uid="{E1CDE628-217D-4557-839D-0FABDCEDCCCB}"/>
    <cellStyle name="Note 2 8 6 5" xfId="19983" xr:uid="{4AEF765B-372B-4ED6-988B-692EAC9CD187}"/>
    <cellStyle name="Note 2 8 6 6" xfId="34358" xr:uid="{577CBCBD-644B-49F0-94E1-90E222E8B31B}"/>
    <cellStyle name="Note 2 8 6 7" xfId="26846" xr:uid="{8429F2EB-DB3F-45A3-93A8-036662E51FE8}"/>
    <cellStyle name="Note 2 8 6 8" xfId="36959" xr:uid="{A8F91647-C655-4FB7-BA27-CD2AD45034E6}"/>
    <cellStyle name="Note 2 8 6 9" xfId="44776" xr:uid="{C3BFC0A0-951B-4EDC-961E-40018C003778}"/>
    <cellStyle name="Note 2 8 7" xfId="15259" xr:uid="{ABFC3BD7-CA24-40FF-98D9-D3D29EAA17C3}"/>
    <cellStyle name="Note 2 8 7 2" xfId="28894" xr:uid="{1D01881A-649C-4C5F-B249-8A6ED2FD7290}"/>
    <cellStyle name="Note 2 8 7 3" xfId="26389" xr:uid="{F6017A9F-C2C8-4BB7-99D5-EA7B2B814986}"/>
    <cellStyle name="Note 2 8 7 4" xfId="34090" xr:uid="{0ED10973-E1C1-43B9-8CA4-6D0E59BAC219}"/>
    <cellStyle name="Note 2 8 7 5" xfId="21381" xr:uid="{DA901C84-1E08-4372-B207-DBC7CFD92B04}"/>
    <cellStyle name="Note 2 8 7 6" xfId="21086" xr:uid="{F82C4D0F-2957-407F-B974-661CECD4C921}"/>
    <cellStyle name="Note 2 8 7 7" xfId="8648" xr:uid="{EAAB56A0-BDCA-426E-8495-5A45ECEE74DC}"/>
    <cellStyle name="Note 2 8 7 8" xfId="37073" xr:uid="{A0ACB7B5-129E-4F25-9EA0-263DFCB91EEB}"/>
    <cellStyle name="Note 2 8 7 9" xfId="45463" xr:uid="{18230FA3-9126-428F-9A23-3F8934A2DB71}"/>
    <cellStyle name="Note 2 8 8" xfId="15439" xr:uid="{8AF0B084-E6D4-4FFF-8E10-9F1DA238194C}"/>
    <cellStyle name="Note 2 8 8 2" xfId="29042" xr:uid="{1164A2E7-C4AE-4E25-AEBC-EA912D64E9C4}"/>
    <cellStyle name="Note 2 8 8 3" xfId="31180" xr:uid="{D7571B06-7243-42C1-BD88-25BED5A59A3C}"/>
    <cellStyle name="Note 2 8 8 4" xfId="34077" xr:uid="{493E88D8-D44B-4D57-95A8-C27382F81CCC}"/>
    <cellStyle name="Note 2 8 8 5" xfId="34832" xr:uid="{0714C257-1ECF-48A5-B2C7-5E2A6B1AC43B}"/>
    <cellStyle name="Note 2 8 8 6" xfId="33822" xr:uid="{D0EFFE96-3580-4BD0-85A7-2D3BD4E7782A}"/>
    <cellStyle name="Note 2 8 8 7" xfId="26619" xr:uid="{8AC7492D-E753-445B-B4A0-C32A7B17C04F}"/>
    <cellStyle name="Note 2 8 8 8" xfId="37060" xr:uid="{CF963EAD-19C5-4936-89EA-99A08B0A8176}"/>
    <cellStyle name="Note 2 8 8 9" xfId="45578" xr:uid="{3E30775A-B730-4E11-889B-970F86D2B77A}"/>
    <cellStyle name="Note 2 8 9" xfId="28045" xr:uid="{876BAB2F-F222-4ACD-99A0-670762348B26}"/>
    <cellStyle name="Note 2 9" xfId="14280" xr:uid="{8ED904AB-2047-4794-95F8-4DDA99AEF319}"/>
    <cellStyle name="Note 2 9 10" xfId="22430" xr:uid="{18BB6C2A-908A-4A9D-BE62-756427E3F9CF}"/>
    <cellStyle name="Note 2 9 11" xfId="28327" xr:uid="{467B7FBE-040E-45AF-915F-EF80F77295A0}"/>
    <cellStyle name="Note 2 9 12" xfId="29537" xr:uid="{C4EEAA3A-0037-4CB5-B5EE-013728106F42}"/>
    <cellStyle name="Note 2 9 13" xfId="25381" xr:uid="{2DFF2EF0-EF64-4307-9554-DED710496057}"/>
    <cellStyle name="Note 2 9 14" xfId="34286" xr:uid="{7D86FED6-9028-4529-B8B7-D03EF1C504D0}"/>
    <cellStyle name="Note 2 9 15" xfId="34282" xr:uid="{06C1A366-B75E-460B-8ADC-3F9A58E717D2}"/>
    <cellStyle name="Note 2 9 16" xfId="44777" xr:uid="{0A4248EC-951C-4D26-9A7F-CB244200C390}"/>
    <cellStyle name="Note 2 9 2" xfId="14281" xr:uid="{86D82BB2-F4F4-4040-B11E-02C87C3CB593}"/>
    <cellStyle name="Note 2 9 2 2" xfId="28052" xr:uid="{4F8BA9B7-58E7-4932-B5A3-5463B6CD69B3}"/>
    <cellStyle name="Note 2 9 2 3" xfId="22429" xr:uid="{8ABEAD37-59E6-43AF-ADE0-BBF4C744BA3B}"/>
    <cellStyle name="Note 2 9 2 4" xfId="22594" xr:uid="{C6A6D83E-E69F-475D-837B-8D47B7FA38AB}"/>
    <cellStyle name="Note 2 9 2 5" xfId="29757" xr:uid="{0F0EF99D-C9E7-4CCA-939C-D01B3C15DC8D}"/>
    <cellStyle name="Note 2 9 2 6" xfId="36135" xr:uid="{C687BA84-1669-4767-A06F-9C21B7E8D10C}"/>
    <cellStyle name="Note 2 9 2 7" xfId="34669" xr:uid="{9E5835FB-F0D0-4454-87CF-05F748A36BA1}"/>
    <cellStyle name="Note 2 9 2 8" xfId="35672" xr:uid="{9FE752F5-2A85-48EA-9647-C6320358521C}"/>
    <cellStyle name="Note 2 9 2 9" xfId="44778" xr:uid="{F233B0CF-E615-4F6A-B44B-F7288D56CD33}"/>
    <cellStyle name="Note 2 9 3" xfId="14282" xr:uid="{86907DE9-34DD-4E20-A040-3604124750D0}"/>
    <cellStyle name="Note 2 9 3 2" xfId="28053" xr:uid="{4A6E31AB-4786-4324-AEDD-71FA75535A49}"/>
    <cellStyle name="Note 2 9 3 3" xfId="22428" xr:uid="{F95A9060-68D2-4DE9-B0E3-7F5A46EAEF4E}"/>
    <cellStyle name="Note 2 9 3 4" xfId="30483" xr:uid="{049AED02-6C68-49F4-9C5B-1E63C473157C}"/>
    <cellStyle name="Note 2 9 3 5" xfId="26607" xr:uid="{EB6FA98B-54AA-4C0F-9857-343D528DCD43}"/>
    <cellStyle name="Note 2 9 3 6" xfId="31903" xr:uid="{8D5323ED-E1FB-4DB9-9D85-7FE479A2C398}"/>
    <cellStyle name="Note 2 9 3 7" xfId="19422" xr:uid="{203425D5-D257-401B-9E6A-1D2B2A7A5D84}"/>
    <cellStyle name="Note 2 9 3 8" xfId="32256" xr:uid="{C24AD35B-E683-4D70-88C7-CE7C03659135}"/>
    <cellStyle name="Note 2 9 3 9" xfId="44779" xr:uid="{465F3AFC-E43C-47AC-8411-7DB8A43CE4E3}"/>
    <cellStyle name="Note 2 9 4" xfId="14283" xr:uid="{7711F0CF-3273-4BF1-B392-75F65918EB81}"/>
    <cellStyle name="Note 2 9 4 2" xfId="28054" xr:uid="{A14BAA04-C7A3-483F-AD5D-40FA7BA18E91}"/>
    <cellStyle name="Note 2 9 4 3" xfId="22427" xr:uid="{E8C4320D-F050-42B9-9E20-3165A2301702}"/>
    <cellStyle name="Note 2 9 4 4" xfId="30511" xr:uid="{7CD6B44F-4802-4654-96BE-0225639F6B04}"/>
    <cellStyle name="Note 2 9 4 5" xfId="33366" xr:uid="{F10A33AF-736A-4D24-B4BC-302A4CB990C4}"/>
    <cellStyle name="Note 2 9 4 6" xfId="34908" xr:uid="{54A0458C-BA67-4882-BEDE-C8545F9415C1}"/>
    <cellStyle name="Note 2 9 4 7" xfId="32438" xr:uid="{2BABB5BC-9A15-4A8D-8DA7-944CCE3C00F8}"/>
    <cellStyle name="Note 2 9 4 8" xfId="36974" xr:uid="{B1CD9FB5-5FC4-4432-B058-4111E2E1AE65}"/>
    <cellStyle name="Note 2 9 4 9" xfId="44780" xr:uid="{DA261FBF-8521-4D8F-9540-223D21276B26}"/>
    <cellStyle name="Note 2 9 5" xfId="14284" xr:uid="{931CFBF8-A17E-473D-97D1-C75FFE8F6950}"/>
    <cellStyle name="Note 2 9 5 2" xfId="28055" xr:uid="{50DA0332-78C8-4E87-9F66-1393F743100A}"/>
    <cellStyle name="Note 2 9 5 3" xfId="22426" xr:uid="{3FDC5357-A0C7-49B1-9CAB-F0FCAD2C01E7}"/>
    <cellStyle name="Note 2 9 5 4" xfId="22318" xr:uid="{816BC6F6-7071-45BE-B23B-0B5DE62547EB}"/>
    <cellStyle name="Note 2 9 5 5" xfId="34606" xr:uid="{9C74405A-D68D-4C0F-A62F-AF400FAEE912}"/>
    <cellStyle name="Note 2 9 5 6" xfId="35460" xr:uid="{E445F11C-12B5-44C3-AB14-B2AE82B0E2B9}"/>
    <cellStyle name="Note 2 9 5 7" xfId="21405" xr:uid="{CFCEEF19-A7F4-4685-953F-DDF468A593F6}"/>
    <cellStyle name="Note 2 9 5 8" xfId="36264" xr:uid="{2BFBD3D7-2F87-4B80-A583-1E5E747964A1}"/>
    <cellStyle name="Note 2 9 5 9" xfId="44781" xr:uid="{E90CB91D-F582-410C-8C81-5D707E85C78F}"/>
    <cellStyle name="Note 2 9 6" xfId="14285" xr:uid="{E66AAABD-27EC-4DB1-8E1F-3462BF40A34E}"/>
    <cellStyle name="Note 2 9 6 2" xfId="28056" xr:uid="{7D8F8E60-49E0-41BB-9BD0-F4DC9A74DDDD}"/>
    <cellStyle name="Note 2 9 6 3" xfId="26499" xr:uid="{1F13A26A-466D-454E-8C3B-830CC9042512}"/>
    <cellStyle name="Note 2 9 6 4" xfId="32873" xr:uid="{B855C9F3-8EDD-4A6C-8567-18BBF6B072DA}"/>
    <cellStyle name="Note 2 9 6 5" xfId="31393" xr:uid="{6928C2A9-A324-4D1B-BD45-877755E8FB96}"/>
    <cellStyle name="Note 2 9 6 6" xfId="19645" xr:uid="{6083A63D-9E8B-4F85-A394-0A747815A349}"/>
    <cellStyle name="Note 2 9 6 7" xfId="23140" xr:uid="{3965F390-2BAE-4894-85B0-C48E5B0A7AE6}"/>
    <cellStyle name="Note 2 9 6 8" xfId="37003" xr:uid="{B2763887-D0FF-4C21-9562-173E6D2BEB06}"/>
    <cellStyle name="Note 2 9 6 9" xfId="44782" xr:uid="{6116F363-3DA7-4C9A-9800-F1DFD9AD28C2}"/>
    <cellStyle name="Note 2 9 7" xfId="15260" xr:uid="{ECBC055F-1F54-4F88-B9C1-B3DEB909E09C}"/>
    <cellStyle name="Note 2 9 7 2" xfId="28895" xr:uid="{05710867-5ECB-48DD-9FC4-60A05B28B90F}"/>
    <cellStyle name="Note 2 9 7 3" xfId="24872" xr:uid="{09A0D249-D767-41BD-9A08-9515D244D79F}"/>
    <cellStyle name="Note 2 9 7 4" xfId="20979" xr:uid="{E08E1F52-3F30-40AB-BFC7-DC3DE16EF66F}"/>
    <cellStyle name="Note 2 9 7 5" xfId="34560" xr:uid="{4D67724B-1C77-4206-9BCE-35C85AC7F1ED}"/>
    <cellStyle name="Note 2 9 7 6" xfId="36000" xr:uid="{C1995A5C-F8DE-4C8F-8D52-8C8730942174}"/>
    <cellStyle name="Note 2 9 7 7" xfId="19889" xr:uid="{D64E92DE-E83D-4F97-8AB2-0C10A72C99E5}"/>
    <cellStyle name="Note 2 9 7 8" xfId="31138" xr:uid="{061CDFB0-DE43-4C4B-9B96-81136192DBAB}"/>
    <cellStyle name="Note 2 9 7 9" xfId="45464" xr:uid="{6E34EB49-D765-4D6D-902D-11C3F652C4EB}"/>
    <cellStyle name="Note 2 9 8" xfId="15440" xr:uid="{AA0129D9-C03D-48C9-99E8-641631CF545D}"/>
    <cellStyle name="Note 2 9 8 2" xfId="29043" xr:uid="{CED1DE81-B59C-4A22-92F8-DB504880C7ED}"/>
    <cellStyle name="Note 2 9 8 3" xfId="25736" xr:uid="{CF38793E-D249-46F9-88A7-6E56056468EA}"/>
    <cellStyle name="Note 2 9 8 4" xfId="25720" xr:uid="{14E0D1B3-42A1-45EA-9E34-10212C2532FB}"/>
    <cellStyle name="Note 2 9 8 5" xfId="31706" xr:uid="{ED3E769D-78B9-4991-AC3A-B0D4DDA922DC}"/>
    <cellStyle name="Note 2 9 8 6" xfId="34755" xr:uid="{D35402C9-EFC8-4A9C-B455-5744A006272E}"/>
    <cellStyle name="Note 2 9 8 7" xfId="22136" xr:uid="{0D5C277F-825A-4653-8597-E725AEAA2CD2}"/>
    <cellStyle name="Note 2 9 8 8" xfId="22298" xr:uid="{AEADCCAB-6BF1-44BA-96E8-FEF398D65432}"/>
    <cellStyle name="Note 2 9 8 9" xfId="45579" xr:uid="{5333518A-EBD1-4D19-90A6-487DCDBACFA1}"/>
    <cellStyle name="Note 2 9 9" xfId="28051" xr:uid="{9563B20F-1918-4839-8D22-E091D4D116A4}"/>
    <cellStyle name="Note 2_Detail Cash flow" xfId="15810" xr:uid="{13CC0C2A-7591-489D-BC3A-28CA99CFA3CB}"/>
    <cellStyle name="Note 20" xfId="3557" xr:uid="{8282C284-5F1E-42FF-80FC-A400BAB7C4EE}"/>
    <cellStyle name="Note 20 10" xfId="17219" xr:uid="{B4ADAFB8-E540-48CD-97A9-62546EBC5FFB}"/>
    <cellStyle name="Note 20 10 2" xfId="30153" xr:uid="{44C7D27E-979C-4D8D-BABC-D587A5D02291}"/>
    <cellStyle name="Note 20 10 3" xfId="24789" xr:uid="{61965742-D6DA-4DEB-9104-279A026ECA9B}"/>
    <cellStyle name="Note 20 10 4" xfId="20670" xr:uid="{D26C455B-9144-495A-B60A-80DCC72C6251}"/>
    <cellStyle name="Note 20 10 5" xfId="31800" xr:uid="{CD6264F5-4847-463C-9C9A-3E108B2170C7}"/>
    <cellStyle name="Note 20 10 6" xfId="19413" xr:uid="{70220C6F-D032-4352-B81A-74221164A57F}"/>
    <cellStyle name="Note 20 10 7" xfId="36385" xr:uid="{FA64A55C-C8A0-475B-B561-C02D59373973}"/>
    <cellStyle name="Note 20 10 8" xfId="33363" xr:uid="{8B166255-3E77-42C8-8DDE-E6ACF5E6E224}"/>
    <cellStyle name="Note 20 10 9" xfId="45821" xr:uid="{772A3A3B-66B5-4E00-B503-F18611F3D69A}"/>
    <cellStyle name="Note 20 11" xfId="29996" xr:uid="{954722DE-4DB8-407C-8D4D-90D44B7F3384}"/>
    <cellStyle name="Note 20 12" xfId="25811" xr:uid="{DE13EA5C-9CAD-4E13-9A93-A649457300FC}"/>
    <cellStyle name="Note 20 13" xfId="33820" xr:uid="{C86597A0-68E3-4F10-856B-0F290936E5AD}"/>
    <cellStyle name="Note 20 14" xfId="30754" xr:uid="{46C96D62-E1F3-4D5B-98D0-FF12770C609E}"/>
    <cellStyle name="Note 20 15" xfId="35414" xr:uid="{BD2B0E99-FBDD-4073-BA0A-5395E5E0EA40}"/>
    <cellStyle name="Note 20 16" xfId="34346" xr:uid="{F50E5C94-BF2B-4A2F-82D6-A43EC0EB8BF3}"/>
    <cellStyle name="Note 20 17" xfId="37452" xr:uid="{357FC146-2DBF-434C-9C38-6265C9F74145}"/>
    <cellStyle name="Note 20 18" xfId="39715" xr:uid="{C59134E0-F412-48CC-A320-95FCC0CDFA49}"/>
    <cellStyle name="Note 20 2" xfId="4425" xr:uid="{C120D8E2-A608-4ECB-A172-4CE354E90619}"/>
    <cellStyle name="Note 20 2 10" xfId="35998" xr:uid="{1DF58FBC-776D-4B87-8860-50408355734D}"/>
    <cellStyle name="Note 20 2 11" xfId="23009" xr:uid="{57930C79-CA27-451B-9E10-4678E1B4A747}"/>
    <cellStyle name="Note 20 2 12" xfId="37874" xr:uid="{ED76C169-0C68-4566-AF2E-E1A95688524E}"/>
    <cellStyle name="Note 20 2 13" xfId="42123" xr:uid="{D3ECADD9-2234-4C9C-B896-530693422C00}"/>
    <cellStyle name="Note 20 2 2" xfId="8231" xr:uid="{838203BF-EC09-473F-9ADA-445878DCFB98}"/>
    <cellStyle name="Note 20 2 3" xfId="14287" xr:uid="{9450C631-BB85-4C84-9F64-8103FAFE40F4}"/>
    <cellStyle name="Note 20 2 3 2" xfId="28058" xr:uid="{ABA32971-456E-4182-BF79-4F562CDBDF2A}"/>
    <cellStyle name="Note 20 2 3 3" xfId="26498" xr:uid="{2DEA06B0-67B4-404E-9332-020CFD2C39AA}"/>
    <cellStyle name="Note 20 2 3 4" xfId="34136" xr:uid="{B106BAF5-933E-41FD-91AF-1B83CD2BCA8E}"/>
    <cellStyle name="Note 20 2 3 5" xfId="19689" xr:uid="{7760BDB9-AFF2-45AB-85B6-7581E203B516}"/>
    <cellStyle name="Note 20 2 3 6" xfId="20287" xr:uid="{CA91FD01-069B-42E5-9D72-C6472A966FE4}"/>
    <cellStyle name="Note 20 2 3 7" xfId="34349" xr:uid="{D239E973-CE51-4AB6-A9B7-2B9B2C02A7CA}"/>
    <cellStyle name="Note 20 2 3 8" xfId="37110" xr:uid="{05EE5D3A-CA4C-4903-8193-BB89EB24DCB6}"/>
    <cellStyle name="Note 20 2 3 9" xfId="44784" xr:uid="{058C6BBC-9E7C-4E1C-94EB-6DE9C7F4ACBE}"/>
    <cellStyle name="Note 20 2 4" xfId="17220" xr:uid="{AFCC6B9C-ECDC-40BA-BCFD-3ABFF81411DD}"/>
    <cellStyle name="Note 20 2 4 2" xfId="30154" xr:uid="{91D806D4-BC86-4AD4-A32D-FF0C7980F685}"/>
    <cellStyle name="Note 20 2 4 3" xfId="30557" xr:uid="{755D6DDA-8AF4-4620-93FF-F157941F78E3}"/>
    <cellStyle name="Note 20 2 4 4" xfId="19624" xr:uid="{CF03BC96-F42C-465F-A653-7AE566C58478}"/>
    <cellStyle name="Note 20 2 4 5" xfId="32660" xr:uid="{FEFDB691-3529-4206-9FFA-DB5EB9EA8E25}"/>
    <cellStyle name="Note 20 2 4 6" xfId="26721" xr:uid="{44CD6B9B-3708-4781-AE61-076A48D7B30C}"/>
    <cellStyle name="Note 20 2 4 7" xfId="36386" xr:uid="{2CDC2665-71B3-485F-A642-EA290DDC0646}"/>
    <cellStyle name="Note 20 2 4 8" xfId="33050" xr:uid="{F78C2C11-BD67-4E31-B55E-1B5C2814C2BF}"/>
    <cellStyle name="Note 20 2 4 9" xfId="45822" xr:uid="{6592D7F0-77A5-4237-8FAF-52C36EED3343}"/>
    <cellStyle name="Note 20 2 5" xfId="21946" xr:uid="{D6794CD0-0A87-4222-8E26-448EB9F63BCE}"/>
    <cellStyle name="Note 20 2 6" xfId="24460" xr:uid="{C20AFD96-8964-4397-90E2-B92FD3740D4A}"/>
    <cellStyle name="Note 20 2 7" xfId="22760" xr:uid="{0BC68D3B-6697-4EDB-8DC0-CC6DBCD3C790}"/>
    <cellStyle name="Note 20 2 8" xfId="22175" xr:uid="{3930E702-CD23-4BCC-99CC-B2C608AEC6D4}"/>
    <cellStyle name="Note 20 2 9" xfId="20588" xr:uid="{EA8FAE11-A23D-4A80-8AAC-3C8732FDBD21}"/>
    <cellStyle name="Note 20 3" xfId="5797" xr:uid="{C465356E-A1AF-4A07-ADFD-5C0E21F8F2C0}"/>
    <cellStyle name="Note 20 3 2" xfId="11288" xr:uid="{F4075C05-269A-431C-B911-6D2787423184}"/>
    <cellStyle name="Note 20 3 2 2" xfId="19381" xr:uid="{2EBB34C5-92B4-4C4E-B32B-39FA2072FD14}"/>
    <cellStyle name="Note 20 3 2 2 2" xfId="44299" xr:uid="{3C2D43B6-B83F-49EE-A722-BA5922BB9906}"/>
    <cellStyle name="Note 20 3 2 3" xfId="41869" xr:uid="{373039E5-720E-48B2-928A-BA044068DE22}"/>
    <cellStyle name="Note 20 3 3" xfId="14288" xr:uid="{2D5D5FFD-A0A6-4595-BB2E-1B24DC5D93A5}"/>
    <cellStyle name="Note 20 3 3 2" xfId="28059" xr:uid="{652AD5BE-C946-426B-89CE-C8FAA68A75D5}"/>
    <cellStyle name="Note 20 3 3 3" xfId="26497" xr:uid="{B2208A9F-9B8F-4306-807D-2EE4F130910C}"/>
    <cellStyle name="Note 20 3 3 4" xfId="26996" xr:uid="{7CAB3409-B7C6-431F-8722-12E964C0C448}"/>
    <cellStyle name="Note 20 3 3 5" xfId="34607" xr:uid="{D87FC294-C891-47B2-A054-B31B21849B7C}"/>
    <cellStyle name="Note 20 3 3 6" xfId="36002" xr:uid="{90BBA83A-B7CF-4365-ADF6-FD8531FF51D9}"/>
    <cellStyle name="Note 20 3 3 7" xfId="22125" xr:uid="{F13EAF2A-AF64-4D7C-A433-7B81FCA55EDD}"/>
    <cellStyle name="Note 20 3 3 8" xfId="36619" xr:uid="{9FA8A1CD-36A1-436F-9BCD-3221AB7DCF06}"/>
    <cellStyle name="Note 20 3 3 9" xfId="44785" xr:uid="{DA69BBCC-9384-4339-A61F-D66D6ADABAC1}"/>
    <cellStyle name="Note 20 3 4" xfId="17221" xr:uid="{7841E450-ED33-4D29-8F27-5D037E680F97}"/>
    <cellStyle name="Note 20 3 4 2" xfId="30155" xr:uid="{9770AAFF-B1DC-4B88-8EB7-46D3B7567F88}"/>
    <cellStyle name="Note 20 3 4 3" xfId="25021" xr:uid="{19FC6933-5854-44E3-B5CA-F4A76A6E45A1}"/>
    <cellStyle name="Note 20 3 4 4" xfId="31344" xr:uid="{F46DFE7F-5DEC-4A40-85E8-B1E1032EC2D4}"/>
    <cellStyle name="Note 20 3 4 5" xfId="31292" xr:uid="{872108F5-EBA6-447F-8A6A-DFFC6C3A8E52}"/>
    <cellStyle name="Note 20 3 4 6" xfId="35639" xr:uid="{B84B2C41-3C3C-48A7-8F32-D752CDED32D9}"/>
    <cellStyle name="Note 20 3 4 7" xfId="36387" xr:uid="{5425DE3E-F6D3-4352-A6A6-6BB9ADB9FE58}"/>
    <cellStyle name="Note 20 3 4 8" xfId="24633" xr:uid="{9A9CE035-529D-4D03-9F07-FBC6926A5B6B}"/>
    <cellStyle name="Note 20 3 4 9" xfId="45823" xr:uid="{9FD4BB5E-8286-40D4-9B47-292547EC1384}"/>
    <cellStyle name="Note 20 4" xfId="10244" xr:uid="{E087E08D-60D5-4CD0-8C6D-66407CF64FF1}"/>
    <cellStyle name="Note 20 4 2" xfId="14289" xr:uid="{FE29ABA7-A5EB-4F92-8EF4-8CE367D52E9B}"/>
    <cellStyle name="Note 20 4 2 2" xfId="28060" xr:uid="{17BE3767-AC52-4CE5-BFD8-43D4B51E1FA0}"/>
    <cellStyle name="Note 20 4 2 3" xfId="26496" xr:uid="{5335ECF2-A526-4961-8B49-54FF2F75B50A}"/>
    <cellStyle name="Note 20 4 2 4" xfId="33305" xr:uid="{F44D14BD-72EC-44FE-9E7E-4DE376DA2625}"/>
    <cellStyle name="Note 20 4 2 5" xfId="33373" xr:uid="{0ADA4040-AC6B-47EE-8A03-D0121A5C758A}"/>
    <cellStyle name="Note 20 4 2 6" xfId="21581" xr:uid="{7E3124EA-48FB-436D-B424-A274BD37E3C7}"/>
    <cellStyle name="Note 20 4 2 7" xfId="33654" xr:uid="{35AAA389-D7E6-4484-AA25-27A92AD05CEC}"/>
    <cellStyle name="Note 20 4 2 8" xfId="36055" xr:uid="{7E52B9D0-E136-446C-A53C-F1C5D5D5E327}"/>
    <cellStyle name="Note 20 4 2 9" xfId="44786" xr:uid="{E4E1F30A-BBA2-4EDA-BF87-9AD1B85BE6DA}"/>
    <cellStyle name="Note 20 5" xfId="9303" xr:uid="{684B93EF-359F-4193-A6F3-4DCC7C37EDA2}"/>
    <cellStyle name="Note 20 5 2" xfId="14290" xr:uid="{69FBD9EE-6937-48AD-A2A1-2EEBFDE9E579}"/>
    <cellStyle name="Note 20 5 2 2" xfId="28061" xr:uid="{424ED03C-15A0-4014-A9CA-4E6C4568703E}"/>
    <cellStyle name="Note 20 5 2 3" xfId="23478" xr:uid="{E53CAB14-1A03-4008-B38F-69C34E00EE08}"/>
    <cellStyle name="Note 20 5 2 4" xfId="29803" xr:uid="{30B6B07F-CABF-447D-9827-511A1D594D8F}"/>
    <cellStyle name="Note 20 5 2 5" xfId="33128" xr:uid="{2A31BFE4-1BE6-480B-97EC-84FBFFCECE6F}"/>
    <cellStyle name="Note 20 5 2 6" xfId="33034" xr:uid="{C72403D9-8491-439F-A47D-2D5FB3E14FE5}"/>
    <cellStyle name="Note 20 5 2 7" xfId="25469" xr:uid="{3418712F-07D8-4E04-B197-D108F6B5292A}"/>
    <cellStyle name="Note 20 5 2 8" xfId="31930" xr:uid="{BDAFB6EB-6742-4121-810C-6C90C019E719}"/>
    <cellStyle name="Note 20 5 2 9" xfId="44787" xr:uid="{41CC1199-2E46-4B52-9F17-26251F16B7E9}"/>
    <cellStyle name="Note 20 5 3" xfId="17617" xr:uid="{073E1FDA-CF73-475B-A646-E87B17AFBFD8}"/>
    <cellStyle name="Note 20 5 3 2" xfId="42776" xr:uid="{0FC5D33D-E96F-46C7-9C48-3B51F0F9720F}"/>
    <cellStyle name="Note 20 5 4" xfId="40235" xr:uid="{3574C819-4FAF-47E1-9D6A-AE869C204AFD}"/>
    <cellStyle name="Note 20 6" xfId="14291" xr:uid="{56477C71-A49C-4E0D-9779-7256D7FDD6B2}"/>
    <cellStyle name="Note 20 6 2" xfId="28062" xr:uid="{A91B1F4A-6A71-4A48-BDCC-98F30BB039BC}"/>
    <cellStyle name="Note 20 6 3" xfId="30981" xr:uid="{081F89E7-37F2-43F6-B775-F7120A748C8B}"/>
    <cellStyle name="Note 20 6 4" xfId="26660" xr:uid="{DF0FFF7A-A839-4784-8805-38F5EED1C674}"/>
    <cellStyle name="Note 20 6 5" xfId="33846" xr:uid="{90DC15A8-9D44-4C9C-BE14-BFE720E68DDA}"/>
    <cellStyle name="Note 20 6 6" xfId="21277" xr:uid="{4E562664-7E2B-4390-9C22-2555143546E8}"/>
    <cellStyle name="Note 20 6 7" xfId="29891" xr:uid="{62849FE3-9491-4C48-A505-0FA3A601424D}"/>
    <cellStyle name="Note 20 6 8" xfId="31753" xr:uid="{2C47B59A-85CC-4366-A4D4-2803864A214B}"/>
    <cellStyle name="Note 20 6 9" xfId="44788" xr:uid="{7FAB9F32-DBF4-493A-BF2F-C6149E1CE657}"/>
    <cellStyle name="Note 20 7" xfId="15261" xr:uid="{6FA25D8F-955D-4D4B-8FAD-B5A4EC8DA2FF}"/>
    <cellStyle name="Note 20 7 2" xfId="28896" xr:uid="{ADE23028-BA77-4032-85F0-F78143440328}"/>
    <cellStyle name="Note 20 7 3" xfId="22354" xr:uid="{416B79D9-CA64-4737-A16C-DCE569BDD740}"/>
    <cellStyle name="Note 20 7 4" xfId="30452" xr:uid="{3890EB32-4DCB-4860-BA8C-3715DBAC8A69}"/>
    <cellStyle name="Note 20 7 5" xfId="23891" xr:uid="{959D5039-A72B-4643-9282-A6165846020F}"/>
    <cellStyle name="Note 20 7 6" xfId="20948" xr:uid="{B3B3CDF8-3E30-4408-B7F8-62C4F2DB6B84}"/>
    <cellStyle name="Note 20 7 7" xfId="29102" xr:uid="{17A0460C-D3BE-43F5-A34D-832E8FABB786}"/>
    <cellStyle name="Note 20 7 8" xfId="34870" xr:uid="{0619C4CD-B30C-488B-9616-092B9A4F2CC1}"/>
    <cellStyle name="Note 20 7 9" xfId="45465" xr:uid="{71C0BBAC-08AD-4A42-9414-258A5A4EF04B}"/>
    <cellStyle name="Note 20 8" xfId="15441" xr:uid="{CFD4A1EC-4CC3-4559-BA54-B0A3296F7188}"/>
    <cellStyle name="Note 20 8 2" xfId="29044" xr:uid="{8BBE548C-B7F7-47F7-89C5-E5B0E384AA5F}"/>
    <cellStyle name="Note 20 8 3" xfId="23402" xr:uid="{7586A6D3-5CD5-45F4-BC41-ABB3734B5AFF}"/>
    <cellStyle name="Note 20 8 4" xfId="32367" xr:uid="{E644A2A5-A76D-49EF-A988-0F6C29C4C9B6}"/>
    <cellStyle name="Note 20 8 5" xfId="22242" xr:uid="{10477DC9-58AB-4DD8-BD9A-0734F1973E3D}"/>
    <cellStyle name="Note 20 8 6" xfId="26828" xr:uid="{DF7E35F6-0BED-4D16-B7E8-3F155EA3CD18}"/>
    <cellStyle name="Note 20 8 7" xfId="24169" xr:uid="{BE5FFE08-DB4A-482C-9277-EA96B6166AFA}"/>
    <cellStyle name="Note 20 8 8" xfId="35253" xr:uid="{E66FDA9F-A9BD-4DEE-8655-0EFF747EB452}"/>
    <cellStyle name="Note 20 8 9" xfId="45580" xr:uid="{F4DD0804-25FA-4F4A-B127-63DF6FAC79C2}"/>
    <cellStyle name="Note 20 9" xfId="14286" xr:uid="{DFA2A49A-F9E7-44DE-9AAA-277B070594A3}"/>
    <cellStyle name="Note 20 9 2" xfId="28057" xr:uid="{9140F474-4E00-4013-A06B-201734D22436}"/>
    <cellStyle name="Note 20 9 3" xfId="26494" xr:uid="{62C66776-2C0F-4E0D-9BB3-B320037EE71D}"/>
    <cellStyle name="Note 20 9 4" xfId="30859" xr:uid="{11A9D0F8-B8E1-485E-AAA0-CD8D0015935E}"/>
    <cellStyle name="Note 20 9 5" xfId="28647" xr:uid="{5F4858A9-3AC9-43D2-9FEE-C219C5D16019}"/>
    <cellStyle name="Note 20 9 6" xfId="26047" xr:uid="{5BB5ED32-7C8D-454A-8831-7C1B717D64D1}"/>
    <cellStyle name="Note 20 9 7" xfId="25260" xr:uid="{A1229069-11B7-4EA0-B29E-CF027625D833}"/>
    <cellStyle name="Note 20 9 8" xfId="34288" xr:uid="{9AA61801-0C5D-4B09-8FA9-1C376AD873D8}"/>
    <cellStyle name="Note 20 9 9" xfId="44783" xr:uid="{E3A40706-8086-4AE5-820C-D9D01BB0495E}"/>
    <cellStyle name="Note 21" xfId="3558" xr:uid="{1CC1D2CC-8E8F-40D2-BF5F-533B8ECC046E}"/>
    <cellStyle name="Note 21 10" xfId="17222" xr:uid="{E86F7E2D-5B65-4246-9330-9F32032AE679}"/>
    <cellStyle name="Note 21 10 2" xfId="30156" xr:uid="{F098660D-757D-4803-B64A-E2B90F2A2D01}"/>
    <cellStyle name="Note 21 10 3" xfId="26070" xr:uid="{D1A9C991-70B7-4E40-B762-76091AEE2361}"/>
    <cellStyle name="Note 21 10 4" xfId="32570" xr:uid="{7841F97B-6F5A-44EE-8C82-A3B4A654F986}"/>
    <cellStyle name="Note 21 10 5" xfId="34509" xr:uid="{CE39F33E-379C-41F1-9C26-664B160A1865}"/>
    <cellStyle name="Note 21 10 6" xfId="30507" xr:uid="{F58CE0A5-5C59-4008-A457-68A1B55D3FE2}"/>
    <cellStyle name="Note 21 10 7" xfId="36388" xr:uid="{0C5C802A-2A53-4754-AE1E-AB40BAE354E0}"/>
    <cellStyle name="Note 21 10 8" xfId="31854" xr:uid="{82BBCBFC-6401-4D39-A992-7DF32B63BD9F}"/>
    <cellStyle name="Note 21 10 9" xfId="45824" xr:uid="{0A61790F-F729-4933-AF4C-43019760C5D9}"/>
    <cellStyle name="Note 21 11" xfId="26212" xr:uid="{6438FEE7-A78C-43C4-B6B1-6D43E57316B7}"/>
    <cellStyle name="Note 21 12" xfId="31258" xr:uid="{67FC7ADC-BDF3-4774-B737-27490AA1703F}"/>
    <cellStyle name="Note 21 13" xfId="29692" xr:uid="{1284625E-0EF3-49CC-93CC-0A083FA37662}"/>
    <cellStyle name="Note 21 14" xfId="34359" xr:uid="{AEB1A80F-031A-44F1-BDE4-983CA2979C73}"/>
    <cellStyle name="Note 21 15" xfId="20769" xr:uid="{D96A3D17-38D8-4748-BF35-EBE1A6ACDD0F}"/>
    <cellStyle name="Note 21 16" xfId="21260" xr:uid="{31174D28-7523-461F-8525-AA98A3942E42}"/>
    <cellStyle name="Note 21 17" xfId="37453" xr:uid="{917C9662-3BFE-419C-BEA7-47B4A6CCD6D0}"/>
    <cellStyle name="Note 21 18" xfId="44285" xr:uid="{B78A3257-F580-4964-B28D-BBF4D737B368}"/>
    <cellStyle name="Note 21 2" xfId="4426" xr:uid="{AA207AB6-0E33-4C41-9C5F-0FCE36BE5311}"/>
    <cellStyle name="Note 21 2 10" xfId="21653" xr:uid="{8CEA4097-AF8B-4360-93E3-69226A4C318E}"/>
    <cellStyle name="Note 21 2 11" xfId="26329" xr:uid="{1048BAE5-0CB7-4C68-9AB2-628E3B5FCBFF}"/>
    <cellStyle name="Note 21 2 12" xfId="37875" xr:uid="{4CC3B95B-65FC-431B-A970-F8572A57C032}"/>
    <cellStyle name="Note 21 2 13" xfId="38764" xr:uid="{D1AC6903-4CAE-498B-A7BB-CFCBC7DC15FF}"/>
    <cellStyle name="Note 21 2 2" xfId="9318" xr:uid="{E6AE7D20-A0E5-4A65-A12A-CCE0121402E6}"/>
    <cellStyle name="Note 21 2 2 2" xfId="40250" xr:uid="{5A08328B-0EF4-4C4A-880D-B35BC6EBBBE5}"/>
    <cellStyle name="Note 21 2 3" xfId="14293" xr:uid="{6094D81F-F769-4F68-95FE-0D908E28D41C}"/>
    <cellStyle name="Note 21 2 3 2" xfId="28064" xr:uid="{02242F26-50E2-4EE8-9CA8-65A3E2DD42C5}"/>
    <cellStyle name="Note 21 2 3 3" xfId="25514" xr:uid="{D22DA3EC-3A27-4A12-872F-EAD7764E4DAA}"/>
    <cellStyle name="Note 21 2 3 4" xfId="34135" xr:uid="{91189F18-E025-4C59-B209-19C85B89735F}"/>
    <cellStyle name="Note 21 2 3 5" xfId="27925" xr:uid="{F592D298-F4E1-4D19-BA25-FB01A1C9F092}"/>
    <cellStyle name="Note 21 2 3 6" xfId="31436" xr:uid="{4412E3C2-4B6F-4582-804D-60B4C780EB6B}"/>
    <cellStyle name="Note 21 2 3 7" xfId="27107" xr:uid="{B12E49E4-13B8-4B47-AACB-5911DB7DEF99}"/>
    <cellStyle name="Note 21 2 3 8" xfId="37109" xr:uid="{D04D8733-6B96-46CF-9011-6E7280853F2E}"/>
    <cellStyle name="Note 21 2 3 9" xfId="44790" xr:uid="{BCEE2066-E4AA-4CD3-BBC2-6061131B1F4A}"/>
    <cellStyle name="Note 21 2 4" xfId="17223" xr:uid="{F2844EF4-1B63-461E-A3AE-A3FBB71F81E4}"/>
    <cellStyle name="Note 21 2 4 2" xfId="30157" xr:uid="{A221AD26-0BDF-44C1-9528-FD5B30C172A7}"/>
    <cellStyle name="Note 21 2 4 3" xfId="22232" xr:uid="{2F3DB512-056E-410E-A25B-D0916E101933}"/>
    <cellStyle name="Note 21 2 4 4" xfId="22685" xr:uid="{5A060276-3FB1-4AEE-A061-AAADB13D198D}"/>
    <cellStyle name="Note 21 2 4 5" xfId="22947" xr:uid="{98CAC97B-5FBB-4E73-8A31-C44E81D6193E}"/>
    <cellStyle name="Note 21 2 4 6" xfId="34630" xr:uid="{B499A0F8-E333-4012-A304-19A30DBE8390}"/>
    <cellStyle name="Note 21 2 4 7" xfId="36389" xr:uid="{5ED02AAF-34D4-422E-83CF-526C169B7833}"/>
    <cellStyle name="Note 21 2 4 8" xfId="36966" xr:uid="{07538B6B-EAF2-4076-9B00-9CCC62206A28}"/>
    <cellStyle name="Note 21 2 4 9" xfId="45825" xr:uid="{5AF1496A-02BD-4CB3-AE71-1D4A46DC439E}"/>
    <cellStyle name="Note 21 2 5" xfId="21947" xr:uid="{B71ECCDD-BD41-420A-9740-68F204FCB279}"/>
    <cellStyle name="Note 21 2 6" xfId="21700" xr:uid="{8020374C-E94C-445B-BE93-F888279A91A1}"/>
    <cellStyle name="Note 21 2 7" xfId="24436" xr:uid="{3B553B87-23EC-45B9-B082-92DF85893E4A}"/>
    <cellStyle name="Note 21 2 8" xfId="23260" xr:uid="{2EA18843-7988-483E-A57D-FD8B996111A6}"/>
    <cellStyle name="Note 21 2 9" xfId="23731" xr:uid="{46A06E8A-0814-4FD8-AB99-8E68B884B1B2}"/>
    <cellStyle name="Note 21 3" xfId="5798" xr:uid="{2847E08F-9B52-4D7F-8584-C71792EACEE3}"/>
    <cellStyle name="Note 21 3 2" xfId="14294" xr:uid="{AE19EDA9-E365-425A-A7F8-48EA6EB5756B}"/>
    <cellStyle name="Note 21 3 2 2" xfId="28065" xr:uid="{7C88019C-DFFB-4A6C-8CC8-8E9292134C4A}"/>
    <cellStyle name="Note 21 3 2 3" xfId="22949" xr:uid="{9CDCBAF3-F0F3-4C11-BE3F-6FBE74A4363F}"/>
    <cellStyle name="Note 21 3 2 4" xfId="33145" xr:uid="{F874E3FE-6FD2-4AE0-AE68-5074DE9B35E2}"/>
    <cellStyle name="Note 21 3 2 5" xfId="34321" xr:uid="{0618ECB7-9E34-419E-A0D1-F69A08C5BD75}"/>
    <cellStyle name="Note 21 3 2 6" xfId="27140" xr:uid="{736C1122-AAC1-4311-9410-A6F1E962B7D1}"/>
    <cellStyle name="Note 21 3 2 7" xfId="23250" xr:uid="{D3863FA0-FE0D-406C-A06B-519C4EB851D9}"/>
    <cellStyle name="Note 21 3 2 8" xfId="30962" xr:uid="{BBE8B16C-9440-4C11-AEF7-5C7EA04E9B44}"/>
    <cellStyle name="Note 21 3 2 9" xfId="44791" xr:uid="{0D1AF1F2-35A1-452F-B9B2-10D9B8D6EFA4}"/>
    <cellStyle name="Note 21 3 3" xfId="17224" xr:uid="{DBF2B0E6-F570-4843-AD85-B39C1AD7A2BE}"/>
    <cellStyle name="Note 21 3 3 2" xfId="30158" xr:uid="{DCD2D414-8A4C-4B07-98B5-2EE514715976}"/>
    <cellStyle name="Note 21 3 3 3" xfId="30558" xr:uid="{549020A0-3FD3-4025-B499-6CB308242A4A}"/>
    <cellStyle name="Note 21 3 3 4" xfId="20329" xr:uid="{F81FC18C-10BA-46DD-AE07-6B784A7B7F60}"/>
    <cellStyle name="Note 21 3 3 5" xfId="22570" xr:uid="{80761D3B-1F1E-4861-9EF4-BC1AC0EC4AB7}"/>
    <cellStyle name="Note 21 3 3 6" xfId="32120" xr:uid="{8447DB51-1E30-4B6E-A0CE-2DFF0A504022}"/>
    <cellStyle name="Note 21 3 3 7" xfId="36390" xr:uid="{36052C64-8178-4754-BCA6-32D9A722F770}"/>
    <cellStyle name="Note 21 3 3 8" xfId="36637" xr:uid="{FF16D323-C8DB-4E3C-A0B6-30CAB2DA629C}"/>
    <cellStyle name="Note 21 3 3 9" xfId="45826" xr:uid="{F1DEF5A8-9328-401D-8507-7340F6F59538}"/>
    <cellStyle name="Note 21 3 4" xfId="38967" xr:uid="{6BC92D25-87E3-466D-ADC2-D6A97B392591}"/>
    <cellStyle name="Note 21 4" xfId="14295" xr:uid="{9CF78930-6ACF-47FD-9ABD-763AAEFC4DFF}"/>
    <cellStyle name="Note 21 4 10" xfId="44792" xr:uid="{916CE29A-7D69-479A-AB83-62ADCE3EA792}"/>
    <cellStyle name="Note 21 4 2" xfId="17632" xr:uid="{76C7810E-657E-45DB-AE8A-DF058F4BFF9E}"/>
    <cellStyle name="Note 21 4 2 2" xfId="42791" xr:uid="{977D65CB-1389-42C9-9B78-6A12431E8B15}"/>
    <cellStyle name="Note 21 4 3" xfId="28066" xr:uid="{E297792F-9592-4EC2-B5D0-D8063680C2CB}"/>
    <cellStyle name="Note 21 4 4" xfId="20305" xr:uid="{0EA7B562-6C73-4575-9ABE-C4DA4BCA2482}"/>
    <cellStyle name="Note 21 4 5" xfId="24494" xr:uid="{3D4FDD12-2784-4A21-842A-ED09D7615D59}"/>
    <cellStyle name="Note 21 4 6" xfId="20871" xr:uid="{15B4C02B-B91B-4D83-AD8B-B29BB70A21C2}"/>
    <cellStyle name="Note 21 4 7" xfId="24245" xr:uid="{84B8E6A3-0945-4EA3-8FD2-52EC19DA5B9B}"/>
    <cellStyle name="Note 21 4 8" xfId="34742" xr:uid="{071DA903-196C-4D7C-BA24-19E3ECE2A3A2}"/>
    <cellStyle name="Note 21 4 9" xfId="24955" xr:uid="{CA1DC5E0-6596-42FD-8A7E-434872549FEC}"/>
    <cellStyle name="Note 21 5" xfId="14296" xr:uid="{CA3DCFAD-54B6-4740-ACC3-0E3E6AD1B6F2}"/>
    <cellStyle name="Note 21 5 2" xfId="28067" xr:uid="{9B9BE4A5-F718-4493-A1C2-1805322C99B1}"/>
    <cellStyle name="Note 21 5 3" xfId="19503" xr:uid="{7AFAD8AF-2A70-402D-92F7-16992DBE5B76}"/>
    <cellStyle name="Note 21 5 4" xfId="23279" xr:uid="{EFA1B594-E694-4114-A321-15E722444343}"/>
    <cellStyle name="Note 21 5 5" xfId="27905" xr:uid="{3D2640EC-594F-408E-81BF-DA673EB60EC2}"/>
    <cellStyle name="Note 21 5 6" xfId="35991" xr:uid="{287F80D8-35EE-4EFD-8D82-343329E3AF43}"/>
    <cellStyle name="Note 21 5 7" xfId="35614" xr:uid="{0CF7D45F-78D4-4894-A9A5-7BA98A00B63F}"/>
    <cellStyle name="Note 21 5 8" xfId="32914" xr:uid="{30A6EF53-6357-4389-B3B9-74A477AAF170}"/>
    <cellStyle name="Note 21 5 9" xfId="44793" xr:uid="{6B97900D-6E98-41E9-9B8A-2C4CB61C0E13}"/>
    <cellStyle name="Note 21 6" xfId="14297" xr:uid="{B9C997E9-2E30-45C2-B6EA-118FB2889D33}"/>
    <cellStyle name="Note 21 6 2" xfId="28068" xr:uid="{997B971E-7327-48A3-BC84-ECFED3412034}"/>
    <cellStyle name="Note 21 6 3" xfId="26492" xr:uid="{1E53B7AC-425E-4428-87CB-A9092BACFA5A}"/>
    <cellStyle name="Note 21 6 4" xfId="32874" xr:uid="{0157A3ED-250B-43CA-B1BC-82973E4B44FB}"/>
    <cellStyle name="Note 21 6 5" xfId="23093" xr:uid="{601EA563-3404-42F5-8E23-B2BC8094A1D7}"/>
    <cellStyle name="Note 21 6 6" xfId="24342" xr:uid="{C3F35A63-CBF9-4888-8E6B-4A13B32D46EF}"/>
    <cellStyle name="Note 21 6 7" xfId="30103" xr:uid="{FB3C3B8C-83E5-4241-AE89-F9704FD8CBB8}"/>
    <cellStyle name="Note 21 6 8" xfId="36854" xr:uid="{5D0EB68F-9881-478F-8B25-778F3FC400B1}"/>
    <cellStyle name="Note 21 6 9" xfId="44794" xr:uid="{7D0F3D22-B80C-4E60-8508-87B40DF7BC4F}"/>
    <cellStyle name="Note 21 7" xfId="15262" xr:uid="{05B9C396-DE45-4D3E-8BD6-1C986FAF1041}"/>
    <cellStyle name="Note 21 7 2" xfId="28897" xr:uid="{ADE23C81-2B2B-44B9-A59A-EF75EFC91AC7}"/>
    <cellStyle name="Note 21 7 3" xfId="30641" xr:uid="{ECC473D5-E6E2-4580-9522-34E122CB492A}"/>
    <cellStyle name="Note 21 7 4" xfId="31845" xr:uid="{662FEBBB-5C3E-4147-9F6B-4E72BEE3CF0F}"/>
    <cellStyle name="Note 21 7 5" xfId="32168" xr:uid="{AC071AFF-9965-477F-9710-145455F017D8}"/>
    <cellStyle name="Note 21 7 6" xfId="25809" xr:uid="{41993585-D8FF-466D-8D11-7375E2077431}"/>
    <cellStyle name="Note 21 7 7" xfId="33508" xr:uid="{E90B2419-9B0F-4488-877F-B4DA89C93A80}"/>
    <cellStyle name="Note 21 7 8" xfId="26742" xr:uid="{D522D6D5-467A-4D6A-8689-B7D1F287A6EF}"/>
    <cellStyle name="Note 21 7 9" xfId="45466" xr:uid="{254868FA-E37B-4B84-9602-F53C3F3361DF}"/>
    <cellStyle name="Note 21 8" xfId="15442" xr:uid="{5939DABF-5202-4DA5-A010-8E3E317DD32B}"/>
    <cellStyle name="Note 21 8 2" xfId="29045" xr:uid="{E314A920-DC02-4D5A-8C16-28C31FCD2876}"/>
    <cellStyle name="Note 21 8 3" xfId="31179" xr:uid="{3B040F9D-BCA0-44A8-BED5-8AD42B5A8589}"/>
    <cellStyle name="Note 21 8 4" xfId="34076" xr:uid="{B677A304-1A3F-41FF-A61D-137C8AB8FCAF}"/>
    <cellStyle name="Note 21 8 5" xfId="29421" xr:uid="{BB07D901-3316-401A-AAB6-C9424CB30695}"/>
    <cellStyle name="Note 21 8 6" xfId="35574" xr:uid="{B0459DA5-B159-4A1B-8341-BFF29C354BB5}"/>
    <cellStyle name="Note 21 8 7" xfId="31418" xr:uid="{8761E626-6784-4B13-AE40-5B346FA6F6EF}"/>
    <cellStyle name="Note 21 8 8" xfId="37059" xr:uid="{9437ABFF-91A1-4D3B-9D14-52992D0A4661}"/>
    <cellStyle name="Note 21 8 9" xfId="45581" xr:uid="{3E1FFA28-FB58-44EC-994A-7E448438088E}"/>
    <cellStyle name="Note 21 9" xfId="14292" xr:uid="{E084BA93-140D-4DFD-9B78-2203B6BBD24F}"/>
    <cellStyle name="Note 21 9 2" xfId="28063" xr:uid="{A788315F-EE8C-45AA-918D-F51AC9C8F336}"/>
    <cellStyle name="Note 21 9 3" xfId="26495" xr:uid="{0F021430-A174-4114-8DF0-3039C9404578}"/>
    <cellStyle name="Note 21 9 4" xfId="19813" xr:uid="{553FAA5B-DEA8-40A9-A696-0F1D4C705949}"/>
    <cellStyle name="Note 21 9 5" xfId="22142" xr:uid="{C8F7913C-F3D1-4389-8BCC-7FE58E4B6451}"/>
    <cellStyle name="Note 21 9 6" xfId="35997" xr:uid="{13A85257-C123-4FB3-AB4A-7C8E749AA057}"/>
    <cellStyle name="Note 21 9 7" xfId="26059" xr:uid="{85701B00-7291-44AE-B8C8-BF8A302D709C}"/>
    <cellStyle name="Note 21 9 8" xfId="26066" xr:uid="{A498D107-3332-4924-99D0-CB3F9202BB6B}"/>
    <cellStyle name="Note 21 9 9" xfId="44789" xr:uid="{7AFFCE08-3845-4952-954A-B3E6B130EAE4}"/>
    <cellStyle name="Note 22" xfId="3559" xr:uid="{4052B350-D449-41EB-B5FC-FB14912A1A7C}"/>
    <cellStyle name="Note 22 10" xfId="17225" xr:uid="{7949326F-9029-4850-BB31-472D77F22BEB}"/>
    <cellStyle name="Note 22 10 2" xfId="30159" xr:uid="{8529C408-D8F5-43CF-868F-7579D1250024}"/>
    <cellStyle name="Note 22 10 3" xfId="25022" xr:uid="{E949FD31-1A97-48C1-8665-5D3DE59EDBE0}"/>
    <cellStyle name="Note 22 10 4" xfId="19563" xr:uid="{3B9D81A6-6488-4E91-B838-A0DCC4C0C383}"/>
    <cellStyle name="Note 22 10 5" xfId="32352" xr:uid="{6CA6C80F-DF30-47EA-B9A4-F6DA7AAD379A}"/>
    <cellStyle name="Note 22 10 6" xfId="36043" xr:uid="{1E0B1211-B15D-436A-9F94-AB050F8E43D4}"/>
    <cellStyle name="Note 22 10 7" xfId="36391" xr:uid="{51E7FB04-CC49-438F-B14D-0B992FF6DF4A}"/>
    <cellStyle name="Note 22 10 8" xfId="32266" xr:uid="{3B0EF7CE-94FC-4A6A-90A9-7D0D80E78016}"/>
    <cellStyle name="Note 22 10 9" xfId="45827" xr:uid="{4A14F403-A1C1-4D75-A06C-E9F92E3B3F6A}"/>
    <cellStyle name="Note 22 11" xfId="31462" xr:uid="{6A10CB23-983C-4E30-8553-D9195D2D7112}"/>
    <cellStyle name="Note 22 12" xfId="27013" xr:uid="{DD37C782-23BA-4FAA-A9F2-CFC76EB667FF}"/>
    <cellStyle name="Note 22 13" xfId="30351" xr:uid="{4B165B3A-3920-40F1-B749-9AC0D8EC9FC1}"/>
    <cellStyle name="Note 22 14" xfId="19561" xr:uid="{E110567E-790A-4D77-A20E-D112106F9EA9}"/>
    <cellStyle name="Note 22 15" xfId="35884" xr:uid="{3BE14841-FB9D-49AE-9E99-776035189560}"/>
    <cellStyle name="Note 22 16" xfId="33024" xr:uid="{C132DEE9-A61D-487F-8AF8-FE41541AD6AD}"/>
    <cellStyle name="Note 22 17" xfId="37454" xr:uid="{35B7FB36-F442-450B-AC01-3AFDD3888C94}"/>
    <cellStyle name="Note 22 18" xfId="42185" xr:uid="{49857498-55DF-458A-9FF3-DB9CDDEAE64B}"/>
    <cellStyle name="Note 22 2" xfId="4427" xr:uid="{46326AC1-5CCE-4AB2-B5C1-27866F5D961F}"/>
    <cellStyle name="Note 22 2 10" xfId="19841" xr:uid="{F12D6953-A8A2-4F28-9F3C-4B46FFCC2A23}"/>
    <cellStyle name="Note 22 2 11" xfId="20739" xr:uid="{EB03F89A-9938-4209-8758-0D228F430BD7}"/>
    <cellStyle name="Note 22 2 12" xfId="37876" xr:uid="{C627CAFB-563E-4107-8909-D09F9DCF7C7D}"/>
    <cellStyle name="Note 22 2 13" xfId="42122" xr:uid="{C39DD4DF-C4A5-4BBE-B7FE-1A7382A1BF6F}"/>
    <cellStyle name="Note 22 2 2" xfId="9333" xr:uid="{E5792C9F-0E82-4517-89B4-E01F50A7A896}"/>
    <cellStyle name="Note 22 2 2 2" xfId="40265" xr:uid="{F6F7A765-8019-4764-9AE3-BAB4D3363AF8}"/>
    <cellStyle name="Note 22 2 3" xfId="14299" xr:uid="{0890A1F6-C9E0-4F04-ADF0-9121CEF82E95}"/>
    <cellStyle name="Note 22 2 3 2" xfId="28070" xr:uid="{4A4049EF-AFDC-4C2A-91BE-22DE8C31AE1D}"/>
    <cellStyle name="Note 22 2 3 3" xfId="30980" xr:uid="{A32B738C-3E8A-4642-B29A-4217ECE8E793}"/>
    <cellStyle name="Note 22 2 3 4" xfId="31045" xr:uid="{7AA276C9-F657-4F8B-8C0D-76F2ADF15D7C}"/>
    <cellStyle name="Note 22 2 3 5" xfId="24759" xr:uid="{0375DAFA-3000-400C-B42A-2114AC03D258}"/>
    <cellStyle name="Note 22 2 3 6" xfId="35416" xr:uid="{6A1922DE-424C-480F-A457-59F84FFF00AB}"/>
    <cellStyle name="Note 22 2 3 7" xfId="20811" xr:uid="{ECD3AA63-9B32-4706-A3ED-2B6FBFBE4FB7}"/>
    <cellStyle name="Note 22 2 3 8" xfId="36586" xr:uid="{234149AF-BDEA-4B3B-A9CB-94F16E2FE874}"/>
    <cellStyle name="Note 22 2 3 9" xfId="44796" xr:uid="{17B55DA5-7EF5-4C3A-90C0-2C0A77A24830}"/>
    <cellStyle name="Note 22 2 4" xfId="17226" xr:uid="{358C26E5-E64C-4ACC-93C7-8BA7F9568968}"/>
    <cellStyle name="Note 22 2 4 2" xfId="30160" xr:uid="{D250EE23-E93D-45A3-B938-65CB5338EC1B}"/>
    <cellStyle name="Note 22 2 4 3" xfId="22233" xr:uid="{3509A7F7-AEE0-44B0-8BCA-C13B4332243F}"/>
    <cellStyle name="Note 22 2 4 4" xfId="32630" xr:uid="{40B255CE-D220-4285-B1BB-ECF4B054FFAA}"/>
    <cellStyle name="Note 22 2 4 5" xfId="33435" xr:uid="{BA3B5585-5A15-486C-83BE-71013E14B5A3}"/>
    <cellStyle name="Note 22 2 4 6" xfId="22997" xr:uid="{2EAA1B37-F058-48C4-AD96-CADA3552FBD8}"/>
    <cellStyle name="Note 22 2 4 7" xfId="36392" xr:uid="{D94EE9ED-9B49-4E4A-91F9-9701740EACE6}"/>
    <cellStyle name="Note 22 2 4 8" xfId="35493" xr:uid="{14063E0E-1294-4024-9FCD-63F98C339D01}"/>
    <cellStyle name="Note 22 2 4 9" xfId="45828" xr:uid="{85BF8E95-DB90-4CAF-860E-7979B7EB8C32}"/>
    <cellStyle name="Note 22 2 5" xfId="21948" xr:uid="{4E83AFBE-DB4E-46B9-8FFB-87D79D2DD82E}"/>
    <cellStyle name="Note 22 2 6" xfId="27725" xr:uid="{91B29724-0A01-4290-819F-3E4B8BB3616D}"/>
    <cellStyle name="Note 22 2 7" xfId="28596" xr:uid="{934ACF03-0EBE-4193-8962-DB14660D61EF}"/>
    <cellStyle name="Note 22 2 8" xfId="23894" xr:uid="{C0F72997-FCB5-43D1-B6F7-16592BD1020C}"/>
    <cellStyle name="Note 22 2 9" xfId="36235" xr:uid="{B2679609-5E44-4644-BDD6-D518B72CC7CA}"/>
    <cellStyle name="Note 22 3" xfId="5799" xr:uid="{B58A15FB-5882-43D1-9AB1-047916AAC07F}"/>
    <cellStyle name="Note 22 3 2" xfId="14300" xr:uid="{DFFBCBE4-AC2E-46FE-86BF-7CA293ADBE9B}"/>
    <cellStyle name="Note 22 3 2 2" xfId="28071" xr:uid="{59598C80-6114-403A-9CE6-411861A75DA1}"/>
    <cellStyle name="Note 22 3 2 3" xfId="26493" xr:uid="{5857EC40-A172-4BB7-AE22-C7C38854EA58}"/>
    <cellStyle name="Note 22 3 2 4" xfId="31959" xr:uid="{3456965B-B115-48E6-91DA-3F73CA122F2F}"/>
    <cellStyle name="Note 22 3 2 5" xfId="20880" xr:uid="{18D372A4-AE22-4FA1-8FC6-FD76DD0C75DC}"/>
    <cellStyle name="Note 22 3 2 6" xfId="21243" xr:uid="{E6CDCBA6-0233-4EC9-B6BC-C37B44B0D0D7}"/>
    <cellStyle name="Note 22 3 2 7" xfId="34685" xr:uid="{D3FA7A41-5787-4D43-A21B-2EFF6408A017}"/>
    <cellStyle name="Note 22 3 2 8" xfId="35504" xr:uid="{C49BF74C-8AC6-4B6C-8E9C-9440B839DF79}"/>
    <cellStyle name="Note 22 3 2 9" xfId="44797" xr:uid="{AAAA53D1-17B5-479C-9507-642DD54CF171}"/>
    <cellStyle name="Note 22 3 3" xfId="17227" xr:uid="{BC6450EE-A9B1-4D78-A621-C79E44FAF158}"/>
    <cellStyle name="Note 22 3 3 2" xfId="30161" xr:uid="{9AA9C66D-054B-4E90-A6A6-E3973AE58F58}"/>
    <cellStyle name="Note 22 3 3 3" xfId="19952" xr:uid="{C1A79B29-CCF6-4366-A2FC-754D4D97F621}"/>
    <cellStyle name="Note 22 3 3 4" xfId="26530" xr:uid="{368A7CE0-3178-49AE-839E-DACED6CA9461}"/>
    <cellStyle name="Note 22 3 3 5" xfId="33329" xr:uid="{50B83445-5D31-4B36-A656-E087AF14C8C1}"/>
    <cellStyle name="Note 22 3 3 6" xfId="21562" xr:uid="{286F7A17-7E94-4F4C-8B9C-7632309EFB1F}"/>
    <cellStyle name="Note 22 3 3 7" xfId="36393" xr:uid="{4D687A53-111F-4156-8BA2-51A61BEE169D}"/>
    <cellStyle name="Note 22 3 3 8" xfId="24863" xr:uid="{7B3287E6-C3A8-4A72-BCCC-7D02B600638F}"/>
    <cellStyle name="Note 22 3 3 9" xfId="45829" xr:uid="{BF24D7ED-BECE-48F3-87B8-966D49BD9C82}"/>
    <cellStyle name="Note 22 3 4" xfId="38968" xr:uid="{3F2100D2-66FE-4DA6-B37C-751D2AF7B556}"/>
    <cellStyle name="Note 22 4" xfId="14301" xr:uid="{56C86C8E-2A4C-4305-B23A-9FE3EE5DB884}"/>
    <cellStyle name="Note 22 4 10" xfId="44798" xr:uid="{133F9445-5DB4-47E5-AB76-D13B3DF690B1}"/>
    <cellStyle name="Note 22 4 2" xfId="17647" xr:uid="{EAC8685F-2D63-4AC8-ABED-8C8B1909EF34}"/>
    <cellStyle name="Note 22 4 2 2" xfId="42806" xr:uid="{FCFDDDFE-22DE-473B-895D-C29888219EC9}"/>
    <cellStyle name="Note 22 4 3" xfId="28072" xr:uid="{B741ECA3-7850-42FC-AF12-FBD2663AC3DA}"/>
    <cellStyle name="Note 22 4 4" xfId="25513" xr:uid="{4331019A-53B6-4687-BFAA-EF55F137D2E2}"/>
    <cellStyle name="Note 22 4 5" xfId="32677" xr:uid="{8B393632-92AD-483A-A8F7-D11F84606FFF}"/>
    <cellStyle name="Note 22 4 6" xfId="21125" xr:uid="{CD902319-2BA7-47CD-A82A-575CA41291AE}"/>
    <cellStyle name="Note 22 4 7" xfId="33277" xr:uid="{0D239A8D-CEAF-4F95-B693-22F339DE5895}"/>
    <cellStyle name="Note 22 4 8" xfId="35308" xr:uid="{6E4022F8-DBE7-4DA1-A8D0-42A5D586C28B}"/>
    <cellStyle name="Note 22 4 9" xfId="36842" xr:uid="{C7418582-CC1C-4585-A4C3-40336EAC111F}"/>
    <cellStyle name="Note 22 5" xfId="14302" xr:uid="{09B89C2C-DA41-40C8-B105-91C6135E998B}"/>
    <cellStyle name="Note 22 5 2" xfId="28073" xr:uid="{BD6D939C-A52D-433A-89EC-768ECA6DFED4}"/>
    <cellStyle name="Note 22 5 3" xfId="22945" xr:uid="{8B8BF1C1-C90F-401F-BC4B-2E22CD3858DA}"/>
    <cellStyle name="Note 22 5 4" xfId="28304" xr:uid="{16C44E7A-44B4-40DD-B0E6-5EE29A7EB5F6}"/>
    <cellStyle name="Note 22 5 5" xfId="21732" xr:uid="{B77F6AED-7227-45B0-ADD1-30C59AD5B277}"/>
    <cellStyle name="Note 22 5 6" xfId="32207" xr:uid="{EC9F5A9F-677C-44DB-A45D-7C42DF684986}"/>
    <cellStyle name="Note 22 5 7" xfId="35142" xr:uid="{83211069-54AA-4F99-B330-E3536BE01A2D}"/>
    <cellStyle name="Note 22 5 8" xfId="20102" xr:uid="{28C20008-1C59-4C3E-ADA3-65E911F8800F}"/>
    <cellStyle name="Note 22 5 9" xfId="44799" xr:uid="{47AE389B-7901-4FDA-A9DF-F2B373F50F98}"/>
    <cellStyle name="Note 22 6" xfId="14303" xr:uid="{E242F59F-4B4C-4364-AE2D-9CD42BB2130F}"/>
    <cellStyle name="Note 22 6 2" xfId="28074" xr:uid="{B169A201-C306-45BC-B75E-A26AB97EE111}"/>
    <cellStyle name="Note 22 6 3" xfId="20304" xr:uid="{50DB1369-8782-41C3-84BC-C02DF55BEB4F}"/>
    <cellStyle name="Note 22 6 4" xfId="33533" xr:uid="{7ADF6E06-94A7-49CF-9192-441A61E25684}"/>
    <cellStyle name="Note 22 6 5" xfId="35057" xr:uid="{D8B4FCEA-8B67-42AE-AD81-E24734A618D5}"/>
    <cellStyle name="Note 22 6 6" xfId="35417" xr:uid="{FD659132-BE22-43E8-A371-E542E31C486B}"/>
    <cellStyle name="Note 22 6 7" xfId="25920" xr:uid="{42B2FC9D-0C7B-4454-9DD0-E6DA399FAEC4}"/>
    <cellStyle name="Note 22 6 8" xfId="35616" xr:uid="{6D671F84-4492-43E1-B2F0-9481FBCEE028}"/>
    <cellStyle name="Note 22 6 9" xfId="44800" xr:uid="{AECDEE27-9063-4E53-AF68-8FFD60087743}"/>
    <cellStyle name="Note 22 7" xfId="15263" xr:uid="{6F058FB1-E5B4-438C-B35A-FBC6E4F16CFB}"/>
    <cellStyle name="Note 22 7 2" xfId="28898" xr:uid="{96D9012F-60F6-4272-8C64-3B202BDA97A5}"/>
    <cellStyle name="Note 22 7 3" xfId="25112" xr:uid="{E169104E-6120-4278-8656-06232EB081C0}"/>
    <cellStyle name="Note 22 7 4" xfId="24121" xr:uid="{37513788-0105-4301-82E1-188E4C9ED48C}"/>
    <cellStyle name="Note 22 7 5" xfId="20751" xr:uid="{8DA3C67A-DBE8-4332-ADBB-584C225A4C2B}"/>
    <cellStyle name="Note 22 7 6" xfId="34722" xr:uid="{1F3D6D21-4475-4C1E-B728-4687B1AC7FC4}"/>
    <cellStyle name="Note 22 7 7" xfId="31981" xr:uid="{FE9BBF63-9595-4ACD-BED3-7C91263EF163}"/>
    <cellStyle name="Note 22 7 8" xfId="36598" xr:uid="{D4DD86BF-ED71-4E98-935E-E03BCBEA4DB0}"/>
    <cellStyle name="Note 22 7 9" xfId="45467" xr:uid="{74AAF8CE-44D5-47EA-9ACC-1A9EB72EA03A}"/>
    <cellStyle name="Note 22 8" xfId="15443" xr:uid="{41BAB6B5-8ECD-470A-AD5B-6BE4276134A1}"/>
    <cellStyle name="Note 22 8 2" xfId="29046" xr:uid="{9C9F3767-050D-4382-918B-48E5A5F3858F}"/>
    <cellStyle name="Note 22 8 3" xfId="25735" xr:uid="{E55A70E2-1B9D-4BC0-9D03-9EEF0958BCFD}"/>
    <cellStyle name="Note 22 8 4" xfId="26311" xr:uid="{3B3C8EE3-6713-414A-B0D5-5F7AECCF934D}"/>
    <cellStyle name="Note 22 8 5" xfId="34824" xr:uid="{458FD079-0B32-4AEE-94D8-A0B2BF4FF7F6}"/>
    <cellStyle name="Note 22 8 6" xfId="25562" xr:uid="{765700B0-CFFE-40C6-B00E-86413B737A8C}"/>
    <cellStyle name="Note 22 8 7" xfId="34516" xr:uid="{0777826D-FFDD-455A-98B8-78B865FAE45E}"/>
    <cellStyle name="Note 22 8 8" xfId="23999" xr:uid="{0FB68FAB-6BAB-4217-9E75-963E40AF055E}"/>
    <cellStyle name="Note 22 8 9" xfId="45582" xr:uid="{230F6C7F-408F-4E2C-AF73-AE73E301B746}"/>
    <cellStyle name="Note 22 9" xfId="14298" xr:uid="{15CBBD2F-1F5F-4861-A417-966A7231AEB8}"/>
    <cellStyle name="Note 22 9 2" xfId="28069" xr:uid="{C241FC3C-B3D6-459A-B3BA-7C5234230FC8}"/>
    <cellStyle name="Note 22 9 3" xfId="23477" xr:uid="{304502EE-E7D7-4941-930F-72744AF7C787}"/>
    <cellStyle name="Note 22 9 4" xfId="30527" xr:uid="{4E4653E0-CA3E-4AB8-AF75-537FBB13EC2F}"/>
    <cellStyle name="Note 22 9 5" xfId="30587" xr:uid="{9AE1ABBF-9B74-4112-8253-95D099DEB1CF}"/>
    <cellStyle name="Note 22 9 6" xfId="23582" xr:uid="{150EE3E2-3CCF-40BE-8166-213CBF6D4B18}"/>
    <cellStyle name="Note 22 9 7" xfId="25463" xr:uid="{D740CAE7-69C2-4A88-AEF6-EC685AA8519F}"/>
    <cellStyle name="Note 22 9 8" xfId="33545" xr:uid="{CF7794C7-FECA-4C52-8629-24C26F48E9CB}"/>
    <cellStyle name="Note 22 9 9" xfId="44795" xr:uid="{CFA6F96A-CBD3-4606-ACD4-45E812513801}"/>
    <cellStyle name="Note 23" xfId="3560" xr:uid="{7B828425-C5A2-46B4-9C3C-91DCD66F1EC0}"/>
    <cellStyle name="Note 23 10" xfId="17228" xr:uid="{4A572DF7-7A23-49F1-BEBF-FD6F6E60B84E}"/>
    <cellStyle name="Note 23 10 2" xfId="30162" xr:uid="{E6B1C407-F7E8-49A1-B482-A1E0BBBBD7B8}"/>
    <cellStyle name="Note 23 10 3" xfId="26272" xr:uid="{495A0A43-62CE-411A-8732-8773709FF062}"/>
    <cellStyle name="Note 23 10 4" xfId="21516" xr:uid="{42CD6575-E3EF-4CB3-A61E-F7B4AABE82B0}"/>
    <cellStyle name="Note 23 10 5" xfId="34507" xr:uid="{C86A2C91-4F2C-4CC7-8AC0-9CD5ADCD46F9}"/>
    <cellStyle name="Note 23 10 6" xfId="36042" xr:uid="{3C5BA2C6-F563-469E-AAA7-49A6AC835257}"/>
    <cellStyle name="Note 23 10 7" xfId="36394" xr:uid="{97DD4401-92ED-401B-A81C-D6B15F3603BE}"/>
    <cellStyle name="Note 23 10 8" xfId="27213" xr:uid="{41170B34-773F-4D01-B0DC-C2E69196D964}"/>
    <cellStyle name="Note 23 10 9" xfId="45830" xr:uid="{BFD08497-65B8-43D5-BD9D-4F613209D1AC}"/>
    <cellStyle name="Note 23 11" xfId="24558" xr:uid="{4CA06F8E-39FF-4A2C-96AE-0A58938D7603}"/>
    <cellStyle name="Note 23 12" xfId="23614" xr:uid="{39EADF3E-83EF-4F5D-94B3-73B81DAD6146}"/>
    <cellStyle name="Note 23 13" xfId="20682" xr:uid="{D0E3B42D-F1CF-45BB-9736-889B31D89229}"/>
    <cellStyle name="Note 23 14" xfId="27686" xr:uid="{365CA910-0869-41EC-84E5-16360A583461}"/>
    <cellStyle name="Note 23 15" xfId="26729" xr:uid="{16350935-B377-471E-AEBC-242D66F2D9F4}"/>
    <cellStyle name="Note 23 16" xfId="32228" xr:uid="{38F99141-C28A-4771-A650-0001AC3C57BD}"/>
    <cellStyle name="Note 23 17" xfId="37455" xr:uid="{2CBF3862-67C8-49FA-8C55-8F39E675556A}"/>
    <cellStyle name="Note 23 18" xfId="44291" xr:uid="{3038DD3E-4C8B-4846-8412-8946846761ED}"/>
    <cellStyle name="Note 23 2" xfId="4428" xr:uid="{21D98189-D76B-48A4-899F-2A824B7843DD}"/>
    <cellStyle name="Note 23 2 10" xfId="23765" xr:uid="{3980EED4-A886-4F22-A10A-8475C1AA69AC}"/>
    <cellStyle name="Note 23 2 11" xfId="36267" xr:uid="{9DB78AB0-D8F2-48C3-B4B1-0CA1EE230392}"/>
    <cellStyle name="Note 23 2 12" xfId="37877" xr:uid="{F90ECEFB-DBAA-4C81-9119-B9B6F9254003}"/>
    <cellStyle name="Note 23 2 13" xfId="40947" xr:uid="{C49FF7A5-8C82-46CB-855E-A98136140779}"/>
    <cellStyle name="Note 23 2 2" xfId="9348" xr:uid="{9CB5C690-08E9-4EBB-82B0-DF930E840B7D}"/>
    <cellStyle name="Note 23 2 2 2" xfId="40280" xr:uid="{2DB71447-F3B2-49E1-A4A1-2FBF6FA15314}"/>
    <cellStyle name="Note 23 2 3" xfId="14305" xr:uid="{B8C82566-AE94-4792-9C66-E58CB7B06757}"/>
    <cellStyle name="Note 23 2 3 2" xfId="28076" xr:uid="{DC55A453-617D-491F-A6A6-F4944B751025}"/>
    <cellStyle name="Note 23 2 3 3" xfId="26491" xr:uid="{71461584-5683-4473-9A26-D684BD80C41D}"/>
    <cellStyle name="Note 23 2 3 4" xfId="32226" xr:uid="{FD0A3E83-BCB2-46D7-BE0E-B179ACEACE83}"/>
    <cellStyle name="Note 23 2 3 5" xfId="31736" xr:uid="{28B8693C-B007-4943-A443-CFFE24C738EE}"/>
    <cellStyle name="Note 23 2 3 6" xfId="20464" xr:uid="{A1280C2D-79A0-4E2C-8D5F-5D61A8AD45EC}"/>
    <cellStyle name="Note 23 2 3 7" xfId="35615" xr:uid="{EC8CF507-E364-4DC1-90F5-BFD04047AA21}"/>
    <cellStyle name="Note 23 2 3 8" xfId="36940" xr:uid="{9A4B36E0-314D-4848-89E1-EAC9C8A6213A}"/>
    <cellStyle name="Note 23 2 3 9" xfId="44802" xr:uid="{0B992B0D-3DAA-4522-A677-447886610D05}"/>
    <cellStyle name="Note 23 2 4" xfId="17229" xr:uid="{9ABAC017-3D39-4A81-A45A-A01D391D4DC8}"/>
    <cellStyle name="Note 23 2 4 2" xfId="30163" xr:uid="{DF5646B3-F81E-43F3-8943-A45F37050285}"/>
    <cellStyle name="Note 23 2 4 3" xfId="24788" xr:uid="{9F96481E-654D-415E-A223-7F927B16009E}"/>
    <cellStyle name="Note 23 2 4 4" xfId="21584" xr:uid="{F9EB280A-4CD4-4490-BEA0-F4AE03191581}"/>
    <cellStyle name="Note 23 2 4 5" xfId="26964" xr:uid="{AC5ABCF9-EFC1-4BFA-817D-7B89DDC6AB32}"/>
    <cellStyle name="Note 23 2 4 6" xfId="25457" xr:uid="{062C7FA6-4CE2-4846-B42A-1DAF9B42B591}"/>
    <cellStyle name="Note 23 2 4 7" xfId="36395" xr:uid="{B86D7513-7D46-4858-AF36-13D504F9A40E}"/>
    <cellStyle name="Note 23 2 4 8" xfId="33274" xr:uid="{EB469CCC-64AD-4DF2-B5B8-0EB2CC6641D8}"/>
    <cellStyle name="Note 23 2 4 9" xfId="45831" xr:uid="{BAC9FD2A-E3DC-4716-A36D-C6F9C816CFF2}"/>
    <cellStyle name="Note 23 2 5" xfId="21949" xr:uid="{34D63AD2-1F1F-4A2C-AFEA-3B9DEF781E9E}"/>
    <cellStyle name="Note 23 2 6" xfId="24656" xr:uid="{5ED1537C-F197-4057-9F32-0BDDACFB6689}"/>
    <cellStyle name="Note 23 2 7" xfId="26074" xr:uid="{4BEC49EB-B4D4-49C0-9D36-7B74A1B5E9E2}"/>
    <cellStyle name="Note 23 2 8" xfId="31308" xr:uid="{2E8E18BB-27BE-4F88-B9BD-6F7A65A7A832}"/>
    <cellStyle name="Note 23 2 9" xfId="28339" xr:uid="{5BA3F151-B6B9-47AA-9629-17404C737E27}"/>
    <cellStyle name="Note 23 3" xfId="5800" xr:uid="{C4871E9D-0F11-4C3D-8597-B408A87AA86C}"/>
    <cellStyle name="Note 23 3 2" xfId="14306" xr:uid="{8FCBA490-A743-407D-8F3F-BB4F5C340819}"/>
    <cellStyle name="Note 23 3 2 2" xfId="28077" xr:uid="{BB31E9E2-609D-45AC-8D46-5DA47219C91A}"/>
    <cellStyle name="Note 23 3 2 3" xfId="26486" xr:uid="{F85C06CE-2951-4F8C-A005-74EB9313C137}"/>
    <cellStyle name="Note 23 3 2 4" xfId="23794" xr:uid="{D591D14E-E3B0-4B17-81FA-49DB99BF7CB8}"/>
    <cellStyle name="Note 23 3 2 5" xfId="35056" xr:uid="{1A2E28BD-66D9-45BD-90DB-1AB5C1E516BD}"/>
    <cellStyle name="Note 23 3 2 6" xfId="35418" xr:uid="{63868C30-5080-48A1-97DA-285FC242738A}"/>
    <cellStyle name="Note 23 3 2 7" xfId="20663" xr:uid="{F7BFD372-FE2E-492B-95B8-F3BEDC7C86AB}"/>
    <cellStyle name="Note 23 3 2 8" xfId="23025" xr:uid="{86BBDA2D-6980-4DF0-9838-EE78DC750A5E}"/>
    <cellStyle name="Note 23 3 2 9" xfId="44803" xr:uid="{29F3A55D-25A8-4801-A606-5268A7B3B6C7}"/>
    <cellStyle name="Note 23 3 3" xfId="17230" xr:uid="{08E18620-D4C3-486C-AF95-A05B95037560}"/>
    <cellStyle name="Note 23 3 3 2" xfId="30164" xr:uid="{11B60F1B-ADF4-4AC2-922F-DDA5C2BF89BB}"/>
    <cellStyle name="Note 23 3 3 3" xfId="30555" xr:uid="{AF96D37B-E84F-4FF6-A6DB-FEE89A661B75}"/>
    <cellStyle name="Note 23 3 3 4" xfId="22660" xr:uid="{FD72CE71-6499-4DD0-A171-C6C9EC6C1542}"/>
    <cellStyle name="Note 23 3 3 5" xfId="31667" xr:uid="{AEF42DF9-3F31-4492-B79E-EB1C2962F43A}"/>
    <cellStyle name="Note 23 3 3 6" xfId="31925" xr:uid="{957BED2D-7AD7-4468-B29A-EE99294ED879}"/>
    <cellStyle name="Note 23 3 3 7" xfId="36396" xr:uid="{954ADFCC-2EE1-48D9-B8A8-BA2FF966D053}"/>
    <cellStyle name="Note 23 3 3 8" xfId="33020" xr:uid="{7F5C37F5-1C7A-4E9E-94EA-6461DAB8D818}"/>
    <cellStyle name="Note 23 3 3 9" xfId="45832" xr:uid="{DE734623-BB61-406B-9F56-D54115558170}"/>
    <cellStyle name="Note 23 3 4" xfId="38969" xr:uid="{82E35331-270B-4E7F-B77A-66EBBB1EBF7B}"/>
    <cellStyle name="Note 23 4" xfId="14307" xr:uid="{1A096C49-0345-4893-87F6-94164EA6EAA2}"/>
    <cellStyle name="Note 23 4 10" xfId="44804" xr:uid="{D7A38535-50D4-472D-B9EE-A6F948AF8B8D}"/>
    <cellStyle name="Note 23 4 2" xfId="17662" xr:uid="{CCD24DF3-4423-4DED-8F1D-6F746E139CF9}"/>
    <cellStyle name="Note 23 4 2 2" xfId="42821" xr:uid="{9CB72861-2CE2-474E-A9BE-F3683D51B6D5}"/>
    <cellStyle name="Note 23 4 3" xfId="28078" xr:uid="{26983E32-0730-4FE7-BBB5-1992DCFCE607}"/>
    <cellStyle name="Note 23 4 4" xfId="26490" xr:uid="{AD097C75-65B1-4084-8CD2-9CAAA1FA76FF}"/>
    <cellStyle name="Note 23 4 5" xfId="32872" xr:uid="{4ED6D137-D726-4251-B4D9-DF200105B94B}"/>
    <cellStyle name="Note 23 4 6" xfId="33326" xr:uid="{15365D5E-7586-4BDE-9609-CEE82A3F8D2E}"/>
    <cellStyle name="Note 23 4 7" xfId="19659" xr:uid="{67282078-A690-469C-8399-75AB93EEE1B9}"/>
    <cellStyle name="Note 23 4 8" xfId="32793" xr:uid="{5367E5E4-9F55-4BA0-A693-41F32C640775}"/>
    <cellStyle name="Note 23 4 9" xfId="34793" xr:uid="{D16DD1AF-03AD-4D71-87EF-4BEA2D86AAA8}"/>
    <cellStyle name="Note 23 5" xfId="14308" xr:uid="{DCE54B01-1913-4E2D-94C4-D2F95FF0EAD6}"/>
    <cellStyle name="Note 23 5 2" xfId="28079" xr:uid="{4E72F7D9-755B-43ED-AB4D-CDC232D0A09D}"/>
    <cellStyle name="Note 23 5 3" xfId="26489" xr:uid="{02B9ACEC-F71E-4032-BBBA-1EBE7F12D08D}"/>
    <cellStyle name="Note 23 5 4" xfId="24639" xr:uid="{FB32DF6C-5B2B-4312-92CC-0977F754630B}"/>
    <cellStyle name="Note 23 5 5" xfId="25372" xr:uid="{0555921D-328B-4A14-B012-B9D9BFF9B6A9}"/>
    <cellStyle name="Note 23 5 6" xfId="23083" xr:uid="{8F44757B-335C-4D50-8A4B-1C4A68F3B33E}"/>
    <cellStyle name="Note 23 5 7" xfId="32348" xr:uid="{49877433-B8C0-454E-A814-C5CF4776358B}"/>
    <cellStyle name="Note 23 5 8" xfId="26763" xr:uid="{E2158507-97EA-442F-BFAD-8039D241517D}"/>
    <cellStyle name="Note 23 5 9" xfId="44805" xr:uid="{13E5E8B1-C4D1-427A-B2A9-6E90D8D20D9B}"/>
    <cellStyle name="Note 23 6" xfId="14309" xr:uid="{43A36862-BD2F-4BD9-BB75-E6F362B90C53}"/>
    <cellStyle name="Note 23 6 2" xfId="28080" xr:uid="{8F01BE1C-D10B-45BD-94E0-29922E4C710A}"/>
    <cellStyle name="Note 23 6 3" xfId="26488" xr:uid="{1AE98E13-AACF-4D6F-B631-5CB834480126}"/>
    <cellStyle name="Note 23 6 4" xfId="19520" xr:uid="{E85A0CDE-0C90-46A7-B7B8-6CBD77B1B7E8}"/>
    <cellStyle name="Note 23 6 5" xfId="35055" xr:uid="{30D05FF3-469F-4DE9-893F-8C579AE87934}"/>
    <cellStyle name="Note 23 6 6" xfId="35719" xr:uid="{55F5F12E-3605-4D75-95B3-448F547528B3}"/>
    <cellStyle name="Note 23 6 7" xfId="31964" xr:uid="{08B3D043-1B04-4549-B674-CF9CF6E04730}"/>
    <cellStyle name="Note 23 6 8" xfId="36756" xr:uid="{AFCD5E34-DEE9-4D34-ACFB-4680BEF2C4C4}"/>
    <cellStyle name="Note 23 6 9" xfId="44806" xr:uid="{A1987260-4E31-4035-B09B-0F66F555E89F}"/>
    <cellStyle name="Note 23 7" xfId="15264" xr:uid="{592EF10F-3142-4EA9-9B01-842AD7CE271B}"/>
    <cellStyle name="Note 23 7 2" xfId="28899" xr:uid="{DFB3ACCF-E610-40A7-A188-E837095CEA43}"/>
    <cellStyle name="Note 23 7 3" xfId="22355" xr:uid="{C5E18E2A-B59E-43BF-AEB2-C36C3EAFF2DB}"/>
    <cellStyle name="Note 23 7 4" xfId="20538" xr:uid="{3E990B96-E6EE-4F91-8E5C-2182364CF031}"/>
    <cellStyle name="Note 23 7 5" xfId="21219" xr:uid="{3B432ECE-A60C-44F3-891D-0F3EB05C52CF}"/>
    <cellStyle name="Note 23 7 6" xfId="35994" xr:uid="{AC334863-9FAD-4919-B846-08AF902919FE}"/>
    <cellStyle name="Note 23 7 7" xfId="25179" xr:uid="{B951C295-33B1-4EE4-934A-269302BDE1A3}"/>
    <cellStyle name="Note 23 7 8" xfId="35374" xr:uid="{CD32A563-7747-4308-9783-05E721C021B1}"/>
    <cellStyle name="Note 23 7 9" xfId="45468" xr:uid="{BCAC6F7A-47D6-4010-9BE5-1DDBA6C13086}"/>
    <cellStyle name="Note 23 8" xfId="15444" xr:uid="{61D8F087-6B70-4B0A-9F4C-B2AD18FED5DF}"/>
    <cellStyle name="Note 23 8 2" xfId="29047" xr:uid="{2FF57C3C-F435-4EBE-A6C3-82DB3EFB3047}"/>
    <cellStyle name="Note 23 8 3" xfId="23401" xr:uid="{E72E81FA-7356-4A18-B7BC-E520E722CF6C}"/>
    <cellStyle name="Note 23 8 4" xfId="25555" xr:uid="{08E539B2-62B7-458C-9B14-D8C63997437C}"/>
    <cellStyle name="Note 23 8 5" xfId="26141" xr:uid="{B92096AD-E994-4B6A-9778-169B5835DA8A}"/>
    <cellStyle name="Note 23 8 6" xfId="25875" xr:uid="{450681A4-FAA8-4A01-A704-7BED759E0608}"/>
    <cellStyle name="Note 23 8 7" xfId="20528" xr:uid="{7E94549B-4FB1-4CB8-A717-CD99E3240035}"/>
    <cellStyle name="Note 23 8 8" xfId="35388" xr:uid="{B237C47E-8371-4A7F-A8DB-CBB25EC32E2F}"/>
    <cellStyle name="Note 23 8 9" xfId="45583" xr:uid="{8A04B92F-3FD0-4686-BF00-17C85351402B}"/>
    <cellStyle name="Note 23 9" xfId="14304" xr:uid="{21D239BF-7AAF-44CF-A81C-632FEA8AF44D}"/>
    <cellStyle name="Note 23 9 2" xfId="28075" xr:uid="{D704E75E-8595-4C34-B660-298F1AF5DEA0}"/>
    <cellStyle name="Note 23 9 3" xfId="19502" xr:uid="{DB158F46-22DE-4F59-AF0D-EE02E914BC53}"/>
    <cellStyle name="Note 23 9 4" xfId="27019" xr:uid="{ACBA28B4-480E-4B5C-96FC-B8ADAC16C2A6}"/>
    <cellStyle name="Note 23 9 5" xfId="31950" xr:uid="{DEB947F8-64E8-4691-BD82-83CCEAB3278A}"/>
    <cellStyle name="Note 23 9 6" xfId="21149" xr:uid="{60B7016F-F78C-4A23-905A-F77B76960409}"/>
    <cellStyle name="Note 23 9 7" xfId="25270" xr:uid="{0CC36C52-92CD-4A13-9113-8D44591C7305}"/>
    <cellStyle name="Note 23 9 8" xfId="30579" xr:uid="{8BDFF81C-7674-4B54-85BA-F802AEA9C149}"/>
    <cellStyle name="Note 23 9 9" xfId="44801" xr:uid="{95E5F67F-E40A-4CC0-93A9-8DC4B0BABE63}"/>
    <cellStyle name="Note 24" xfId="3561" xr:uid="{CD30DDE8-5D84-4CC9-8CA3-E7367821E2E7}"/>
    <cellStyle name="Note 24 10" xfId="17231" xr:uid="{06074E1F-80DB-4A86-985A-87CFAEF0CB39}"/>
    <cellStyle name="Note 24 10 2" xfId="30165" xr:uid="{2E00D7DF-AD39-401F-91CE-4B48279F6F88}"/>
    <cellStyle name="Note 24 10 3" xfId="25019" xr:uid="{0864AF0A-B2FE-4F59-92F1-6AC2DD3B85DC}"/>
    <cellStyle name="Note 24 10 4" xfId="27894" xr:uid="{9F852956-6AF2-4B50-B2E1-0CD2D68444D1}"/>
    <cellStyle name="Note 24 10 5" xfId="32545" xr:uid="{9B99A5F0-DBDF-4AEF-BAFD-947B0BF66691}"/>
    <cellStyle name="Note 24 10 6" xfId="36041" xr:uid="{53C4642C-DEE8-4E9E-A773-90718F548796}"/>
    <cellStyle name="Note 24 10 7" xfId="36397" xr:uid="{6FAE5DB5-E86D-4C27-A03F-095DC6A29784}"/>
    <cellStyle name="Note 24 10 8" xfId="19790" xr:uid="{C727AD76-86E1-4467-8591-CDE14D908292}"/>
    <cellStyle name="Note 24 10 9" xfId="45833" xr:uid="{BD4EB37C-5A9C-4876-BCF7-316E16D71B6D}"/>
    <cellStyle name="Note 24 11" xfId="29999" xr:uid="{41A86A52-4EB8-4293-87BC-99BE6615B954}"/>
    <cellStyle name="Note 24 12" xfId="32588" xr:uid="{C329C8FB-BBAD-4D73-861C-FDCB4CE64C63}"/>
    <cellStyle name="Note 24 13" xfId="27862" xr:uid="{246B6702-24A2-484D-8406-E21E219E72FC}"/>
    <cellStyle name="Note 24 14" xfId="33543" xr:uid="{C80A9AB0-DD73-4752-9DDE-B79FE9E09903}"/>
    <cellStyle name="Note 24 15" xfId="23636" xr:uid="{34D5CA5E-7A23-44B1-9BFF-F00A612D7B7A}"/>
    <cellStyle name="Note 24 16" xfId="22628" xr:uid="{F35A29BC-E3CA-4A28-991D-A42ADFBF3569}"/>
    <cellStyle name="Note 24 17" xfId="37456" xr:uid="{4E563658-8D0E-400A-8307-9ACFA53BAE7C}"/>
    <cellStyle name="Note 24 18" xfId="39730" xr:uid="{D98C825A-0DA1-4A9E-B469-CE67B2FBAD50}"/>
    <cellStyle name="Note 24 2" xfId="4429" xr:uid="{C79D1D12-3E78-40D1-BB2C-629F0DA9933D}"/>
    <cellStyle name="Note 24 2 10" xfId="23257" xr:uid="{1B3D50D6-D743-459D-9291-E5F96771E14A}"/>
    <cellStyle name="Note 24 2 11" xfId="36192" xr:uid="{B978B9AF-58C8-437A-A6C7-C0C69C293902}"/>
    <cellStyle name="Note 24 2 12" xfId="37878" xr:uid="{DAAC2FB7-4B89-4FD4-B63A-328FB3A624D1}"/>
    <cellStyle name="Note 24 2 13" xfId="42115" xr:uid="{F7F23F80-62AA-4FB4-B511-5A685D8A3610}"/>
    <cellStyle name="Note 24 2 2" xfId="9363" xr:uid="{211D8178-1B7C-436D-A56B-60B5C290154D}"/>
    <cellStyle name="Note 24 2 2 2" xfId="40295" xr:uid="{93D7EB81-51E5-457D-8507-2E0982D6B952}"/>
    <cellStyle name="Note 24 2 3" xfId="14311" xr:uid="{97CB8163-1EF9-40E5-8161-A0A20A77D9E8}"/>
    <cellStyle name="Note 24 2 3 2" xfId="28082" xr:uid="{D71F8B28-7D2D-4025-8ED5-82F9157D665D}"/>
    <cellStyle name="Note 24 2 3 3" xfId="30979" xr:uid="{E6C8081F-856E-4EBA-B6EA-032B19F4CA10}"/>
    <cellStyle name="Note 24 2 3 4" xfId="33836" xr:uid="{280325B5-8341-409C-B064-F76B4661DCA2}"/>
    <cellStyle name="Note 24 2 3 5" xfId="21407" xr:uid="{74AEBD55-D11E-4C30-9643-47A60DB13736}"/>
    <cellStyle name="Note 24 2 3 6" xfId="29668" xr:uid="{5C5DD0DC-6A0D-4046-A512-3144A25ACABF}"/>
    <cellStyle name="Note 24 2 3 7" xfId="23974" xr:uid="{2EADC127-B5CD-4202-9840-81E9F2E43CD4}"/>
    <cellStyle name="Note 24 2 3 8" xfId="20796" xr:uid="{FC549AF5-6033-4FB7-8944-8BA9F488E51F}"/>
    <cellStyle name="Note 24 2 3 9" xfId="44808" xr:uid="{BF1C813E-8B84-42D4-B1C8-C45903FDB3AF}"/>
    <cellStyle name="Note 24 2 4" xfId="17232" xr:uid="{8C3893AF-4928-4455-AF1A-BBB77A60081A}"/>
    <cellStyle name="Note 24 2 4 2" xfId="30166" xr:uid="{EBEC3C1F-9E47-4AEA-A346-17BE15225AC2}"/>
    <cellStyle name="Note 24 2 4 3" xfId="26069" xr:uid="{973E3B7F-3180-4D51-9125-8BC43152722F}"/>
    <cellStyle name="Note 24 2 4 4" xfId="23354" xr:uid="{DE64F901-AC64-4257-8432-01FEC08CBB25}"/>
    <cellStyle name="Note 24 2 4 5" xfId="34508" xr:uid="{4090F960-542F-41CB-B802-8A2CA8525C7D}"/>
    <cellStyle name="Note 24 2 4 6" xfId="23273" xr:uid="{1687F9EA-08B8-4F47-B616-54AB7B83F748}"/>
    <cellStyle name="Note 24 2 4 7" xfId="36398" xr:uid="{80CE64FF-ECB8-4FCB-AED6-BF5F944882E7}"/>
    <cellStyle name="Note 24 2 4 8" xfId="35410" xr:uid="{AF8ED1C8-87AA-4453-8D45-42968057D767}"/>
    <cellStyle name="Note 24 2 4 9" xfId="45834" xr:uid="{CD706A27-BE1D-4FC0-9BE4-065CE8988A58}"/>
    <cellStyle name="Note 24 2 5" xfId="21950" xr:uid="{B30D7BE6-4EE5-4B36-BE75-CF3DC51F1FE7}"/>
    <cellStyle name="Note 24 2 6" xfId="23933" xr:uid="{C0DD017D-4EB4-45F5-80B9-25B7006D6CFC}"/>
    <cellStyle name="Note 24 2 7" xfId="32488" xr:uid="{4772D718-B0A2-4E97-814A-0EFF8C712C3A}"/>
    <cellStyle name="Note 24 2 8" xfId="20562" xr:uid="{7849A146-6163-4E8B-A7A4-5C295872DE53}"/>
    <cellStyle name="Note 24 2 9" xfId="31769" xr:uid="{65E88247-0F43-4A75-BD35-4A7DA3FACF6B}"/>
    <cellStyle name="Note 24 3" xfId="5801" xr:uid="{9F042483-2264-4308-B749-BB6AB4D92250}"/>
    <cellStyle name="Note 24 3 2" xfId="14312" xr:uid="{9B3526BE-3F5E-49D2-B17C-4128A9A281F4}"/>
    <cellStyle name="Note 24 3 2 2" xfId="28083" xr:uid="{113F5289-3AA0-4CF2-952E-E69DD67DDF60}"/>
    <cellStyle name="Note 24 3 2 3" xfId="26487" xr:uid="{5862B8D7-1467-45CD-BB13-60A2149DA115}"/>
    <cellStyle name="Note 24 3 2 4" xfId="31564" xr:uid="{6D020410-80F2-4AA7-AEE8-5830D36FD8F8}"/>
    <cellStyle name="Note 24 3 2 5" xfId="35054" xr:uid="{7371D125-A58D-420F-AE93-DC7D571DB3E9}"/>
    <cellStyle name="Note 24 3 2 6" xfId="31428" xr:uid="{29B290EA-E3F3-4919-9971-668522ADEB3D}"/>
    <cellStyle name="Note 24 3 2 7" xfId="26992" xr:uid="{FD8FE673-A794-4A73-8E6B-E9D3B3FA7B89}"/>
    <cellStyle name="Note 24 3 2 8" xfId="35808" xr:uid="{94148BFF-4288-4050-AC3A-33620490720E}"/>
    <cellStyle name="Note 24 3 2 9" xfId="44809" xr:uid="{0A81B643-C610-4EE7-85C8-6684B8BFCABA}"/>
    <cellStyle name="Note 24 3 3" xfId="17233" xr:uid="{0EB4FDF7-A5F1-49BE-A3AE-6232AB006822}"/>
    <cellStyle name="Note 24 3 3 2" xfId="30167" xr:uid="{96D392C0-1CFD-4624-A7C6-7D68E7D4F3ED}"/>
    <cellStyle name="Note 24 3 3 3" xfId="22230" xr:uid="{D2163999-1316-4D9F-9E08-82A2A865782D}"/>
    <cellStyle name="Note 24 3 3 4" xfId="29606" xr:uid="{5B67E812-B463-4131-96F5-1D16F0A3BABE}"/>
    <cellStyle name="Note 24 3 3 5" xfId="32859" xr:uid="{EB7405C0-CC2E-4C07-A5D7-7CE6568D6BB9}"/>
    <cellStyle name="Note 24 3 3 6" xfId="25481" xr:uid="{3C483D60-0B37-4312-94F7-C80DEA046665}"/>
    <cellStyle name="Note 24 3 3 7" xfId="36399" xr:uid="{D40D593E-7B07-4952-B540-60D6533B1ACB}"/>
    <cellStyle name="Note 24 3 3 8" xfId="24563" xr:uid="{BF7B7529-8F8C-4BB5-A649-29B9B0E05918}"/>
    <cellStyle name="Note 24 3 3 9" xfId="45835" xr:uid="{66C1D7C0-2B19-4AE0-9CAB-3E9441093B31}"/>
    <cellStyle name="Note 24 3 4" xfId="38970" xr:uid="{16495908-4AC0-45B4-B0FA-266418110ABB}"/>
    <cellStyle name="Note 24 4" xfId="14313" xr:uid="{434E21CB-8C52-438E-9DEE-EC414EAA370C}"/>
    <cellStyle name="Note 24 4 10" xfId="44810" xr:uid="{12C1EA4F-EABA-4D7D-8CD8-E3C6FA3551F2}"/>
    <cellStyle name="Note 24 4 2" xfId="17676" xr:uid="{B360155D-6BB6-405B-B9D2-5678E759B6D2}"/>
    <cellStyle name="Note 24 4 2 2" xfId="42835" xr:uid="{C9853D76-3746-43F8-B34E-FDE980136412}"/>
    <cellStyle name="Note 24 4 3" xfId="28084" xr:uid="{4A1F8E06-A3EA-4749-8287-E97E812C13E1}"/>
    <cellStyle name="Note 24 4 4" xfId="25512" xr:uid="{DDA47654-C1B3-4E1E-86A7-639260D69286}"/>
    <cellStyle name="Note 24 4 5" xfId="19976" xr:uid="{A7321754-7EFE-4AB7-8DCE-E5C5003967F1}"/>
    <cellStyle name="Note 24 4 6" xfId="24513" xr:uid="{782502BD-C181-4396-A131-8E6A98905186}"/>
    <cellStyle name="Note 24 4 7" xfId="35323" xr:uid="{8A428152-0D82-4B1E-895C-B5B1B0EF3628}"/>
    <cellStyle name="Note 24 4 8" xfId="21458" xr:uid="{42B5CEB9-9A86-4FA3-9160-B57EAA170AB6}"/>
    <cellStyle name="Note 24 4 9" xfId="26630" xr:uid="{045423C1-B2B2-4C13-A6BA-04351C48D580}"/>
    <cellStyle name="Note 24 5" xfId="14314" xr:uid="{BD1345F1-70CA-4FD6-A4CE-8D242E1E6890}"/>
    <cellStyle name="Note 24 5 2" xfId="28085" xr:uid="{E4AAC70B-32A4-426E-BA7F-5D1EC3C845D6}"/>
    <cellStyle name="Note 24 5 3" xfId="22943" xr:uid="{677905F6-F6B6-4C1F-9C46-00109CA0FE18}"/>
    <cellStyle name="Note 24 5 4" xfId="19866" xr:uid="{2E4BDD95-0644-414A-AE63-66D5E76AB493}"/>
    <cellStyle name="Note 24 5 5" xfId="23080" xr:uid="{778089EE-EA08-46FF-BF5D-E3EAA5866AD1}"/>
    <cellStyle name="Note 24 5 6" xfId="35419" xr:uid="{EB8B237D-78B2-462E-83D5-4D4D46330E1A}"/>
    <cellStyle name="Note 24 5 7" xfId="34428" xr:uid="{A81BD2EC-7383-4BBF-9052-B495307C766A}"/>
    <cellStyle name="Note 24 5 8" xfId="20477" xr:uid="{F0AD0348-9863-4D0A-97F4-10E3CB7E8B99}"/>
    <cellStyle name="Note 24 5 9" xfId="44811" xr:uid="{6B0EC416-43EA-47DB-9E9A-B2964C6CCA9B}"/>
    <cellStyle name="Note 24 6" xfId="14315" xr:uid="{E7E2D565-DB20-4CF9-BB2D-B68FD8642701}"/>
    <cellStyle name="Note 24 6 2" xfId="28086" xr:uid="{E63E5F9E-8148-40EC-A011-71B7EF14FEA0}"/>
    <cellStyle name="Note 24 6 3" xfId="20303" xr:uid="{5ABF8CC6-D790-4892-98DD-B4264C8B550F}"/>
    <cellStyle name="Note 24 6 4" xfId="29927" xr:uid="{6D4B17FF-C40C-4FE3-81F0-C2A89150C472}"/>
    <cellStyle name="Note 24 6 5" xfId="27008" xr:uid="{E50A29F7-569C-47B6-B3E9-2505A6FE552A}"/>
    <cellStyle name="Note 24 6 6" xfId="35986" xr:uid="{2D6EF3D4-B581-4685-B4B6-44C1C3049266}"/>
    <cellStyle name="Note 24 6 7" xfId="31164" xr:uid="{DD4AD5BC-26FC-4113-A519-0AB54B132783}"/>
    <cellStyle name="Note 24 6 8" xfId="37004" xr:uid="{1775A502-4477-4DB5-A453-A7FE00BE5447}"/>
    <cellStyle name="Note 24 6 9" xfId="44812" xr:uid="{2E08AA70-EABA-4FB4-BDF5-44949C212E56}"/>
    <cellStyle name="Note 24 7" xfId="15265" xr:uid="{CEA8B14B-63A6-42E5-BB6D-0778E25325F5}"/>
    <cellStyle name="Note 24 7 2" xfId="28900" xr:uid="{8886FAB0-BA82-4133-B4B1-1614F0978B99}"/>
    <cellStyle name="Note 24 7 3" xfId="20164" xr:uid="{06871CCC-6DA9-4E06-921F-5F35B5A5C1B8}"/>
    <cellStyle name="Note 24 7 4" xfId="34089" xr:uid="{17829CC4-FC93-4639-919B-5AE19BFF2D87}"/>
    <cellStyle name="Note 24 7 5" xfId="22193" xr:uid="{272DA4A7-715B-4C3A-BF4F-9F9DA0D88040}"/>
    <cellStyle name="Note 24 7 6" xfId="23635" xr:uid="{EBB93CCA-F202-4E16-8C80-95049EC39C01}"/>
    <cellStyle name="Note 24 7 7" xfId="25043" xr:uid="{7B8EB698-949C-423B-BE8A-E1CCD6D47CFB}"/>
    <cellStyle name="Note 24 7 8" xfId="37072" xr:uid="{5324D1B8-1026-45A4-849A-B68724999876}"/>
    <cellStyle name="Note 24 7 9" xfId="45469" xr:uid="{4352E9DE-E790-4D5F-BF94-DBB81FFB0CE6}"/>
    <cellStyle name="Note 24 8" xfId="15445" xr:uid="{786E1DE9-7281-422D-8C22-A24A03ADC82C}"/>
    <cellStyle name="Note 24 8 2" xfId="29048" xr:uid="{3DBE89B4-3E94-47FF-A343-CA1DF2BECCC4}"/>
    <cellStyle name="Note 24 8 3" xfId="26379" xr:uid="{551020C2-2D12-4F69-8507-19773D9DB9C8}"/>
    <cellStyle name="Note 24 8 4" xfId="34075" xr:uid="{8B197D48-77B9-44B9-927B-A8BDD98896D6}"/>
    <cellStyle name="Note 24 8 5" xfId="30580" xr:uid="{2E30F75F-0D5C-42A9-A906-D451C03811EA}"/>
    <cellStyle name="Note 24 8 6" xfId="25888" xr:uid="{A3ED62A5-4D7B-4424-AB00-51B53E6A9BDB}"/>
    <cellStyle name="Note 24 8 7" xfId="24193" xr:uid="{50474011-40CD-40EC-AE92-7100336CE7AE}"/>
    <cellStyle name="Note 24 8 8" xfId="37058" xr:uid="{3A65E6C4-AD7F-4DA4-81B0-7F2B1510200B}"/>
    <cellStyle name="Note 24 8 9" xfId="45584" xr:uid="{5082441B-6E1A-49CC-8117-C49DBC325400}"/>
    <cellStyle name="Note 24 9" xfId="14310" xr:uid="{8D3F776E-9146-47C5-BB59-82D8CDB413C8}"/>
    <cellStyle name="Note 24 9 2" xfId="28081" xr:uid="{D2D8A65E-86D9-470D-8258-20BAD03BA752}"/>
    <cellStyle name="Note 24 9 3" xfId="23476" xr:uid="{51DD211C-54E5-4AEA-AEA8-E1D91A345076}"/>
    <cellStyle name="Note 24 9 4" xfId="23597" xr:uid="{CD4AFE05-C91A-4E0B-8702-4FAB4CA9589D}"/>
    <cellStyle name="Note 24 9 5" xfId="21422" xr:uid="{A73CD069-EA8F-4554-86FD-288CC3569BE8}"/>
    <cellStyle name="Note 24 9 6" xfId="22898" xr:uid="{D046A3D5-2098-4411-92D0-CFE99061E94B}"/>
    <cellStyle name="Note 24 9 7" xfId="26536" xr:uid="{55B69856-8380-46F5-A9CC-C0776271FB69}"/>
    <cellStyle name="Note 24 9 8" xfId="36941" xr:uid="{ED376EC8-B7F9-4773-9EE5-30DC6FC95AC7}"/>
    <cellStyle name="Note 24 9 9" xfId="44807" xr:uid="{8ED593F9-4057-49A3-9373-6E3940498242}"/>
    <cellStyle name="Note 25" xfId="3562" xr:uid="{5BDB76BB-F32A-434B-94C0-093FBC9F1AE5}"/>
    <cellStyle name="Note 25 10" xfId="17234" xr:uid="{4E5A1966-A48B-4398-97CD-BF2FAA29D216}"/>
    <cellStyle name="Note 25 10 2" xfId="30168" xr:uid="{C99D62D7-E176-47E5-A222-85C742D85798}"/>
    <cellStyle name="Note 25 10 3" xfId="30556" xr:uid="{B3EC93D8-0913-4317-AEF4-965D1C43E540}"/>
    <cellStyle name="Note 25 10 4" xfId="30877" xr:uid="{9439DF98-4224-4AC6-BD5A-D00021A8870F}"/>
    <cellStyle name="Note 25 10 5" xfId="24534" xr:uid="{D146028E-FF57-41DD-8FDF-C430A3F0D720}"/>
    <cellStyle name="Note 25 10 6" xfId="36040" xr:uid="{E95CF2B2-BD03-476D-8D53-869706C3380C}"/>
    <cellStyle name="Note 25 10 7" xfId="36400" xr:uid="{1DF1E7ED-8E76-482A-8FCD-8EF873775B1E}"/>
    <cellStyle name="Note 25 10 8" xfId="36792" xr:uid="{71C5A31B-921E-4FFE-955E-2EF12507244D}"/>
    <cellStyle name="Note 25 10 9" xfId="45836" xr:uid="{C903F075-CE93-4D1E-958C-8AA778B48308}"/>
    <cellStyle name="Note 25 11" xfId="27809" xr:uid="{10C14E69-2E67-4A47-9146-DE70757D370F}"/>
    <cellStyle name="Note 25 12" xfId="23482" xr:uid="{6E0285AC-6A05-4234-82ED-310D1366E1D8}"/>
    <cellStyle name="Note 25 13" xfId="31024" xr:uid="{A9CB9988-9FD7-4008-804A-582B8F85FC4A}"/>
    <cellStyle name="Note 25 14" xfId="29767" xr:uid="{0704D68C-DFF4-40AF-B815-C227E3788F5D}"/>
    <cellStyle name="Note 25 15" xfId="33019" xr:uid="{77B147A9-E51C-460B-AB82-6FD625AC5057}"/>
    <cellStyle name="Note 25 16" xfId="29128" xr:uid="{6DD8EDAC-B448-4D5A-B1BF-582E8C050244}"/>
    <cellStyle name="Note 25 17" xfId="37457" xr:uid="{BC2C773C-D6C3-4782-99B9-4A68CC69028D}"/>
    <cellStyle name="Note 25 18" xfId="37637" xr:uid="{47E394B0-DA4B-4030-ACC5-AF567DD6367C}"/>
    <cellStyle name="Note 25 2" xfId="4430" xr:uid="{A1C053ED-7EDA-4E98-B1CE-3484744AD14B}"/>
    <cellStyle name="Note 25 2 10" xfId="24935" xr:uid="{E13100BB-6D83-47D8-8D8A-4FEC975C443C}"/>
    <cellStyle name="Note 25 2 11" xfId="35163" xr:uid="{88C5AD7F-3F79-44D4-8923-9B127D63281C}"/>
    <cellStyle name="Note 25 2 12" xfId="37879" xr:uid="{0969ACE0-4F04-41A4-A782-4E28622EBA1D}"/>
    <cellStyle name="Note 25 2 13" xfId="42279" xr:uid="{9F771C86-5C72-46CB-A07E-AD3147BC8AE6}"/>
    <cellStyle name="Note 25 2 2" xfId="9378" xr:uid="{393D00D0-C61F-4621-A123-4A1ADF09D1A5}"/>
    <cellStyle name="Note 25 2 2 2" xfId="40310" xr:uid="{41E2343A-2D2B-4E11-B418-1A8805074425}"/>
    <cellStyle name="Note 25 2 3" xfId="14317" xr:uid="{7FBFD596-E342-4A12-BA48-60F0CBCE6169}"/>
    <cellStyle name="Note 25 2 3 2" xfId="28088" xr:uid="{B5386078-B005-4E6A-976C-FB3D64F6C920}"/>
    <cellStyle name="Note 25 2 3 3" xfId="26485" xr:uid="{029D4DB1-40EC-4F15-8C2C-040F1112A2C2}"/>
    <cellStyle name="Note 25 2 3 4" xfId="20900" xr:uid="{2DC2D74D-D1EF-4E00-9918-FCA5BE57F7B5}"/>
    <cellStyle name="Note 25 2 3 5" xfId="23755" xr:uid="{2D6ADEB1-F11D-4B18-AD40-DF9ACD3A4273}"/>
    <cellStyle name="Note 25 2 3 6" xfId="33849" xr:uid="{163AE9D4-8CB1-4FF0-A4B9-990CD05E2807}"/>
    <cellStyle name="Note 25 2 3 7" xfId="27117" xr:uid="{ED148736-10E7-4497-830F-B54440874378}"/>
    <cellStyle name="Note 25 2 3 8" xfId="36942" xr:uid="{6B0DB8BA-45EB-484A-BD0E-7AE6819515C8}"/>
    <cellStyle name="Note 25 2 3 9" xfId="44814" xr:uid="{4A96A61E-9DD7-469A-A534-F436BEFD3B79}"/>
    <cellStyle name="Note 25 2 4" xfId="17235" xr:uid="{935E9A98-3658-4367-99D5-F9FCCC1F75F1}"/>
    <cellStyle name="Note 25 2 4 2" xfId="30169" xr:uid="{B902994E-B643-4928-839A-3FB6705FA624}"/>
    <cellStyle name="Note 25 2 4 3" xfId="25020" xr:uid="{C079181B-0559-44CA-8E9D-FCFBD492D5D1}"/>
    <cellStyle name="Note 25 2 4 4" xfId="22684" xr:uid="{4C9BDC09-75EE-46E4-8A3C-3575CDFADC69}"/>
    <cellStyle name="Note 25 2 4 5" xfId="20206" xr:uid="{7AE1B6CE-FD2F-4CE8-8D11-BCE258B15463}"/>
    <cellStyle name="Note 25 2 4 6" xfId="32332" xr:uid="{6D6A220E-C82A-44DC-B772-73FE33C01D95}"/>
    <cellStyle name="Note 25 2 4 7" xfId="36401" xr:uid="{8042098C-1F3E-4BF7-89DD-A76D8E635FF2}"/>
    <cellStyle name="Note 25 2 4 8" xfId="36983" xr:uid="{A6B66B8D-B1C4-4377-8713-F2205D345C25}"/>
    <cellStyle name="Note 25 2 4 9" xfId="45837" xr:uid="{1B5DCE94-B517-4C99-B961-4593D7CF78F4}"/>
    <cellStyle name="Note 25 2 5" xfId="21951" xr:uid="{CA890408-4CAD-4929-9166-4120004AE9A0}"/>
    <cellStyle name="Note 25 2 6" xfId="29275" xr:uid="{370640B4-0F87-4AE4-9C25-E65E93204323}"/>
    <cellStyle name="Note 25 2 7" xfId="22599" xr:uid="{F59243B3-A8C1-43C3-94B4-20081CB2B375}"/>
    <cellStyle name="Note 25 2 8" xfId="33237" xr:uid="{C4773E16-9C71-4E09-AAA3-755CA7B118D3}"/>
    <cellStyle name="Note 25 2 9" xfId="23426" xr:uid="{3FC8EDE7-E414-48DF-B5D5-4AEA790644E6}"/>
    <cellStyle name="Note 25 3" xfId="5802" xr:uid="{147B43CC-DCBF-497E-9D19-1C5557FF7888}"/>
    <cellStyle name="Note 25 3 2" xfId="14318" xr:uid="{C36D8AFB-AA51-461B-923E-6B97D04E2B1C}"/>
    <cellStyle name="Note 25 3 2 2" xfId="28089" xr:uid="{08127C5C-02CF-4AAB-86A3-F6192326AF03}"/>
    <cellStyle name="Note 25 3 2 3" xfId="26480" xr:uid="{CAE6C88B-7DFC-4A29-8E88-FC70A35E4CEE}"/>
    <cellStyle name="Note 25 3 2 4" xfId="32055" xr:uid="{3D26377B-49BF-439F-841C-B128BE52B1B9}"/>
    <cellStyle name="Note 25 3 2 5" xfId="34605" xr:uid="{2D8B755F-AC97-4772-988C-5583214D982A}"/>
    <cellStyle name="Note 25 3 2 6" xfId="31887" xr:uid="{BE6AB998-7272-4CE4-9AC0-B08325C814E7}"/>
    <cellStyle name="Note 25 3 2 7" xfId="36219" xr:uid="{CF4A4CEB-4D65-4F41-A747-433FF2D565BB}"/>
    <cellStyle name="Note 25 3 2 8" xfId="20444" xr:uid="{884577EF-FCCB-4F8A-A5B2-E1BD94F76235}"/>
    <cellStyle name="Note 25 3 2 9" xfId="44815" xr:uid="{DD9F9596-C2C6-4E61-866B-E3E5631267D3}"/>
    <cellStyle name="Note 25 3 3" xfId="17236" xr:uid="{DC8ABD93-3090-46A5-85EF-CA99EB6FDA16}"/>
    <cellStyle name="Note 25 3 3 2" xfId="30170" xr:uid="{988C5798-6D9F-4625-89CC-9A5B982FDBC2}"/>
    <cellStyle name="Note 25 3 3 3" xfId="22231" xr:uid="{63BAC5DC-61A3-4573-9D1A-1815F4767146}"/>
    <cellStyle name="Note 25 3 3 4" xfId="32631" xr:uid="{30BB2129-0997-4EE8-8DB6-A64CFC0DF10A}"/>
    <cellStyle name="Note 25 3 3 5" xfId="33590" xr:uid="{5A7E8E63-6542-4E56-BF17-51CF275F65DD}"/>
    <cellStyle name="Note 25 3 3 6" xfId="35227" xr:uid="{799B782C-6942-4756-BE25-00A316D0CC69}"/>
    <cellStyle name="Note 25 3 3 7" xfId="36402" xr:uid="{0583CEE1-8035-4A23-A996-DF15775D50CA}"/>
    <cellStyle name="Note 25 3 3 8" xfId="22923" xr:uid="{84B99986-14DC-41D6-B6D0-E7F92AC0A95D}"/>
    <cellStyle name="Note 25 3 3 9" xfId="45838" xr:uid="{5B5E4785-44B0-401C-B0BB-918572E1FEF7}"/>
    <cellStyle name="Note 25 3 4" xfId="38971" xr:uid="{8889F273-CF33-42DD-B1B0-7E4CC83DC065}"/>
    <cellStyle name="Note 25 4" xfId="14319" xr:uid="{E0804279-4D6F-438C-8604-AAEF95231017}"/>
    <cellStyle name="Note 25 4 10" xfId="44816" xr:uid="{E36509E6-DB1D-4581-9892-7397FFCB1BD3}"/>
    <cellStyle name="Note 25 4 2" xfId="17690" xr:uid="{0A7C4B0E-9B4A-4E0D-A9B2-31A3D8D47A06}"/>
    <cellStyle name="Note 25 4 2 2" xfId="42849" xr:uid="{12D946D6-CA5E-491B-A91C-BF9DEA0C08DC}"/>
    <cellStyle name="Note 25 4 3" xfId="28090" xr:uid="{FCE4601A-D47E-40DD-BEB4-212357B0C27A}"/>
    <cellStyle name="Note 25 4 4" xfId="26484" xr:uid="{ECC664CB-717A-4595-9152-780A7782F427}"/>
    <cellStyle name="Note 25 4 5" xfId="23840" xr:uid="{AD045EC9-464E-4B3D-A659-52D75536B4B6}"/>
    <cellStyle name="Note 25 4 6" xfId="34262" xr:uid="{4ECA0B75-3075-4BAE-8597-994AA4FFBE23}"/>
    <cellStyle name="Note 25 4 7" xfId="35979" xr:uid="{7895D166-F22E-41C7-B966-019F01C8AA5D}"/>
    <cellStyle name="Note 25 4 8" xfId="23831" xr:uid="{F1A150A4-DA4E-49B8-B62C-B0BBED1859FB}"/>
    <cellStyle name="Note 25 4 9" xfId="27927" xr:uid="{0362D0B8-E3B8-4F27-8A7A-81370C3BFE40}"/>
    <cellStyle name="Note 25 5" xfId="14320" xr:uid="{DE0B1277-3FAA-4FFB-8B9C-D5848AB5D6FD}"/>
    <cellStyle name="Note 25 5 2" xfId="28091" xr:uid="{95044896-35C7-44D9-A146-C7D831CD6851}"/>
    <cellStyle name="Note 25 5 3" xfId="26483" xr:uid="{00A3CFC2-051D-4D35-8215-75913D095D25}"/>
    <cellStyle name="Note 25 5 4" xfId="32174" xr:uid="{DDDF87E4-EF1F-4C7C-A93E-E5894B06637E}"/>
    <cellStyle name="Note 25 5 5" xfId="31851" xr:uid="{FA5BA642-0BBC-44D9-A342-8D71DE8C53C1}"/>
    <cellStyle name="Note 25 5 6" xfId="29621" xr:uid="{2BC8F200-58D0-462C-BF82-6D477C9781CA}"/>
    <cellStyle name="Note 25 5 7" xfId="21733" xr:uid="{DE15F918-F86D-498E-8D82-9D9F783D737E}"/>
    <cellStyle name="Note 25 5 8" xfId="25084" xr:uid="{90D179BA-8712-4CCE-86D4-2C590C19A5DD}"/>
    <cellStyle name="Note 25 5 9" xfId="44817" xr:uid="{48C28668-6A6B-4DC3-AA94-0BA020878143}"/>
    <cellStyle name="Note 25 6" xfId="14321" xr:uid="{9ECD936D-042C-4AAA-B613-E4272FC6C9F9}"/>
    <cellStyle name="Note 25 6 2" xfId="28092" xr:uid="{DCF85D6F-DEAB-4245-BDBF-725D5E813AF4}"/>
    <cellStyle name="Note 25 6 3" xfId="26482" xr:uid="{3A54AED1-FF50-454F-BB1E-2C161A5BF92C}"/>
    <cellStyle name="Note 25 6 4" xfId="24435" xr:uid="{C3583BE6-B548-4F3D-A8FD-A5B202FBBD1A}"/>
    <cellStyle name="Note 25 6 5" xfId="26679" xr:uid="{854A8F1F-3527-46B7-948F-7A7E08972900}"/>
    <cellStyle name="Note 25 6 6" xfId="32731" xr:uid="{33AD6F4E-A728-4478-A34B-4619851EE051}"/>
    <cellStyle name="Note 25 6 7" xfId="25592" xr:uid="{A02B89A7-5758-41C3-962D-D7D04AC073FE}"/>
    <cellStyle name="Note 25 6 8" xfId="35544" xr:uid="{E76FF1BA-6E4D-49E3-A6E7-D1D2AC04F57A}"/>
    <cellStyle name="Note 25 6 9" xfId="44818" xr:uid="{D8DE6587-0513-4D18-808C-E64B81AC2205}"/>
    <cellStyle name="Note 25 7" xfId="15266" xr:uid="{32C86329-64E5-4FA2-8BEF-165F741118C7}"/>
    <cellStyle name="Note 25 7 2" xfId="28901" xr:uid="{4B79AE82-9F5C-477E-BDC2-1309A6A79506}"/>
    <cellStyle name="Note 25 7 3" xfId="30444" xr:uid="{C61609CA-1455-437D-92DD-25D89345D76B}"/>
    <cellStyle name="Note 25 7 4" xfId="33149" xr:uid="{8FC4419F-A017-4A43-B226-C0D754BF3F66}"/>
    <cellStyle name="Note 25 7 5" xfId="19647" xr:uid="{FCCA2A4B-3D92-4A2A-8BE6-6678CDF8DB60}"/>
    <cellStyle name="Note 25 7 6" xfId="26935" xr:uid="{2EADCD89-E460-4E60-B6F0-82595B31A7ED}"/>
    <cellStyle name="Note 25 7 7" xfId="33269" xr:uid="{BAC769D9-02D5-4E9C-9008-8CAFAE5AC48E}"/>
    <cellStyle name="Note 25 7 8" xfId="32824" xr:uid="{87DB6EC2-4927-42B5-9EEB-34B3FD9F999D}"/>
    <cellStyle name="Note 25 7 9" xfId="45470" xr:uid="{0E42DD1D-64E2-49AD-9470-E2431D6B64AD}"/>
    <cellStyle name="Note 25 8" xfId="15446" xr:uid="{FB42013F-579A-43D1-8D11-1A8E3203342D}"/>
    <cellStyle name="Note 25 8 2" xfId="29049" xr:uid="{772306F6-DDBA-4B1C-9E18-EF247E9DA7B1}"/>
    <cellStyle name="Note 25 8 3" xfId="22189" xr:uid="{640EAF91-D097-48B3-A9AB-D20414295FCC}"/>
    <cellStyle name="Note 25 8 4" xfId="31751" xr:uid="{17082604-4D48-4C9C-A093-A78322B7C711}"/>
    <cellStyle name="Note 25 8 5" xfId="29016" xr:uid="{0567C465-C94D-40A0-ADE8-2E2D4F70FBBC}"/>
    <cellStyle name="Note 25 8 6" xfId="32692" xr:uid="{28875454-01D3-4418-A355-4C13C873E739}"/>
    <cellStyle name="Note 25 8 7" xfId="24434" xr:uid="{A2FE60C6-119B-4833-90A9-B7B46F23F4AA}"/>
    <cellStyle name="Note 25 8 8" xfId="25189" xr:uid="{B7E7A34B-842F-4364-BCFF-D14850A35DCB}"/>
    <cellStyle name="Note 25 8 9" xfId="45585" xr:uid="{9BBD3B45-9894-44A2-8C73-511A0BBC04E9}"/>
    <cellStyle name="Note 25 9" xfId="14316" xr:uid="{FD777D60-975B-4295-8A84-780785BE892E}"/>
    <cellStyle name="Note 25 9 2" xfId="28087" xr:uid="{8B618A0E-CBC7-43F3-A81E-62FBCDF91F06}"/>
    <cellStyle name="Note 25 9 3" xfId="19501" xr:uid="{57F486D5-A0E0-4D5F-941E-8B63EB4AE44D}"/>
    <cellStyle name="Note 25 9 4" xfId="20847" xr:uid="{6699B531-4671-45E2-950C-31AF6610E9BF}"/>
    <cellStyle name="Note 25 9 5" xfId="33762" xr:uid="{B0EA7D23-8C2C-4D3C-B375-2B3D7FD580D0}"/>
    <cellStyle name="Note 25 9 6" xfId="29639" xr:uid="{00CEE437-30B3-42F1-9E67-65CC6AC2922B}"/>
    <cellStyle name="Note 25 9 7" xfId="30838" xr:uid="{54A46A2A-7BE6-45CC-9231-6ABB37A070C8}"/>
    <cellStyle name="Note 25 9 8" xfId="30343" xr:uid="{2B21F761-AC86-4D4D-95E9-11E3802DB52A}"/>
    <cellStyle name="Note 25 9 9" xfId="44813" xr:uid="{4E776949-293C-4166-8363-E83FCB74017E}"/>
    <cellStyle name="Note 26" xfId="3563" xr:uid="{5C6AAEF3-A0EA-4A9F-B62E-5F38A61FD74A}"/>
    <cellStyle name="Note 26 10" xfId="17237" xr:uid="{474359E1-CF07-45C5-912C-31A993AE7E53}"/>
    <cellStyle name="Note 26 10 2" xfId="30171" xr:uid="{8CE2F1A9-6FD8-450F-BE3D-15CF6D447DA0}"/>
    <cellStyle name="Note 26 10 3" xfId="19951" xr:uid="{23E57DF6-073A-4D7C-82D0-2A859F1BB680}"/>
    <cellStyle name="Note 26 10 4" xfId="25728" xr:uid="{D9EC6E1C-498E-4F89-B2B5-4B0C3D7A3969}"/>
    <cellStyle name="Note 26 10 5" xfId="32034" xr:uid="{7C5EFC27-68D0-4A85-A005-B26D8F92EEBC}"/>
    <cellStyle name="Note 26 10 6" xfId="36039" xr:uid="{02B198C8-5B2D-4B8B-9F1F-B64FF9D4BF66}"/>
    <cellStyle name="Note 26 10 7" xfId="36403" xr:uid="{151C887F-3F65-44F5-91A8-26E65ED1F0C9}"/>
    <cellStyle name="Note 26 10 8" xfId="35924" xr:uid="{7A8754CD-05CA-4884-BA77-4303483672E2}"/>
    <cellStyle name="Note 26 10 9" xfId="45839" xr:uid="{4728ED67-C68C-4133-98B4-31EC301996D9}"/>
    <cellStyle name="Note 26 11" xfId="25958" xr:uid="{67CBCE26-CDCC-47D8-94F5-788A1FDEF7D2}"/>
    <cellStyle name="Note 26 12" xfId="23599" xr:uid="{F7CA5CE7-F2CD-4B50-B82B-B721E7EC2322}"/>
    <cellStyle name="Note 26 13" xfId="20797" xr:uid="{80DD16F1-C105-4858-9E77-E821329FB4B4}"/>
    <cellStyle name="Note 26 14" xfId="23721" xr:uid="{67D15083-3CFB-4420-9E71-D2D1B09AEF75}"/>
    <cellStyle name="Note 26 15" xfId="24180" xr:uid="{D8015B66-21BD-468C-B5AC-0158CD14182F}"/>
    <cellStyle name="Note 26 16" xfId="31847" xr:uid="{D57E2BBF-3602-4C77-B0A0-7F843B7602AF}"/>
    <cellStyle name="Note 26 17" xfId="37458" xr:uid="{6A420204-60A0-4E63-AAED-BCAD5397C92C}"/>
    <cellStyle name="Note 26 18" xfId="44280" xr:uid="{776A23FF-A0CB-429A-8141-773122A2FD5C}"/>
    <cellStyle name="Note 26 2" xfId="4431" xr:uid="{B9D926E3-14CF-4E97-822F-9267643C500D}"/>
    <cellStyle name="Note 26 2 10" xfId="33220" xr:uid="{F9A6B98A-7568-43F5-8780-A497FC64B928}"/>
    <cellStyle name="Note 26 2 11" xfId="27235" xr:uid="{2A4F2CE2-CDF8-486E-9F2C-AFB03C24C576}"/>
    <cellStyle name="Note 26 2 12" xfId="37880" xr:uid="{12D38C44-34EA-4733-854A-D72016C1D769}"/>
    <cellStyle name="Note 26 2 13" xfId="42120" xr:uid="{0A310DDC-42AA-4B92-8408-62514161C464}"/>
    <cellStyle name="Note 26 2 2" xfId="9393" xr:uid="{8D3A8DE0-BBDA-4B05-B229-517271E42495}"/>
    <cellStyle name="Note 26 2 2 2" xfId="40325" xr:uid="{4BCFC17E-E7D7-43CA-9103-E36CC9C61C6C}"/>
    <cellStyle name="Note 26 2 3" xfId="14323" xr:uid="{EAE4ACB5-FCCE-4D3D-A56D-063E8D6E2677}"/>
    <cellStyle name="Note 26 2 3 2" xfId="28094" xr:uid="{E7D37DFF-6E4B-4798-A293-A4325921E410}"/>
    <cellStyle name="Note 26 2 3 3" xfId="30978" xr:uid="{B5CA3C31-DC3C-403C-B773-2385F56A7626}"/>
    <cellStyle name="Note 26 2 3 4" xfId="20218" xr:uid="{641256C5-C423-41B0-A56D-2DA0C0047AB1}"/>
    <cellStyle name="Note 26 2 3 5" xfId="25969" xr:uid="{FD6622B4-CC4B-4D3F-B1FB-6AB695057B38}"/>
    <cellStyle name="Note 26 2 3 6" xfId="35971" xr:uid="{6E2FEB16-251F-474A-9F87-9460A88EC7B4}"/>
    <cellStyle name="Note 26 2 3 7" xfId="29416" xr:uid="{C496D81F-9F1D-44D5-AF9D-2632F79C5C80}"/>
    <cellStyle name="Note 26 2 3 8" xfId="36977" xr:uid="{4543AF63-0AF0-4A96-A0A6-8725F85AC547}"/>
    <cellStyle name="Note 26 2 3 9" xfId="44820" xr:uid="{CCFF97DA-DD78-4FB3-9E21-56C7DFEF8A1F}"/>
    <cellStyle name="Note 26 2 4" xfId="17238" xr:uid="{7D69A397-A555-4B46-B716-33AD487BA093}"/>
    <cellStyle name="Note 26 2 4 2" xfId="30172" xr:uid="{80019E49-D9DE-441A-AE40-54121B237A05}"/>
    <cellStyle name="Note 26 2 4 3" xfId="26271" xr:uid="{1AE39D88-731D-4386-8AA0-9D803CBFBD7B}"/>
    <cellStyle name="Note 26 2 4 4" xfId="31062" xr:uid="{48445A79-65E9-4B04-8499-D03462ADBF93}"/>
    <cellStyle name="Note 26 2 4 5" xfId="34505" xr:uid="{BDDCF9CD-BCDF-47FA-A61D-32E88ED25627}"/>
    <cellStyle name="Note 26 2 4 6" xfId="32327" xr:uid="{BE98FABE-9D97-4F77-A558-8CA4F4E63892}"/>
    <cellStyle name="Note 26 2 4 7" xfId="36404" xr:uid="{FD518551-A14F-4718-B191-FCA71FF14BB9}"/>
    <cellStyle name="Note 26 2 4 8" xfId="32863" xr:uid="{DA555A7A-E438-4F9E-BEB6-06A37BEE49F0}"/>
    <cellStyle name="Note 26 2 4 9" xfId="45840" xr:uid="{A7182969-8844-4C0C-85D8-2005D2C48A44}"/>
    <cellStyle name="Note 26 2 5" xfId="21952" xr:uid="{E15A039A-F6F5-4570-B7F1-E54FD3AFB37F}"/>
    <cellStyle name="Note 26 2 6" xfId="24765" xr:uid="{15ED5441-CA07-4016-8DEF-A25CA78F093E}"/>
    <cellStyle name="Note 26 2 7" xfId="21554" xr:uid="{738DB088-D652-4CFE-9B47-6F8740C2F7BA}"/>
    <cellStyle name="Note 26 2 8" xfId="22766" xr:uid="{5BBC8BF4-50F6-45F0-99D8-D54EFA04BD17}"/>
    <cellStyle name="Note 26 2 9" xfId="25554" xr:uid="{41E6B4C1-D355-495D-8636-09F47F7D4DC0}"/>
    <cellStyle name="Note 26 3" xfId="5803" xr:uid="{A4B1C635-1192-4E21-83CE-8DA3D8D60AFE}"/>
    <cellStyle name="Note 26 3 2" xfId="14324" xr:uid="{6F951E94-4532-460A-A70A-13379B9A77CE}"/>
    <cellStyle name="Note 26 3 2 2" xfId="28095" xr:uid="{A30EFA64-56DA-4382-82C9-34D4EEC0CFF5}"/>
    <cellStyle name="Note 26 3 2 3" xfId="26481" xr:uid="{3BDC8B01-1D1E-4CA1-BCD1-A1C258D627E6}"/>
    <cellStyle name="Note 26 3 2 4" xfId="28319" xr:uid="{FED6971C-F8FB-4824-8DD9-281B92DF1EBC}"/>
    <cellStyle name="Note 26 3 2 5" xfId="29423" xr:uid="{D9FEB451-87B0-43F2-88A6-CF2414DD28A1}"/>
    <cellStyle name="Note 26 3 2 6" xfId="31870" xr:uid="{FA1FE484-4296-462F-9E96-C9741D5E5892}"/>
    <cellStyle name="Note 26 3 2 7" xfId="35545" xr:uid="{8236C34A-AFFC-4AB1-8C9E-60FE1EA99310}"/>
    <cellStyle name="Note 26 3 2 8" xfId="31974" xr:uid="{E8A53CB8-EC52-4E3C-9EFA-6CD4BC5F22DC}"/>
    <cellStyle name="Note 26 3 2 9" xfId="44821" xr:uid="{809EB18A-F886-47F3-8E7F-F062AFF59AC6}"/>
    <cellStyle name="Note 26 3 3" xfId="17239" xr:uid="{9FD61494-875E-4973-A794-438EF5D0C9B7}"/>
    <cellStyle name="Note 26 3 3 2" xfId="30173" xr:uid="{A97D0398-6040-4487-A1C3-AF82020431AF}"/>
    <cellStyle name="Note 26 3 3 3" xfId="24787" xr:uid="{3B1CB30F-0AFE-4BD9-9794-6A0E51B25D01}"/>
    <cellStyle name="Note 26 3 3 4" xfId="26522" xr:uid="{E43C3853-84EB-41F0-B4B8-A98BDD070480}"/>
    <cellStyle name="Note 26 3 3 5" xfId="32860" xr:uid="{92BD50C3-5EDB-4F57-8DBA-40D0187EA6D6}"/>
    <cellStyle name="Note 26 3 3 6" xfId="34248" xr:uid="{20CC7B53-8897-4A0E-AED6-2FFA4ACBADE2}"/>
    <cellStyle name="Note 26 3 3 7" xfId="36405" xr:uid="{E05B1A2A-7F0C-4C90-B562-2673D1EB3CFA}"/>
    <cellStyle name="Note 26 3 3 8" xfId="19845" xr:uid="{70169EE8-4BB0-43A9-82EC-AC89028FC19D}"/>
    <cellStyle name="Note 26 3 3 9" xfId="45841" xr:uid="{066E0A93-F260-4816-86D4-279A75AF056A}"/>
    <cellStyle name="Note 26 3 4" xfId="38972" xr:uid="{8DC962A3-FB2E-4DD2-8174-FEDD46BABE3A}"/>
    <cellStyle name="Note 26 4" xfId="14325" xr:uid="{360CA11A-23C5-4151-A80B-AE56E05D4F50}"/>
    <cellStyle name="Note 26 4 10" xfId="44822" xr:uid="{BC3E936C-1D1C-491F-A263-CEAF8A183C36}"/>
    <cellStyle name="Note 26 4 2" xfId="17705" xr:uid="{918DF0D6-C52D-4A70-96D2-3B1DAA74E2A6}"/>
    <cellStyle name="Note 26 4 2 2" xfId="42864" xr:uid="{52402194-A5B5-4ACE-93CC-482E9622EC29}"/>
    <cellStyle name="Note 26 4 3" xfId="28096" xr:uid="{A47A10F4-CBC7-4329-A63E-C0C0DEEC15A8}"/>
    <cellStyle name="Note 26 4 4" xfId="25511" xr:uid="{2D3547A2-BC3C-4181-89B6-043C0D7C9CB1}"/>
    <cellStyle name="Note 26 4 5" xfId="29013" xr:uid="{C321C063-1A69-4E64-AEFC-1C03DD97E711}"/>
    <cellStyle name="Note 26 4 6" xfId="35052" xr:uid="{5A9C0BEE-61EC-49D0-A2D6-F4CE5F6CF65D}"/>
    <cellStyle name="Note 26 4 7" xfId="22422" xr:uid="{880DC43A-EAD6-4CE0-A441-9572D2E89A7E}"/>
    <cellStyle name="Note 26 4 8" xfId="28287" xr:uid="{2F2B2CE0-2211-4261-AD16-7132DC683359}"/>
    <cellStyle name="Note 26 4 9" xfId="36855" xr:uid="{62E5472D-5D86-4951-9FD5-878C4D51ACDC}"/>
    <cellStyle name="Note 26 5" xfId="14326" xr:uid="{48CB6DBD-77ED-4037-A146-CD0900F5D31E}"/>
    <cellStyle name="Note 26 5 2" xfId="28097" xr:uid="{7E957340-5F1A-40A5-9C0C-84C2D97B037E}"/>
    <cellStyle name="Note 26 5 3" xfId="22940" xr:uid="{01EC53EE-0A8B-438D-8063-65C92CB71F66}"/>
    <cellStyle name="Note 26 5 4" xfId="27251" xr:uid="{B87CBF21-CCB6-4F50-86A2-4B4DE6C02D39}"/>
    <cellStyle name="Note 26 5 5" xfId="33609" xr:uid="{38C20F3D-720C-4234-AD9B-5E3D6BA41753}"/>
    <cellStyle name="Note 26 5 6" xfId="35420" xr:uid="{3A51240C-9D85-4063-BCD2-200D488F6E25}"/>
    <cellStyle name="Note 26 5 7" xfId="20362" xr:uid="{906FE524-7E45-4DA3-B823-1E1391278FE1}"/>
    <cellStyle name="Note 26 5 8" xfId="36780" xr:uid="{607DE95C-AE16-4F0D-8B22-72543A1A66AE}"/>
    <cellStyle name="Note 26 5 9" xfId="44823" xr:uid="{FCB182C8-E636-4C21-B80D-3FE6AD9839C1}"/>
    <cellStyle name="Note 26 6" xfId="14327" xr:uid="{BD3EFCD6-0653-4D51-927A-13B1A44DD594}"/>
    <cellStyle name="Note 26 6 2" xfId="28098" xr:uid="{EE64D28B-6286-43B4-9753-B96C138A5340}"/>
    <cellStyle name="Note 26 6 3" xfId="20302" xr:uid="{2D6A27D4-77DA-48D8-A8E3-ED3F6F010974}"/>
    <cellStyle name="Note 26 6 4" xfId="22998" xr:uid="{55B623E5-AB20-4C04-87AC-117B8645D4BB}"/>
    <cellStyle name="Note 26 6 5" xfId="20475" xr:uid="{A4DBBB8D-C42F-4A00-9EF3-46CDF54B409C}"/>
    <cellStyle name="Note 26 6 6" xfId="35964" xr:uid="{46998CEF-BF2E-4A68-8890-6502FBF9BC5E}"/>
    <cellStyle name="Note 26 6 7" xfId="35787" xr:uid="{47782E09-DEEA-47D4-A8F3-2ADFFA761F6A}"/>
    <cellStyle name="Note 26 6 8" xfId="26744" xr:uid="{F0264FBB-6ED3-45CB-AD3D-814374DCB820}"/>
    <cellStyle name="Note 26 6 9" xfId="44824" xr:uid="{7B796DF0-2E4C-47EB-916F-D14FC25D6A82}"/>
    <cellStyle name="Note 26 7" xfId="15267" xr:uid="{8C4399AB-6126-47C8-9E5D-AF977A66DB6C}"/>
    <cellStyle name="Note 26 7 2" xfId="28902" xr:uid="{552727E6-35DF-4648-8AAD-2CCA2813CA04}"/>
    <cellStyle name="Note 26 7 3" xfId="26388" xr:uid="{B68D35D4-E021-4731-A553-678A901FC96A}"/>
    <cellStyle name="Note 26 7 4" xfId="21582" xr:uid="{718BB69C-4E81-4EEA-81BC-68283E8C36EE}"/>
    <cellStyle name="Note 26 7 5" xfId="25642" xr:uid="{23D9D508-7B60-4A88-A579-FEDD062B6ADF}"/>
    <cellStyle name="Note 26 7 6" xfId="23136" xr:uid="{6FAD4673-023F-4F8A-97ED-2C3673309D37}"/>
    <cellStyle name="Note 26 7 7" xfId="25895" xr:uid="{254669F0-2F49-498A-8DA5-F4BA8D96C7B7}"/>
    <cellStyle name="Note 26 7 8" xfId="32786" xr:uid="{3F60577E-FB4F-4B4C-8FAB-C3B690007FB0}"/>
    <cellStyle name="Note 26 7 9" xfId="45471" xr:uid="{5DACE24A-2695-4DDF-9649-F38B4BEEE3B7}"/>
    <cellStyle name="Note 26 8" xfId="15447" xr:uid="{77755237-317C-4D1E-8EE7-C70CF3AC5890}"/>
    <cellStyle name="Note 26 8 2" xfId="29050" xr:uid="{A8E28FB3-2950-4ED2-93B7-90982ED1BEAA}"/>
    <cellStyle name="Note 26 8 3" xfId="24215" xr:uid="{F6DFA35A-8A87-4E81-97E7-1FBBE5D935E9}"/>
    <cellStyle name="Note 26 8 4" xfId="21729" xr:uid="{B5858D43-6F70-45ED-8450-5CABF5590D86}"/>
    <cellStyle name="Note 26 8 5" xfId="34820" xr:uid="{5AA541CE-901C-4D41-B17B-A8A2E499F5C2}"/>
    <cellStyle name="Note 26 8 6" xfId="35569" xr:uid="{9DA0C221-4245-4646-83E6-BCCFF6A64366}"/>
    <cellStyle name="Note 26 8 7" xfId="26376" xr:uid="{9C1E326C-EEA6-450D-B866-A89CF4906DAA}"/>
    <cellStyle name="Note 26 8 8" xfId="23656" xr:uid="{408C747B-93FD-4972-8746-D43AF6ADF843}"/>
    <cellStyle name="Note 26 8 9" xfId="45586" xr:uid="{2A6DEEA2-4844-4859-9FE8-30EAA303836B}"/>
    <cellStyle name="Note 26 9" xfId="14322" xr:uid="{400E60A3-68EF-4519-AC40-7DEE1A5E2A9B}"/>
    <cellStyle name="Note 26 9 2" xfId="28093" xr:uid="{ADC491E0-D4DD-4B1B-9D3B-12E1C06E0857}"/>
    <cellStyle name="Note 26 9 3" xfId="23475" xr:uid="{0E89441D-A7BF-418F-A01D-76949B7BEAFC}"/>
    <cellStyle name="Note 26 9 4" xfId="33512" xr:uid="{D50F1B36-AAF4-44B2-9468-5140EDCE8929}"/>
    <cellStyle name="Note 26 9 5" xfId="35053" xr:uid="{76A2E710-07CA-4269-B04D-D826086DFAE8}"/>
    <cellStyle name="Note 26 9 6" xfId="27820" xr:uid="{ED9BA9C9-75BA-4F88-AFDD-0A107CC5C431}"/>
    <cellStyle name="Note 26 9 7" xfId="26919" xr:uid="{0046A3B2-3C3E-4132-BC0B-C1C241E2D9AB}"/>
    <cellStyle name="Note 26 9 8" xfId="20070" xr:uid="{A58C487E-665C-4650-97A3-C587FA72CABE}"/>
    <cellStyle name="Note 26 9 9" xfId="44819" xr:uid="{BBB41A0E-82DA-4C6E-AB06-B1AC5E9A594C}"/>
    <cellStyle name="Note 27" xfId="3564" xr:uid="{967ED6D2-2DE3-47AB-AE54-B223B97F1CD1}"/>
    <cellStyle name="Note 27 10" xfId="17240" xr:uid="{BB7AC929-3BB8-4F9D-B163-EC91FB891F81}"/>
    <cellStyle name="Note 27 10 2" xfId="30174" xr:uid="{8EC5D09A-DCDC-4D57-BFA9-EE18897DF104}"/>
    <cellStyle name="Note 27 10 3" xfId="30553" xr:uid="{3C029FC7-6EF0-4103-98CB-AD07150B4EE8}"/>
    <cellStyle name="Note 27 10 4" xfId="29663" xr:uid="{09D18ECF-568D-44D6-9143-2D821A137143}"/>
    <cellStyle name="Note 27 10 5" xfId="32137" xr:uid="{9F146C99-5F20-4463-8005-1A86B2ADFEF9}"/>
    <cellStyle name="Note 27 10 6" xfId="36038" xr:uid="{1F969278-B7BA-4183-8F35-1E17C29F8BF4}"/>
    <cellStyle name="Note 27 10 7" xfId="36406" xr:uid="{AD409541-A5E7-49DB-B165-4A83A13C72C5}"/>
    <cellStyle name="Note 27 10 8" xfId="32115" xr:uid="{B269FFF0-792C-4733-940E-CA31E4508AEB}"/>
    <cellStyle name="Note 27 10 9" xfId="45842" xr:uid="{502A3B93-622E-4C12-8DFE-76E8005BA216}"/>
    <cellStyle name="Note 27 11" xfId="29998" xr:uid="{2A27F408-7713-4FD5-A3E8-72BD16015B90}"/>
    <cellStyle name="Note 27 12" xfId="24877" xr:uid="{7AD0E1AD-9EFA-4FC6-8F75-30A41CC72796}"/>
    <cellStyle name="Note 27 13" xfId="25257" xr:uid="{F43F2618-1BAB-4C98-9EC5-2D52E300F3BE}"/>
    <cellStyle name="Note 27 14" xfId="31627" xr:uid="{76E4F824-87CD-4ACD-AD3F-F60FE5FDFEB7}"/>
    <cellStyle name="Note 27 15" xfId="34787" xr:uid="{286815B6-EC7C-4A3A-B879-EFA212AFC842}"/>
    <cellStyle name="Note 27 16" xfId="25013" xr:uid="{2E137569-7DD8-44BB-A035-5C61FCD148DE}"/>
    <cellStyle name="Note 27 17" xfId="37459" xr:uid="{EBAF73F2-3496-4690-8B7A-C0CDBC4C5E46}"/>
    <cellStyle name="Note 27 18" xfId="42184" xr:uid="{21470A64-02F0-424B-8A0C-8A4DA9F968EF}"/>
    <cellStyle name="Note 27 2" xfId="4432" xr:uid="{B2D75E31-C5C2-4CD7-9821-A7786DF6870F}"/>
    <cellStyle name="Note 27 2 10" xfId="23983" xr:uid="{99692BD5-9049-4301-8588-0A626790DB03}"/>
    <cellStyle name="Note 27 2 11" xfId="24057" xr:uid="{7B376736-44D7-48B5-BB38-BA11F68CEF4A}"/>
    <cellStyle name="Note 27 2 12" xfId="37881" xr:uid="{55AA9C28-86AB-4185-9BA7-2BC2E8221D91}"/>
    <cellStyle name="Note 27 2 13" xfId="42119" xr:uid="{9E90BA0F-0EFE-4FE6-AE26-93AA6DA81610}"/>
    <cellStyle name="Note 27 2 2" xfId="9408" xr:uid="{47297AB9-DCBB-459F-9710-304DDE6471AC}"/>
    <cellStyle name="Note 27 2 2 2" xfId="40340" xr:uid="{6FC068E9-7683-4DAD-95AE-197CD9A7B6D4}"/>
    <cellStyle name="Note 27 2 3" xfId="14329" xr:uid="{2A7B92F8-589C-442D-ABF8-5D6AA215BF7C}"/>
    <cellStyle name="Note 27 2 3 2" xfId="28100" xr:uid="{8BBE7E53-6488-4C21-8741-0269C46588A9}"/>
    <cellStyle name="Note 27 2 3 3" xfId="26479" xr:uid="{A6E4E09E-A68A-4DA8-9118-15BCD50C1BF7}"/>
    <cellStyle name="Note 27 2 3 4" xfId="26063" xr:uid="{53D5FE4E-E095-412C-B33A-5030F01C6517}"/>
    <cellStyle name="Note 27 2 3 5" xfId="33465" xr:uid="{E8048338-9E8B-487C-84E7-1EB5B3587FCF}"/>
    <cellStyle name="Note 27 2 3 6" xfId="31934" xr:uid="{7F0685B4-2004-4EE3-A1A4-F1F5F9354A7D}"/>
    <cellStyle name="Note 27 2 3 7" xfId="25550" xr:uid="{49FB1C8A-5836-446D-ABD7-1A197CD1617B}"/>
    <cellStyle name="Note 27 2 3 8" xfId="30879" xr:uid="{FDB588DF-36F9-4803-8718-7FA6EDB1348C}"/>
    <cellStyle name="Note 27 2 3 9" xfId="44826" xr:uid="{82934511-0B3A-4F20-B97C-26E5B8A56158}"/>
    <cellStyle name="Note 27 2 4" xfId="17241" xr:uid="{C8AC03BB-D493-4342-9102-C04F8A13842D}"/>
    <cellStyle name="Note 27 2 4 2" xfId="30175" xr:uid="{5A02AE4F-2178-4914-AD35-9E9C60461639}"/>
    <cellStyle name="Note 27 2 4 3" xfId="25017" xr:uid="{E49DDC33-2002-4125-9BC5-DCCC8BB4E903}"/>
    <cellStyle name="Note 27 2 4 4" xfId="32632" xr:uid="{4CBC4624-0FD4-458F-AC4C-FD2338D3E4B7}"/>
    <cellStyle name="Note 27 2 4 5" xfId="25891" xr:uid="{F4C9F7AC-7BAC-44FC-BCAA-FD440AD6F881}"/>
    <cellStyle name="Note 27 2 4 6" xfId="32811" xr:uid="{E6D72864-4AFD-42B1-804A-0D35E599BB3F}"/>
    <cellStyle name="Note 27 2 4 7" xfId="36407" xr:uid="{5A76DE18-6B4E-4D24-B19B-D53878152544}"/>
    <cellStyle name="Note 27 2 4 8" xfId="21466" xr:uid="{F5D2E7DD-32D2-4AE5-B534-A8426AE66DD4}"/>
    <cellStyle name="Note 27 2 4 9" xfId="45843" xr:uid="{2626F925-A672-430C-980D-961262C219C9}"/>
    <cellStyle name="Note 27 2 5" xfId="21953" xr:uid="{F13D5A7B-F882-4F88-909E-DCF92E0AC6AA}"/>
    <cellStyle name="Note 27 2 6" xfId="26040" xr:uid="{2AEABD92-0E5A-4E37-9395-9E89CBD6BAFB}"/>
    <cellStyle name="Note 27 2 7" xfId="25038" xr:uid="{4EA67EC5-1AFF-47BE-B0AF-95CF9CCA0EDA}"/>
    <cellStyle name="Note 27 2 8" xfId="19458" xr:uid="{0B7CB6A4-3CDD-42CA-BD95-1B286A5F1931}"/>
    <cellStyle name="Note 27 2 9" xfId="31171" xr:uid="{23625EA6-10D7-4603-85F4-94C0BDA17B1B}"/>
    <cellStyle name="Note 27 3" xfId="5804" xr:uid="{B5A16791-F0DF-4DA4-BA53-36D9C7033CD7}"/>
    <cellStyle name="Note 27 3 2" xfId="14330" xr:uid="{1BF43908-B58B-471E-9F61-45E7CEACF680}"/>
    <cellStyle name="Note 27 3 2 2" xfId="28101" xr:uid="{F360AEE0-0408-4D53-8E9A-DBB4D3C5D892}"/>
    <cellStyle name="Note 27 3 2 3" xfId="26474" xr:uid="{CE7B224D-8E0E-4E4D-89D8-B5E07AA205F1}"/>
    <cellStyle name="Note 27 3 2 4" xfId="27940" xr:uid="{7F7069E4-0CCA-43D6-A64D-CF731A46C45E}"/>
    <cellStyle name="Note 27 3 2 5" xfId="30111" xr:uid="{F450C8AD-BF98-495B-AD0B-A93081A4057A}"/>
    <cellStyle name="Note 27 3 2 6" xfId="30885" xr:uid="{7D6AB5FF-D14B-4127-B638-0888FE02FEED}"/>
    <cellStyle name="Note 27 3 2 7" xfId="27878" xr:uid="{8E9D1EB0-0427-4211-94F2-79B6407753CC}"/>
    <cellStyle name="Note 27 3 2 8" xfId="36899" xr:uid="{C79C2FFB-DE03-4065-AD3C-A36BB4C68639}"/>
    <cellStyle name="Note 27 3 2 9" xfId="44827" xr:uid="{FA0F0CE8-6DC2-483F-BFA5-BE1CD848E1E8}"/>
    <cellStyle name="Note 27 3 3" xfId="17242" xr:uid="{9EBEA93A-ADFE-4A33-89D0-0CEE003A2AFA}"/>
    <cellStyle name="Note 27 3 3 2" xfId="30176" xr:uid="{679AE597-3EB1-4A0B-B218-98FC89108D50}"/>
    <cellStyle name="Note 27 3 3 3" xfId="26068" xr:uid="{355E4F48-74B8-4334-A851-191B0ED12B09}"/>
    <cellStyle name="Note 27 3 3 4" xfId="24944" xr:uid="{86A03775-CE4B-4792-A737-C941C23CC710}"/>
    <cellStyle name="Note 27 3 3 5" xfId="34506" xr:uid="{0DED170B-8B63-4DC6-8148-F08A49C98D8D}"/>
    <cellStyle name="Note 27 3 3 6" xfId="33507" xr:uid="{B0D4480D-C432-4BA6-ADDE-FE6E1197A438}"/>
    <cellStyle name="Note 27 3 3 7" xfId="36408" xr:uid="{4998A2F7-8628-44B9-9438-A5AAB76B7DB3}"/>
    <cellStyle name="Note 27 3 3 8" xfId="23315" xr:uid="{5460DF74-393F-4961-AD67-4A7ED4D0F2B7}"/>
    <cellStyle name="Note 27 3 3 9" xfId="45844" xr:uid="{02D5B57C-F92B-4A9E-8630-F9F7988FC88A}"/>
    <cellStyle name="Note 27 3 4" xfId="38973" xr:uid="{2445C268-F030-4CF6-B408-F3C440CDAD48}"/>
    <cellStyle name="Note 27 4" xfId="14331" xr:uid="{2DFCC7C3-57D5-4DCB-927C-47F9307450F5}"/>
    <cellStyle name="Note 27 4 10" xfId="44828" xr:uid="{D1CF06F4-71E9-471A-AD98-B16EDB24A43A}"/>
    <cellStyle name="Note 27 4 2" xfId="17719" xr:uid="{6FC83D9F-E3C1-4309-9FAF-4DB0CB4207B3}"/>
    <cellStyle name="Note 27 4 2 2" xfId="42878" xr:uid="{4191491F-88BA-4382-BD89-DA7CF410D89F}"/>
    <cellStyle name="Note 27 4 3" xfId="28102" xr:uid="{8B054F94-AD79-406F-A818-C43BF72BEE2F}"/>
    <cellStyle name="Note 27 4 4" xfId="26478" xr:uid="{361ED942-87D0-4848-8629-0DEE0C201E82}"/>
    <cellStyle name="Note 27 4 5" xfId="22251" xr:uid="{1DBC3DDE-1372-405C-9B59-B60EA62B924B}"/>
    <cellStyle name="Note 27 4 6" xfId="35050" xr:uid="{020E0D34-936A-4B27-877D-40A132D9D2FF}"/>
    <cellStyle name="Note 27 4 7" xfId="35955" xr:uid="{4940574F-365C-4168-9EDC-4D3FD04818D9}"/>
    <cellStyle name="Note 27 4 8" xfId="27912" xr:uid="{BA11B7B0-224E-43F9-B834-62CF30DAE7C5}"/>
    <cellStyle name="Note 27 4 9" xfId="20826" xr:uid="{F169911D-3C4C-4027-9173-F07D7722BDA6}"/>
    <cellStyle name="Note 27 5" xfId="14332" xr:uid="{1CDBEEBB-5FA9-479D-A0DC-ED3D9291AB64}"/>
    <cellStyle name="Note 27 5 2" xfId="28103" xr:uid="{64BBA9CE-6BB3-4857-9DD8-8FBDD8BDCFA9}"/>
    <cellStyle name="Note 27 5 3" xfId="26477" xr:uid="{5540984D-9215-4072-B7F3-D014030A6C5E}"/>
    <cellStyle name="Note 27 5 4" xfId="19867" xr:uid="{BE339FD9-83E0-4681-B08D-4BC6DC5286EF}"/>
    <cellStyle name="Note 27 5 5" xfId="28650" xr:uid="{6ABE9DD9-6BC7-4E54-90CE-62849752C327}"/>
    <cellStyle name="Note 27 5 6" xfId="22757" xr:uid="{7D934E54-9B8A-49EA-BF42-4C9935475411}"/>
    <cellStyle name="Note 27 5 7" xfId="21054" xr:uid="{9D47EF27-0510-48C3-BE25-848A2384012F}"/>
    <cellStyle name="Note 27 5 8" xfId="29086" xr:uid="{6674160E-B247-4AF0-A5EA-C0EBB5C66E6A}"/>
    <cellStyle name="Note 27 5 9" xfId="44829" xr:uid="{BA1749E7-FFEA-407D-BFA2-2B09CFAD83F3}"/>
    <cellStyle name="Note 27 6" xfId="14333" xr:uid="{C2106915-D306-42E9-BC80-6207A6217DB9}"/>
    <cellStyle name="Note 27 6 2" xfId="28104" xr:uid="{1A66B65B-A177-4242-949D-3E0438922175}"/>
    <cellStyle name="Note 27 6 3" xfId="26476" xr:uid="{CA89D798-1957-4C53-82A8-4D18A2283E4E}"/>
    <cellStyle name="Note 27 6 4" xfId="26334" xr:uid="{E7C07A36-FFDD-40CD-A04D-8BB947E38F35}"/>
    <cellStyle name="Note 27 6 5" xfId="34039" xr:uid="{9C3420AF-2799-449E-AEA7-926A65F26CD2}"/>
    <cellStyle name="Note 27 6 6" xfId="22137" xr:uid="{28BD6280-0334-4AB5-90FC-CF9D94694286}"/>
    <cellStyle name="Note 27 6 7" xfId="19634" xr:uid="{85BAA962-46B0-40DB-8159-C84F960802F9}"/>
    <cellStyle name="Note 27 6 8" xfId="36280" xr:uid="{ED888754-0D12-4107-9CEE-4CAD42666AA5}"/>
    <cellStyle name="Note 27 6 9" xfId="44830" xr:uid="{B228F046-15AA-4628-8014-43EB11554A86}"/>
    <cellStyle name="Note 27 7" xfId="15268" xr:uid="{D0412397-AF1C-47E1-AC8F-6FB93189363A}"/>
    <cellStyle name="Note 27 7 2" xfId="28903" xr:uid="{196E0540-11D2-45DE-8F81-3195C5DDA3D2}"/>
    <cellStyle name="Note 27 7 3" xfId="24860" xr:uid="{E508CC99-C74C-4546-92F5-7161523DECC7}"/>
    <cellStyle name="Note 27 7 4" xfId="31291" xr:uid="{BAFE61ED-3A17-448F-BB92-CF441880A308}"/>
    <cellStyle name="Note 27 7 5" xfId="24754" xr:uid="{6CA0A993-B645-4B43-9B96-12238D3BC97A}"/>
    <cellStyle name="Note 27 7 6" xfId="35988" xr:uid="{5063A138-0470-4598-BC97-499F7D07528E}"/>
    <cellStyle name="Note 27 7 7" xfId="21053" xr:uid="{47583F24-389B-4CF8-A55C-61E6AC703955}"/>
    <cellStyle name="Note 27 7 8" xfId="32454" xr:uid="{A14FB975-8787-4B10-89CB-AECD68642725}"/>
    <cellStyle name="Note 27 7 9" xfId="45472" xr:uid="{52297F9B-02D5-4814-9CBA-F373AB6FF990}"/>
    <cellStyle name="Note 27 8" xfId="15448" xr:uid="{36E33764-1B4A-41C9-A139-786AE1698493}"/>
    <cellStyle name="Note 27 8 2" xfId="29051" xr:uid="{C154936D-DC2F-46C9-A43B-69B9C7A899CC}"/>
    <cellStyle name="Note 27 8 3" xfId="30626" xr:uid="{2AB78282-12D1-43FB-980F-04A1E719CDC1}"/>
    <cellStyle name="Note 27 8 4" xfId="29507" xr:uid="{33A393E2-80A8-4921-860A-A04B00ABD143}"/>
    <cellStyle name="Note 27 8 5" xfId="24841" xr:uid="{4CFAC0FA-934A-4818-9307-B97C3919FE2A}"/>
    <cellStyle name="Note 27 8 6" xfId="31742" xr:uid="{6C1B81DF-84D2-4CB1-B76D-37E117E44E3B}"/>
    <cellStyle name="Note 27 8 7" xfId="35934" xr:uid="{04836AA7-3599-47A4-A806-FDF67F43EFCE}"/>
    <cellStyle name="Note 27 8 8" xfId="36681" xr:uid="{B5486F22-50BC-423D-9CED-E1946DCD5EDC}"/>
    <cellStyle name="Note 27 8 9" xfId="45587" xr:uid="{012E1180-9390-4570-8AC7-08BCEFAC7651}"/>
    <cellStyle name="Note 27 9" xfId="14328" xr:uid="{11672B49-8536-4C67-9834-659BEC23C4BC}"/>
    <cellStyle name="Note 27 9 2" xfId="28099" xr:uid="{29070065-7C77-4B56-8B85-EFA5A7184810}"/>
    <cellStyle name="Note 27 9 3" xfId="19500" xr:uid="{684CAB38-12C3-43AE-902E-3D230E02D46F}"/>
    <cellStyle name="Note 27 9 4" xfId="24164" xr:uid="{0253B01C-EDC1-4887-9044-EA99C6FF2A16}"/>
    <cellStyle name="Note 27 9 5" xfId="35051" xr:uid="{70FE2577-9A88-4946-94EA-3261C4E0821C}"/>
    <cellStyle name="Note 27 9 6" xfId="21668" xr:uid="{CED74BA3-1C72-485A-A0DB-FDD4335DC8E2}"/>
    <cellStyle name="Note 27 9 7" xfId="35796" xr:uid="{C5352A8D-8DEA-426A-84CA-73BB1D3A35AF}"/>
    <cellStyle name="Note 27 9 8" xfId="36566" xr:uid="{184C0184-E83D-4EE7-82F5-4A1D0336768E}"/>
    <cellStyle name="Note 27 9 9" xfId="44825" xr:uid="{E27CC5FE-D683-4CFE-84E2-B380E9749CCB}"/>
    <cellStyle name="Note 28" xfId="3565" xr:uid="{8C65B286-E132-4BBA-836F-6308EF0C6F17}"/>
    <cellStyle name="Note 28 10" xfId="17243" xr:uid="{9C457612-5993-47A7-BF5F-6EE78C13EA1C}"/>
    <cellStyle name="Note 28 10 2" xfId="30177" xr:uid="{24CA7502-1AF5-4CFA-B50A-982C6B7C9F10}"/>
    <cellStyle name="Note 28 10 3" xfId="22228" xr:uid="{F0873E67-2734-447F-A0F7-A3F279CCF385}"/>
    <cellStyle name="Note 28 10 4" xfId="33462" xr:uid="{85D9F254-C755-417F-BEE2-73AF6709EAB8}"/>
    <cellStyle name="Note 28 10 5" xfId="21441" xr:uid="{F090C6F0-F15E-4AFC-BE15-76782FA79915}"/>
    <cellStyle name="Note 28 10 6" xfId="36037" xr:uid="{3D504380-1FD7-4758-8174-BC1AF522261A}"/>
    <cellStyle name="Note 28 10 7" xfId="36409" xr:uid="{CC2EC647-BA71-4CF8-946C-344F4A14DC21}"/>
    <cellStyle name="Note 28 10 8" xfId="35791" xr:uid="{F515685E-82E6-4002-A0BA-B0D83F2BFFFC}"/>
    <cellStyle name="Note 28 10 9" xfId="45845" xr:uid="{8BC02A6E-FF5B-4623-BE3A-347985C0D2F3}"/>
    <cellStyle name="Note 28 11" xfId="27808" xr:uid="{F6FA08E0-8AAE-49AD-8792-41D05AEC4218}"/>
    <cellStyle name="Note 28 12" xfId="31259" xr:uid="{E6386276-4F73-456C-AAF4-BE8D47422502}"/>
    <cellStyle name="Note 28 13" xfId="26767" xr:uid="{C16D6D68-6285-4561-A8CE-3710F0E0353F}"/>
    <cellStyle name="Note 28 14" xfId="23901" xr:uid="{A4C7B98C-BE97-452C-AE5B-EFCCFDB1B368}"/>
    <cellStyle name="Note 28 15" xfId="35320" xr:uid="{382E93E3-0F3A-4D72-BD9E-DD115B23E96C}"/>
    <cellStyle name="Note 28 16" xfId="19969" xr:uid="{C25FF597-4D0B-4926-B70D-F552DA13E5AA}"/>
    <cellStyle name="Note 28 17" xfId="37460" xr:uid="{A2D2B3B9-E208-4AD4-B11F-6A1070F29D18}"/>
    <cellStyle name="Note 28 18" xfId="39710" xr:uid="{F67811E3-9D64-45D6-BFB0-24A03C3E9CB4}"/>
    <cellStyle name="Note 28 2" xfId="4433" xr:uid="{BB430916-4C75-453E-A1DB-7C2A52F80734}"/>
    <cellStyle name="Note 28 2 10" xfId="32924" xr:uid="{D1F8D2BB-3185-44A6-8899-51EFB66B473B}"/>
    <cellStyle name="Note 28 2 11" xfId="24602" xr:uid="{E96B3E1A-1413-4DCF-BE71-7FB865BDAE79}"/>
    <cellStyle name="Note 28 2 12" xfId="37882" xr:uid="{6F1031CF-B573-4E01-B1E7-D56440007F50}"/>
    <cellStyle name="Note 28 2 13" xfId="42118" xr:uid="{C01449CA-51C3-456A-956E-660E880BCCA0}"/>
    <cellStyle name="Note 28 2 2" xfId="9423" xr:uid="{7F5D39AF-7DE0-49CF-B5E9-F85DF25F280D}"/>
    <cellStyle name="Note 28 2 2 2" xfId="40355" xr:uid="{B2EA40BC-65F6-4104-BB5D-0597B83CFFF1}"/>
    <cellStyle name="Note 28 2 3" xfId="14335" xr:uid="{13ED2A40-2EA5-427B-9236-3A7FB9B8D34D}"/>
    <cellStyle name="Note 28 2 3 2" xfId="28106" xr:uid="{A240E362-9D19-41EE-8456-5742CF8008B0}"/>
    <cellStyle name="Note 28 2 3 3" xfId="30977" xr:uid="{D09F2DA0-124B-4209-A57A-173CDE308B7B}"/>
    <cellStyle name="Note 28 2 3 4" xfId="19696" xr:uid="{3FC7E15F-8F94-4864-8D48-419E22CB113B}"/>
    <cellStyle name="Note 28 2 3 5" xfId="23373" xr:uid="{655B0610-2A45-4426-8449-48BA3F7E5C6E}"/>
    <cellStyle name="Note 28 2 3 6" xfId="35948" xr:uid="{50DB6E2F-DBC4-4A38-99CA-CBF4A4D1763C}"/>
    <cellStyle name="Note 28 2 3 7" xfId="27207" xr:uid="{311B8CDA-38F0-4E69-A6A5-F437DFBCF547}"/>
    <cellStyle name="Note 28 2 3 8" xfId="21521" xr:uid="{8183507E-0C70-4B2C-B2D2-870350ACC05E}"/>
    <cellStyle name="Note 28 2 3 9" xfId="44832" xr:uid="{B0A9EB3E-ABA2-4792-A0F5-6015F8F3A4A5}"/>
    <cellStyle name="Note 28 2 4" xfId="17244" xr:uid="{366371BF-F0EE-4DC3-A489-054C8355BA91}"/>
    <cellStyle name="Note 28 2 4 2" xfId="30178" xr:uid="{06B02548-76AA-4152-BA2F-81F0B01ED8A7}"/>
    <cellStyle name="Note 28 2 4 3" xfId="30554" xr:uid="{BA67A811-CBC8-4CE2-AD7B-AA26D380B2E8}"/>
    <cellStyle name="Note 28 2 4 4" xfId="23372" xr:uid="{159EE5B4-5B96-4367-8C17-EE801D1A1AE8}"/>
    <cellStyle name="Note 28 2 4 5" xfId="23607" xr:uid="{9E16EB10-CAFA-4E8D-91CF-A4AEFD24A445}"/>
    <cellStyle name="Note 28 2 4 6" xfId="26921" xr:uid="{E2F274E9-FF9E-449B-9BEA-B84564F4FDCB}"/>
    <cellStyle name="Note 28 2 4 7" xfId="36410" xr:uid="{E9DEDE37-5AE6-4DD8-AA0A-55798D3A2ADF}"/>
    <cellStyle name="Note 28 2 4 8" xfId="27122" xr:uid="{31A74D83-1ABD-424D-989E-A2BB971D7966}"/>
    <cellStyle name="Note 28 2 4 9" xfId="45846" xr:uid="{B12EAF4A-22BA-4BF6-8697-9ED81C5BFF90}"/>
    <cellStyle name="Note 28 2 5" xfId="21954" xr:uid="{290B2B90-79A8-48B7-8FE4-AE866D617B99}"/>
    <cellStyle name="Note 28 2 6" xfId="24303" xr:uid="{3A2B14F4-41BB-4381-91E0-92834183BCE3}"/>
    <cellStyle name="Note 28 2 7" xfId="24471" xr:uid="{94CC1F57-5C6B-4252-8E06-6A78891D66B6}"/>
    <cellStyle name="Note 28 2 8" xfId="25917" xr:uid="{BF1792DE-3587-4FB3-AF37-A631F6F39B0E}"/>
    <cellStyle name="Note 28 2 9" xfId="35267" xr:uid="{0843E3A0-E7B2-4932-8AE1-59E8B0CAAE1C}"/>
    <cellStyle name="Note 28 3" xfId="5805" xr:uid="{81B4462E-5D9F-4FA5-BA86-F826D579D7AD}"/>
    <cellStyle name="Note 28 3 2" xfId="14336" xr:uid="{3AA1FD8E-9D1D-47C9-BFEA-E4AD2FA7F58B}"/>
    <cellStyle name="Note 28 3 2 2" xfId="28107" xr:uid="{367C2863-54A8-46F7-898A-D514FE35030E}"/>
    <cellStyle name="Note 28 3 2 3" xfId="26475" xr:uid="{0910DE72-9E3A-4B76-894F-C87193B9F5CB}"/>
    <cellStyle name="Note 28 3 2 4" xfId="31202" xr:uid="{2C3FC88E-D6A8-47FD-8D71-8CD72B90B23B}"/>
    <cellStyle name="Note 28 3 2 5" xfId="27335" xr:uid="{E399386F-B811-465D-989B-1347E7C7099E}"/>
    <cellStyle name="Note 28 3 2 6" xfId="32259" xr:uid="{EB3FAEC1-034A-44C9-B9E2-F115132DACFE}"/>
    <cellStyle name="Note 28 3 2 7" xfId="34753" xr:uid="{65C02BEB-6298-45C0-A472-2F37A08B315E}"/>
    <cellStyle name="Note 28 3 2 8" xfId="36943" xr:uid="{D311E36A-7408-4638-B738-24FBA1762291}"/>
    <cellStyle name="Note 28 3 2 9" xfId="44833" xr:uid="{E1E7C0D8-A0E1-4C40-9E08-D77A7B33A5A2}"/>
    <cellStyle name="Note 28 3 3" xfId="17245" xr:uid="{3F7AD832-8EAB-46C0-8EE3-68EBCCF61E26}"/>
    <cellStyle name="Note 28 3 3 2" xfId="30179" xr:uid="{76C18D01-0BA0-4F5C-9305-61E2643AAE8D}"/>
    <cellStyle name="Note 28 3 3 3" xfId="25018" xr:uid="{A90F8629-1858-4059-A74B-D96F97745CCB}"/>
    <cellStyle name="Note 28 3 3 4" xfId="32234" xr:uid="{1F18E0EB-1255-4CA7-B1CC-894C0AD6F968}"/>
    <cellStyle name="Note 28 3 3 5" xfId="19664" xr:uid="{8BB7E80F-58C6-4516-B4C7-E9052A2AA148}"/>
    <cellStyle name="Note 28 3 3 6" xfId="25857" xr:uid="{E10CF46A-FBE4-4539-BCDA-78F6B4FBD471}"/>
    <cellStyle name="Note 28 3 3 7" xfId="36411" xr:uid="{49F6D60A-9AA6-4E1D-96C2-67C205F10781}"/>
    <cellStyle name="Note 28 3 3 8" xfId="37038" xr:uid="{E70DC673-F2AA-46C3-A370-5ADCAB4CDD6D}"/>
    <cellStyle name="Note 28 3 3 9" xfId="45847" xr:uid="{FB48CF5A-840A-42C5-818E-F3F305FAA369}"/>
    <cellStyle name="Note 28 3 4" xfId="38974" xr:uid="{98B11C8D-3878-4121-B205-DC164C0C5DF0}"/>
    <cellStyle name="Note 28 4" xfId="14337" xr:uid="{EC968E9F-510C-4252-81EC-F975C996ADF0}"/>
    <cellStyle name="Note 28 4 10" xfId="44834" xr:uid="{623BCCD6-2BFA-4D9B-B9AA-B361727F0F24}"/>
    <cellStyle name="Note 28 4 2" xfId="17733" xr:uid="{8F2A7D81-19C2-4CE7-9513-4EB278A2F822}"/>
    <cellStyle name="Note 28 4 2 2" xfId="42892" xr:uid="{CC221A81-6675-4D4D-9DB9-3553A6BF200D}"/>
    <cellStyle name="Note 28 4 3" xfId="28108" xr:uid="{E768AA06-735C-4752-A742-EF08ED49BCA1}"/>
    <cellStyle name="Note 28 4 4" xfId="25509" xr:uid="{773B3552-5900-4FFA-B2F0-AD50675547F3}"/>
    <cellStyle name="Note 28 4 5" xfId="33070" xr:uid="{EF6FF58D-164C-477C-AD8F-44FD95FEBBD9}"/>
    <cellStyle name="Note 28 4 6" xfId="35048" xr:uid="{CB1877A4-4606-49E3-AE87-BE8FAD0A626A}"/>
    <cellStyle name="Note 28 4 7" xfId="34403" xr:uid="{4FBAAE56-A50D-4956-A342-A5B32D22912C}"/>
    <cellStyle name="Note 28 4 8" xfId="20707" xr:uid="{62DCB3C4-F421-45B2-9276-39C153CBA911}"/>
    <cellStyle name="Note 28 4 9" xfId="31919" xr:uid="{8F5F3EE2-5D22-4CD3-9A71-3657FF87C730}"/>
    <cellStyle name="Note 28 5" xfId="14338" xr:uid="{556009EC-C108-4BAC-9CC5-1B79A2360502}"/>
    <cellStyle name="Note 28 5 2" xfId="28109" xr:uid="{464DC703-C5D3-48BB-91FA-F69538A64651}"/>
    <cellStyle name="Note 28 5 3" xfId="22938" xr:uid="{EB796691-55D8-47B1-AEC0-999A9EB847B8}"/>
    <cellStyle name="Note 28 5 4" xfId="33513" xr:uid="{1E1870AE-D0AD-4546-A283-4DAF7F43F150}"/>
    <cellStyle name="Note 28 5 5" xfId="34229" xr:uid="{EDFC140E-D4D1-4775-873F-D92ABB8FE03B}"/>
    <cellStyle name="Note 28 5 6" xfId="35421" xr:uid="{D1F3A6AC-4B7E-4B15-A3B4-2AFB9ECE95BB}"/>
    <cellStyle name="Note 28 5 7" xfId="32819" xr:uid="{F2AFBA02-C043-42F0-A25D-C82907914AA5}"/>
    <cellStyle name="Note 28 5 8" xfId="34704" xr:uid="{8DA00830-A178-4128-BCA5-8BD7FE26FD54}"/>
    <cellStyle name="Note 28 5 9" xfId="44835" xr:uid="{42F5C4BF-046C-4ADA-B1E5-D156B1605B74}"/>
    <cellStyle name="Note 28 6" xfId="14339" xr:uid="{3DBA0896-E69F-4105-8806-03E85271A456}"/>
    <cellStyle name="Note 28 6 2" xfId="28110" xr:uid="{307CF6EF-A551-4655-A766-0E82CB594835}"/>
    <cellStyle name="Note 28 6 3" xfId="20301" xr:uid="{22B68A3C-150D-4780-8C57-3AE3AF82E97C}"/>
    <cellStyle name="Note 28 6 4" xfId="29368" xr:uid="{B4B10C89-D073-496E-8854-AFCF5A637279}"/>
    <cellStyle name="Note 28 6 5" xfId="33733" xr:uid="{E660CD01-D142-4F7B-9D73-422EBF5C2AF0}"/>
    <cellStyle name="Note 28 6 6" xfId="35939" xr:uid="{20652433-A59B-4F18-ACDD-FBCD0DD05D47}"/>
    <cellStyle name="Note 28 6 7" xfId="31770" xr:uid="{89FA3677-BD1E-4FB7-AA81-C9096E82B13E}"/>
    <cellStyle name="Note 28 6 8" xfId="23741" xr:uid="{174D5200-A126-4516-A3F4-73C64562BDFA}"/>
    <cellStyle name="Note 28 6 9" xfId="44836" xr:uid="{2D9A20BF-1694-4DCD-A227-69B27F77A71D}"/>
    <cellStyle name="Note 28 7" xfId="15269" xr:uid="{7123260F-0BB9-44F3-9CDC-F86F1A6FDE09}"/>
    <cellStyle name="Note 28 7 2" xfId="28904" xr:uid="{2BA56C31-588A-4B41-B084-F42AE4B654C5}"/>
    <cellStyle name="Note 28 7 3" xfId="22352" xr:uid="{B6CA63A5-7E1E-4B5E-A66F-0C8C4DA71345}"/>
    <cellStyle name="Note 28 7 4" xfId="29531" xr:uid="{528C7986-F0B9-4A86-915F-3608EF46A95B}"/>
    <cellStyle name="Note 28 7 5" xfId="20021" xr:uid="{EA134254-8F2D-492E-83CB-4600690D6C02}"/>
    <cellStyle name="Note 28 7 6" xfId="24575" xr:uid="{B90939A9-1848-4D7E-9965-FC681492282B}"/>
    <cellStyle name="Note 28 7 7" xfId="23126" xr:uid="{8A57A654-C8ED-46CB-B948-24DE805997E9}"/>
    <cellStyle name="Note 28 7 8" xfId="37018" xr:uid="{D4E8D76B-FEFE-4190-B3ED-973A4D9C1DF0}"/>
    <cellStyle name="Note 28 7 9" xfId="45473" xr:uid="{F673CA24-504E-4EE1-884E-F4E73552D060}"/>
    <cellStyle name="Note 28 8" xfId="15449" xr:uid="{3C2CF78F-53E3-4F06-952E-4E91E8809250}"/>
    <cellStyle name="Note 28 8 2" xfId="29052" xr:uid="{3B726DF8-092E-4098-B54B-4F997909C156}"/>
    <cellStyle name="Note 28 8 3" xfId="25097" xr:uid="{EF6D0CFC-04F1-495C-9240-EDF26DDBAA62}"/>
    <cellStyle name="Note 28 8 4" xfId="32334" xr:uid="{A58A2713-9F05-454B-866F-341C44F52849}"/>
    <cellStyle name="Note 28 8 5" xfId="24302" xr:uid="{3A8C90A2-1C71-4DA4-BD0B-06F4C829B8B0}"/>
    <cellStyle name="Note 28 8 6" xfId="21493" xr:uid="{F97E758A-367C-47E8-87C5-71482B1D0B57}"/>
    <cellStyle name="Note 28 8 7" xfId="21141" xr:uid="{41A16C0E-101E-469B-A5FF-F131214EC7C6}"/>
    <cellStyle name="Note 28 8 8" xfId="36993" xr:uid="{FD81DB3F-A5EB-443E-98E7-AC942937CCA2}"/>
    <cellStyle name="Note 28 8 9" xfId="45588" xr:uid="{BAB25E08-CD91-4307-B66C-13362BE19585}"/>
    <cellStyle name="Note 28 9" xfId="14334" xr:uid="{E9B59BA6-4EF1-406F-A632-73DE46E59CDD}"/>
    <cellStyle name="Note 28 9 2" xfId="28105" xr:uid="{282E152F-1F5E-4571-8CB2-DB1EDEE8CE8F}"/>
    <cellStyle name="Note 28 9 3" xfId="23474" xr:uid="{39C795F1-5355-46EF-873A-45C5D0201D96}"/>
    <cellStyle name="Note 28 9 4" xfId="25654" xr:uid="{41B18E3B-9FA3-4CEC-97FE-EE8C757EE194}"/>
    <cellStyle name="Note 28 9 5" xfId="35049" xr:uid="{CA007E6E-B489-4593-9E16-71762F5CEC40}"/>
    <cellStyle name="Note 28 9 6" xfId="30843" xr:uid="{5BC3DF8F-AC1C-48A4-AF9A-0E321A5B3AA5}"/>
    <cellStyle name="Note 28 9 7" xfId="24891" xr:uid="{554B3DD8-C08B-4398-8106-192CB7579104}"/>
    <cellStyle name="Note 28 9 8" xfId="32666" xr:uid="{95F21ED4-B010-42B2-BADD-CA27B815C864}"/>
    <cellStyle name="Note 28 9 9" xfId="44831" xr:uid="{0105C2EE-C6B8-4F4D-B9BD-27DC77B356FA}"/>
    <cellStyle name="Note 29" xfId="3566" xr:uid="{35E9B6A5-B52B-4685-93F7-CE64B55A746E}"/>
    <cellStyle name="Note 29 10" xfId="17246" xr:uid="{CB40A5B8-B41F-4453-A4B0-69D7FBA642C2}"/>
    <cellStyle name="Note 29 10 2" xfId="30180" xr:uid="{2DAB97D9-B88F-4CAA-9907-119BBC6FCD38}"/>
    <cellStyle name="Note 29 10 3" xfId="22229" xr:uid="{2D48CFAB-E0A6-4DF6-BF4F-B4FE3DAD3338}"/>
    <cellStyle name="Note 29 10 4" xfId="32625" xr:uid="{B3503A03-F360-4EB7-A548-165DA8DFC2BD}"/>
    <cellStyle name="Note 29 10 5" xfId="31915" xr:uid="{88E4E06A-A8AC-4A75-B899-347A6F2AD952}"/>
    <cellStyle name="Note 29 10 6" xfId="36036" xr:uid="{C04F18B7-01AE-4F1B-9904-9ABB770E7467}"/>
    <cellStyle name="Note 29 10 7" xfId="36412" xr:uid="{236DD216-E5E2-4274-AF8A-641724293CF7}"/>
    <cellStyle name="Note 29 10 8" xfId="23877" xr:uid="{9E28FD12-2499-4046-B3A9-3C5B40C244CD}"/>
    <cellStyle name="Note 29 10 9" xfId="45848" xr:uid="{16C1C436-B2B9-4FE8-8D1D-D5D18465C2ED}"/>
    <cellStyle name="Note 29 11" xfId="24691" xr:uid="{D299878C-1FDE-4294-AA88-369949B5D6FF}"/>
    <cellStyle name="Note 29 12" xfId="25814" xr:uid="{B5C1DB26-A795-425D-A9B1-DAFBB1A35C3D}"/>
    <cellStyle name="Note 29 13" xfId="25046" xr:uid="{A4784FD0-0C95-4551-8E3A-C260EA9F2B72}"/>
    <cellStyle name="Note 29 14" xfId="24495" xr:uid="{CECF7E3B-F932-4C1E-B91B-F7888DEFA388}"/>
    <cellStyle name="Note 29 15" xfId="35728" xr:uid="{DB005311-897E-4DA7-891C-0BB748112B2F}"/>
    <cellStyle name="Note 29 16" xfId="27099" xr:uid="{81E4F088-2E4E-4A4B-AAD7-63A74C630A67}"/>
    <cellStyle name="Note 29 17" xfId="37461" xr:uid="{70548ADB-9B31-4A3B-ABAC-0F4CC9F75933}"/>
    <cellStyle name="Note 29 18" xfId="44290" xr:uid="{FEAAAFD4-699B-4FDC-A49F-4296FA3152A1}"/>
    <cellStyle name="Note 29 2" xfId="4434" xr:uid="{F3FBD99C-364D-413E-8686-1D4A6C14DFC1}"/>
    <cellStyle name="Note 29 2 10" xfId="31884" xr:uid="{3EE5FA29-2276-4150-A9EF-8EC534ED8CCA}"/>
    <cellStyle name="Note 29 2 11" xfId="23704" xr:uid="{419006EB-7ABA-4311-8C23-29327A21880C}"/>
    <cellStyle name="Note 29 2 12" xfId="37883" xr:uid="{AD363B53-D712-44DB-9D1E-339803C2F0B8}"/>
    <cellStyle name="Note 29 2 13" xfId="42117" xr:uid="{716E3329-70A9-4208-B457-AF0613588298}"/>
    <cellStyle name="Note 29 2 2" xfId="10245" xr:uid="{F77A4FC8-E58A-40A4-BA26-22BD61FDCA37}"/>
    <cellStyle name="Note 29 2 2 2" xfId="41116" xr:uid="{04FF1301-CBD3-450B-BE74-21253550360A}"/>
    <cellStyle name="Note 29 2 3" xfId="14341" xr:uid="{AB0CEA39-499E-4EA1-A32F-3644A4401808}"/>
    <cellStyle name="Note 29 2 3 2" xfId="28112" xr:uid="{F060DD28-C57D-462D-BCE4-8E5A41EA629C}"/>
    <cellStyle name="Note 29 2 3 3" xfId="26473" xr:uid="{DAF00D96-8D22-47AB-8F83-C1CD2302E39C}"/>
    <cellStyle name="Note 29 2 3 4" xfId="20481" xr:uid="{2C6055A0-F27F-4976-BF62-E31CE2D7C5B5}"/>
    <cellStyle name="Note 29 2 3 5" xfId="32832" xr:uid="{589CB0FA-0E5F-41CA-BF24-B8370497338E}"/>
    <cellStyle name="Note 29 2 3 6" xfId="21473" xr:uid="{76474936-03E5-4683-BED8-A1B73ED06651}"/>
    <cellStyle name="Note 29 2 3 7" xfId="26826" xr:uid="{3DFD0EEA-1C4E-429D-B56B-AD32CF2AB9EE}"/>
    <cellStyle name="Note 29 2 3 8" xfId="36710" xr:uid="{71E9F877-F335-4A26-B2BC-97E9C84F2AC6}"/>
    <cellStyle name="Note 29 2 3 9" xfId="44838" xr:uid="{4BCB7809-1342-4ACD-AD03-44F01FEA3030}"/>
    <cellStyle name="Note 29 2 4" xfId="17247" xr:uid="{A65575E6-AD69-452A-8B18-0F056EEAF254}"/>
    <cellStyle name="Note 29 2 4 2" xfId="30181" xr:uid="{1CDB22CC-1DE0-4565-9E90-75CE03D2163A}"/>
    <cellStyle name="Note 29 2 4 3" xfId="19950" xr:uid="{23343B05-7291-4322-85C0-28B444BA24C3}"/>
    <cellStyle name="Note 29 2 4 4" xfId="31886" xr:uid="{8D9785DD-3A98-43C3-BF12-1A9C9E72D863}"/>
    <cellStyle name="Note 29 2 4 5" xfId="24641" xr:uid="{5A965459-CC1D-443D-BA2C-B58CB3894DD0}"/>
    <cellStyle name="Note 29 2 4 6" xfId="32571" xr:uid="{6023EC9E-11C1-4CC1-91FD-8E250D53001B}"/>
    <cellStyle name="Note 29 2 4 7" xfId="36413" xr:uid="{87D47793-AC57-4956-B2A1-0ED63D10DDD5}"/>
    <cellStyle name="Note 29 2 4 8" xfId="22841" xr:uid="{7FB22162-DAD0-47C6-84CB-3888557DD2F8}"/>
    <cellStyle name="Note 29 2 4 9" xfId="45849" xr:uid="{11D905CE-35EE-41AA-B345-90CEDA5B3661}"/>
    <cellStyle name="Note 29 2 5" xfId="21955" xr:uid="{234AFEA2-693A-4F25-9D88-A72A7271A527}"/>
    <cellStyle name="Note 29 2 6" xfId="21699" xr:uid="{2A57F9B4-D948-4914-B850-003587B4F4D0}"/>
    <cellStyle name="Note 29 2 7" xfId="26022" xr:uid="{E4DA9120-78A1-41F0-9FB6-9B56B1AC134D}"/>
    <cellStyle name="Note 29 2 8" xfId="21636" xr:uid="{A54FB216-3397-4441-83BD-00D627D1EB2B}"/>
    <cellStyle name="Note 29 2 9" xfId="25063" xr:uid="{D88335F5-8F19-42A7-AA57-C8E3250D09DE}"/>
    <cellStyle name="Note 29 3" xfId="5806" xr:uid="{7FAE0CDB-CEC5-4098-A7AB-727D2877BB51}"/>
    <cellStyle name="Note 29 3 2" xfId="14342" xr:uid="{229A5C34-D660-43F3-B3D5-4418374959F6}"/>
    <cellStyle name="Note 29 3 2 2" xfId="28113" xr:uid="{7DEB5381-AB8C-4DFD-A721-9A1E9769D3CF}"/>
    <cellStyle name="Note 29 3 2 3" xfId="26468" xr:uid="{59A8A9ED-6B46-49D0-96E5-D1A61CBA69A4}"/>
    <cellStyle name="Note 29 3 2 4" xfId="26699" xr:uid="{4E131859-46A5-44E4-BCEB-C97A4B2974EF}"/>
    <cellStyle name="Note 29 3 2 5" xfId="24658" xr:uid="{D5036EC6-B09C-4828-9CFC-7F7B88B94364}"/>
    <cellStyle name="Note 29 3 2 6" xfId="31695" xr:uid="{E16A1C54-C38E-4D10-8736-B1E6B86039E1}"/>
    <cellStyle name="Note 29 3 2 7" xfId="26758" xr:uid="{C2B9C69A-1E89-4BCB-8B91-A98134EAA210}"/>
    <cellStyle name="Note 29 3 2 8" xfId="22716" xr:uid="{29E813CD-E292-4CFD-9B49-C380DF7D1C29}"/>
    <cellStyle name="Note 29 3 2 9" xfId="44839" xr:uid="{C9C50EED-36B1-4478-861A-4B20F1674EBD}"/>
    <cellStyle name="Note 29 3 3" xfId="17248" xr:uid="{9EA4B34E-0C68-41EC-AD91-A1931D895765}"/>
    <cellStyle name="Note 29 3 3 2" xfId="30182" xr:uid="{315C14DD-1D87-4A16-AF65-EA38A2FCB0DA}"/>
    <cellStyle name="Note 29 3 3 3" xfId="26270" xr:uid="{D72C7088-62EC-4C97-9C72-7EE5C170981B}"/>
    <cellStyle name="Note 29 3 3 4" xfId="22857" xr:uid="{2338FCE2-ED9A-44CB-A415-E92E538A4A3F}"/>
    <cellStyle name="Note 29 3 3 5" xfId="34504" xr:uid="{C7D1920F-7398-409A-8FC7-FD4AC710ED60}"/>
    <cellStyle name="Note 29 3 3 6" xfId="33101" xr:uid="{97070204-4C2A-4E84-89F0-97CF62E841E1}"/>
    <cellStyle name="Note 29 3 3 7" xfId="36414" xr:uid="{FD8D0C8C-5E89-4722-8FA0-6EBD57B6EAA0}"/>
    <cellStyle name="Note 29 3 3 8" xfId="36892" xr:uid="{F0B15B0A-E025-4499-920A-0F01AF9A96A0}"/>
    <cellStyle name="Note 29 3 3 9" xfId="45850" xr:uid="{691DF442-7ECA-4391-B8AB-53E0F6B41DBB}"/>
    <cellStyle name="Note 29 3 4" xfId="38975" xr:uid="{BE7284F6-65E0-4B9F-9519-E676FC7CED0D}"/>
    <cellStyle name="Note 29 4" xfId="14343" xr:uid="{9F25F791-A861-41AD-99AA-1B85280C48C9}"/>
    <cellStyle name="Note 29 4 10" xfId="44840" xr:uid="{55318D4B-F194-4F44-904C-1CBEBD6542E3}"/>
    <cellStyle name="Note 29 4 2" xfId="18437" xr:uid="{DA045430-8867-4103-A347-36CC58C0B3D0}"/>
    <cellStyle name="Note 29 4 2 2" xfId="43565" xr:uid="{22EA65C2-604D-41A8-B1F8-1D41347B14D9}"/>
    <cellStyle name="Note 29 4 3" xfId="28114" xr:uid="{7E17CA74-CC9B-43BD-B5E1-5FAFE44FD9DD}"/>
    <cellStyle name="Note 29 4 4" xfId="26472" xr:uid="{2485CA09-A22C-44B3-9126-9EFD978FB620}"/>
    <cellStyle name="Note 29 4 5" xfId="21257" xr:uid="{B30AC373-5CF5-48DD-8F1D-C2E365A83095}"/>
    <cellStyle name="Note 29 4 6" xfId="35046" xr:uid="{6035B6BE-EAD7-47C6-8A67-92011D63B8DE}"/>
    <cellStyle name="Note 29 4 7" xfId="35932" xr:uid="{9E512CC7-EF2F-4343-89D4-3C311BFF4A12}"/>
    <cellStyle name="Note 29 4 8" xfId="26927" xr:uid="{B5EC80AC-9FFC-4A43-93E1-CED7BA0E2A61}"/>
    <cellStyle name="Note 29 4 9" xfId="36945" xr:uid="{C99D90A1-11A4-4686-896E-9FFA2C27E4B5}"/>
    <cellStyle name="Note 29 5" xfId="14344" xr:uid="{A3C22F5C-4E04-4C47-B1D2-C99B782C63BF}"/>
    <cellStyle name="Note 29 5 2" xfId="28115" xr:uid="{4A2A0243-28AB-4CD1-BD41-EDD6D80144D4}"/>
    <cellStyle name="Note 29 5 3" xfId="26471" xr:uid="{C87BD8DB-89EF-4227-86AD-B96B3E271DE4}"/>
    <cellStyle name="Note 29 5 4" xfId="29484" xr:uid="{A8D0B6A2-8653-48FA-8244-E57BBFACCB28}"/>
    <cellStyle name="Note 29 5 5" xfId="32410" xr:uid="{1C95C138-499C-44D4-90F8-93D9C4A6916C}"/>
    <cellStyle name="Note 29 5 6" xfId="20689" xr:uid="{BEC755D0-3490-4897-93CA-A8CF2A9EDFC8}"/>
    <cellStyle name="Note 29 5 7" xfId="21595" xr:uid="{9A977E4E-03EA-491E-AAF4-C8B403F5BF79}"/>
    <cellStyle name="Note 29 5 8" xfId="29752" xr:uid="{C4EB87C0-BA6C-4656-AD8F-BF8F24BCBE2A}"/>
    <cellStyle name="Note 29 5 9" xfId="44841" xr:uid="{9EFDEB8E-5821-4977-9250-79CDA0297713}"/>
    <cellStyle name="Note 29 6" xfId="14345" xr:uid="{22314D51-0859-4F4C-B13A-04E46C4A6BB2}"/>
    <cellStyle name="Note 29 6 2" xfId="28116" xr:uid="{42272A49-064F-46BC-9D5B-5218B4B411F0}"/>
    <cellStyle name="Note 29 6 3" xfId="26470" xr:uid="{F2DF8E54-D337-4571-8002-0D04941D573F}"/>
    <cellStyle name="Note 29 6 4" xfId="25031" xr:uid="{EC67C292-1831-4502-8759-76E8777D0DA3}"/>
    <cellStyle name="Note 29 6 5" xfId="24780" xr:uid="{CCFCD4A8-1494-498D-B632-90C282F6C8CD}"/>
    <cellStyle name="Note 29 6 6" xfId="33362" xr:uid="{F5D98311-52E4-4A5B-8DFD-C0C4EBBE78A2}"/>
    <cellStyle name="Note 29 6 7" xfId="25350" xr:uid="{497267C7-7F6D-4C5F-AF2F-D1C6677BFDA8}"/>
    <cellStyle name="Note 29 6 8" xfId="36978" xr:uid="{FB09F45A-305E-4FB7-8964-45C3E5FDAFAB}"/>
    <cellStyle name="Note 29 6 9" xfId="44842" xr:uid="{2AB5F586-A6C2-414D-8121-55EE0E5E1D6A}"/>
    <cellStyle name="Note 29 7" xfId="15270" xr:uid="{EEE9625D-7333-4184-9354-DCEA6453BB53}"/>
    <cellStyle name="Note 29 7 2" xfId="28905" xr:uid="{0E3463BB-85DC-4A1C-9FCF-94F79AAF3E67}"/>
    <cellStyle name="Note 29 7 3" xfId="30640" xr:uid="{D4C75472-2D98-49DB-A655-907353D02355}"/>
    <cellStyle name="Note 29 7 4" xfId="22587" xr:uid="{329E4694-EDCF-4E4B-A905-A09DE3F3AE12}"/>
    <cellStyle name="Note 29 7 5" xfId="21417" xr:uid="{C21C23D6-EC56-44AB-B80C-73ABC821A7A5}"/>
    <cellStyle name="Note 29 7 6" xfId="32502" xr:uid="{62961CB0-0EE1-4144-B41E-73CB336DD36C}"/>
    <cellStyle name="Note 29 7 7" xfId="32663" xr:uid="{E9084DED-E28E-4F03-AA65-7982A41C75C1}"/>
    <cellStyle name="Note 29 7 8" xfId="30054" xr:uid="{BC637A05-9FA8-4B5D-9C6A-94FE9DC4B31D}"/>
    <cellStyle name="Note 29 7 9" xfId="45474" xr:uid="{1E2CA9C8-A74A-48F8-8933-20897B959945}"/>
    <cellStyle name="Note 29 8" xfId="15450" xr:uid="{9AE33EA5-49EF-4413-B850-A16E022124F7}"/>
    <cellStyle name="Note 29 8 2" xfId="29053" xr:uid="{8105B305-2A55-4F35-A70C-6F90E287D98D}"/>
    <cellStyle name="Note 29 8 3" xfId="22338" xr:uid="{FD62DA19-AEAE-465D-9707-105BA1F9AFD1}"/>
    <cellStyle name="Note 29 8 4" xfId="20443" xr:uid="{B07769AE-9496-4DA5-96AB-AB63A22A9CD4}"/>
    <cellStyle name="Note 29 8 5" xfId="32461" xr:uid="{17F11EA1-C5D5-4E56-A29C-87E5A7EF5B64}"/>
    <cellStyle name="Note 29 8 6" xfId="32867" xr:uid="{0AA5072B-23EB-41D4-A932-1CDF4DC25E0F}"/>
    <cellStyle name="Note 29 8 7" xfId="32828" xr:uid="{F30B11CB-9D9F-49B7-823E-F849E2517622}"/>
    <cellStyle name="Note 29 8 8" xfId="20284" xr:uid="{45B9C5AF-1415-4BA3-A878-B43886F00CE3}"/>
    <cellStyle name="Note 29 8 9" xfId="45589" xr:uid="{9F46851E-FADC-4CEC-A13D-AC27C5E71E45}"/>
    <cellStyle name="Note 29 9" xfId="14340" xr:uid="{B77DC3E3-404A-42A0-80E4-B1D0A94F068E}"/>
    <cellStyle name="Note 29 9 2" xfId="28111" xr:uid="{E8FF97F0-67EA-4B64-86B7-5CA90180A5A2}"/>
    <cellStyle name="Note 29 9 3" xfId="19499" xr:uid="{3EB6C2DA-FCFE-4782-915C-D2C7C7887059}"/>
    <cellStyle name="Note 29 9 4" xfId="28320" xr:uid="{5588F111-5FFC-4453-A81E-AE072D4B2B41}"/>
    <cellStyle name="Note 29 9 5" xfId="35047" xr:uid="{079BE4DC-45DF-4A8B-81F1-5081B5E8D014}"/>
    <cellStyle name="Note 29 9 6" xfId="34237" xr:uid="{61B2938B-9456-4ECA-A182-D68079802144}"/>
    <cellStyle name="Note 29 9 7" xfId="34741" xr:uid="{271E2D47-6203-4014-AA0C-82A19D212035}"/>
    <cellStyle name="Note 29 9 8" xfId="35242" xr:uid="{D6206264-A7A4-4FEC-B182-5215DC0A8E1A}"/>
    <cellStyle name="Note 29 9 9" xfId="44837" xr:uid="{A0DDD32C-4169-4875-A98B-1B9E602B167B}"/>
    <cellStyle name="Note 3" xfId="792" xr:uid="{7C0EABDF-E2EE-400B-B16E-C738B1EA7053}"/>
    <cellStyle name="Note 3 10" xfId="14346" xr:uid="{9ECD2343-1E47-4381-843B-D98296C76364}"/>
    <cellStyle name="Note 3 10 2" xfId="28117" xr:uid="{88BDE2EE-94CA-4C9F-BD99-F641C2C1C39D}"/>
    <cellStyle name="Note 3 10 3" xfId="23473" xr:uid="{6CC015B2-5950-4A09-ACA3-EDCBB3A6D1B8}"/>
    <cellStyle name="Note 3 10 4" xfId="31954" xr:uid="{E546EB7D-23DD-4229-9BE9-3859DFB4939B}"/>
    <cellStyle name="Note 3 10 5" xfId="35045" xr:uid="{F9E513E0-C27B-4497-9DE3-8DF23B5B5311}"/>
    <cellStyle name="Note 3 10 6" xfId="25880" xr:uid="{C4F0862C-9E3B-42A9-884D-2CAE824EB5F0}"/>
    <cellStyle name="Note 3 10 7" xfId="35579" xr:uid="{97477BA9-4411-4F23-91B6-E241E9B15B7F}"/>
    <cellStyle name="Note 3 10 8" xfId="36610" xr:uid="{EF36952A-624C-41FB-B9B4-8EFA9821944C}"/>
    <cellStyle name="Note 3 10 9" xfId="44843" xr:uid="{1EB29BD1-ADD4-4B45-9AB5-1F05FDF93D7D}"/>
    <cellStyle name="Note 3 11" xfId="17249" xr:uid="{6C66DACD-9766-4656-800D-321889F67DAA}"/>
    <cellStyle name="Note 3 11 2" xfId="30183" xr:uid="{6BEB249B-AFC9-4B82-9A1B-C89E52D210D7}"/>
    <cellStyle name="Note 3 11 3" xfId="24786" xr:uid="{7A6F2839-7C1F-40D2-9962-381DC98AD27A}"/>
    <cellStyle name="Note 3 11 4" xfId="32388" xr:uid="{7E65216E-8530-48BE-8B96-C434EB3EFB98}"/>
    <cellStyle name="Note 3 11 5" xfId="31719" xr:uid="{90E565FA-CCCC-4563-AEF6-4A948D732AA3}"/>
    <cellStyle name="Note 3 11 6" xfId="36035" xr:uid="{E9B0FC89-2F95-4CB2-9742-CC4225FE1058}"/>
    <cellStyle name="Note 3 11 7" xfId="36415" xr:uid="{3ECBB659-95EA-434F-96EE-DCC6E82DAAD4}"/>
    <cellStyle name="Note 3 11 8" xfId="35124" xr:uid="{BC7FC1A9-BEC2-4064-9452-1792482CB9B4}"/>
    <cellStyle name="Note 3 11 9" xfId="45851" xr:uid="{5CA75185-5EB8-4F8F-909E-778037F01ACA}"/>
    <cellStyle name="Note 3 12" xfId="37290" xr:uid="{AF8BC423-75D5-48EC-A4C7-313569B20413}"/>
    <cellStyle name="Note 3 2" xfId="3567" xr:uid="{26933DB9-A739-4920-989D-57B14077A437}"/>
    <cellStyle name="Note 3 2 10" xfId="17250" xr:uid="{AFA75AE0-3A43-4FAD-AC5C-9A5F91D38766}"/>
    <cellStyle name="Note 3 2 10 2" xfId="30184" xr:uid="{E0949142-B38A-4419-8778-7F590BCA7E1D}"/>
    <cellStyle name="Note 3 2 10 3" xfId="30551" xr:uid="{029B796C-1C33-4273-8110-A8EE2E24E9FB}"/>
    <cellStyle name="Note 3 2 10 4" xfId="26613" xr:uid="{11C607F9-D9EC-4C93-A8E4-F64D6D8BF1F2}"/>
    <cellStyle name="Note 3 2 10 5" xfId="26127" xr:uid="{E3874093-D75B-4616-9E34-D46F93DA5603}"/>
    <cellStyle name="Note 3 2 10 6" xfId="32079" xr:uid="{D361C03F-64F1-4BAF-A5BF-614F59DD744A}"/>
    <cellStyle name="Note 3 2 10 7" xfId="36416" xr:uid="{4258FBB6-E2D0-4511-99E5-E24B9596B390}"/>
    <cellStyle name="Note 3 2 10 8" xfId="22792" xr:uid="{B43E5522-D6E3-4614-A70C-A40543CE35DC}"/>
    <cellStyle name="Note 3 2 10 9" xfId="45852" xr:uid="{1A765708-C0D9-45BB-8BFD-6253BA3F5743}"/>
    <cellStyle name="Note 3 2 11" xfId="23958" xr:uid="{266FB3B2-A49D-42C8-A217-F40FB055C3F2}"/>
    <cellStyle name="Note 3 2 12" xfId="31157" xr:uid="{ADE7C2A3-9801-4EAA-83F8-58C3A5C65F78}"/>
    <cellStyle name="Note 3 2 13" xfId="19579" xr:uid="{01256D12-7B02-4118-AAFD-80835184B9F6}"/>
    <cellStyle name="Note 3 2 14" xfId="19544" xr:uid="{F067C560-4817-4D05-B001-A451B3C72D18}"/>
    <cellStyle name="Note 3 2 15" xfId="32064" xr:uid="{4E55605A-D361-4D90-9718-0D1E8DE352D9}"/>
    <cellStyle name="Note 3 2 16" xfId="33196" xr:uid="{CEBC8C9C-CAE2-4B75-965C-4FADCBE7F5D2}"/>
    <cellStyle name="Note 3 2 17" xfId="37462" xr:uid="{22C18237-901B-49F4-A789-A54714CCE7D0}"/>
    <cellStyle name="Note 3 2 18" xfId="39729" xr:uid="{2A5569B6-F1D6-4F80-838D-CC18C8384338}"/>
    <cellStyle name="Note 3 2 2" xfId="4435" xr:uid="{AF6A771A-C4AA-4BB6-8838-9B6DC68956A8}"/>
    <cellStyle name="Note 3 2 2 10" xfId="27269" xr:uid="{F34CD1FE-25C3-4906-B85A-7CA976AA86EA}"/>
    <cellStyle name="Note 3 2 2 11" xfId="37884" xr:uid="{5344E470-F092-487A-B409-14728A1E3DF8}"/>
    <cellStyle name="Note 3 2 2 12" xfId="38763" xr:uid="{8264944F-7581-4DDD-95A9-B34DA0440572}"/>
    <cellStyle name="Note 3 2 2 2" xfId="11261" xr:uid="{A9F074E1-3EF8-4AC4-9252-94C78C384783}"/>
    <cellStyle name="Note 3 2 2 3" xfId="14348" xr:uid="{D6300F13-B93A-451D-9DAB-3681F9D53353}"/>
    <cellStyle name="Note 3 2 2 3 2" xfId="28119" xr:uid="{F48E1A60-3508-4A35-9764-B3B09EDDCBD5}"/>
    <cellStyle name="Note 3 2 2 3 3" xfId="26469" xr:uid="{14EF4698-E035-459C-AAFB-48C211B25DA0}"/>
    <cellStyle name="Note 3 2 2 3 4" xfId="23752" xr:uid="{6F2DF7C1-CF4E-4693-B63E-83304C8FAF9E}"/>
    <cellStyle name="Note 3 2 2 3 5" xfId="29504" xr:uid="{ECA83F50-504F-4939-9984-0937A5C03821}"/>
    <cellStyle name="Note 3 2 2 3 6" xfId="25275" xr:uid="{68DB0B9E-C88A-4ED5-851E-9BF53FC533C9}"/>
    <cellStyle name="Note 3 2 2 3 7" xfId="25990" xr:uid="{9982CC61-1284-4C80-BDA4-153ABE477B43}"/>
    <cellStyle name="Note 3 2 2 3 8" xfId="25984" xr:uid="{CE32AB3F-65CE-49D8-BA86-B35A717437ED}"/>
    <cellStyle name="Note 3 2 2 3 9" xfId="44845" xr:uid="{ACC24A96-C81A-408C-8A65-52996D3244AB}"/>
    <cellStyle name="Note 3 2 2 4" xfId="21956" xr:uid="{9650DD39-4325-4662-BA06-2AE18C4E226F}"/>
    <cellStyle name="Note 3 2 2 5" xfId="21372" xr:uid="{F6B0B95E-64A5-4903-9ACF-655F79AEBD50}"/>
    <cellStyle name="Note 3 2 2 6" xfId="24476" xr:uid="{55118AD3-63DC-4768-9C0D-6A58CEB3BC6B}"/>
    <cellStyle name="Note 3 2 2 7" xfId="33079" xr:uid="{FE84088E-4539-4025-B637-3F77E7237C76}"/>
    <cellStyle name="Note 3 2 2 8" xfId="25710" xr:uid="{91542950-874D-4451-8535-0E8714AD2CBE}"/>
    <cellStyle name="Note 3 2 2 9" xfId="23904" xr:uid="{D15F55A6-AD4D-4910-9175-7DCFA7BC7283}"/>
    <cellStyle name="Note 3 2 3" xfId="5807" xr:uid="{95021E2F-A085-4F5C-9BEE-D344FD05379B}"/>
    <cellStyle name="Note 3 2 3 2" xfId="10246" xr:uid="{913FB8BB-2AA9-4E43-8779-E4CEB9DE2AB3}"/>
    <cellStyle name="Note 3 2 3 2 2" xfId="41117" xr:uid="{CA2225D6-A832-400F-898E-21958893651D}"/>
    <cellStyle name="Note 3 2 3 3" xfId="14349" xr:uid="{BFA234D9-2123-4C78-9E4F-5DFF5EE58E9C}"/>
    <cellStyle name="Note 3 2 3 3 2" xfId="28120" xr:uid="{06DC0D8A-EF38-421E-9A82-13C64CE21CF6}"/>
    <cellStyle name="Note 3 2 3 3 3" xfId="25508" xr:uid="{9B3FD34C-941C-4CC9-91EE-74BA0FD30FC2}"/>
    <cellStyle name="Note 3 2 3 3 4" xfId="19878" xr:uid="{0137AA3A-80A7-441E-8E29-C7FB0B2943AF}"/>
    <cellStyle name="Note 3 2 3 3 5" xfId="35044" xr:uid="{E93D2F13-18EC-4C8F-A474-4F46D1137C5D}"/>
    <cellStyle name="Note 3 2 3 3 6" xfId="23512" xr:uid="{1E3CBBA6-3F3F-4C23-8F56-5E01625697DD}"/>
    <cellStyle name="Note 3 2 3 3 7" xfId="31813" xr:uid="{9370B6D7-3608-426D-836B-D014689E8F2A}"/>
    <cellStyle name="Note 3 2 3 3 8" xfId="23239" xr:uid="{4CB06EAC-E3A5-4311-8E6C-2AF8E5C59B18}"/>
    <cellStyle name="Note 3 2 3 3 9" xfId="44846" xr:uid="{783E7235-A858-402A-AA7D-DC968A1357E1}"/>
    <cellStyle name="Note 3 2 3 4" xfId="18438" xr:uid="{FE5A94FC-7026-482F-A59B-3A7FFE79C110}"/>
    <cellStyle name="Note 3 2 3 4 2" xfId="43566" xr:uid="{050E0E07-4EFB-4BBC-BCC1-066261B2791A}"/>
    <cellStyle name="Note 3 2 3 5" xfId="38976" xr:uid="{C1A38ED8-8BBC-4C30-956A-6AE9B6B566C9}"/>
    <cellStyle name="Note 3 2 4" xfId="9247" xr:uid="{42CE0E3E-E96A-4380-B509-441923430D74}"/>
    <cellStyle name="Note 3 2 4 2" xfId="14350" xr:uid="{437DA841-730C-4F0A-AD1B-4A136516F286}"/>
    <cellStyle name="Note 3 2 4 2 2" xfId="28121" xr:uid="{EC06013C-8C26-4B42-B834-C315F1031448}"/>
    <cellStyle name="Note 3 2 4 2 3" xfId="22934" xr:uid="{9C744D03-D382-41FB-BBFD-68F66DE55F56}"/>
    <cellStyle name="Note 3 2 4 2 4" xfId="21482" xr:uid="{CABCB51E-0921-44AF-84E0-FADBD38EC228}"/>
    <cellStyle name="Note 3 2 4 2 5" xfId="21597" xr:uid="{6BF57BB9-90BF-445C-B4C2-40C98C40708C}"/>
    <cellStyle name="Note 3 2 4 2 6" xfId="26741" xr:uid="{A2E45E2F-0E9B-4D55-8EA2-46B99819B431}"/>
    <cellStyle name="Note 3 2 4 2 7" xfId="21380" xr:uid="{579F0E09-8AAE-4193-961C-DE6BC0057E7B}"/>
    <cellStyle name="Note 3 2 4 2 8" xfId="36285" xr:uid="{219E81BA-863F-4B10-8A29-126FD283EA61}"/>
    <cellStyle name="Note 3 2 4 2 9" xfId="44847" xr:uid="{A4D77B7D-1939-486D-887B-63DAD923D533}"/>
    <cellStyle name="Note 3 2 5" xfId="14351" xr:uid="{DC016FEC-1D34-45C9-A64D-7386C2A12515}"/>
    <cellStyle name="Note 3 2 5 2" xfId="28122" xr:uid="{515C4136-00C1-4526-AD21-AEFB92FD4FAC}"/>
    <cellStyle name="Note 3 2 5 3" xfId="20300" xr:uid="{8847CFCA-63BD-4EA9-8451-30B054EDC97B}"/>
    <cellStyle name="Note 3 2 5 4" xfId="31842" xr:uid="{6ED4A772-FA2C-4AFB-9E93-75DB2C4C84C6}"/>
    <cellStyle name="Note 3 2 5 5" xfId="20135" xr:uid="{8307ABF7-722D-4CC2-B446-9E86B14FF9A6}"/>
    <cellStyle name="Note 3 2 5 6" xfId="35422" xr:uid="{C0EA44B6-88F4-42CB-B6C8-64E66373F0AB}"/>
    <cellStyle name="Note 3 2 5 7" xfId="29724" xr:uid="{E0336011-EF27-4164-9E2E-0B7D6984561B}"/>
    <cellStyle name="Note 3 2 5 8" xfId="37005" xr:uid="{06CB0863-B152-4F07-A5FD-840FB4C5AD9D}"/>
    <cellStyle name="Note 3 2 5 9" xfId="44848" xr:uid="{B196BF50-4732-4C27-8B65-6C1CE86AE4BF}"/>
    <cellStyle name="Note 3 2 6" xfId="14352" xr:uid="{912315A6-DFEB-443F-8CCE-DACBBEB27E1C}"/>
    <cellStyle name="Note 3 2 6 2" xfId="28123" xr:uid="{54A8E61D-1F58-45CC-BE15-5B14320D9171}"/>
    <cellStyle name="Note 3 2 6 3" xfId="19498" xr:uid="{5CBFFBCC-9AC7-4179-A155-F1D09C4996EF}"/>
    <cellStyle name="Note 3 2 6 4" xfId="27739" xr:uid="{F6527D4E-25EB-400F-BDCB-EC2AEA30F607}"/>
    <cellStyle name="Note 3 2 6 5" xfId="33260" xr:uid="{BE60BEA1-101B-4EE3-9505-5ABEE9EFC233}"/>
    <cellStyle name="Note 3 2 6 6" xfId="35916" xr:uid="{809C5A3C-B499-4C3C-B2BF-3C365CE9DEBB}"/>
    <cellStyle name="Note 3 2 6 7" xfId="24729" xr:uid="{DFE074CD-E653-41CA-9B7B-E47D08FAE081}"/>
    <cellStyle name="Note 3 2 6 8" xfId="36755" xr:uid="{1733D9C9-BCFF-40AB-83FB-667EC0739B16}"/>
    <cellStyle name="Note 3 2 6 9" xfId="44849" xr:uid="{DD6D5E3E-6669-455A-911E-EB374BD71285}"/>
    <cellStyle name="Note 3 2 7" xfId="15272" xr:uid="{8C3FCAB6-EB03-4D02-82A5-54BECC59F148}"/>
    <cellStyle name="Note 3 2 7 2" xfId="28907" xr:uid="{FF376BC4-BEE2-4427-AE1B-7302AC5F35D7}"/>
    <cellStyle name="Note 3 2 7 3" xfId="22353" xr:uid="{2DBE8960-EC04-4670-AFB9-F7BB6C8688EC}"/>
    <cellStyle name="Note 3 2 7 4" xfId="20667" xr:uid="{F2960169-0338-4CF2-9BAE-7BCDF3146EE2}"/>
    <cellStyle name="Note 3 2 7 5" xfId="30402" xr:uid="{4BFF472C-A95B-4225-99E3-9050607FECF1}"/>
    <cellStyle name="Note 3 2 7 6" xfId="21786" xr:uid="{09203CE4-6A99-44A6-BD69-ACD01652F695}"/>
    <cellStyle name="Note 3 2 7 7" xfId="20272" xr:uid="{E57A8151-9D14-4C89-8917-33E46FB90ABB}"/>
    <cellStyle name="Note 3 2 7 8" xfId="33693" xr:uid="{51E88C39-E3B9-4020-AAD9-74A818775719}"/>
    <cellStyle name="Note 3 2 7 9" xfId="45476" xr:uid="{41DF6B75-1462-4C74-B3CE-F24D450ED064}"/>
    <cellStyle name="Note 3 2 8" xfId="15452" xr:uid="{2E03F74F-47EE-4E5F-989A-5640C6019EF8}"/>
    <cellStyle name="Note 3 2 8 2" xfId="29055" xr:uid="{77E6497A-2770-4621-878D-3DCCB6F285BA}"/>
    <cellStyle name="Note 3 2 8 3" xfId="31178" xr:uid="{48273498-6283-468B-A33A-C4753BC173FB}"/>
    <cellStyle name="Note 3 2 8 4" xfId="23311" xr:uid="{A575A120-F51F-4153-B044-3C32DD3118E9}"/>
    <cellStyle name="Note 3 2 8 5" xfId="30596" xr:uid="{63F3BB07-C3ED-43E9-9CC9-6224C0F7C77D}"/>
    <cellStyle name="Note 3 2 8 6" xfId="35564" xr:uid="{A4EB6A61-A59B-4783-8AD8-0B9AF6509527}"/>
    <cellStyle name="Note 3 2 8 7" xfId="27208" xr:uid="{838E75AA-D58B-484B-9F20-97E8B7ADB40A}"/>
    <cellStyle name="Note 3 2 8 8" xfId="36594" xr:uid="{14395C53-ECB5-42C7-838B-600ACABE6C68}"/>
    <cellStyle name="Note 3 2 8 9" xfId="45591" xr:uid="{1D8AC874-36AF-4240-907B-52C32A688617}"/>
    <cellStyle name="Note 3 2 9" xfId="14347" xr:uid="{66EF19D1-BD61-4ED7-A174-A5CC2B8D9A89}"/>
    <cellStyle name="Note 3 2 9 2" xfId="28118" xr:uid="{C578CB0F-4720-4B7E-B9B5-F6FB8B580331}"/>
    <cellStyle name="Note 3 2 9 3" xfId="30976" xr:uid="{036A81AD-8DE2-44FD-9FE4-F582EAD8D4D9}"/>
    <cellStyle name="Note 3 2 9 4" xfId="31434" xr:uid="{1B37D61E-E530-4881-9122-518D9D3C5595}"/>
    <cellStyle name="Note 3 2 9 5" xfId="32189" xr:uid="{6CB0953E-1E0A-43C7-80DB-2424F0CAAB35}"/>
    <cellStyle name="Note 3 2 9 6" xfId="35923" xr:uid="{6E8F64EC-CC0A-4E8A-A357-8ED42CBE9AED}"/>
    <cellStyle name="Note 3 2 9 7" xfId="20032" xr:uid="{B142D9B9-3F69-47A4-8274-2827536EFF78}"/>
    <cellStyle name="Note 3 2 9 8" xfId="21120" xr:uid="{D9FA883F-EF27-4139-9E3D-03C1AA1A0CBC}"/>
    <cellStyle name="Note 3 2 9 9" xfId="44844" xr:uid="{15A68FCC-763A-4FD1-84FE-13B240AF2C63}"/>
    <cellStyle name="Note 3 3" xfId="4644" xr:uid="{9F11EBD3-DBDF-47AB-BBA7-B17E37443097}"/>
    <cellStyle name="Note 3 3 2" xfId="11260" xr:uid="{BD9BA142-78CD-4C74-8E6E-38723960C870}"/>
    <cellStyle name="Note 3 3 3" xfId="8995" xr:uid="{502D6C23-65BA-4DAF-8CDD-B85DEC1E384D}"/>
    <cellStyle name="Note 3 3 3 2" xfId="40051" xr:uid="{945CC3CF-1E33-480B-AC6F-4512449B09A5}"/>
    <cellStyle name="Note 3 3 4" xfId="14353" xr:uid="{4D680930-324D-457C-AEA3-512D963A401E}"/>
    <cellStyle name="Note 3 3 4 2" xfId="28124" xr:uid="{8F19573C-687B-477E-86BF-3B63AAC222BD}"/>
    <cellStyle name="Note 3 3 4 3" xfId="26244" xr:uid="{C1E443AD-D73C-4D40-907F-E5ED56E970D8}"/>
    <cellStyle name="Note 3 3 4 4" xfId="33701" xr:uid="{45EE45FC-F92A-40C8-B6CE-C299F4BE53C3}"/>
    <cellStyle name="Note 3 3 4 5" xfId="32676" xr:uid="{ACF9B4D1-03A0-4F7D-B5A5-006A2111110D}"/>
    <cellStyle name="Note 3 3 4 6" xfId="21278" xr:uid="{BBE47895-7149-49A0-ADB6-79F65CC02F7A}"/>
    <cellStyle name="Note 3 3 4 7" xfId="35244" xr:uid="{CDC10D92-D892-4617-8828-73E609E86AC8}"/>
    <cellStyle name="Note 3 3 4 8" xfId="25065" xr:uid="{52B62EDD-5370-4B4C-92C2-B28416F97D3E}"/>
    <cellStyle name="Note 3 3 4 9" xfId="44850" xr:uid="{7A04A628-EAE5-4431-BAEC-EED171370ECE}"/>
    <cellStyle name="Note 3 3 5" xfId="17251" xr:uid="{A562BD40-3A6D-4E4C-AA81-B6B29314DD34}"/>
    <cellStyle name="Note 3 3 5 2" xfId="30185" xr:uid="{2E88A7D4-1116-49E7-9B48-50FB6DDF9FE1}"/>
    <cellStyle name="Note 3 3 5 3" xfId="25015" xr:uid="{3FD9447C-0A43-4245-9E93-A6D630F29122}"/>
    <cellStyle name="Note 3 3 5 4" xfId="32178" xr:uid="{51988B23-982F-4D35-9AFA-5B8BA422E683}"/>
    <cellStyle name="Note 3 3 5 5" xfId="33470" xr:uid="{2B99050A-E080-483D-A7DF-C30387FA3A72}"/>
    <cellStyle name="Note 3 3 5 6" xfId="31626" xr:uid="{9FA23BF8-22A2-4C76-820C-8164664CD1DB}"/>
    <cellStyle name="Note 3 3 5 7" xfId="36417" xr:uid="{2EC2D142-E973-4AED-89F7-8AB2EFA36D8C}"/>
    <cellStyle name="Note 3 3 5 8" xfId="36832" xr:uid="{8C305E75-E377-4201-B684-C102E8F4E840}"/>
    <cellStyle name="Note 3 3 5 9" xfId="45853" xr:uid="{97BDB6D2-A584-4D74-A6E4-3531A5240FE2}"/>
    <cellStyle name="Note 3 3 6" xfId="38058" xr:uid="{B818F07C-6941-4911-BA4A-A07968F79400}"/>
    <cellStyle name="Note 3 4" xfId="9471" xr:uid="{36675211-5680-40B3-A213-4FC0DA9EA983}"/>
    <cellStyle name="Note 3 4 2" xfId="14354" xr:uid="{3348F92D-610A-43B9-BFB9-DB5E7FE3B224}"/>
    <cellStyle name="Note 3 4 2 2" xfId="28125" xr:uid="{3C379003-3A47-40BA-A414-2FDA4C919F95}"/>
    <cellStyle name="Note 3 4 2 3" xfId="24484" xr:uid="{DAB20087-2FBB-4FF8-8160-ECC9BDBE9BA1}"/>
    <cellStyle name="Note 3 4 2 4" xfId="24598" xr:uid="{48F6EC82-96A8-4D93-A671-6AF6C033462E}"/>
    <cellStyle name="Note 3 4 2 5" xfId="28681" xr:uid="{7CDF8AEC-5BC3-4EC9-B40A-DFECD775B430}"/>
    <cellStyle name="Note 3 4 2 6" xfId="21097" xr:uid="{C4D3FDCF-8886-4846-922B-AC2577E5B21C}"/>
    <cellStyle name="Note 3 4 2 7" xfId="20531" xr:uid="{03B629EE-7A57-47E7-88C1-B08B10D29CB6}"/>
    <cellStyle name="Note 3 4 2 8" xfId="36900" xr:uid="{878F3198-534D-4390-826C-126167619DAA}"/>
    <cellStyle name="Note 3 4 2 9" xfId="44851" xr:uid="{7E17BB75-09BD-4E7C-944D-63AFA78E397B}"/>
    <cellStyle name="Note 3 4 3" xfId="17252" xr:uid="{C4C8A794-69E1-4E21-9803-4E71DFCEB2DA}"/>
    <cellStyle name="Note 3 4 3 2" xfId="42702" xr:uid="{B178F932-9DB7-4B10-88BE-CFAB89EF2409}"/>
    <cellStyle name="Note 3 4 4" xfId="40387" xr:uid="{B5208994-B135-4307-80C6-783F6F842ED7}"/>
    <cellStyle name="Note 3 5" xfId="9246" xr:uid="{89B3144B-42A5-4E38-89F3-07FF88F8D72F}"/>
    <cellStyle name="Note 3 5 2" xfId="14355" xr:uid="{156BC35B-932F-4C3E-9A6F-729D61AB2DC0}"/>
    <cellStyle name="Note 3 5 2 2" xfId="28126" xr:uid="{8D67D7B7-C918-4BFF-B45E-D5D0D1602588}"/>
    <cellStyle name="Note 3 5 2 3" xfId="24507" xr:uid="{D05CBE87-9B3C-4FF6-A7D1-26DFC46FD94D}"/>
    <cellStyle name="Note 3 5 2 4" xfId="20220" xr:uid="{47788413-7878-4591-9BFF-3AB70A908511}"/>
    <cellStyle name="Note 3 5 2 5" xfId="34604" xr:uid="{3E346E24-58DB-4FF4-BF74-20B7D65B54C7}"/>
    <cellStyle name="Note 3 5 2 6" xfId="32997" xr:uid="{FC993355-CAC0-4A21-8310-083CB1034DB0}"/>
    <cellStyle name="Note 3 5 2 7" xfId="35402" xr:uid="{50085962-EFF6-427E-B980-64863642886F}"/>
    <cellStyle name="Note 3 5 2 8" xfId="29532" xr:uid="{1EFDF46B-8E3B-4448-8AE1-AC70674468E9}"/>
    <cellStyle name="Note 3 5 2 9" xfId="44852" xr:uid="{7D009F23-14FD-4AB2-9BDC-170FDCBBD018}"/>
    <cellStyle name="Note 3 6" xfId="8738" xr:uid="{6ED2185C-8814-46F0-AC97-AC05505FBF4E}"/>
    <cellStyle name="Note 3 6 2" xfId="14356" xr:uid="{17D7AA8C-F14B-4E9F-84F2-850F0AF78C91}"/>
    <cellStyle name="Note 3 6 2 2" xfId="28127" xr:uid="{6C0AB054-F3FA-4F47-9F4A-794B679B8FC2}"/>
    <cellStyle name="Note 3 6 2 3" xfId="23337" xr:uid="{5E6795AF-0840-441A-A49E-D7E98A709F97}"/>
    <cellStyle name="Note 3 6 2 4" xfId="25883" xr:uid="{48AC333C-EDDA-4B27-90E4-816DE904790A}"/>
    <cellStyle name="Note 3 6 2 5" xfId="33471" xr:uid="{08846378-1757-4416-BF4B-80F0D6D4D199}"/>
    <cellStyle name="Note 3 6 2 6" xfId="32231" xr:uid="{047765D0-9906-46B6-B2C7-E1B59375DC6A}"/>
    <cellStyle name="Note 3 6 2 7" xfId="31361" xr:uid="{A78E1BC0-C2C9-46B0-9E79-2896B0F0C608}"/>
    <cellStyle name="Note 3 6 2 8" xfId="36339" xr:uid="{FD42081E-1219-4254-9466-E9EFBC90F19B}"/>
    <cellStyle name="Note 3 6 2 9" xfId="44853" xr:uid="{8BF8EDC3-78F8-497A-87D2-26027AD24CD1}"/>
    <cellStyle name="Note 3 6 3" xfId="39855" xr:uid="{4D3E5A9C-8131-465D-AD6D-93690E8A0E3D}"/>
    <cellStyle name="Note 3 7" xfId="14357" xr:uid="{E0BC84E9-BE53-4A31-A910-0829F696F354}"/>
    <cellStyle name="Note 3 7 2" xfId="28128" xr:uid="{EFB53527-5DED-41A1-9C10-26D801507F8E}"/>
    <cellStyle name="Note 3 7 3" xfId="22425" xr:uid="{DAFBF5CE-B7D6-4F66-90B4-3E398BE678DE}"/>
    <cellStyle name="Note 3 7 4" xfId="19869" xr:uid="{FE6549D9-B992-4616-9869-00F52933407C}"/>
    <cellStyle name="Note 3 7 5" xfId="34197" xr:uid="{43C48FF7-7345-453C-B3AE-2D2C5A6189C2}"/>
    <cellStyle name="Note 3 7 6" xfId="23203" xr:uid="{B58C1A72-F9A5-4BD5-BBF5-44A04275004C}"/>
    <cellStyle name="Note 3 7 7" xfId="21151" xr:uid="{0C1B5E8E-D52B-4DCD-9B91-6DB63D30A06C}"/>
    <cellStyle name="Note 3 7 8" xfId="31068" xr:uid="{010EBD0C-A67F-4410-B61F-D26A11D89598}"/>
    <cellStyle name="Note 3 7 9" xfId="44854" xr:uid="{85F45FD8-339B-4371-9C63-A437897E6565}"/>
    <cellStyle name="Note 3 8" xfId="15271" xr:uid="{B2221613-849A-4575-91A1-AF0EE6A59451}"/>
    <cellStyle name="Note 3 8 2" xfId="28906" xr:uid="{C113D239-23FA-4A07-A38C-083AFF2B1BBF}"/>
    <cellStyle name="Note 3 8 3" xfId="25111" xr:uid="{454497B2-5D14-41FA-AEB3-F44B8396EB45}"/>
    <cellStyle name="Note 3 8 4" xfId="23808" xr:uid="{E6F9DF0B-E37C-49EA-9BA8-53827C360104}"/>
    <cellStyle name="Note 3 8 5" xfId="32965" xr:uid="{21A9E487-8B14-4D52-AD84-48EC2B98D9F2}"/>
    <cellStyle name="Note 3 8 6" xfId="30476" xr:uid="{CC873610-ABCF-4933-9795-4F9467AAD2AA}"/>
    <cellStyle name="Note 3 8 7" xfId="20108" xr:uid="{5BEC498E-5ED5-494C-A286-5CA101AB5807}"/>
    <cellStyle name="Note 3 8 8" xfId="36960" xr:uid="{753E787D-A825-42C8-8384-BFEC7886F3BC}"/>
    <cellStyle name="Note 3 8 9" xfId="45475" xr:uid="{6779869E-B2BC-41B0-B520-0F353BE02749}"/>
    <cellStyle name="Note 3 9" xfId="15451" xr:uid="{9BCD5D4E-9B4C-451E-833C-64D21E0565C3}"/>
    <cellStyle name="Note 3 9 2" xfId="29054" xr:uid="{787B1BDA-BD16-4EAD-97D3-0C53A00B44D0}"/>
    <cellStyle name="Note 3 9 3" xfId="20154" xr:uid="{823A628D-219D-460C-998A-E10321A5AC1C}"/>
    <cellStyle name="Note 3 9 4" xfId="25552" xr:uid="{0C0CE2B7-D1F5-4804-9092-D83A5C34E5E9}"/>
    <cellStyle name="Note 3 9 5" xfId="34813" xr:uid="{3E659C21-25A8-4E85-BD06-8A0550218563}"/>
    <cellStyle name="Note 3 9 6" xfId="20594" xr:uid="{CB9AD0AB-E729-4EE7-9920-189CBAA8D10A}"/>
    <cellStyle name="Note 3 9 7" xfId="24073" xr:uid="{D0A6EEA5-241A-4BC6-9318-CDBA94433519}"/>
    <cellStyle name="Note 3 9 8" xfId="36557" xr:uid="{98E0CDD6-23DC-4356-BA0E-DE4CA78B0B47}"/>
    <cellStyle name="Note 3 9 9" xfId="45590" xr:uid="{171DEE56-9F58-4605-97AC-9BB0DE0B7D22}"/>
    <cellStyle name="Note 30" xfId="3568" xr:uid="{8924E001-8DE7-4DF7-BD3B-ECB96D1166AF}"/>
    <cellStyle name="Note 30 10" xfId="17253" xr:uid="{6ACAF002-1E15-4BFB-A925-7AF3A8141407}"/>
    <cellStyle name="Note 30 10 2" xfId="30187" xr:uid="{EE68380D-C512-4E61-9A1D-8A96F9D7684E}"/>
    <cellStyle name="Note 30 10 3" xfId="22226" xr:uid="{41F99B5A-B85D-4596-82B8-2BA8A2ED0FD4}"/>
    <cellStyle name="Note 30 10 4" xfId="21517" xr:uid="{942B957F-CBF6-4835-AB72-D79FB51ECC6D}"/>
    <cellStyle name="Note 30 10 5" xfId="26290" xr:uid="{6C1C5190-7A53-4F5F-911F-B75297139720}"/>
    <cellStyle name="Note 30 10 6" xfId="32061" xr:uid="{180E8679-47AF-44AC-ABE8-95A3DEBB8D97}"/>
    <cellStyle name="Note 30 10 7" xfId="36418" xr:uid="{C08C6016-F3FC-467C-8991-A8F0F4F07730}"/>
    <cellStyle name="Note 30 10 8" xfId="36925" xr:uid="{82DB04FE-9FD4-400B-96B8-B3448E1E6CB7}"/>
    <cellStyle name="Note 30 10 9" xfId="45854" xr:uid="{2B6A5C2A-A4A7-4A74-AFFD-E3EA7CF98081}"/>
    <cellStyle name="Note 30 11" xfId="29997" xr:uid="{E9FC0478-B52F-4A63-B734-4C05AA1104BE}"/>
    <cellStyle name="Note 30 12" xfId="23483" xr:uid="{A69A3D75-1D05-49EA-AB09-EE31218FE631}"/>
    <cellStyle name="Note 30 13" xfId="25447" xr:uid="{9DD2BC0A-D2A4-4764-A833-5ECE549833B9}"/>
    <cellStyle name="Note 30 14" xfId="30602" xr:uid="{9F2F6CDF-DFEA-428A-8C79-4AD3AACB6FD3}"/>
    <cellStyle name="Note 30 15" xfId="25761" xr:uid="{99F17F0D-619F-417B-AF4E-E6960F1AA774}"/>
    <cellStyle name="Note 30 16" xfId="27005" xr:uid="{85C3D5C6-3C29-4EF2-ADD9-4313D3227F86}"/>
    <cellStyle name="Note 30 17" xfId="37463" xr:uid="{F049B937-146C-473B-BA5B-C37940200631}"/>
    <cellStyle name="Note 30 18" xfId="37438" xr:uid="{E294BAB8-5ED0-4030-B682-C6DDB32CA49D}"/>
    <cellStyle name="Note 30 2" xfId="4436" xr:uid="{A5AC9C4A-1FA1-4FB0-84F6-B2161E48DD7A}"/>
    <cellStyle name="Note 30 2 10" xfId="19556" xr:uid="{CC1DE4F4-E401-4009-9AEC-1DC782F24DB5}"/>
    <cellStyle name="Note 30 2 11" xfId="26594" xr:uid="{711431B2-3812-4E97-9C6D-DDEEE48DBCBF}"/>
    <cellStyle name="Note 30 2 12" xfId="37885" xr:uid="{00FCD612-F30D-4AF9-90FA-87866ECBA69A}"/>
    <cellStyle name="Note 30 2 13" xfId="42116" xr:uid="{1C74C2C1-E06D-47FF-9D8C-66FFAE2843B2}"/>
    <cellStyle name="Note 30 2 2" xfId="10247" xr:uid="{4A58F053-71D1-4E05-9A35-7DE2DF05BE16}"/>
    <cellStyle name="Note 30 2 2 2" xfId="41118" xr:uid="{B4AA95F0-1812-4EFB-B111-83B92DD12A8A}"/>
    <cellStyle name="Note 30 2 3" xfId="14359" xr:uid="{3C1CA52B-5B60-4236-8C46-429F340A4979}"/>
    <cellStyle name="Note 30 2 3 2" xfId="28130" xr:uid="{FB1D6098-6380-4384-ABAB-D0DB4A14A954}"/>
    <cellStyle name="Note 30 2 3 3" xfId="26171" xr:uid="{7957B08E-117B-49F5-8C15-A140CAD88126}"/>
    <cellStyle name="Note 30 2 3 4" xfId="22181" xr:uid="{73FFD46E-15B8-4E96-850D-708FC9C43439}"/>
    <cellStyle name="Note 30 2 3 5" xfId="35043" xr:uid="{C5B5955F-687C-47A8-9DEC-AE2C8322D0D6}"/>
    <cellStyle name="Note 30 2 3 6" xfId="35423" xr:uid="{409839CA-FD75-42F9-A1DD-15AC444820F4}"/>
    <cellStyle name="Note 30 2 3 7" xfId="29590" xr:uid="{CE576228-887F-481D-97AE-336E8CD0C4DD}"/>
    <cellStyle name="Note 30 2 3 8" xfId="36618" xr:uid="{29DE325F-4C3E-4B2A-99F2-52D963511903}"/>
    <cellStyle name="Note 30 2 3 9" xfId="44856" xr:uid="{64E6610F-F0A2-4D39-9757-C9838534537A}"/>
    <cellStyle name="Note 30 2 4" xfId="17254" xr:uid="{D9DC3266-4DB1-4DAB-A8E7-D8BDAD898D96}"/>
    <cellStyle name="Note 30 2 4 2" xfId="30188" xr:uid="{8B965D06-CA00-4344-BABF-E21C5AC2377B}"/>
    <cellStyle name="Note 30 2 4 3" xfId="30552" xr:uid="{C167FDE0-7B99-4D4A-B7A1-E60D22A81BE2}"/>
    <cellStyle name="Note 30 2 4 4" xfId="25083" xr:uid="{86AB1A67-9469-4F12-A3C0-7FB572E42554}"/>
    <cellStyle name="Note 30 2 4 5" xfId="32129" xr:uid="{66441B02-B9E9-4E07-81E1-6DA583F0A876}"/>
    <cellStyle name="Note 30 2 4 6" xfId="33397" xr:uid="{1AC6290B-BBDC-4F9A-B779-BF55974EBF0B}"/>
    <cellStyle name="Note 30 2 4 7" xfId="36419" xr:uid="{0B08BA19-2B2A-41B5-AD0B-658FCBD50732}"/>
    <cellStyle name="Note 30 2 4 8" xfId="25157" xr:uid="{86BCE0CD-FF63-4F0A-A12B-82895F04544F}"/>
    <cellStyle name="Note 30 2 4 9" xfId="45855" xr:uid="{BEB7A36F-76D5-47CC-AF8D-49D521D5DD52}"/>
    <cellStyle name="Note 30 2 5" xfId="21957" xr:uid="{BD23D24C-3BD0-43B0-9143-C8B7B81CEF2B}"/>
    <cellStyle name="Note 30 2 6" xfId="24221" xr:uid="{72683D84-5C26-492C-811B-E77F20F80F49}"/>
    <cellStyle name="Note 30 2 7" xfId="29797" xr:uid="{6193F5C5-00E4-4010-B288-32445FC617ED}"/>
    <cellStyle name="Note 30 2 8" xfId="31405" xr:uid="{BA0B2AB4-9B1E-495F-B6B6-3E780A8EAC92}"/>
    <cellStyle name="Note 30 2 9" xfId="20868" xr:uid="{E8EA338C-075C-43FC-A376-44C6B5215553}"/>
    <cellStyle name="Note 30 3" xfId="5808" xr:uid="{022FC5C1-E7FF-4984-90AC-39B037543823}"/>
    <cellStyle name="Note 30 3 2" xfId="14360" xr:uid="{1D4217CD-80FA-4667-BA48-8A22B03D56E5}"/>
    <cellStyle name="Note 30 3 2 2" xfId="28131" xr:uid="{4897E30A-FC1B-4DFE-B37A-8A150AB60682}"/>
    <cellStyle name="Note 30 3 2 3" xfId="24430" xr:uid="{6C44F392-5664-4B74-BC65-1BD26E02C97B}"/>
    <cellStyle name="Note 30 3 2 4" xfId="27273" xr:uid="{55867CF5-EA66-4A79-BD8F-9ECF5E09CF55}"/>
    <cellStyle name="Note 30 3 2 5" xfId="21170" xr:uid="{7F734B2D-8CE3-49FA-8C78-2DA44E5B1A3E}"/>
    <cellStyle name="Note 30 3 2 6" xfId="24885" xr:uid="{FC1E8810-853D-4EC9-A87C-DE626937AED3}"/>
    <cellStyle name="Note 30 3 2 7" xfId="22204" xr:uid="{45EB36AD-BFC9-4F85-82DD-5EDA180E719C}"/>
    <cellStyle name="Note 30 3 2 8" xfId="20069" xr:uid="{96C8010C-A480-41DA-ABB2-7F89442D2625}"/>
    <cellStyle name="Note 30 3 2 9" xfId="44857" xr:uid="{4581ECEC-CF52-4C92-8854-430109A2603B}"/>
    <cellStyle name="Note 30 3 3" xfId="17255" xr:uid="{AB97405D-673F-4AF1-93EF-E7BBD74303A5}"/>
    <cellStyle name="Note 30 3 3 2" xfId="30189" xr:uid="{2F2001F6-D048-445B-ACD1-61D46728B48A}"/>
    <cellStyle name="Note 30 3 3 3" xfId="25016" xr:uid="{1360D326-9799-4E2D-92D7-0FDCC4FA2ECD}"/>
    <cellStyle name="Note 30 3 3 4" xfId="21316" xr:uid="{46B16187-9826-4F15-8DB5-797F38AFB0F8}"/>
    <cellStyle name="Note 30 3 3 5" xfId="33996" xr:uid="{8E39DAB7-4C74-436A-9BDF-536D21A78C3A}"/>
    <cellStyle name="Note 30 3 3 6" xfId="24985" xr:uid="{74FA6AC9-A847-48C6-9B37-1213280E5E74}"/>
    <cellStyle name="Note 30 3 3 7" xfId="36420" xr:uid="{24D062FD-360A-41A3-8054-9246C618A172}"/>
    <cellStyle name="Note 30 3 3 8" xfId="19855" xr:uid="{15929007-DDA6-43E8-91BE-6A50AD4F41EC}"/>
    <cellStyle name="Note 30 3 3 9" xfId="45856" xr:uid="{BE49EF67-3ACF-4ED6-82A0-BB11CD27035F}"/>
    <cellStyle name="Note 30 3 4" xfId="38977" xr:uid="{1663E73A-2BC9-4ED7-B0B6-F6C65B8EA10D}"/>
    <cellStyle name="Note 30 4" xfId="14361" xr:uid="{5A4B13CD-10DB-429A-94A4-A4569709DD25}"/>
    <cellStyle name="Note 30 4 10" xfId="44858" xr:uid="{561F1430-8544-4E2A-AF3E-15584ACBC9B0}"/>
    <cellStyle name="Note 30 4 2" xfId="18439" xr:uid="{D7B98A83-AA71-4B62-9C4A-707C21E0722D}"/>
    <cellStyle name="Note 30 4 2 2" xfId="43567" xr:uid="{851EC715-DBCD-44C8-9EC2-239A92075338}"/>
    <cellStyle name="Note 30 4 3" xfId="28132" xr:uid="{2A1C7F3E-3F51-4505-9672-1D2FEF0D59BC}"/>
    <cellStyle name="Note 30 4 4" xfId="26164" xr:uid="{AC7322C8-706E-4112-8573-1D6CF1B1AF4F}"/>
    <cellStyle name="Note 30 4 5" xfId="32876" xr:uid="{07AD9073-C494-4A6A-9437-60BDB7F3939F}"/>
    <cellStyle name="Note 30 4 6" xfId="20093" xr:uid="{2316CFE7-F298-4B8A-A34D-1A5985C7D292}"/>
    <cellStyle name="Note 30 4 7" xfId="33422" xr:uid="{74EF3245-A743-4C6E-927D-437EDA4C7A5D}"/>
    <cellStyle name="Note 30 4 8" xfId="27822" xr:uid="{C79FA624-C004-4AF2-8154-80096A6E0D61}"/>
    <cellStyle name="Note 30 4 9" xfId="36856" xr:uid="{DA5764A2-4D64-473F-8634-00C727701047}"/>
    <cellStyle name="Note 30 5" xfId="14362" xr:uid="{147404E0-C92A-4422-ADFA-97E868FA085D}"/>
    <cellStyle name="Note 30 5 2" xfId="28133" xr:uid="{B4D47954-7822-4C99-B5F3-B67EC96F22F6}"/>
    <cellStyle name="Note 30 5 3" xfId="24418" xr:uid="{4D015D14-C792-48CA-8928-F753B3820BCD}"/>
    <cellStyle name="Note 30 5 4" xfId="31140" xr:uid="{9B6D4606-A8DC-4A76-AFB3-8F996C8E4643}"/>
    <cellStyle name="Note 30 5 5" xfId="35042" xr:uid="{B5D5ECE3-D134-4488-8579-76C37DED3B03}"/>
    <cellStyle name="Note 30 5 6" xfId="35424" xr:uid="{B700E420-06AD-4159-8687-804F395F2BD5}"/>
    <cellStyle name="Note 30 5 7" xfId="23332" xr:uid="{3B8B6E65-D0C0-4D67-9245-6FD659C170AF}"/>
    <cellStyle name="Note 30 5 8" xfId="28781" xr:uid="{D89D2844-1C68-49DE-80E0-D76B92ECDC0B}"/>
    <cellStyle name="Note 30 5 9" xfId="44859" xr:uid="{1012E8AD-3B6C-45BE-99AB-F5F975C1C546}"/>
    <cellStyle name="Note 30 6" xfId="14363" xr:uid="{A9901B95-176D-45A5-80CF-1FC1A91E2B46}"/>
    <cellStyle name="Note 30 6 2" xfId="28134" xr:uid="{7F010454-8E12-4B70-96A4-60903750D449}"/>
    <cellStyle name="Note 30 6 3" xfId="26156" xr:uid="{0C7956D4-5D16-45E0-AFAA-473C25310B3E}"/>
    <cellStyle name="Note 30 6 4" xfId="23262" xr:uid="{758B1CF8-3F66-4682-B10F-3D81EA3FB2FF}"/>
    <cellStyle name="Note 30 6 5" xfId="30777" xr:uid="{6DDDFBD5-E91D-40FD-A084-53DBB8D8E034}"/>
    <cellStyle name="Note 30 6 6" xfId="35526" xr:uid="{408A80EC-DF81-4897-9010-B422F01D88CE}"/>
    <cellStyle name="Note 30 6 7" xfId="35304" xr:uid="{746083D3-2568-4538-BF0F-2FD4EA32F0C0}"/>
    <cellStyle name="Note 30 6 8" xfId="34364" xr:uid="{2B57D42F-C918-4B71-A4D5-302121FE623B}"/>
    <cellStyle name="Note 30 6 9" xfId="44860" xr:uid="{70E8D147-0C67-4C42-8CF0-92CFFDE55A03}"/>
    <cellStyle name="Note 30 7" xfId="15273" xr:uid="{8EFA5286-FC30-4B98-A521-F347D6E6B1C2}"/>
    <cellStyle name="Note 30 7 2" xfId="28908" xr:uid="{1A548FCA-A274-4C56-A92B-F5E3F39ADC3A}"/>
    <cellStyle name="Note 30 7 3" xfId="20163" xr:uid="{D0E63DA7-CC03-4531-8EC8-9C39C40D6D59}"/>
    <cellStyle name="Note 30 7 4" xfId="32679" xr:uid="{ECC2AB34-9618-437D-A8CF-5E1A0F990ADB}"/>
    <cellStyle name="Note 30 7 5" xfId="26690" xr:uid="{8941D050-C7E7-4F9D-8660-41BBCAE2AA47}"/>
    <cellStyle name="Note 30 7 6" xfId="21006" xr:uid="{5230D39D-95B3-4261-BCD8-DDE35D7CFF50}"/>
    <cellStyle name="Note 30 7 7" xfId="32065" xr:uid="{3187E8DF-209F-4455-B604-7666C518EE7B}"/>
    <cellStyle name="Note 30 7 8" xfId="22913" xr:uid="{AEA62612-FB01-4489-BBCB-78B1A37EBB5E}"/>
    <cellStyle name="Note 30 7 9" xfId="45477" xr:uid="{464C87C5-1F21-401F-B41A-31B908276225}"/>
    <cellStyle name="Note 30 8" xfId="15453" xr:uid="{BC2CFA04-A78F-471A-AC81-E5359915FA93}"/>
    <cellStyle name="Note 30 8 2" xfId="29056" xr:uid="{5945E9D5-6F1A-4D73-B407-7C43FF9F9F97}"/>
    <cellStyle name="Note 30 8 3" xfId="25734" xr:uid="{25B76D04-8EA7-409F-9717-723BD3326581}"/>
    <cellStyle name="Note 30 8 4" xfId="25000" xr:uid="{DFBBB8D9-ABFE-4FB5-929E-90674B6AF855}"/>
    <cellStyle name="Note 30 8 5" xfId="33489" xr:uid="{8C29CEA9-1E1F-49B7-A1BA-386F010951B6}"/>
    <cellStyle name="Note 30 8 6" xfId="34378" xr:uid="{E45C3306-23A5-46F9-8851-0110F79124A3}"/>
    <cellStyle name="Note 30 8 7" xfId="29483" xr:uid="{9F827F77-9AA9-41E6-904A-BDA6553E1DB0}"/>
    <cellStyle name="Note 30 8 8" xfId="26229" xr:uid="{3E374054-4AAB-4356-8E54-C59028F8C4B9}"/>
    <cellStyle name="Note 30 8 9" xfId="45592" xr:uid="{9421BF66-CDA7-4AF7-A7F9-F87B4C7489F6}"/>
    <cellStyle name="Note 30 9" xfId="14358" xr:uid="{E20D7779-4A15-4FD1-9247-70E642420785}"/>
    <cellStyle name="Note 30 9 2" xfId="28129" xr:uid="{BFE7AF89-C478-4C89-959E-37F21A60E22B}"/>
    <cellStyle name="Note 30 9 3" xfId="24439" xr:uid="{9664BD84-CB07-4E56-9BDA-BC60CECF7C5F}"/>
    <cellStyle name="Note 30 9 4" xfId="33514" xr:uid="{616413EB-AB04-449A-A3B6-D553B7F3CF21}"/>
    <cellStyle name="Note 30 9 5" xfId="25229" xr:uid="{FE90E53D-0050-4873-8DCC-74B55864AC1D}"/>
    <cellStyle name="Note 30 9 6" xfId="26144" xr:uid="{3C408FB4-C32B-4E73-85EE-77BC208C6DAF}"/>
    <cellStyle name="Note 30 9 7" xfId="24126" xr:uid="{9D34B4C7-BB8E-4D5E-A3CC-EDC945960D9E}"/>
    <cellStyle name="Note 30 9 8" xfId="36642" xr:uid="{FEF8411C-F6E9-40E8-8513-D06B28A301AE}"/>
    <cellStyle name="Note 30 9 9" xfId="44855" xr:uid="{B403F6E0-DCE5-424A-84DF-32AEE6A3BED7}"/>
    <cellStyle name="Note 31" xfId="3569" xr:uid="{6ED41FE4-37E0-430E-8099-918E74010A72}"/>
    <cellStyle name="Note 31 10" xfId="17256" xr:uid="{76C09187-BB0C-43C1-9D27-C0F53B056AAB}"/>
    <cellStyle name="Note 31 10 2" xfId="30190" xr:uid="{870F3FC8-281E-4250-BF75-93C866632B0D}"/>
    <cellStyle name="Note 31 10 3" xfId="22227" xr:uid="{52F77F65-ABE7-4970-B7FE-F83F4018A4C0}"/>
    <cellStyle name="Note 31 10 4" xfId="22894" xr:uid="{BC99E2AB-65A5-4398-B02F-E6296124A118}"/>
    <cellStyle name="Note 31 10 5" xfId="34354" xr:uid="{E5BABA96-14CD-4B36-9D95-D05659A3753A}"/>
    <cellStyle name="Note 31 10 6" xfId="33974" xr:uid="{C5049FEC-4EC7-4A3F-BA8B-0589FAD78557}"/>
    <cellStyle name="Note 31 10 7" xfId="36421" xr:uid="{FA9A7A58-C27E-4705-A9C8-4D834754F6C7}"/>
    <cellStyle name="Note 31 10 8" xfId="26592" xr:uid="{66C8B3DC-9EC0-4C8B-A288-AFD4031CFF13}"/>
    <cellStyle name="Note 31 10 9" xfId="45857" xr:uid="{7D5DA435-18A6-496D-B516-B81B5C276C33}"/>
    <cellStyle name="Note 31 11" xfId="27807" xr:uid="{317E4322-7F5E-4338-AD55-6E03FF8581CC}"/>
    <cellStyle name="Note 31 12" xfId="25813" xr:uid="{65099201-7A96-4654-8AAB-B091D527D667}"/>
    <cellStyle name="Note 31 13" xfId="25695" xr:uid="{469B6541-D206-43E7-B74C-859CC6F04013}"/>
    <cellStyle name="Note 31 14" xfId="34291" xr:uid="{8A90F67D-AC8B-4E30-BFF8-9044ED9562C2}"/>
    <cellStyle name="Note 31 15" xfId="35729" xr:uid="{8D94A622-BC7A-4A6C-B13A-71915FAD8879}"/>
    <cellStyle name="Note 31 16" xfId="36822" xr:uid="{8DE9E674-D2FA-4984-A2DA-76E142240438}"/>
    <cellStyle name="Note 31 17" xfId="37464" xr:uid="{35482F0E-55E4-4499-9D3B-503A90FFB3DA}"/>
    <cellStyle name="Note 31 18" xfId="42540" xr:uid="{C49A64EB-7C8B-4C07-ABF3-B05D2C3A169C}"/>
    <cellStyle name="Note 31 2" xfId="4437" xr:uid="{1C240B9D-A419-4B4F-8040-7372C407A569}"/>
    <cellStyle name="Note 31 2 10" xfId="36003" xr:uid="{D085BDEB-352A-4C99-8647-F3A82EC96318}"/>
    <cellStyle name="Note 31 2 11" xfId="36782" xr:uid="{30140D98-D4F5-46A3-A0E8-A26C1838B3C0}"/>
    <cellStyle name="Note 31 2 12" xfId="37886" xr:uid="{9F8C3938-1473-40CF-A70C-68FBE2D36CFD}"/>
    <cellStyle name="Note 31 2 13" xfId="40946" xr:uid="{043BCB91-F8E7-4035-9DE3-4571DF665529}"/>
    <cellStyle name="Note 31 2 2" xfId="10248" xr:uid="{4A06602D-8E06-43FB-B737-C13F086FBD68}"/>
    <cellStyle name="Note 31 2 2 2" xfId="41119" xr:uid="{67FEDB74-6158-4760-9F57-FE63BCF8A966}"/>
    <cellStyle name="Note 31 2 3" xfId="14365" xr:uid="{5B874023-9EED-448D-8AA9-2443601666FE}"/>
    <cellStyle name="Note 31 2 3 2" xfId="28136" xr:uid="{07C40B7D-492B-492D-B145-0F637DA67F89}"/>
    <cellStyle name="Note 31 2 3 3" xfId="24252" xr:uid="{CCF99AC6-0CD1-45B3-A0DB-F120FF8BAAF5}"/>
    <cellStyle name="Note 31 2 3 4" xfId="20221" xr:uid="{95075F7F-4BCD-4C5F-84CC-D3277DC8BB24}"/>
    <cellStyle name="Note 31 2 3 5" xfId="35041" xr:uid="{41B07366-F69B-4901-9D4F-C8ED9DB34D49}"/>
    <cellStyle name="Note 31 2 3 6" xfId="28750" xr:uid="{450BD420-3DBE-45F9-B551-63CE1D272323}"/>
    <cellStyle name="Note 31 2 3 7" xfId="34287" xr:uid="{C33D179B-20E2-41F6-8ADA-097191FCC761}"/>
    <cellStyle name="Note 31 2 3 8" xfId="36979" xr:uid="{026F2662-8D03-4BF8-AF71-4262D53D8BFB}"/>
    <cellStyle name="Note 31 2 3 9" xfId="44862" xr:uid="{F2077B02-4EC5-4B88-9473-81495322CA50}"/>
    <cellStyle name="Note 31 2 4" xfId="17257" xr:uid="{6231EC56-5357-4210-8F60-04FDD49DBB7E}"/>
    <cellStyle name="Note 31 2 4 2" xfId="30191" xr:uid="{86ACF53A-9220-483A-9271-4BDCBD8256A9}"/>
    <cellStyle name="Note 31 2 4 3" xfId="19949" xr:uid="{3FC9F6AE-17DC-4016-9E87-923C6A903FE6}"/>
    <cellStyle name="Note 31 2 4 4" xfId="23711" xr:uid="{CB9802E8-816B-47AD-A6BA-22BBD4E24DE8}"/>
    <cellStyle name="Note 31 2 4 5" xfId="33120" xr:uid="{649A114D-1AE7-4ECC-BCCE-BA1F84CC6764}"/>
    <cellStyle name="Note 31 2 4 6" xfId="23640" xr:uid="{ACA7F552-3916-47B1-AC79-8B78CBB1A04C}"/>
    <cellStyle name="Note 31 2 4 7" xfId="36422" xr:uid="{67D922FE-277A-433F-A982-EDC1C5251679}"/>
    <cellStyle name="Note 31 2 4 8" xfId="29497" xr:uid="{D2913626-0D53-48D3-9DF7-9CBE7DE1574D}"/>
    <cellStyle name="Note 31 2 4 9" xfId="45858" xr:uid="{76326B2F-5E55-47A2-8834-9CF59E1DDC44}"/>
    <cellStyle name="Note 31 2 5" xfId="21958" xr:uid="{0B45EB94-7011-4BF0-86B3-46DE74A508AB}"/>
    <cellStyle name="Note 31 2 6" xfId="21665" xr:uid="{E7978F82-983A-402E-A5E7-FA44BB6B64D5}"/>
    <cellStyle name="Note 31 2 7" xfId="25401" xr:uid="{82DBFF74-F509-4351-A6E2-125A9C33C5EB}"/>
    <cellStyle name="Note 31 2 8" xfId="24040" xr:uid="{D372ACF9-78F0-4BB6-BFFD-4C993B499285}"/>
    <cellStyle name="Note 31 2 9" xfId="29707" xr:uid="{1EC99365-4C49-4218-A892-4F7056FBDD39}"/>
    <cellStyle name="Note 31 3" xfId="5809" xr:uid="{CB30CAA2-419A-4068-8B12-46E24824369B}"/>
    <cellStyle name="Note 31 3 2" xfId="14366" xr:uid="{16512900-F8E3-47F9-8D2B-593FBF8109F2}"/>
    <cellStyle name="Note 31 3 2 2" xfId="28137" xr:uid="{6B1587BA-0804-456E-923F-43B8AED1E875}"/>
    <cellStyle name="Note 31 3 2 3" xfId="26467" xr:uid="{B003F5F7-A563-4C4C-97E3-F83F254588EB}"/>
    <cellStyle name="Note 31 3 2 4" xfId="20849" xr:uid="{4DD44FC5-313F-4EB4-97B0-F39B6AC88F73}"/>
    <cellStyle name="Note 31 3 2 5" xfId="20017" xr:uid="{2CFA4DA8-5833-4D3E-BA51-0A7739E14BB3}"/>
    <cellStyle name="Note 31 3 2 6" xfId="19661" xr:uid="{9720ED41-D519-4096-9903-6FE8D75CAE17}"/>
    <cellStyle name="Note 31 3 2 7" xfId="29896" xr:uid="{7F82EBFC-3EAE-4AB2-8151-BBAB10848496}"/>
    <cellStyle name="Note 31 3 2 8" xfId="35961" xr:uid="{D347FADC-2CDA-4EBE-B36A-1CF3607726E6}"/>
    <cellStyle name="Note 31 3 2 9" xfId="44863" xr:uid="{2DF90568-D90A-4746-AABD-952B475EBB01}"/>
    <cellStyle name="Note 31 3 3" xfId="17258" xr:uid="{9FA851F2-08DA-4656-93FA-B09151500909}"/>
    <cellStyle name="Note 31 3 3 2" xfId="30192" xr:uid="{3252AC75-22CB-45ED-AFC3-5878E5FCB5FC}"/>
    <cellStyle name="Note 31 3 3 3" xfId="30390" xr:uid="{ED5B0E3B-4CA7-462F-A3EE-1E6916096D36}"/>
    <cellStyle name="Note 31 3 3 4" xfId="29430" xr:uid="{E267D7D2-9A8E-471D-BD0C-B0BDA59B37E0}"/>
    <cellStyle name="Note 31 3 3 5" xfId="34366" xr:uid="{E30DA464-70AD-4578-B75F-97C7D04BD5E4}"/>
    <cellStyle name="Note 31 3 3 6" xfId="35638" xr:uid="{2F755B61-73AE-43B9-A75D-381821078B41}"/>
    <cellStyle name="Note 31 3 3 7" xfId="36423" xr:uid="{FB0048AA-F80E-42B1-A697-11198C6F60E9}"/>
    <cellStyle name="Note 31 3 3 8" xfId="24290" xr:uid="{06AB27B7-FE29-4772-BE3F-0B19C32F24DA}"/>
    <cellStyle name="Note 31 3 3 9" xfId="45859" xr:uid="{68B23C77-4D34-4E6B-8BF5-B07D7007D109}"/>
    <cellStyle name="Note 31 3 4" xfId="38978" xr:uid="{2B0BA2B7-1FE4-4C38-8309-BBD8E0AD1B01}"/>
    <cellStyle name="Note 31 4" xfId="14367" xr:uid="{862FF86D-1484-488E-ADFA-55DC2584F569}"/>
    <cellStyle name="Note 31 4 10" xfId="44864" xr:uid="{AA92B7BC-A014-44BF-BD97-C914B3EA1D9D}"/>
    <cellStyle name="Note 31 4 2" xfId="18440" xr:uid="{06154365-5108-4BDB-9A32-9F294C26716F}"/>
    <cellStyle name="Note 31 4 2 2" xfId="43568" xr:uid="{14649E65-D425-4473-891B-7A9BBAFEE981}"/>
    <cellStyle name="Note 31 4 3" xfId="28138" xr:uid="{2694BE85-90CD-4B70-9DC8-C6EAE9E14470}"/>
    <cellStyle name="Note 31 4 4" xfId="24818" xr:uid="{3622B01D-39CE-46DF-B6F0-C2C5F9DBC11B}"/>
    <cellStyle name="Note 31 4 5" xfId="31906" xr:uid="{30E63249-6FF0-4B8B-8285-C37449187CEB}"/>
    <cellStyle name="Note 31 4 6" xfId="20091" xr:uid="{3BDD8B30-157E-42AA-9FE7-DC60BD0C0274}"/>
    <cellStyle name="Note 31 4 7" xfId="35718" xr:uid="{07F6ECAB-AE3E-4752-BCD5-0D0B3151463A}"/>
    <cellStyle name="Note 31 4 8" xfId="25963" xr:uid="{88B6FB8E-7044-4E12-A6E8-AD62EB29C375}"/>
    <cellStyle name="Note 31 4 9" xfId="25929" xr:uid="{82C9B6AB-022E-4F43-A01B-8005AC83E423}"/>
    <cellStyle name="Note 31 5" xfId="14368" xr:uid="{2AB82A91-6E60-4666-9143-9EC62653B6C6}"/>
    <cellStyle name="Note 31 5 2" xfId="28139" xr:uid="{41853F79-CA4D-4407-9BB2-A8329637DAEA}"/>
    <cellStyle name="Note 31 5 3" xfId="30689" xr:uid="{0C130535-3DF0-4EA5-A3D1-16CB9054C14E}"/>
    <cellStyle name="Note 31 5 4" xfId="27191" xr:uid="{1022DAD2-C413-490C-97CD-6C5235156F69}"/>
    <cellStyle name="Note 31 5 5" xfId="35040" xr:uid="{0E2BBBCD-A84D-4168-8965-01D6CC5D1DA8}"/>
    <cellStyle name="Note 31 5 6" xfId="35202" xr:uid="{488E963A-7C89-4417-B3D1-02A2C54A43EB}"/>
    <cellStyle name="Note 31 5 7" xfId="33354" xr:uid="{8CCA8E49-85AB-426F-B959-06DBA4F7B443}"/>
    <cellStyle name="Note 31 5 8" xfId="25549" xr:uid="{E7F3B1F0-975B-47DF-8142-354C01F051B3}"/>
    <cellStyle name="Note 31 5 9" xfId="44865" xr:uid="{8DB75185-21AF-4730-88FB-2ADE71C5A595}"/>
    <cellStyle name="Note 31 6" xfId="14369" xr:uid="{C8F18EA4-CF5D-489F-9B05-8253AFAEA0EE}"/>
    <cellStyle name="Note 31 6 2" xfId="28140" xr:uid="{707DD8AC-CB35-4A71-AB5E-9FA0CE5862D5}"/>
    <cellStyle name="Note 31 6 3" xfId="25161" xr:uid="{24C6F0C0-876A-426D-AC6B-41D79F5AD120}"/>
    <cellStyle name="Note 31 6 4" xfId="20339" xr:uid="{8A3E5986-419A-4575-A07E-A102643CF4E9}"/>
    <cellStyle name="Note 31 6 5" xfId="32952" xr:uid="{5FF7DC63-E2CC-445F-92EB-88F99699DEF0}"/>
    <cellStyle name="Note 31 6 6" xfId="25620" xr:uid="{60DBD50A-14C7-4D1D-B5B7-438A2EA776A7}"/>
    <cellStyle name="Note 31 6 7" xfId="19541" xr:uid="{0C8497B8-39F0-4F01-A6EC-1ECD924E0489}"/>
    <cellStyle name="Note 31 6 8" xfId="24049" xr:uid="{D1E8B83D-F42A-4E09-B989-305A72F45302}"/>
    <cellStyle name="Note 31 6 9" xfId="44866" xr:uid="{E1961BB4-3DFA-40F5-88AF-598245E71AF4}"/>
    <cellStyle name="Note 31 7" xfId="15274" xr:uid="{634F4169-D67E-41E8-B97B-01538895DEED}"/>
    <cellStyle name="Note 31 7 2" xfId="28909" xr:uid="{C98C238D-7BDE-42F8-973F-CF2224912755}"/>
    <cellStyle name="Note 31 7 3" xfId="26387" xr:uid="{2C9EDF00-6A50-4440-9DDC-EAFA5B63EE7A}"/>
    <cellStyle name="Note 31 7 4" xfId="26003" xr:uid="{3817E82E-E384-4283-BEF5-DF659419C46B}"/>
    <cellStyle name="Note 31 7 5" xfId="24829" xr:uid="{8B562F8D-6576-47F4-9899-68CE35D7C619}"/>
    <cellStyle name="Note 31 7 6" xfId="31039" xr:uid="{2472F78E-9A96-4924-862E-75F9C3E553DF}"/>
    <cellStyle name="Note 31 7 7" xfId="23348" xr:uid="{031554C6-CC3E-472D-B056-CC604CA6B29E}"/>
    <cellStyle name="Note 31 7 8" xfId="35382" xr:uid="{94E65F9C-9EF4-4BBC-8A2B-CF9464983165}"/>
    <cellStyle name="Note 31 7 9" xfId="45478" xr:uid="{CF2309E6-E892-4F7F-AF8F-5721A87EDBAC}"/>
    <cellStyle name="Note 31 8" xfId="15454" xr:uid="{1E79ED55-DCBB-491F-BF91-2FFCFA1F1BF0}"/>
    <cellStyle name="Note 31 8 2" xfId="29057" xr:uid="{9762C230-6833-4FE2-ABD3-0302A369B303}"/>
    <cellStyle name="Note 31 8 3" xfId="23400" xr:uid="{E250EAEB-3BC9-4DEC-98E1-01A547B2DFE6}"/>
    <cellStyle name="Note 31 8 4" xfId="21507" xr:uid="{A535F9BA-2B59-4D30-8153-F60E54F32137}"/>
    <cellStyle name="Note 31 8 5" xfId="23317" xr:uid="{8A09FE4B-C1C0-4D09-80D4-8C5BE3A61124}"/>
    <cellStyle name="Note 31 8 6" xfId="22667" xr:uid="{1A88AB6F-5864-482E-A816-5D63BF998B6E}"/>
    <cellStyle name="Note 31 8 7" xfId="24719" xr:uid="{5128637B-4EE8-4A5D-9424-F0C17E34FDC4}"/>
    <cellStyle name="Note 31 8 8" xfId="36877" xr:uid="{6B773A1E-D557-4ED6-8D81-8EAE7B584857}"/>
    <cellStyle name="Note 31 8 9" xfId="45593" xr:uid="{075F5C73-0217-447E-9A8B-1B6546024E32}"/>
    <cellStyle name="Note 31 9" xfId="14364" xr:uid="{88F60080-0EA6-4940-BE3A-F846302EBCB5}"/>
    <cellStyle name="Note 31 9 2" xfId="28135" xr:uid="{E716F6F0-C58C-4A89-B136-09D6F5D0068E}"/>
    <cellStyle name="Note 31 9 3" xfId="24406" xr:uid="{69B42398-436D-4E12-BA49-8AEC83354315}"/>
    <cellStyle name="Note 31 9 4" xfId="33515" xr:uid="{97FA8D9C-41A6-4A0F-8634-BD2766078731}"/>
    <cellStyle name="Note 31 9 5" xfId="32621" xr:uid="{B85A922A-6760-409D-A4AB-6112950CA725}"/>
    <cellStyle name="Note 31 9 6" xfId="33035" xr:uid="{E8992226-40DE-4D2E-BAF0-36B5BCB236FA}"/>
    <cellStyle name="Note 31 9 7" xfId="36226" xr:uid="{F388AB77-BF4D-4FC5-A43E-E2C38B3DAD0B}"/>
    <cellStyle name="Note 31 9 8" xfId="22719" xr:uid="{3EBAAF96-EF3E-44E7-B067-0BEFD62DB362}"/>
    <cellStyle name="Note 31 9 9" xfId="44861" xr:uid="{D45A629D-F26F-4DCF-936B-2169CF298E44}"/>
    <cellStyle name="Note 32" xfId="3570" xr:uid="{435A6195-1290-4E96-9A99-0228E3C653AA}"/>
    <cellStyle name="Note 32 10" xfId="17259" xr:uid="{28AF2295-9BB7-4330-9A1C-6AB00859871F}"/>
    <cellStyle name="Note 32 10 2" xfId="30193" xr:uid="{FFD34B0B-A5DC-4FED-B38F-036DA4AAE8B7}"/>
    <cellStyle name="Note 32 10 3" xfId="26254" xr:uid="{979EC8D8-DE4E-46CE-93BD-61591D966875}"/>
    <cellStyle name="Note 32 10 4" xfId="32030" xr:uid="{65D50877-33D8-4FE8-B2C8-226AC52F750F}"/>
    <cellStyle name="Note 32 10 5" xfId="26965" xr:uid="{2A2D349B-C2F3-4DEA-B3F2-99F83C6DA894}"/>
    <cellStyle name="Note 32 10 6" xfId="24708" xr:uid="{21A253D1-92E9-4282-A51A-BDA53A6329F9}"/>
    <cellStyle name="Note 32 10 7" xfId="36424" xr:uid="{14CEE7AF-806E-4E0C-ADF0-83CAA87AFA36}"/>
    <cellStyle name="Note 32 10 8" xfId="36244" xr:uid="{F8DD9C92-D583-42D1-AC07-25665C3BAB49}"/>
    <cellStyle name="Note 32 10 9" xfId="45860" xr:uid="{10F0FA9E-7138-4A2E-B1C0-57FC0708AC64}"/>
    <cellStyle name="Note 32 11" xfId="24609" xr:uid="{46785CFB-3806-4ABA-931F-19582191CC6C}"/>
    <cellStyle name="Note 32 12" xfId="31260" xr:uid="{1E59D986-43D3-4248-B292-65EA02130158}"/>
    <cellStyle name="Note 32 13" xfId="30582" xr:uid="{663F6016-C115-4BC9-A2A4-BD978864E811}"/>
    <cellStyle name="Note 32 14" xfId="35860" xr:uid="{27CC7F4C-EE71-49C1-9B57-8316307C995A}"/>
    <cellStyle name="Note 32 15" xfId="23115" xr:uid="{7DCCD2FB-9D92-4196-9B9D-5B31D38870B2}"/>
    <cellStyle name="Note 32 16" xfId="20860" xr:uid="{A36AA5DC-98A1-46D6-A311-0C04851B2CF0}"/>
    <cellStyle name="Note 32 17" xfId="37465" xr:uid="{E52BA8E6-E3F2-423E-B234-FAAB18A9004E}"/>
    <cellStyle name="Note 32 18" xfId="42183" xr:uid="{F5D4C9F1-0D34-4B4A-908D-CA63A900BBFB}"/>
    <cellStyle name="Note 32 2" xfId="4438" xr:uid="{0C98BAC7-73CF-428E-8AD2-D9BF6DA8D268}"/>
    <cellStyle name="Note 32 2 10" xfId="34918" xr:uid="{C7A96FC6-22F4-4A66-8428-9AF079F3A96E}"/>
    <cellStyle name="Note 32 2 11" xfId="25188" xr:uid="{040A29C3-F753-4D96-B8F3-0397E42B09BE}"/>
    <cellStyle name="Note 32 2 12" xfId="37887" xr:uid="{911FB1CE-3351-45E8-A0BD-A57341E3FFBE}"/>
    <cellStyle name="Note 32 2 13" xfId="42109" xr:uid="{1C2399EF-372F-48AA-A35E-1BE6D8B188A0}"/>
    <cellStyle name="Note 32 2 2" xfId="10249" xr:uid="{49D1B67E-9D52-4144-8DAD-2524F57A8A6D}"/>
    <cellStyle name="Note 32 2 2 2" xfId="41120" xr:uid="{EB5ADE7F-8CB9-4593-8AD3-30B8094A750A}"/>
    <cellStyle name="Note 32 2 3" xfId="14371" xr:uid="{5B2DF407-4D5E-4BB5-83B0-447822EC2D6D}"/>
    <cellStyle name="Note 32 2 3 2" xfId="28142" xr:uid="{52A57341-7C9E-46EB-95F2-6FEACCD459B7}"/>
    <cellStyle name="Note 32 2 3 3" xfId="22420" xr:uid="{E163EABB-1001-4E29-9F15-F2D0612925F7}"/>
    <cellStyle name="Note 32 2 3 4" xfId="29113" xr:uid="{B9E42654-C7A9-48E6-9577-00410FCFE5F1}"/>
    <cellStyle name="Note 32 2 3 5" xfId="35039" xr:uid="{2AF92050-0AA5-40D3-9E96-4FE704CE80C2}"/>
    <cellStyle name="Note 32 2 3 6" xfId="32254" xr:uid="{0F96C040-6722-483F-A932-42E0D7D30EBE}"/>
    <cellStyle name="Note 32 2 3 7" xfId="35587" xr:uid="{C9FD0FF0-B8B1-4AE3-B368-FEA917AF0AD8}"/>
    <cellStyle name="Note 32 2 3 8" xfId="34449" xr:uid="{E3DCBD91-9778-493A-B5DD-14C63F972346}"/>
    <cellStyle name="Note 32 2 3 9" xfId="44868" xr:uid="{2B696924-5C3B-4769-A299-026B7D65664F}"/>
    <cellStyle name="Note 32 2 4" xfId="17260" xr:uid="{5AA32B8D-0B0B-4F43-9FD3-F3316C4CD963}"/>
    <cellStyle name="Note 32 2 4 2" xfId="30194" xr:uid="{C178E781-C8C5-4AEF-B460-5C4153D45777}"/>
    <cellStyle name="Note 32 2 4 3" xfId="30408" xr:uid="{03F58905-3152-4B69-97CE-AD6C24277137}"/>
    <cellStyle name="Note 32 2 4 4" xfId="31834" xr:uid="{AA6395A0-0B22-49AC-B4DC-773CE6A5CA64}"/>
    <cellStyle name="Note 32 2 4 5" xfId="33617" xr:uid="{4FDEAF5A-91D9-4576-85ED-15A01A4E14BB}"/>
    <cellStyle name="Note 32 2 4 6" xfId="34754" xr:uid="{E6887F3D-7BB5-47BE-BEB0-2D25B0E338B8}"/>
    <cellStyle name="Note 32 2 4 7" xfId="36425" xr:uid="{B17C2242-2298-4117-870D-1583C7D46274}"/>
    <cellStyle name="Note 32 2 4 8" xfId="35058" xr:uid="{F707CC50-01CA-4CC5-9DEC-ABD683011744}"/>
    <cellStyle name="Note 32 2 4 9" xfId="45861" xr:uid="{1C151A9B-A56F-467F-84E3-FDE39CFED935}"/>
    <cellStyle name="Note 32 2 5" xfId="21959" xr:uid="{08043D8F-F36E-4145-8977-EE5FB272433B}"/>
    <cellStyle name="Note 32 2 6" xfId="24373" xr:uid="{B8E6C08E-ABA0-433E-86CC-0AA1C4C7973A}"/>
    <cellStyle name="Note 32 2 7" xfId="24490" xr:uid="{B95DF38A-337D-4452-BC63-588BC5E30DEA}"/>
    <cellStyle name="Note 32 2 8" xfId="33443" xr:uid="{C3A7FF90-2EED-474B-AFBC-6E190F47C94E}"/>
    <cellStyle name="Note 32 2 9" xfId="36234" xr:uid="{E57373CA-821D-45E0-B88A-2BDCFBBD2A35}"/>
    <cellStyle name="Note 32 3" xfId="5810" xr:uid="{DA40A711-0070-4A17-B499-2B1AA5689F2B}"/>
    <cellStyle name="Note 32 3 2" xfId="14372" xr:uid="{AFF45028-03E3-4766-ACE6-7B996775DC4E}"/>
    <cellStyle name="Note 32 3 2 2" xfId="28143" xr:uid="{83BF291E-67A0-407B-8C30-D465D2BE739C}"/>
    <cellStyle name="Note 32 3 2 3" xfId="30690" xr:uid="{C500D72F-BAE6-410A-98B8-6D0F5324124C}"/>
    <cellStyle name="Note 32 3 2 4" xfId="24919" xr:uid="{B3719C81-4F9E-4E17-9784-2FAD6FFE7721}"/>
    <cellStyle name="Note 32 3 2 5" xfId="31486" xr:uid="{8479A594-54C7-4591-B6ED-4EA5EC574AF8}"/>
    <cellStyle name="Note 32 3 2 6" xfId="35324" xr:uid="{3835425D-8ACD-4403-BE08-2DD4CA4561EE}"/>
    <cellStyle name="Note 32 3 2 7" xfId="26218" xr:uid="{956D6FFC-BE43-4A7F-A8FB-37B0364B811E}"/>
    <cellStyle name="Note 32 3 2 8" xfId="35303" xr:uid="{12AF61BB-EC4B-4916-AED0-A834660EAB88}"/>
    <cellStyle name="Note 32 3 2 9" xfId="44869" xr:uid="{5E2875AE-86A2-4CC5-8B9E-026660AB248D}"/>
    <cellStyle name="Note 32 3 3" xfId="17261" xr:uid="{E98292B2-1F16-483F-8AD7-AD44704233D5}"/>
    <cellStyle name="Note 32 3 3 2" xfId="30195" xr:uid="{A7DC1A49-77E3-4A79-B910-3BB486BAFDD0}"/>
    <cellStyle name="Note 32 3 3 3" xfId="26269" xr:uid="{531EE079-CE22-4D1E-9CD1-21B2AAB93AB4}"/>
    <cellStyle name="Note 32 3 3 4" xfId="20925" xr:uid="{218088A5-14FB-4E8E-BF9B-AA62634749DC}"/>
    <cellStyle name="Note 32 3 3 5" xfId="20495" xr:uid="{14F65EFF-581C-4270-A03A-174A93E16AD6}"/>
    <cellStyle name="Note 32 3 3 6" xfId="32981" xr:uid="{817C5EE9-6D88-489C-9474-3C1D31E4DDAF}"/>
    <cellStyle name="Note 32 3 3 7" xfId="36426" xr:uid="{42066CA5-096C-47D8-900B-FD45E201FF80}"/>
    <cellStyle name="Note 32 3 3 8" xfId="35338" xr:uid="{8059B9CF-73C5-4739-BCC6-6E38212BC499}"/>
    <cellStyle name="Note 32 3 3 9" xfId="45862" xr:uid="{E085E341-968A-48F3-A54E-BA87ABDC4406}"/>
    <cellStyle name="Note 32 3 4" xfId="38979" xr:uid="{589D7559-D07B-41C4-9E64-A4494BCA27FC}"/>
    <cellStyle name="Note 32 4" xfId="14373" xr:uid="{D73BB040-9FAA-4CF3-898B-F1D5D180BF6A}"/>
    <cellStyle name="Note 32 4 10" xfId="44870" xr:uid="{D8773B49-C494-498E-BBD6-59999E29E8DD}"/>
    <cellStyle name="Note 32 4 2" xfId="18441" xr:uid="{EE2B50FD-31F7-42B2-83E2-CF835CB0E20B}"/>
    <cellStyle name="Note 32 4 2 2" xfId="43569" xr:uid="{A0526371-9264-49C9-97F7-A8284004A19F}"/>
    <cellStyle name="Note 32 4 3" xfId="28144" xr:uid="{021DBF42-D751-4B0B-8B67-51F9B997B3DD}"/>
    <cellStyle name="Note 32 4 4" xfId="25162" xr:uid="{D5CC73EC-6D13-4A74-8A57-4FCA1FB6C9B0}"/>
    <cellStyle name="Note 32 4 5" xfId="22531" xr:uid="{0E9E701E-DDA6-4055-BC8A-1874B98DB743}"/>
    <cellStyle name="Note 32 4 6" xfId="23563" xr:uid="{6D7A6628-D6AA-4DA6-9DE1-233249E944CD}"/>
    <cellStyle name="Note 32 4 7" xfId="35361" xr:uid="{2BDA0A67-23A0-4DAF-B24E-83DBE8F6CF1D}"/>
    <cellStyle name="Note 32 4 8" xfId="34260" xr:uid="{A95409F1-0F35-49FA-A247-FF40E68BF3EB}"/>
    <cellStyle name="Note 32 4 9" xfId="29494" xr:uid="{9BE6BF7C-D542-4E8B-97B0-1790DD5458B1}"/>
    <cellStyle name="Note 32 5" xfId="14374" xr:uid="{843BB44B-591F-4D3C-9610-583512E8AA4A}"/>
    <cellStyle name="Note 32 5 2" xfId="28145" xr:uid="{D1FB5395-3D2D-4CF0-A9E9-61545378FE89}"/>
    <cellStyle name="Note 32 5 3" xfId="22421" xr:uid="{77731226-D4B9-40EE-B0E4-15EAC118437B}"/>
    <cellStyle name="Note 32 5 4" xfId="30109" xr:uid="{6B5023BA-30D1-4EAA-8D2C-2A9C8A53DF04}"/>
    <cellStyle name="Note 32 5 5" xfId="35038" xr:uid="{06876043-49CE-4D1B-80E0-5E8062C5214C}"/>
    <cellStyle name="Note 32 5 6" xfId="26328" xr:uid="{20778DD8-5366-4388-B335-52B7A242FB6B}"/>
    <cellStyle name="Note 32 5 7" xfId="25515" xr:uid="{822B020C-9B15-442C-BA72-70C08DB004F7}"/>
    <cellStyle name="Note 32 5 8" xfId="36217" xr:uid="{22163115-8191-4927-99FE-DEF4FC7E8CD3}"/>
    <cellStyle name="Note 32 5 9" xfId="44871" xr:uid="{0CDB94AA-4624-4E7A-91C2-126B68907FC1}"/>
    <cellStyle name="Note 32 6" xfId="14375" xr:uid="{4A117741-F451-4519-9213-39967441645B}"/>
    <cellStyle name="Note 32 6 2" xfId="28146" xr:uid="{CF3A2F88-8EF6-426A-9589-A55C3F03FBD3}"/>
    <cellStyle name="Note 32 6 3" xfId="20299" xr:uid="{EA623D12-B63B-4954-8227-8FF357DB8A95}"/>
    <cellStyle name="Note 32 6 4" xfId="30566" xr:uid="{D22EC231-1DC5-4836-898D-51C06D79B592}"/>
    <cellStyle name="Note 32 6 5" xfId="26283" xr:uid="{45014DED-DD46-4A17-B93D-F141691EFA9A}"/>
    <cellStyle name="Note 32 6 6" xfId="24468" xr:uid="{1655BD6F-5A3B-4546-8D4C-801AD9761D2D}"/>
    <cellStyle name="Note 32 6 7" xfId="31674" xr:uid="{1C5D0171-BE0D-46E7-BD21-91EBEC61206D}"/>
    <cellStyle name="Note 32 6 8" xfId="23996" xr:uid="{773FC426-25E6-4A76-BBA1-3C000811491E}"/>
    <cellStyle name="Note 32 6 9" xfId="44872" xr:uid="{9A3C89C6-98B8-4D64-86A2-01C49E67022B}"/>
    <cellStyle name="Note 32 7" xfId="15275" xr:uid="{DCBAB1AB-28D1-40C2-8354-A54EE8555682}"/>
    <cellStyle name="Note 32 7 2" xfId="28910" xr:uid="{9DF9E646-DB6D-4DA9-8FDD-E109F2304666}"/>
    <cellStyle name="Note 32 7 3" xfId="24809" xr:uid="{A66B31AE-FD5C-4124-AC71-B8B776BA0A39}"/>
    <cellStyle name="Note 32 7 4" xfId="22976" xr:uid="{AF4CCC60-F67E-4D52-A2E0-6A08F88C4FBD}"/>
    <cellStyle name="Note 32 7 5" xfId="34993" xr:uid="{66C58DC9-5131-430A-A3C2-BDCBD1B11A78}"/>
    <cellStyle name="Note 32 7 6" xfId="33968" xr:uid="{F49BEC81-47A8-410B-854E-D309DB8BA177}"/>
    <cellStyle name="Note 32 7 7" xfId="29924" xr:uid="{B01BAFAF-E311-4C7D-BDD4-4BDB4FD19AE5}"/>
    <cellStyle name="Note 32 7 8" xfId="36717" xr:uid="{B69DA0C4-1BCB-4EED-98F3-045B760FD713}"/>
    <cellStyle name="Note 32 7 9" xfId="45479" xr:uid="{CA9CCCDF-7E1E-4249-8386-930588D371E3}"/>
    <cellStyle name="Note 32 8" xfId="15455" xr:uid="{2C5E40F2-5D9F-45DA-86E4-24DFD2FF1C2E}"/>
    <cellStyle name="Note 32 8 2" xfId="29058" xr:uid="{B19758A0-EB98-4F61-A18D-342EDCA44C33}"/>
    <cellStyle name="Note 32 8 3" xfId="31177" xr:uid="{4712EAC0-BB18-4B97-A6DF-B29B45156647}"/>
    <cellStyle name="Note 32 8 4" xfId="34074" xr:uid="{F6CBD44E-6BD2-44C9-93D6-BD65DF5DC4D7}"/>
    <cellStyle name="Note 32 8 5" xfId="30883" xr:uid="{A68EEC86-6D42-4717-B0DE-B780FAF1B933}"/>
    <cellStyle name="Note 32 8 6" xfId="24002" xr:uid="{B2AFD6F4-6C19-498D-B24E-7FF305CF26E2}"/>
    <cellStyle name="Note 32 8 7" xfId="22183" xr:uid="{8F935AEE-2E60-4566-A828-7B38626A12BA}"/>
    <cellStyle name="Note 32 8 8" xfId="37057" xr:uid="{C00CBC33-6E1F-4220-AFD9-F331B593364C}"/>
    <cellStyle name="Note 32 8 9" xfId="45594" xr:uid="{29D458C7-6B8C-4B31-A93D-75B624AA2DC8}"/>
    <cellStyle name="Note 32 9" xfId="14370" xr:uid="{63EBFACF-2AD1-45B5-90A1-150F95A54163}"/>
    <cellStyle name="Note 32 9 2" xfId="28141" xr:uid="{2E54E933-E916-4CBF-AD13-8B4365045B88}"/>
    <cellStyle name="Note 32 9 3" xfId="26091" xr:uid="{0F5CBD4E-3D00-403D-A6A4-6A4E84ABD9D0}"/>
    <cellStyle name="Note 32 9 4" xfId="27220" xr:uid="{F4B70AB3-0CB5-4CA8-9739-BF582CD988A3}"/>
    <cellStyle name="Note 32 9 5" xfId="34038" xr:uid="{934AA83F-CB09-4E54-A16E-6138CC425D8A}"/>
    <cellStyle name="Note 32 9 6" xfId="35425" xr:uid="{4E9675A3-90D1-4867-81AC-CC86F92BEE4E}"/>
    <cellStyle name="Note 32 9 7" xfId="33026" xr:uid="{903FD40C-1DCB-428E-9301-1C6EB7E2F7B5}"/>
    <cellStyle name="Note 32 9 8" xfId="36245" xr:uid="{B6429292-6D48-41D5-997A-41B8C3DDFDC4}"/>
    <cellStyle name="Note 32 9 9" xfId="44867" xr:uid="{A15A9340-5234-4D1D-ACF6-EB9FB4AD82CC}"/>
    <cellStyle name="Note 33" xfId="3571" xr:uid="{4E1632E0-581A-4C77-A343-3A30DE429C77}"/>
    <cellStyle name="Note 33 10" xfId="17262" xr:uid="{5DA562CA-95CA-4F8A-8728-AE3A81A8B0B3}"/>
    <cellStyle name="Note 33 10 2" xfId="30196" xr:uid="{6C4F3BCA-5168-49C0-ADA5-1D03AD818657}"/>
    <cellStyle name="Note 33 10 3" xfId="24785" xr:uid="{4005CE6A-A2C1-4DDE-A8E1-303D5B358CC8}"/>
    <cellStyle name="Note 33 10 4" xfId="34325" xr:uid="{E8733A99-84D2-4871-867C-653B6DCEED97}"/>
    <cellStyle name="Note 33 10 5" xfId="34503" xr:uid="{48C85303-C3B4-473F-85DD-DCE7467D8CEB}"/>
    <cellStyle name="Note 33 10 6" xfId="36034" xr:uid="{8CE565A4-A49C-4C6D-A4C4-59DAEC74002F}"/>
    <cellStyle name="Note 33 10 7" xfId="36427" xr:uid="{00A708E5-1C17-4D0B-AFDE-CB34084A991D}"/>
    <cellStyle name="Note 33 10 8" xfId="37145" xr:uid="{C7077DB7-2EEA-4B9C-9C0F-D1B55882EA10}"/>
    <cellStyle name="Note 33 10 9" xfId="45863" xr:uid="{E450AF67-60A9-43E3-8BBE-55FFDF7335AE}"/>
    <cellStyle name="Note 33 11" xfId="24721" xr:uid="{ABB77906-4054-4C1C-A332-A6702C1B4F63}"/>
    <cellStyle name="Note 33 12" xfId="20355" xr:uid="{89AC4033-DE46-40A0-90E2-6B6427159977}"/>
    <cellStyle name="Note 33 13" xfId="23249" xr:uid="{2386598E-9A0D-49B0-B99E-90AEA04B1B5F}"/>
    <cellStyle name="Note 33 14" xfId="20684" xr:uid="{F3E145DE-9197-44B3-9AFA-54FD9856FD05}"/>
    <cellStyle name="Note 33 15" xfId="27351" xr:uid="{B22193F2-1A58-4045-8B7A-052FB7A17860}"/>
    <cellStyle name="Note 33 16" xfId="20657" xr:uid="{3BFF975C-44E5-425D-8303-70C928B81BD1}"/>
    <cellStyle name="Note 33 17" xfId="37466" xr:uid="{062B5183-2A62-49F6-8338-CB9E200AF1C2}"/>
    <cellStyle name="Note 33 18" xfId="37245" xr:uid="{B6CEF243-86B8-43F0-ADD1-5E751E89339E}"/>
    <cellStyle name="Note 33 2" xfId="4439" xr:uid="{1F74C648-5BE8-4FAA-915E-390D71D2BD17}"/>
    <cellStyle name="Note 33 2 10" xfId="29415" xr:uid="{D3CAFA9B-473C-4ED8-9AAC-405FEEF3D9FF}"/>
    <cellStyle name="Note 33 2 11" xfId="20188" xr:uid="{198AFF59-79FC-418B-A838-265077CE7800}"/>
    <cellStyle name="Note 33 2 12" xfId="37888" xr:uid="{80AB8865-DC56-4A5C-B1A3-170B32CB76D6}"/>
    <cellStyle name="Note 33 2 13" xfId="42278" xr:uid="{293DAACB-A929-4BC5-A2CB-849B69FAE3AE}"/>
    <cellStyle name="Note 33 2 2" xfId="10250" xr:uid="{51F29C21-0D28-40E3-A9B2-81F1A588D459}"/>
    <cellStyle name="Note 33 2 2 2" xfId="41121" xr:uid="{E028B04D-3F87-4EC7-A2A8-0EA4EA9A9202}"/>
    <cellStyle name="Note 33 2 3" xfId="14377" xr:uid="{2BD117DC-7B27-4176-A676-1B09C8638C92}"/>
    <cellStyle name="Note 33 2 3 2" xfId="28148" xr:uid="{64D2A47D-E6B3-4467-B447-494D8D9C6FDE}"/>
    <cellStyle name="Note 33 2 3 3" xfId="24369" xr:uid="{E4A1AA4E-90A9-4BAD-8DA5-9779F7FF9BF8}"/>
    <cellStyle name="Note 33 2 3 4" xfId="30367" xr:uid="{89E31B39-91A7-43E7-8DAB-33B2B3271758}"/>
    <cellStyle name="Note 33 2 3 5" xfId="35037" xr:uid="{10926777-46EE-4B9A-A451-E5825D4CC26B}"/>
    <cellStyle name="Note 33 2 3 6" xfId="32167" xr:uid="{6D9EB621-1436-4180-AA83-928FD9CE23BF}"/>
    <cellStyle name="Note 33 2 3 7" xfId="26215" xr:uid="{596EC397-1B0E-4ED6-AF18-70667D51970C}"/>
    <cellStyle name="Note 33 2 3 8" xfId="24555" xr:uid="{A87946A1-C5C9-4865-879C-4B1C7508DA1F}"/>
    <cellStyle name="Note 33 2 3 9" xfId="44874" xr:uid="{A7C54064-84B7-40D3-B557-ECA2320B89F0}"/>
    <cellStyle name="Note 33 2 4" xfId="17263" xr:uid="{722A6223-37D6-4AB4-A537-31FF45A2AA0A}"/>
    <cellStyle name="Note 33 2 4 2" xfId="30197" xr:uid="{B9EC8F85-D722-4CF8-BE64-C30E77A41A08}"/>
    <cellStyle name="Note 33 2 4 3" xfId="22224" xr:uid="{663F91F2-1221-42A3-BD28-C6877AB7CB4E}"/>
    <cellStyle name="Note 33 2 4 4" xfId="25422" xr:uid="{E832FD71-E159-410E-B8BF-3FF837DCCC5D}"/>
    <cellStyle name="Note 33 2 4 5" xfId="33771" xr:uid="{9D09CC3D-E2C0-42DD-969E-722162AE1FFC}"/>
    <cellStyle name="Note 33 2 4 6" xfId="29696" xr:uid="{65F7B37E-EEE7-4118-820E-1DF4B1DCFFDE}"/>
    <cellStyle name="Note 33 2 4 7" xfId="36428" xr:uid="{2C066D1F-0B61-48F2-AF68-A04F1AF0826B}"/>
    <cellStyle name="Note 33 2 4 8" xfId="32687" xr:uid="{1BC334D1-1456-4DCF-A311-A394B208A28A}"/>
    <cellStyle name="Note 33 2 4 9" xfId="45864" xr:uid="{778E8226-A8D1-4595-BF15-666DA2AA88E8}"/>
    <cellStyle name="Note 33 2 5" xfId="21960" xr:uid="{3F08B88B-AA23-40DB-AD22-743B596C1E24}"/>
    <cellStyle name="Note 33 2 6" xfId="19466" xr:uid="{48EDBA9C-EC6A-4652-96CF-602D934819E2}"/>
    <cellStyle name="Note 33 2 7" xfId="27163" xr:uid="{8DAD65E3-92CD-47AC-B19D-818B8FBFD3F9}"/>
    <cellStyle name="Note 33 2 8" xfId="32665" xr:uid="{0DC231AB-205D-4AFE-ACA7-7BAF0004A195}"/>
    <cellStyle name="Note 33 2 9" xfId="35241" xr:uid="{4D2D1F92-EB71-4EBD-9FDC-CAFDAED4DAF3}"/>
    <cellStyle name="Note 33 3" xfId="5811" xr:uid="{FDA69BC0-4469-4935-BC56-FF28E7FD8800}"/>
    <cellStyle name="Note 33 3 2" xfId="14378" xr:uid="{D6728F54-2D96-4060-BFD5-E40B47B1CEA9}"/>
    <cellStyle name="Note 33 3 2 2" xfId="28149" xr:uid="{29BD77A5-116A-4D78-BD79-9885181DEABA}"/>
    <cellStyle name="Note 33 3 2 3" xfId="24156" xr:uid="{8C5C2C3D-15E6-4CFD-BAED-65106ED04200}"/>
    <cellStyle name="Note 33 3 2 4" xfId="21760" xr:uid="{CA334866-F754-4366-8830-56E233AEE404}"/>
    <cellStyle name="Note 33 3 2 5" xfId="33815" xr:uid="{12478986-041D-4A96-BB97-5B4367C4A49F}"/>
    <cellStyle name="Note 33 3 2 6" xfId="35910" xr:uid="{CF886EA6-AB1A-4EEA-8BC3-4459ABB5000F}"/>
    <cellStyle name="Note 33 3 2 7" xfId="34578" xr:uid="{E33C0350-59DD-424C-8325-EE37AFF6EF75}"/>
    <cellStyle name="Note 33 3 2 8" xfId="34379" xr:uid="{3218B6A4-4FD3-4991-A7AE-C7D6ED76D767}"/>
    <cellStyle name="Note 33 3 2 9" xfId="44875" xr:uid="{4DC20288-1745-48FD-AD5A-D6492EB067A1}"/>
    <cellStyle name="Note 33 3 3" xfId="17264" xr:uid="{09F328CE-6CA2-4F10-91B4-4EC6E467E5CD}"/>
    <cellStyle name="Note 33 3 3 2" xfId="30198" xr:uid="{39BDEDBF-C841-42B5-8C93-2805D6409953}"/>
    <cellStyle name="Note 33 3 3 3" xfId="30550" xr:uid="{C357C9EB-3CBF-4CF7-A498-C8459E5069F5}"/>
    <cellStyle name="Note 33 3 3 4" xfId="25399" xr:uid="{EB0010C8-16E1-4542-A90A-E76F6CE28237}"/>
    <cellStyle name="Note 33 3 3 5" xfId="33761" xr:uid="{F9FCD69C-9DA2-41B8-83BC-2A1252C9262F}"/>
    <cellStyle name="Note 33 3 3 6" xfId="25468" xr:uid="{DA48D88C-8951-483A-88F3-C3D5BD9A45C9}"/>
    <cellStyle name="Note 33 3 3 7" xfId="36429" xr:uid="{848B32BF-5111-4718-B6E8-8CF3DA8FF745}"/>
    <cellStyle name="Note 33 3 3 8" xfId="21080" xr:uid="{32CF4658-2F8A-4C4D-9967-8C445A3D49C7}"/>
    <cellStyle name="Note 33 3 3 9" xfId="45865" xr:uid="{97C86775-5A19-4FB4-9802-4B59C0BE64CF}"/>
    <cellStyle name="Note 33 3 4" xfId="38980" xr:uid="{C0DE4D7B-98A3-487E-8414-B1ABCB366B36}"/>
    <cellStyle name="Note 33 4" xfId="14379" xr:uid="{989F5282-1BAB-432A-B346-1632A343F215}"/>
    <cellStyle name="Note 33 4 10" xfId="44876" xr:uid="{D55F28FA-5CC6-424F-9466-CE715CF134FA}"/>
    <cellStyle name="Note 33 4 2" xfId="18442" xr:uid="{BD62040B-9A17-4ABB-BEBD-D0DD57F88988}"/>
    <cellStyle name="Note 33 4 2 2" xfId="43570" xr:uid="{CDC331CD-1865-4151-8633-D1AA28186A07}"/>
    <cellStyle name="Note 33 4 3" xfId="28150" xr:uid="{78D720E0-0C50-42EF-97C5-27C8401F5D8E}"/>
    <cellStyle name="Note 33 4 4" xfId="24357" xr:uid="{54B60576-0F45-4CF7-B329-AC63BF567249}"/>
    <cellStyle name="Note 33 4 5" xfId="25650" xr:uid="{35719098-8113-46FC-A171-09885AE405BC}"/>
    <cellStyle name="Note 33 4 6" xfId="34037" xr:uid="{E26F489E-DE60-44EA-867E-FC9BED29CC67}"/>
    <cellStyle name="Note 33 4 7" xfId="28653" xr:uid="{9396C881-D930-4034-BC57-42052C3B5F1D}"/>
    <cellStyle name="Note 33 4 8" xfId="35276" xr:uid="{A8157C63-2B54-4F06-82EB-496F4932DADA}"/>
    <cellStyle name="Note 33 4 9" xfId="29496" xr:uid="{38B30DD5-9A37-4A65-8FF0-843AC6059DA3}"/>
    <cellStyle name="Note 33 5" xfId="14380" xr:uid="{B79FEE69-FD05-4D09-BE58-E36E3F337DA2}"/>
    <cellStyle name="Note 33 5 2" xfId="28151" xr:uid="{554E2BAE-BB03-48ED-947B-7214BF72124B}"/>
    <cellStyle name="Note 33 5 3" xfId="24145" xr:uid="{5F97902F-DDCC-4D11-B719-70A043E6E9AF}"/>
    <cellStyle name="Note 33 5 4" xfId="19868" xr:uid="{ECB03D99-D946-454B-9FEF-41C15524579C}"/>
    <cellStyle name="Note 33 5 5" xfId="35036" xr:uid="{02D6F04C-1609-4D3E-99E1-2988C94102D9}"/>
    <cellStyle name="Note 33 5 6" xfId="34535" xr:uid="{8D24F634-D725-4151-9DF8-53ECB71737A0}"/>
    <cellStyle name="Note 33 5 7" xfId="35257" xr:uid="{6E951B24-CE5C-4615-A66F-883BB3BEE179}"/>
    <cellStyle name="Note 33 5 8" xfId="23101" xr:uid="{D9E4D018-2E1A-43D4-B570-F6A436F0FE8D}"/>
    <cellStyle name="Note 33 5 9" xfId="44877" xr:uid="{3A13EFF8-6A7A-41F6-A131-BF237DA19006}"/>
    <cellStyle name="Note 33 6" xfId="14381" xr:uid="{FB004808-942E-43EF-B54E-6954C5E83257}"/>
    <cellStyle name="Note 33 6 2" xfId="28152" xr:uid="{4C324BCF-66AA-4753-8201-D360837FFC06}"/>
    <cellStyle name="Note 33 6 3" xfId="24350" xr:uid="{7A28EAC3-4465-4C49-B37C-6A6E1B11EE50}"/>
    <cellStyle name="Note 33 6 4" xfId="33789" xr:uid="{F14D4386-58C6-4B05-B2BD-CB536FD760FA}"/>
    <cellStyle name="Note 33 6 5" xfId="33718" xr:uid="{B6B19FBB-D723-4517-BA6B-2B9E50AC8D74}"/>
    <cellStyle name="Note 33 6 6" xfId="20323" xr:uid="{B11DBB2C-70E3-459E-BF00-639E0A9CD522}"/>
    <cellStyle name="Note 33 6 7" xfId="28724" xr:uid="{1ECCEDEC-4D84-48A1-A1A9-678F3892D7F9}"/>
    <cellStyle name="Note 33 6 8" xfId="21592" xr:uid="{65D55CD3-FD23-4CDE-AFA6-DB83110247EB}"/>
    <cellStyle name="Note 33 6 9" xfId="44878" xr:uid="{1EEF41E7-9DB1-4A60-90AE-FA59CC659168}"/>
    <cellStyle name="Note 33 7" xfId="15276" xr:uid="{58724DE1-022C-480A-BF67-F29EF65ED314}"/>
    <cellStyle name="Note 33 7 2" xfId="28911" xr:uid="{5A5AFCE6-2232-4677-83C1-82B7F442D06A}"/>
    <cellStyle name="Note 33 7 3" xfId="30638" xr:uid="{58866CBE-F832-40D9-851B-7142EC0B1E6D}"/>
    <cellStyle name="Note 33 7 4" xfId="27292" xr:uid="{6A93CAB1-A9F0-436E-B237-B004002600E7}"/>
    <cellStyle name="Note 33 7 5" xfId="34228" xr:uid="{7B763212-FD5E-44EB-A59E-815BC6CFECEE}"/>
    <cellStyle name="Note 33 7 6" xfId="26287" xr:uid="{3BC84325-9D7B-4C0F-957D-9F713A9A2803}"/>
    <cellStyle name="Note 33 7 7" xfId="34058" xr:uid="{8480EC0F-FAE4-43E8-8B2A-FE8614F3860E}"/>
    <cellStyle name="Note 33 7 8" xfId="35300" xr:uid="{FCA0A156-4FEC-43FA-85B5-38BED22DC1FB}"/>
    <cellStyle name="Note 33 7 9" xfId="45480" xr:uid="{4405A7A5-FE61-4B94-86B8-A87F28A2D9B4}"/>
    <cellStyle name="Note 33 8" xfId="15456" xr:uid="{9F3BAD6D-69C5-4A33-BE7C-7DF9EA65D05B}"/>
    <cellStyle name="Note 33 8 2" xfId="29059" xr:uid="{176ACAFB-5BFC-477D-8A50-E69CC67441A2}"/>
    <cellStyle name="Note 33 8 3" xfId="25733" xr:uid="{1B5DF148-B558-48D9-B0D4-A6C6BC2B41A7}"/>
    <cellStyle name="Note 33 8 4" xfId="27076" xr:uid="{CD8A6A79-26EE-4FC5-8BF7-7EBA2C9D161D}"/>
    <cellStyle name="Note 33 8 5" xfId="34808" xr:uid="{0B52C9B8-1351-439B-95A2-DCBB0AA5455D}"/>
    <cellStyle name="Note 33 8 6" xfId="26915" xr:uid="{85F61DD2-6282-42D9-BAE7-F0596B6C72FA}"/>
    <cellStyle name="Note 33 8 7" xfId="29134" xr:uid="{B0D66C6B-66CD-4B30-A908-F9E31113EEDC}"/>
    <cellStyle name="Note 33 8 8" xfId="36675" xr:uid="{9FA084AD-74AB-4181-912D-57D6F9D40202}"/>
    <cellStyle name="Note 33 8 9" xfId="45595" xr:uid="{87276B39-2184-48AE-B825-B0EFFD8AFA1E}"/>
    <cellStyle name="Note 33 9" xfId="14376" xr:uid="{AAD0F870-F4A2-4A28-996E-5EB3FB149929}"/>
    <cellStyle name="Note 33 9 2" xfId="28147" xr:uid="{C76E45D4-F4E9-4DD9-A6FC-63C7BCA4FE66}"/>
    <cellStyle name="Note 33 9 3" xfId="24172" xr:uid="{4A58C923-8CE0-4D9C-86B8-191882336D0C}"/>
    <cellStyle name="Note 33 9 4" xfId="24089" xr:uid="{0DC691FF-3BBD-4DA1-99DA-9CAC9EE85D3D}"/>
    <cellStyle name="Note 33 9 5" xfId="20972" xr:uid="{19C69FED-EA4C-4137-9AC4-CDCD0F5CCFCE}"/>
    <cellStyle name="Note 33 9 6" xfId="27248" xr:uid="{E8E9F387-A98B-4F50-AE7A-4CC1F027B717}"/>
    <cellStyle name="Note 33 9 7" xfId="23014" xr:uid="{FC14E664-AA38-42C8-8DF9-CF070AD171E4}"/>
    <cellStyle name="Note 33 9 8" xfId="36338" xr:uid="{7E1B1AED-D01C-4599-A3B5-A6422361C9B0}"/>
    <cellStyle name="Note 33 9 9" xfId="44873" xr:uid="{7279CB5B-A83D-46B5-9927-F1068CCD94A0}"/>
    <cellStyle name="Note 34" xfId="3572" xr:uid="{F1663CA6-9893-4B91-8813-221248FFB14A}"/>
    <cellStyle name="Note 34 10" xfId="17265" xr:uid="{6E461A78-8FCA-4CFF-B649-064FC58B8637}"/>
    <cellStyle name="Note 34 10 2" xfId="30199" xr:uid="{E029D665-CD56-4F26-A230-3CDA67BC69CF}"/>
    <cellStyle name="Note 34 10 3" xfId="25014" xr:uid="{BA879C98-BF0E-479A-B7DA-B2404329D532}"/>
    <cellStyle name="Note 34 10 4" xfId="25924" xr:uid="{B992081B-1563-4146-A48D-B69D4229757F}"/>
    <cellStyle name="Note 34 10 5" xfId="21094" xr:uid="{B7141A6C-22CA-41A8-8B15-E2707A787151}"/>
    <cellStyle name="Note 34 10 6" xfId="36033" xr:uid="{629BBC6D-4346-45A4-90E4-498DDFD327B0}"/>
    <cellStyle name="Note 34 10 7" xfId="36430" xr:uid="{71A48F5B-3AFD-4500-8BB0-33C4039A23D2}"/>
    <cellStyle name="Note 34 10 8" xfId="32134" xr:uid="{8867381C-15E1-4B4E-A1D3-7E5A37D98F25}"/>
    <cellStyle name="Note 34 10 9" xfId="45866" xr:uid="{4E1B6841-8274-45A5-9A47-63AD236E2062}"/>
    <cellStyle name="Note 34 11" xfId="21642" xr:uid="{CF1CECFD-B849-4458-8836-1D60BA615F36}"/>
    <cellStyle name="Note 34 12" xfId="20976" xr:uid="{CF7B8838-305A-4C71-949C-7EE22274FEE0}"/>
    <cellStyle name="Note 34 13" xfId="19886" xr:uid="{FC62709C-1FA9-4218-8235-6B9B07B7801E}"/>
    <cellStyle name="Note 34 14" xfId="32416" xr:uid="{91E77192-B56B-4301-A23A-388622320E43}"/>
    <cellStyle name="Note 34 15" xfId="22414" xr:uid="{A0A35589-A367-450F-93E9-182583C1DB3A}"/>
    <cellStyle name="Note 34 16" xfId="33372" xr:uid="{B3E94F6A-D025-451F-8F51-853F52A9779A}"/>
    <cellStyle name="Note 34 17" xfId="37467" xr:uid="{137A297B-2B78-4DEB-8801-2E58C68B3C0C}"/>
    <cellStyle name="Note 34 18" xfId="37244" xr:uid="{5FB6241D-676B-4273-A887-58BCE205F8D2}"/>
    <cellStyle name="Note 34 2" xfId="4440" xr:uid="{AE6EEB1B-AC51-4FB3-8EE2-4BBB24FCCDF2}"/>
    <cellStyle name="Note 34 2 10" xfId="31551" xr:uid="{F5C66E9C-F21D-445D-B14B-7ACD81653224}"/>
    <cellStyle name="Note 34 2 11" xfId="27284" xr:uid="{C3706B4D-3D18-4B7A-A52F-56989FEE42A3}"/>
    <cellStyle name="Note 34 2 12" xfId="37889" xr:uid="{CA68291A-FC53-4B0E-99A0-1A8E759445DC}"/>
    <cellStyle name="Note 34 2 13" xfId="42114" xr:uid="{28693229-437F-46DD-A68D-91E46679E4BD}"/>
    <cellStyle name="Note 34 2 2" xfId="10251" xr:uid="{6402DA2E-0750-4E34-BADE-12923E0292D9}"/>
    <cellStyle name="Note 34 2 2 2" xfId="41122" xr:uid="{D3CF94A6-AF91-4ABC-837C-2D5D9B2AAB96}"/>
    <cellStyle name="Note 34 2 3" xfId="14383" xr:uid="{ADA032CE-5520-4F30-897D-D51618EA0690}"/>
    <cellStyle name="Note 34 2 3 2" xfId="28154" xr:uid="{9802A926-27D4-4EA5-BEB5-FFF8340634C9}"/>
    <cellStyle name="Note 34 2 3 3" xfId="24340" xr:uid="{598300ED-9C4F-46D5-8DF6-A02273338D3C}"/>
    <cellStyle name="Note 34 2 3 4" xfId="19573" xr:uid="{2819AA1E-43FE-4284-B23C-E80BCF4F70A8}"/>
    <cellStyle name="Note 34 2 3 5" xfId="35035" xr:uid="{6B87047F-9555-471D-B9A5-415B8DDF31F4}"/>
    <cellStyle name="Note 34 2 3 6" xfId="35902" xr:uid="{43D3D7DC-BB17-4E8A-8617-7D24E012A0E2}"/>
    <cellStyle name="Note 34 2 3 7" xfId="33612" xr:uid="{3EBAB654-23D4-40F6-8C8D-A5465791CD3B}"/>
    <cellStyle name="Note 34 2 3 8" xfId="35216" xr:uid="{FCD83FB2-5649-467C-9581-CF527A039A8B}"/>
    <cellStyle name="Note 34 2 3 9" xfId="44880" xr:uid="{7969BBCB-2A1D-47F0-8F78-899DE30DC1C2}"/>
    <cellStyle name="Note 34 2 4" xfId="17266" xr:uid="{C73B0F24-A92E-45A3-B0BA-253688406D22}"/>
    <cellStyle name="Note 34 2 4 2" xfId="30200" xr:uid="{6E64C4FE-B0AC-4E04-981F-EF84DAC8A077}"/>
    <cellStyle name="Note 34 2 4 3" xfId="22225" xr:uid="{38AACF04-63F0-4D0F-8E03-B908721AB098}"/>
    <cellStyle name="Note 34 2 4 4" xfId="22718" xr:uid="{00490DCD-7E04-48FA-8B34-035FC90CA5F1}"/>
    <cellStyle name="Note 34 2 4 5" xfId="20536" xr:uid="{7197B574-BE7E-4114-9039-C6826B71BEC4}"/>
    <cellStyle name="Note 34 2 4 6" xfId="23117" xr:uid="{8BEF46C5-B085-4C4F-A3C8-AE7501F17ABA}"/>
    <cellStyle name="Note 34 2 4 7" xfId="36431" xr:uid="{FCEE6395-9135-48F4-B238-0A29A6FB960C}"/>
    <cellStyle name="Note 34 2 4 8" xfId="20488" xr:uid="{F4793314-C26F-44F6-8C4E-7DC84C4ABB10}"/>
    <cellStyle name="Note 34 2 4 9" xfId="45867" xr:uid="{D3C1E90C-ADE3-4883-B884-F31EA7AF9018}"/>
    <cellStyle name="Note 34 2 5" xfId="21961" xr:uid="{2D39CA13-3D4D-4E9C-9652-45A25096A999}"/>
    <cellStyle name="Note 34 2 6" xfId="24326" xr:uid="{7FEE5CD3-CDAE-42C6-888A-26CD27D36767}"/>
    <cellStyle name="Note 34 2 7" xfId="27827" xr:uid="{51B6A5E2-B226-4B10-AA70-CD5B7B9B7940}"/>
    <cellStyle name="Note 34 2 8" xfId="33564" xr:uid="{93D7D71F-E4FC-4918-8BAA-8CDA549922F7}"/>
    <cellStyle name="Note 34 2 9" xfId="24080" xr:uid="{555D1028-74D6-435D-A5E8-845E804BD9D3}"/>
    <cellStyle name="Note 34 3" xfId="5812" xr:uid="{31D68F9F-F091-49CF-8DA6-2790D2D49B20}"/>
    <cellStyle name="Note 34 3 2" xfId="14384" xr:uid="{AF0A84E8-5F5A-4651-BA64-9EADD305449E}"/>
    <cellStyle name="Note 34 3 2 2" xfId="28155" xr:uid="{78CF4305-546F-4DB4-A4CE-8B7845E7D981}"/>
    <cellStyle name="Note 34 3 2 3" xfId="24119" xr:uid="{CF3B51AC-1B10-4CB7-97E3-637E53E8FC98}"/>
    <cellStyle name="Note 34 3 2 4" xfId="24640" xr:uid="{2A63A44E-CC41-4B26-9083-4AC780265619}"/>
    <cellStyle name="Note 34 3 2 5" xfId="34230" xr:uid="{7C3560B4-18BB-44BB-BC1F-6924FA0F0A0A}"/>
    <cellStyle name="Note 34 3 2 6" xfId="19517" xr:uid="{85DDBD3D-F760-4B65-AE17-3CA85086399A}"/>
    <cellStyle name="Note 34 3 2 7" xfId="32703" xr:uid="{CF0E22F5-B048-4930-91E4-DBB4F814E7AB}"/>
    <cellStyle name="Note 34 3 2 8" xfId="29418" xr:uid="{BE2785EF-FF91-41F6-BFD6-9E757B509A4A}"/>
    <cellStyle name="Note 34 3 2 9" xfId="44881" xr:uid="{DF25164A-4680-4444-860F-545F40911591}"/>
    <cellStyle name="Note 34 3 3" xfId="17267" xr:uid="{5237BE6D-C9BC-4BDE-BC18-5A8515780725}"/>
    <cellStyle name="Note 34 3 3 2" xfId="30201" xr:uid="{B8B5E330-E316-42DD-9454-7D03B790D930}"/>
    <cellStyle name="Note 34 3 3 3" xfId="19948" xr:uid="{A3EB46DF-15C5-4EE1-9501-055CBB792F6C}"/>
    <cellStyle name="Note 34 3 3 4" xfId="20671" xr:uid="{A55AA08A-B412-4DDE-B7F9-540A5B333DFD}"/>
    <cellStyle name="Note 34 3 3 5" xfId="29114" xr:uid="{3A7C0BC6-ECD3-497A-9A41-64A4448A25BC}"/>
    <cellStyle name="Note 34 3 3 6" xfId="31553" xr:uid="{E779585C-9A42-44CA-8B3F-4AEF6CE90064}"/>
    <cellStyle name="Note 34 3 3 7" xfId="36432" xr:uid="{C2CF592F-80D2-4F2D-A722-F25C24D9C44B}"/>
    <cellStyle name="Note 34 3 3 8" xfId="21299" xr:uid="{A69CB035-9CE5-40D5-95B1-4074C6911E0D}"/>
    <cellStyle name="Note 34 3 3 9" xfId="45868" xr:uid="{BFF8A927-26D0-4868-855B-768374C8B953}"/>
    <cellStyle name="Note 34 3 4" xfId="38981" xr:uid="{8BE16ACC-4D51-4924-99C8-ADF48C0928AE}"/>
    <cellStyle name="Note 34 4" xfId="14385" xr:uid="{7C55BA35-D4D2-41DE-8C4B-02F7B099AAEB}"/>
    <cellStyle name="Note 34 4 10" xfId="44882" xr:uid="{5BAB8613-C1A5-4129-B2E7-27B0846BD017}"/>
    <cellStyle name="Note 34 4 2" xfId="18443" xr:uid="{1BB470D9-E57A-407C-8F28-E15D293BA072}"/>
    <cellStyle name="Note 34 4 2 2" xfId="43571" xr:uid="{187DB2E5-3D8A-4574-8806-910BFCBDA1BD}"/>
    <cellStyle name="Note 34 4 3" xfId="28156" xr:uid="{8F341165-3522-4B5F-A800-91614EA279E7}"/>
    <cellStyle name="Note 34 4 4" xfId="24323" xr:uid="{D0B886B7-1C0F-4892-9593-693A5A89A4B3}"/>
    <cellStyle name="Note 34 4 5" xfId="32037" xr:uid="{F88A2B03-C634-4E71-BC07-A42893E0E966}"/>
    <cellStyle name="Note 34 4 6" xfId="30017" xr:uid="{5369C9AA-531B-4638-9AE6-6C5A80341DA2}"/>
    <cellStyle name="Note 34 4 7" xfId="30870" xr:uid="{59AAA18F-598A-40DD-8C84-C6DCFD9EAC3C}"/>
    <cellStyle name="Note 34 4 8" xfId="31716" xr:uid="{2C925F47-0E9E-4E4B-89D0-1123C192979B}"/>
    <cellStyle name="Note 34 4 9" xfId="36754" xr:uid="{8938D217-4F78-4114-A078-B85445BF2CA6}"/>
    <cellStyle name="Note 34 5" xfId="14386" xr:uid="{4A0D5208-D942-4118-9ABD-5AECCA77AE35}"/>
    <cellStyle name="Note 34 5 2" xfId="28157" xr:uid="{E91EEC92-B5F6-447C-A08A-DF884A3A679E}"/>
    <cellStyle name="Note 34 5 3" xfId="24105" xr:uid="{B3F8E7DC-0C51-4967-BAB8-38D9EF26D4D1}"/>
    <cellStyle name="Note 34 5 4" xfId="32204" xr:uid="{FFDD87D3-C429-40B3-87ED-D3520887BDB8}"/>
    <cellStyle name="Note 34 5 5" xfId="35034" xr:uid="{66D33775-322F-4543-8E91-496C198F311F}"/>
    <cellStyle name="Note 34 5 6" xfId="21721" xr:uid="{1548D76C-2459-44A4-B383-E16AD138B831}"/>
    <cellStyle name="Note 34 5 7" xfId="29551" xr:uid="{944A4106-CD4E-4B34-AF58-68E64BC85C14}"/>
    <cellStyle name="Note 34 5 8" xfId="20939" xr:uid="{3924F8C6-9A47-490C-960C-9FF939F6E08C}"/>
    <cellStyle name="Note 34 5 9" xfId="44883" xr:uid="{BC0A961A-5169-4721-AC35-36C4F0C9A6A9}"/>
    <cellStyle name="Note 34 6" xfId="14387" xr:uid="{0A5D6F7F-39B9-4D1E-B698-7F26C1AE8467}"/>
    <cellStyle name="Note 34 6 2" xfId="28158" xr:uid="{18F02965-97D0-4656-AA3D-FB84A213EB97}"/>
    <cellStyle name="Note 34 6 3" xfId="31255" xr:uid="{AA4C03BA-ED03-42CC-B850-2D69861102BC}"/>
    <cellStyle name="Note 34 6 4" xfId="23068" xr:uid="{17161BD7-BE73-4D6D-BF9F-8E768402D50A}"/>
    <cellStyle name="Note 34 6 5" xfId="20550" xr:uid="{BBE3D9A1-FD64-49D3-90B3-CB989A71AFBC}"/>
    <cellStyle name="Note 34 6 6" xfId="30496" xr:uid="{AEA59F7C-BB90-4FE0-B801-3B8A43B1B125}"/>
    <cellStyle name="Note 34 6 7" xfId="35630" xr:uid="{5DEB0FB1-8161-4542-B89F-AB8F63965781}"/>
    <cellStyle name="Note 34 6 8" xfId="23900" xr:uid="{7F95F628-F129-4A25-BE8A-5F40DF404523}"/>
    <cellStyle name="Note 34 6 9" xfId="44884" xr:uid="{3C9D1B4A-9838-473B-9D2B-FF2D411944A5}"/>
    <cellStyle name="Note 34 7" xfId="15277" xr:uid="{EA2C604A-7CD6-45EB-8A0C-B5EAC06BB625}"/>
    <cellStyle name="Note 34 7 2" xfId="28912" xr:uid="{89C56BE3-5C88-475C-8D89-BF02CF2B543F}"/>
    <cellStyle name="Note 34 7 3" xfId="25109" xr:uid="{CAA427AD-FB74-4E7F-B1F3-82E971B8FF56}"/>
    <cellStyle name="Note 34 7 4" xfId="29083" xr:uid="{1B8D529C-4249-45F7-AA97-006F5A241314}"/>
    <cellStyle name="Note 34 7 5" xfId="23526" xr:uid="{E7EA455E-9CBC-4B15-8FD0-6BDC87104E49}"/>
    <cellStyle name="Note 34 7 6" xfId="22784" xr:uid="{9DC8CE5A-F29B-43C2-9E29-798C2520BECC}"/>
    <cellStyle name="Note 34 7 7" xfId="35536" xr:uid="{67586E53-0643-493A-8842-53FE0BE1ADF0}"/>
    <cellStyle name="Note 34 7 8" xfId="31908" xr:uid="{043584D2-A16E-4010-A90F-1DA1CB6E961F}"/>
    <cellStyle name="Note 34 7 9" xfId="45481" xr:uid="{462A5FBF-17DB-4B94-9EE2-5FECBF1E2DAE}"/>
    <cellStyle name="Note 34 8" xfId="15457" xr:uid="{8EFDCC25-7F4A-4CBA-B776-E2767BC5151A}"/>
    <cellStyle name="Note 34 8 2" xfId="29060" xr:uid="{10D30BE4-CE25-49CC-BA44-6CDAD3CE4B01}"/>
    <cellStyle name="Note 34 8 3" xfId="23399" xr:uid="{F78B4AE5-35DC-4327-A9E4-CA52D7559F15}"/>
    <cellStyle name="Note 34 8 4" xfId="20675" xr:uid="{CB6CE139-19D7-4F3A-ACC6-05A7517DDDB7}"/>
    <cellStyle name="Note 34 8 5" xfId="19423" xr:uid="{D6E28329-7D0D-4CAF-97A5-78C2E4D7D304}"/>
    <cellStyle name="Note 34 8 6" xfId="35560" xr:uid="{E67EB360-E597-428B-92CD-ED05F72E8F6C}"/>
    <cellStyle name="Note 34 8 7" xfId="24316" xr:uid="{B591E89F-CEA9-4FA5-B6DF-E2C957B11840}"/>
    <cellStyle name="Note 34 8 8" xfId="20785" xr:uid="{97D285B2-6D89-4016-8BF0-8A35C25D78D7}"/>
    <cellStyle name="Note 34 8 9" xfId="45596" xr:uid="{17823D09-0633-462C-8712-F960E5C51776}"/>
    <cellStyle name="Note 34 9" xfId="14382" xr:uid="{F68B0BD3-8099-463B-BF2E-A1FBA6873F41}"/>
    <cellStyle name="Note 34 9 2" xfId="28153" xr:uid="{FF29482D-78B4-4E6C-B591-CA1C013E8D44}"/>
    <cellStyle name="Note 34 9 3" xfId="24132" xr:uid="{4AC1B15F-98B8-493D-981B-3A933C5982FD}"/>
    <cellStyle name="Note 34 9 4" xfId="33103" xr:uid="{D7FFFD28-41F5-444D-9026-CE889597D612}"/>
    <cellStyle name="Note 34 9 5" xfId="32111" xr:uid="{7F35EC63-822C-490D-B1AD-E764AAA2CE5A}"/>
    <cellStyle name="Note 34 9 6" xfId="35236" xr:uid="{F6C66FDB-33ED-4553-835A-960D779E28E2}"/>
    <cellStyle name="Note 34 9 7" xfId="34531" xr:uid="{C4460C7B-3B7C-4D99-A6E6-6B3326A7275F}"/>
    <cellStyle name="Note 34 9 8" xfId="28302" xr:uid="{38F8EA94-F0F8-4DF4-AF23-416FD2F79C26}"/>
    <cellStyle name="Note 34 9 9" xfId="44879" xr:uid="{C0B6015A-EF2C-4B25-9157-46C2F3267FAA}"/>
    <cellStyle name="Note 35" xfId="3573" xr:uid="{FBF319CC-5A85-4D81-8A60-F337AC55ACF3}"/>
    <cellStyle name="Note 35 10" xfId="17268" xr:uid="{B2F48799-9EED-4672-BE10-C1DF27CF5005}"/>
    <cellStyle name="Note 35 10 2" xfId="30202" xr:uid="{DA303933-2B51-4004-A604-E0E7E7698CA1}"/>
    <cellStyle name="Note 35 10 3" xfId="24518" xr:uid="{EB04A46D-6763-473A-8438-767E50014C87}"/>
    <cellStyle name="Note 35 10 4" xfId="26849" xr:uid="{F599BD0A-2032-46AB-B47E-A5DE0264042A}"/>
    <cellStyle name="Note 35 10 5" xfId="24012" xr:uid="{481E83DC-27F9-4ECD-9DDA-5F6BE7E79954}"/>
    <cellStyle name="Note 35 10 6" xfId="36032" xr:uid="{4F5397AC-F1FB-4E42-A8A3-21C760A2E610}"/>
    <cellStyle name="Note 35 10 7" xfId="36433" xr:uid="{D18208B6-9ED1-41AE-BB11-8702BF642CA9}"/>
    <cellStyle name="Note 35 10 8" xfId="34883" xr:uid="{0114D30A-ADBA-4DEE-A1B5-A40B2AB6733E}"/>
    <cellStyle name="Note 35 10 9" xfId="45869" xr:uid="{282387DC-7E35-4F83-851E-ABBD66134BF3}"/>
    <cellStyle name="Note 35 11" xfId="21383" xr:uid="{31BC2F9A-2C82-4F1D-994D-04F1C0383E08}"/>
    <cellStyle name="Note 35 12" xfId="22464" xr:uid="{C07C7E44-B0E9-48B6-A9C6-9F6A623E7FE0}"/>
    <cellStyle name="Note 35 13" xfId="29399" xr:uid="{F052802B-C07F-4BA3-8877-DAC7FF8B38E8}"/>
    <cellStyle name="Note 35 14" xfId="29681" xr:uid="{08584383-0A64-4FCF-9F0F-E64E25330570}"/>
    <cellStyle name="Note 35 15" xfId="21454" xr:uid="{8AD1A716-FDF2-4394-8DD4-01A5E3A0E685}"/>
    <cellStyle name="Note 35 16" xfId="23569" xr:uid="{3685B447-33D9-43CA-88E6-513498D4C086}"/>
    <cellStyle name="Note 35 17" xfId="37468" xr:uid="{04BCB3C8-F8C2-4A8E-B77E-19B6D049C5D2}"/>
    <cellStyle name="Note 35 18" xfId="37731" xr:uid="{6FE9F980-3FD3-4E07-9C0C-64D09FAC24F5}"/>
    <cellStyle name="Note 35 2" xfId="4441" xr:uid="{A6404D93-EA40-4E95-BF95-E0D76A8801AA}"/>
    <cellStyle name="Note 35 2 10" xfId="31139" xr:uid="{FAE385F3-9B76-4CF0-B502-8C7BC9BAB582}"/>
    <cellStyle name="Note 35 2 11" xfId="28678" xr:uid="{32C63987-01E8-46F8-A471-88B47256F111}"/>
    <cellStyle name="Note 35 2 12" xfId="37890" xr:uid="{6BB54FD4-CFE2-4A95-A8F2-5AA2DF237EA7}"/>
    <cellStyle name="Note 35 2 13" xfId="42113" xr:uid="{20634676-C746-46DF-A560-0D407FEA48F3}"/>
    <cellStyle name="Note 35 2 2" xfId="10252" xr:uid="{1E91E3F1-B170-4984-853E-8CDD0A05BABD}"/>
    <cellStyle name="Note 35 2 2 2" xfId="41123" xr:uid="{DB926605-8B5C-44DD-88C7-A5176B7BAEC2}"/>
    <cellStyle name="Note 35 2 3" xfId="14389" xr:uid="{8A372B91-6C41-49BE-82EC-7AFF4B4FF901}"/>
    <cellStyle name="Note 35 2 3 2" xfId="28160" xr:uid="{7BE615D5-10F4-4945-98FF-79EC9DB857C2}"/>
    <cellStyle name="Note 35 2 3 3" xfId="23472" xr:uid="{E5E70005-50E3-44D5-897B-A0900FD52FA1}"/>
    <cellStyle name="Note 35 2 3 4" xfId="23266" xr:uid="{93871DE0-580E-4EA7-8033-105E8601D171}"/>
    <cellStyle name="Note 35 2 3 5" xfId="32818" xr:uid="{A40A2ACC-8F8A-435E-9ABA-99C2CC942C26}"/>
    <cellStyle name="Note 35 2 3 6" xfId="35325" xr:uid="{070D75FD-BE50-419B-B3FB-14131429F5A7}"/>
    <cellStyle name="Note 35 2 3 7" xfId="34825" xr:uid="{076FC975-D248-42B4-B13C-CDEA7CD23F76}"/>
    <cellStyle name="Note 35 2 3 8" xfId="34525" xr:uid="{4EE4A3AF-B456-439F-8B6C-107782D1FE03}"/>
    <cellStyle name="Note 35 2 3 9" xfId="44886" xr:uid="{DCAD5CD3-E67A-4D96-8E65-4E366845906C}"/>
    <cellStyle name="Note 35 2 4" xfId="17269" xr:uid="{3B894853-3833-4DBC-85B2-B0062A914640}"/>
    <cellStyle name="Note 35 2 4 2" xfId="30203" xr:uid="{97DE0509-E1FB-49AB-A54D-7C5BAB448A04}"/>
    <cellStyle name="Note 35 2 4 3" xfId="19947" xr:uid="{7D6B9147-6351-4959-BC00-6B98955DDBB7}"/>
    <cellStyle name="Note 35 2 4 4" xfId="33386" xr:uid="{5F0A7DE3-860B-469D-86D4-755FA975EFE3}"/>
    <cellStyle name="Note 35 2 4 5" xfId="33618" xr:uid="{DE3C4710-B802-4D8C-999B-31D06F7BD4BB}"/>
    <cellStyle name="Note 35 2 4 6" xfId="24041" xr:uid="{3494BB62-F5AB-4C53-B986-E881CEFDFF1D}"/>
    <cellStyle name="Note 35 2 4 7" xfId="36434" xr:uid="{893EDA7E-D06F-4159-93E4-729220F33E3A}"/>
    <cellStyle name="Note 35 2 4 8" xfId="19646" xr:uid="{99705480-0EA3-4DAF-8DD9-D257768C175C}"/>
    <cellStyle name="Note 35 2 4 9" xfId="45870" xr:uid="{049E3661-2A70-44FB-B0B7-6B3146381EEA}"/>
    <cellStyle name="Note 35 2 5" xfId="21962" xr:uid="{6D621A7A-6C02-4C84-9186-45111BC93DDD}"/>
    <cellStyle name="Note 35 2 6" xfId="21654" xr:uid="{B6B1AB0E-6754-49F4-929A-27F7C39AE702}"/>
    <cellStyle name="Note 35 2 7" xfId="26240" xr:uid="{4D703599-4AD0-4D49-B507-52FDD0E5CA1E}"/>
    <cellStyle name="Note 35 2 8" xfId="33500" xr:uid="{6DEE8835-A0D8-49FA-9629-B8551F991AF2}"/>
    <cellStyle name="Note 35 2 9" xfId="32674" xr:uid="{C98DADC0-6119-4953-AA3E-AA32D0A8BF58}"/>
    <cellStyle name="Note 35 3" xfId="5813" xr:uid="{A230BD8F-8590-4439-AA53-D472F0D03E43}"/>
    <cellStyle name="Note 35 3 2" xfId="14390" xr:uid="{B5A76A8A-0B91-44F1-8A1D-843F47A64F49}"/>
    <cellStyle name="Note 35 3 2 2" xfId="28161" xr:uid="{6BFD6416-0439-4BC2-8395-F6FF622C205D}"/>
    <cellStyle name="Note 35 3 2 3" xfId="31254" xr:uid="{05F5DB82-139F-4BD7-B8F0-42B9AFDFCCFB}"/>
    <cellStyle name="Note 35 3 2 4" xfId="29653" xr:uid="{9BFA390C-4ADD-4D7D-89C1-C4DA35C29DCE}"/>
    <cellStyle name="Note 35 3 2 5" xfId="25603" xr:uid="{87ADB1A0-76A3-4BF9-8056-5B5BD12D7AF5}"/>
    <cellStyle name="Note 35 3 2 6" xfId="33140" xr:uid="{F216294F-3BB9-4C20-A7F9-36EB479ACE3E}"/>
    <cellStyle name="Note 35 3 2 7" xfId="27666" xr:uid="{EE51CE69-4F1B-4FB5-B9F3-EC406474C1CB}"/>
    <cellStyle name="Note 35 3 2 8" xfId="34841" xr:uid="{A1DF0B6F-4928-47D1-AF68-6342F3BA9F8D}"/>
    <cellStyle name="Note 35 3 2 9" xfId="44887" xr:uid="{3632F6F8-0217-46AB-A96E-8BDB1C85A88B}"/>
    <cellStyle name="Note 35 3 3" xfId="17270" xr:uid="{3CF8D19D-D91E-4C36-B7DA-9983CCEDC29E}"/>
    <cellStyle name="Note 35 3 3 2" xfId="30204" xr:uid="{67165153-C9CF-4722-9945-E538597BDD55}"/>
    <cellStyle name="Note 35 3 3 3" xfId="22223" xr:uid="{A976B33D-12EE-4DE5-9E64-66587E2D7D08}"/>
    <cellStyle name="Note 35 3 3 4" xfId="27675" xr:uid="{D059D9D5-37DE-4425-B290-107FFF4A4821}"/>
    <cellStyle name="Note 35 3 3 5" xfId="24889" xr:uid="{CF1F4A9C-1181-46E6-8018-012B09A73E29}"/>
    <cellStyle name="Note 35 3 3 6" xfId="33311" xr:uid="{50520780-3CC0-4537-9A2B-4754C2E73DAE}"/>
    <cellStyle name="Note 35 3 3 7" xfId="36435" xr:uid="{E5778C5F-8EC5-457B-8BCF-6113BC59F3AE}"/>
    <cellStyle name="Note 35 3 3 8" xfId="36718" xr:uid="{EA6D1C00-B343-4E72-A68A-A7414B633A62}"/>
    <cellStyle name="Note 35 3 3 9" xfId="45871" xr:uid="{BD27E150-2D0D-47ED-9218-9D2244F80136}"/>
    <cellStyle name="Note 35 3 4" xfId="38982" xr:uid="{A5DA6D3C-6B68-465F-9855-F23D297404FA}"/>
    <cellStyle name="Note 35 4" xfId="14391" xr:uid="{69FCA193-0158-4852-91AE-3B373B22C9E1}"/>
    <cellStyle name="Note 35 4 10" xfId="44888" xr:uid="{F7F90091-DF6D-4089-BAD8-3F565F4A172F}"/>
    <cellStyle name="Note 35 4 2" xfId="18444" xr:uid="{6D1BA929-2545-4CA7-99A7-63189FD3EDEF}"/>
    <cellStyle name="Note 35 4 2 2" xfId="43572" xr:uid="{9083FBD3-C9A4-4357-9C55-CF27A0A388F6}"/>
    <cellStyle name="Note 35 4 3" xfId="28162" xr:uid="{9FF09A72-BBF8-48BA-ABD2-7A454ED7793D}"/>
    <cellStyle name="Note 35 4 4" xfId="25807" xr:uid="{31BF27A1-28FB-4547-A931-C910AD2AE9F2}"/>
    <cellStyle name="Note 35 4 5" xfId="32875" xr:uid="{DF26E3A7-8E8C-4AF1-BF50-06C1AED78426}"/>
    <cellStyle name="Note 35 4 6" xfId="20602" xr:uid="{BBE45319-B2B5-4CBE-8398-4A391D44FDDD}"/>
    <cellStyle name="Note 35 4 7" xfId="23183" xr:uid="{D5626108-D784-4E8B-B768-C812F9819F9F}"/>
    <cellStyle name="Note 35 4 8" xfId="25231" xr:uid="{A8BFAB6F-A7D0-4767-9B61-C90594ECBDAE}"/>
    <cellStyle name="Note 35 4 9" xfId="37006" xr:uid="{4CE51632-D66D-48AC-ADAA-5CBDB06D0C41}"/>
    <cellStyle name="Note 35 5" xfId="14392" xr:uid="{B309D080-9D1C-424E-8D6F-8E507EB1F86A}"/>
    <cellStyle name="Note 35 5 2" xfId="28163" xr:uid="{F2259756-1617-4050-97CC-7A2F7EBEF09F}"/>
    <cellStyle name="Note 35 5 3" xfId="23471" xr:uid="{31B8A665-3DE5-41F1-84F7-0C39A15449F4}"/>
    <cellStyle name="Note 35 5 4" xfId="26220" xr:uid="{230B8F51-885C-45D0-A9F3-4E126D239BDE}"/>
    <cellStyle name="Note 35 5 5" xfId="34603" xr:uid="{1D9A1E11-A120-473B-8FB5-0FA5CF3B2C77}"/>
    <cellStyle name="Note 35 5 6" xfId="29510" xr:uid="{2B8C25E4-2C4F-4047-A5BD-A09F509412CC}"/>
    <cellStyle name="Note 35 5 7" xfId="34015" xr:uid="{D3AA4187-FB4E-467C-B873-4479AD86B584}"/>
    <cellStyle name="Note 35 5 8" xfId="36947" xr:uid="{D07F595E-C121-4680-995E-4C5F232AFCEB}"/>
    <cellStyle name="Note 35 5 9" xfId="44889" xr:uid="{FF8EB165-8A9E-4D80-843C-954EDF95A40E}"/>
    <cellStyle name="Note 35 6" xfId="14393" xr:uid="{4EE5DBB3-016F-4D2C-9C42-0AE0314CE150}"/>
    <cellStyle name="Note 35 6 2" xfId="28164" xr:uid="{AE5A543F-A749-4DF7-893E-096CA8C35932}"/>
    <cellStyle name="Note 35 6 3" xfId="31253" xr:uid="{3848794B-84F1-4CC4-B4DF-3A02D17BA20F}"/>
    <cellStyle name="Note 35 6 4" xfId="23981" xr:uid="{22871B63-80DD-46AC-B433-59A8C6C1EB4F}"/>
    <cellStyle name="Note 35 6 5" xfId="19958" xr:uid="{DA68AB7A-C1BA-4BA3-A438-2D1B689A473B}"/>
    <cellStyle name="Note 35 6 6" xfId="35717" xr:uid="{AA4E3D6D-FA99-4949-9BEB-3A04A3FED67B}"/>
    <cellStyle name="Note 35 6 7" xfId="34711" xr:uid="{A3957643-7C29-4B5D-BF92-6E42F0E76023}"/>
    <cellStyle name="Note 35 6 8" xfId="24946" xr:uid="{9ECB4825-7038-40A3-B417-0671E98793FD}"/>
    <cellStyle name="Note 35 6 9" xfId="44890" xr:uid="{3F737EA4-C7F3-4DCB-96BB-6828805D6254}"/>
    <cellStyle name="Note 35 7" xfId="15278" xr:uid="{895EC7B6-0B7E-48C2-A981-64000C4928E6}"/>
    <cellStyle name="Note 35 7 2" xfId="28913" xr:uid="{94B3EC9E-3BD5-4885-A23C-75DFEEF2FF2F}"/>
    <cellStyle name="Note 35 7 3" xfId="26085" xr:uid="{2CCA4DD3-2629-441B-990C-C2DB0D76990A}"/>
    <cellStyle name="Note 35 7 4" xfId="33502" xr:uid="{D7D1E34D-7768-4A83-8D65-5DB09358F4B6}"/>
    <cellStyle name="Note 35 7 5" xfId="34992" xr:uid="{B7A53B6A-1FA5-46B6-9EB3-487D0E724A80}"/>
    <cellStyle name="Note 35 7 6" xfId="31798" xr:uid="{26F56837-2A1B-406D-A805-0B757C8BCF12}"/>
    <cellStyle name="Note 35 7 7" xfId="31651" xr:uid="{2775F78E-6AC9-45E6-AC9D-B8058FC3EBCB}"/>
    <cellStyle name="Note 35 7 8" xfId="36260" xr:uid="{7CA5262F-1E54-4D5D-97D5-2DD77BAE68D6}"/>
    <cellStyle name="Note 35 7 9" xfId="45482" xr:uid="{D83714F5-EF23-49C1-A68D-E25A28C16391}"/>
    <cellStyle name="Note 35 8" xfId="15458" xr:uid="{FB22D3D2-4B51-4445-A4FB-27C34EB5BEA3}"/>
    <cellStyle name="Note 35 8 2" xfId="29061" xr:uid="{8B2212C5-F780-4738-81AE-B6622C861824}"/>
    <cellStyle name="Note 35 8 3" xfId="31176" xr:uid="{CF41BE2C-D5E5-4DC3-86DF-0BAD532B4F15}"/>
    <cellStyle name="Note 35 8 4" xfId="34073" xr:uid="{0ECF0672-6098-41BE-9D3E-82C72C98925C}"/>
    <cellStyle name="Note 35 8 5" xfId="24413" xr:uid="{A62940A0-C369-4B25-B926-2BBDBEC27B0F}"/>
    <cellStyle name="Note 35 8 6" xfId="25427" xr:uid="{5DA55018-A94A-4F29-ADEB-12455DD366FB}"/>
    <cellStyle name="Note 35 8 7" xfId="27858" xr:uid="{03D3A308-90D8-4A47-A786-8BB4C75CEEB4}"/>
    <cellStyle name="Note 35 8 8" xfId="37056" xr:uid="{AE035A5D-4D9F-463D-B6FA-D2A2F7BB755E}"/>
    <cellStyle name="Note 35 8 9" xfId="45597" xr:uid="{1FB9B53C-9AF3-4EE1-93EC-29884D8B3E5B}"/>
    <cellStyle name="Note 35 9" xfId="14388" xr:uid="{C250100F-2A08-4C16-B266-E0A47C99B475}"/>
    <cellStyle name="Note 35 9 2" xfId="28159" xr:uid="{39D59FC3-55A3-49E3-A4B7-B31A4703A0B5}"/>
    <cellStyle name="Note 35 9 3" xfId="25808" xr:uid="{3D576219-CB27-48C7-B54C-9361EF99A2B1}"/>
    <cellStyle name="Note 35 9 4" xfId="33516" xr:uid="{3AAC7F0B-0015-448F-B26D-6AD9CE59F6BD}"/>
    <cellStyle name="Note 35 9 5" xfId="34036" xr:uid="{A0537046-B119-4F80-A42E-2D5BF9A1EBB5}"/>
    <cellStyle name="Note 35 9 6" xfId="35892" xr:uid="{4FF78889-A908-499A-A77B-C8821C6B2381}"/>
    <cellStyle name="Note 35 9 7" xfId="34844" xr:uid="{F6751AE1-46CE-4079-80C0-554394D2949E}"/>
    <cellStyle name="Note 35 9 8" xfId="36901" xr:uid="{CE23618C-8A14-4043-A524-ED3D62FD253A}"/>
    <cellStyle name="Note 35 9 9" xfId="44885" xr:uid="{65BBD91D-2910-4B92-85C2-A769015544A8}"/>
    <cellStyle name="Note 36" xfId="3574" xr:uid="{FA35A4B4-4A17-49D1-A889-F4ADB125749F}"/>
    <cellStyle name="Note 36 10" xfId="17271" xr:uid="{25ACFE9D-4284-4C94-BA86-93FD8E1F4A33}"/>
    <cellStyle name="Note 36 10 2" xfId="30205" xr:uid="{CE200EE9-6C8C-4480-99AF-AB66A7DFB1B8}"/>
    <cellStyle name="Note 36 10 3" xfId="22222" xr:uid="{8946E014-6557-4A55-805A-FD59B4944BB6}"/>
    <cellStyle name="Note 36 10 4" xfId="19836" xr:uid="{EA3DDCFC-DE10-4E17-9F2E-F50094EDDD1E}"/>
    <cellStyle name="Note 36 10 5" xfId="24693" xr:uid="{1F26B692-9684-48C9-98FB-043707636E8A}"/>
    <cellStyle name="Note 36 10 6" xfId="36031" xr:uid="{01E7DFC1-A8D0-4EB8-9CB4-D040934697F9}"/>
    <cellStyle name="Note 36 10 7" xfId="36436" xr:uid="{F1528182-59F8-44EA-A0D7-839B4D5CAE66}"/>
    <cellStyle name="Note 36 10 8" xfId="29690" xr:uid="{A1A3884E-FCD3-4E82-88A8-4433DAE75F09}"/>
    <cellStyle name="Note 36 10 9" xfId="45872" xr:uid="{53285F9A-B073-4BFB-9D6D-364150161BFE}"/>
    <cellStyle name="Note 36 11" xfId="19760" xr:uid="{C8A73838-46A8-42FA-A021-239A97FD34DE}"/>
    <cellStyle name="Note 36 12" xfId="25187" xr:uid="{78396C41-C01D-4476-A50D-331C3EF61E89}"/>
    <cellStyle name="Note 36 13" xfId="23007" xr:uid="{999DAA15-4906-4A41-A3CB-FFFCE45CE7FA}"/>
    <cellStyle name="Note 36 14" xfId="33188" xr:uid="{72B099E1-3308-490D-BD1A-A644AD91414D}"/>
    <cellStyle name="Note 36 15" xfId="31036" xr:uid="{7C71CE2C-03DF-455E-A5BE-3D97302C3585}"/>
    <cellStyle name="Note 36 16" xfId="25940" xr:uid="{6F3BF95F-EC60-4578-A193-10C0675AB8EB}"/>
    <cellStyle name="Note 36 17" xfId="37469" xr:uid="{2A30775C-441C-4C45-9F93-D8328F444BF2}"/>
    <cellStyle name="Note 36 18" xfId="37728" xr:uid="{D25DF767-5B02-49FE-AF9A-D4E086E9A19C}"/>
    <cellStyle name="Note 36 2" xfId="4442" xr:uid="{80C51CD2-2E43-45CD-95EF-281E4E746D31}"/>
    <cellStyle name="Note 36 2 10" xfId="35155" xr:uid="{0E37F21E-23C1-48C1-BB65-B9D3664CB500}"/>
    <cellStyle name="Note 36 2 11" xfId="33637" xr:uid="{B0FA9B20-3E83-46AD-829F-6A61E11BECD8}"/>
    <cellStyle name="Note 36 2 12" xfId="37891" xr:uid="{E13D940B-E208-4AA5-B037-1F44C93BED98}"/>
    <cellStyle name="Note 36 2 13" xfId="42112" xr:uid="{0D84A21C-4F1E-4F3F-905E-33BD569BFE16}"/>
    <cellStyle name="Note 36 2 2" xfId="10253" xr:uid="{D7BF5A9F-1CBF-4A33-B08D-CB5613F19D22}"/>
    <cellStyle name="Note 36 2 2 2" xfId="41124" xr:uid="{DFC3AF54-11CA-4A9B-954A-D71252C2E080}"/>
    <cellStyle name="Note 36 2 3" xfId="14395" xr:uid="{06F0378A-01D8-44BE-A8B7-6646D7F2B171}"/>
    <cellStyle name="Note 36 2 3 2" xfId="28166" xr:uid="{8846D123-B9E0-4331-A1DE-51ED534FCCB3}"/>
    <cellStyle name="Note 36 2 3 3" xfId="23470" xr:uid="{1EB25371-DBED-4E2B-AD1B-E0C17A12B956}"/>
    <cellStyle name="Note 36 2 3 4" xfId="30435" xr:uid="{ADDDD54E-82E8-4370-81FA-D1373951601A}"/>
    <cellStyle name="Note 36 2 3 5" xfId="23832" xr:uid="{01670B46-55D2-4EB1-8357-0655BCACE209}"/>
    <cellStyle name="Note 36 2 3 6" xfId="25096" xr:uid="{1405937D-9E13-4625-8FBE-E30A17C5F772}"/>
    <cellStyle name="Note 36 2 3 7" xfId="31017" xr:uid="{E66466F4-8482-489A-93D3-338E6E1E98D8}"/>
    <cellStyle name="Note 36 2 3 8" xfId="33631" xr:uid="{88E913A5-B800-49CB-A5C2-B3B4C2E591DF}"/>
    <cellStyle name="Note 36 2 3 9" xfId="44892" xr:uid="{142F508E-62B9-46F7-A6D8-A89CA3BBDE54}"/>
    <cellStyle name="Note 36 2 4" xfId="17272" xr:uid="{6D7DDC7D-A8C5-4EB2-92A9-3C3D3AB2173A}"/>
    <cellStyle name="Note 36 2 4 2" xfId="30206" xr:uid="{BAF31D4B-F8BD-4638-BEFE-A7E121AB0BE3}"/>
    <cellStyle name="Note 36 2 4 3" xfId="22221" xr:uid="{D06FCC6C-7721-47F1-8F5D-599FE89BCCD8}"/>
    <cellStyle name="Note 36 2 4 4" xfId="26914" xr:uid="{3FA7A7D5-4231-4DE8-BF5B-3BFA1A7BFED2}"/>
    <cellStyle name="Note 36 2 4 5" xfId="24599" xr:uid="{D856E5B8-E044-4268-A01F-0C2756E62855}"/>
    <cellStyle name="Note 36 2 4 6" xfId="29586" xr:uid="{6E590210-115E-457B-AF02-332E10ED1B07}"/>
    <cellStyle name="Note 36 2 4 7" xfId="36437" xr:uid="{3477360D-8C44-413F-A30C-B372A56EE1B4}"/>
    <cellStyle name="Note 36 2 4 8" xfId="29508" xr:uid="{F3BFC4C5-02A9-44D9-9A0A-55FE29212521}"/>
    <cellStyle name="Note 36 2 4 9" xfId="45873" xr:uid="{403773F3-79AC-43C9-812D-AB4C6ADDF8EC}"/>
    <cellStyle name="Note 36 2 5" xfId="21963" xr:uid="{53EB1D1B-8431-4331-94B4-0403987A0056}"/>
    <cellStyle name="Note 36 2 6" xfId="29372" xr:uid="{6B2A5E40-FF65-4EF4-B354-5A40FA027927}"/>
    <cellStyle name="Note 36 2 7" xfId="27170" xr:uid="{4E7BC8A6-D663-4D40-BF62-6117B59000CC}"/>
    <cellStyle name="Note 36 2 8" xfId="25939" xr:uid="{AADC8BC1-C728-4132-893C-6021559E8DCE}"/>
    <cellStyle name="Note 36 2 9" xfId="34714" xr:uid="{D932AEB3-1BFC-4BE7-8922-EADDB62B6805}"/>
    <cellStyle name="Note 36 3" xfId="5814" xr:uid="{26B5C114-162C-4E2B-BC2F-502A0490CE90}"/>
    <cellStyle name="Note 36 3 2" xfId="14396" xr:uid="{494CA85C-6FF4-419B-ADA9-5B19BD510CB2}"/>
    <cellStyle name="Note 36 3 2 2" xfId="28167" xr:uid="{1B961AEE-3403-430D-BE44-622BAE52D588}"/>
    <cellStyle name="Note 36 3 2 3" xfId="31252" xr:uid="{41A781C5-D8F1-4210-9E10-1E3BAF8C4284}"/>
    <cellStyle name="Note 36 3 2 4" xfId="20103" xr:uid="{086B0C0C-3C5C-4C7D-8766-4394CCD98889}"/>
    <cellStyle name="Note 36 3 2 5" xfId="35033" xr:uid="{DA5BC9EF-F726-4B57-A9B0-2673D15D91B7}"/>
    <cellStyle name="Note 36 3 2 6" xfId="30747" xr:uid="{A2D5686C-222A-408D-8F14-11CF05B5C355}"/>
    <cellStyle name="Note 36 3 2 7" xfId="35307" xr:uid="{E3FFDABD-0F2F-4780-B805-24294F141A70}"/>
    <cellStyle name="Note 36 3 2 8" xfId="32792" xr:uid="{CDF200E5-B5FC-46A6-B9E9-A4513613858B}"/>
    <cellStyle name="Note 36 3 2 9" xfId="44893" xr:uid="{245A3CD7-44A8-4664-8173-4B4D8A47BF6D}"/>
    <cellStyle name="Note 36 3 3" xfId="17273" xr:uid="{FB48EE34-8B2F-4C58-B574-049B67B5F422}"/>
    <cellStyle name="Note 36 3 3 2" xfId="30207" xr:uid="{2359FADE-7A47-428B-8368-B13DB75229A4}"/>
    <cellStyle name="Note 36 3 3 3" xfId="22220" xr:uid="{44AA0D36-D7AA-4765-B090-2B15856CA420}"/>
    <cellStyle name="Note 36 3 3 4" xfId="22588" xr:uid="{F7C3611A-D7C8-4116-87CB-19900EEC55A8}"/>
    <cellStyle name="Note 36 3 3 5" xfId="19822" xr:uid="{38C868F1-1531-4B32-BF76-9F24CE288A88}"/>
    <cellStyle name="Note 36 3 3 6" xfId="35470" xr:uid="{9E01BD81-4B0F-4643-ADF2-23506EC22914}"/>
    <cellStyle name="Note 36 3 3 7" xfId="36438" xr:uid="{26D371AA-7257-480C-8323-D274B1AC2314}"/>
    <cellStyle name="Note 36 3 3 8" xfId="26350" xr:uid="{1D8C9FAC-FFBF-48D2-ACDE-6FB224E149F2}"/>
    <cellStyle name="Note 36 3 3 9" xfId="45874" xr:uid="{6B5B4249-206A-49C8-9E8A-658AD24C4501}"/>
    <cellStyle name="Note 36 3 4" xfId="38983" xr:uid="{F8392B4F-CAF0-497F-B683-DD0BCC3C0A43}"/>
    <cellStyle name="Note 36 4" xfId="14397" xr:uid="{E34B255D-B6C2-4C15-8F09-D09B66E6B755}"/>
    <cellStyle name="Note 36 4 10" xfId="44894" xr:uid="{40118CC9-6050-4F3D-B935-1B738C81240D}"/>
    <cellStyle name="Note 36 4 2" xfId="18445" xr:uid="{7502477E-1F3A-4474-B91D-49E0C99A231C}"/>
    <cellStyle name="Note 36 4 2 2" xfId="43573" xr:uid="{BFC0C9AD-F35B-49CD-A1CE-D0CC1D60F98C}"/>
    <cellStyle name="Note 36 4 3" xfId="28168" xr:uid="{973E9CFB-73D3-431B-88A4-3389BA2F81BD}"/>
    <cellStyle name="Note 36 4 4" xfId="25805" xr:uid="{449E4D74-8B8B-4EE7-965C-9D88C020CE4A}"/>
    <cellStyle name="Note 36 4 5" xfId="25432" xr:uid="{9D26D9AA-E245-49FA-AEFD-B92D2008575D}"/>
    <cellStyle name="Note 36 4 6" xfId="19581" xr:uid="{FC54D119-51DF-4E2E-B435-1874041587C9}"/>
    <cellStyle name="Note 36 4 7" xfId="32765" xr:uid="{C28028B2-6349-42AE-BF39-77B19F01C93E}"/>
    <cellStyle name="Note 36 4 8" xfId="20000" xr:uid="{F756A4B5-C72D-4CD1-A27A-69111C744057}"/>
    <cellStyle name="Note 36 4 9" xfId="27188" xr:uid="{033764B6-D020-4CA8-B8BA-10A208BBE37D}"/>
    <cellStyle name="Note 36 5" xfId="14398" xr:uid="{459CF994-D8B9-4592-BF47-5CD59681A5CF}"/>
    <cellStyle name="Note 36 5 2" xfId="28169" xr:uid="{C6C9DC34-35A6-405A-82B7-C176A00D4A99}"/>
    <cellStyle name="Note 36 5 3" xfId="23469" xr:uid="{2F4029B5-3C5C-4B7D-9D87-796B0B6B5FD3}"/>
    <cellStyle name="Note 36 5 4" xfId="20219" xr:uid="{108B09D1-375E-4BF1-8070-C4F52D8FB7FF}"/>
    <cellStyle name="Note 36 5 5" xfId="23376" xr:uid="{8400B601-D838-4AD5-9B9B-47FDB57E9249}"/>
    <cellStyle name="Note 36 5 6" xfId="35716" xr:uid="{5C38B116-1906-4966-A3AC-10991C517FFB}"/>
    <cellStyle name="Note 36 5 7" xfId="34763" xr:uid="{1AAACCF1-875C-42F9-AEBE-3480AC1768FB}"/>
    <cellStyle name="Note 36 5 8" xfId="31398" xr:uid="{ACDCEAA7-C19C-4F59-9E75-7347422F97AD}"/>
    <cellStyle name="Note 36 5 9" xfId="44895" xr:uid="{629ED751-4942-45F6-BA49-6F0563A629D6}"/>
    <cellStyle name="Note 36 6" xfId="14399" xr:uid="{80FDF6C9-47EB-4C47-90E9-22649B6AB299}"/>
    <cellStyle name="Note 36 6 2" xfId="28170" xr:uid="{7804B319-5C33-403A-9CA0-803AC492322D}"/>
    <cellStyle name="Note 36 6 3" xfId="26466" xr:uid="{B9D08BA6-08FC-4F1E-80D9-C20DF0347BC4}"/>
    <cellStyle name="Note 36 6 4" xfId="24088" xr:uid="{2B8EB33B-99EC-4CF0-9C8F-149B17B05B14}"/>
    <cellStyle name="Note 36 6 5" xfId="35032" xr:uid="{9C7C3183-323B-439B-96FE-586289DE62AA}"/>
    <cellStyle name="Note 36 6 6" xfId="30053" xr:uid="{D74A9E13-D0D0-43EF-AB62-205DEA1FFFA0}"/>
    <cellStyle name="Note 36 6 7" xfId="35235" xr:uid="{0CBA6362-E00C-44FD-8F0E-EF3E10325CB2}"/>
    <cellStyle name="Note 36 6 8" xfId="36344" xr:uid="{4A422D9D-2F80-44F7-8CB2-340C34945481}"/>
    <cellStyle name="Note 36 6 9" xfId="44896" xr:uid="{DFA530E1-EC19-4C7A-A06F-55418D7F8C81}"/>
    <cellStyle name="Note 36 7" xfId="15279" xr:uid="{DDBFAAC2-41BA-4A46-BBA4-AC5C293EB741}"/>
    <cellStyle name="Note 36 7 2" xfId="28914" xr:uid="{36120F98-4D86-48BD-A312-59A08182DB53}"/>
    <cellStyle name="Note 36 7 3" xfId="22350" xr:uid="{21AF0E08-3537-4FED-ADD1-EBB062BBF44C}"/>
    <cellStyle name="Note 36 7 4" xfId="28334" xr:uid="{6A3F632D-063E-4FC0-993F-3A45F265A958}"/>
    <cellStyle name="Note 36 7 5" xfId="23144" xr:uid="{FA7DE205-BF58-4762-943F-05A591BC5384}"/>
    <cellStyle name="Note 36 7 6" xfId="22723" xr:uid="{85BF7C98-8497-40C7-9C68-3EBF928FAC25}"/>
    <cellStyle name="Note 36 7 7" xfId="23116" xr:uid="{F0FA0075-14B5-4E18-8623-BADF2509FA77}"/>
    <cellStyle name="Note 36 7 8" xfId="20540" xr:uid="{8BF8400E-7E6E-4F3D-AADE-80F4F06789FB}"/>
    <cellStyle name="Note 36 7 9" xfId="45483" xr:uid="{859210F3-03CB-4CDE-9E4A-AA63EEDC49D6}"/>
    <cellStyle name="Note 36 8" xfId="15459" xr:uid="{78A4A1F5-EA27-4BF8-849C-A13A666839FC}"/>
    <cellStyle name="Note 36 8 2" xfId="29062" xr:uid="{5885BA5F-65DF-47C0-B1EE-CD645BE0BAA2}"/>
    <cellStyle name="Note 36 8 3" xfId="25732" xr:uid="{8798DD08-CED8-4A2C-BAAB-36CA97D2A628}"/>
    <cellStyle name="Note 36 8 4" xfId="25044" xr:uid="{E55EC003-5984-4112-99CB-3AC4D342A543}"/>
    <cellStyle name="Note 36 8 5" xfId="30782" xr:uid="{279A3AAF-387D-420F-9141-84B523734A13}"/>
    <cellStyle name="Note 36 8 6" xfId="27227" xr:uid="{03B7EE18-560C-4F7B-9E96-EED796650A62}"/>
    <cellStyle name="Note 36 8 7" xfId="23886" xr:uid="{FD266278-E885-4367-82F5-F71609E40953}"/>
    <cellStyle name="Note 36 8 8" xfId="21293" xr:uid="{617AFFAB-C974-498A-9F63-64DB13A4E051}"/>
    <cellStyle name="Note 36 8 9" xfId="45598" xr:uid="{84D90FE4-33FB-4560-A410-D7B546E31ED8}"/>
    <cellStyle name="Note 36 9" xfId="14394" xr:uid="{9822C78D-D629-4E94-9C77-142B53DE02E7}"/>
    <cellStyle name="Note 36 9 2" xfId="28165" xr:uid="{9EA815F2-5627-4141-92CB-A7F0E85096A4}"/>
    <cellStyle name="Note 36 9 3" xfId="25806" xr:uid="{3A92EAA6-38DF-4146-A3EA-DBA6EF2BBFAD}"/>
    <cellStyle name="Note 36 9 4" xfId="26302" xr:uid="{D1AF13AD-6735-4534-A013-69FD2C464133}"/>
    <cellStyle name="Note 36 9 5" xfId="23557" xr:uid="{0421D3B0-9B16-4A7F-A20F-1308DBC64B40}"/>
    <cellStyle name="Note 36 9 6" xfId="20830" xr:uid="{382774CF-6035-4C67-85E7-05AD8C0E171A}"/>
    <cellStyle name="Note 36 9 7" xfId="23878" xr:uid="{42B23419-4335-4A2E-B916-B28EED6C9D1E}"/>
    <cellStyle name="Note 36 9 8" xfId="31088" xr:uid="{BFCEE0E9-4267-4BD9-9748-32F280632B47}"/>
    <cellStyle name="Note 36 9 9" xfId="44891" xr:uid="{0DB6ED50-C142-479D-A06E-8D0B877B5096}"/>
    <cellStyle name="Note 37" xfId="3575" xr:uid="{E6BF0643-D440-41ED-BA34-3AA226C95B51}"/>
    <cellStyle name="Note 37 10" xfId="17274" xr:uid="{F4AD8403-1FA0-4ECD-909A-B9CF728F738C}"/>
    <cellStyle name="Note 37 10 2" xfId="30208" xr:uid="{C8695341-D695-43AF-A835-E18079CA0768}"/>
    <cellStyle name="Note 37 10 3" xfId="22219" xr:uid="{D6904DDC-3329-4A76-9698-6003D47BDE99}"/>
    <cellStyle name="Note 37 10 4" xfId="32996" xr:uid="{88EC2F1E-38E8-4FDB-BD25-F33FBE5DC448}"/>
    <cellStyle name="Note 37 10 5" xfId="32941" xr:uid="{79741AB5-23CC-42B8-BD6C-AF13DFAE950D}"/>
    <cellStyle name="Note 37 10 6" xfId="35441" xr:uid="{95357F78-1983-467E-B158-59697CA9B6DA}"/>
    <cellStyle name="Note 37 10 7" xfId="36439" xr:uid="{BA8EF841-27C8-4A62-AE21-C9BEF3FA7E28}"/>
    <cellStyle name="Note 37 10 8" xfId="33484" xr:uid="{D589D7CD-E688-4103-9DCA-A9D43DFE0946}"/>
    <cellStyle name="Note 37 10 9" xfId="45875" xr:uid="{24C0A413-6392-4BA7-97B8-D9CAA4CFB80A}"/>
    <cellStyle name="Note 37 11" xfId="29995" xr:uid="{30417645-CDAA-4277-9162-96EC375FD91F}"/>
    <cellStyle name="Note 37 12" xfId="30712" xr:uid="{42F20371-D946-48B7-B9CB-C72814B953FD}"/>
    <cellStyle name="Note 37 13" xfId="25431" xr:uid="{A49D7EA6-FA0F-47E9-A482-6C9DE0F49EBF}"/>
    <cellStyle name="Note 37 14" xfId="26407" xr:uid="{64249033-B773-42B6-8A27-C6AC4B07FA17}"/>
    <cellStyle name="Note 37 15" xfId="29240" xr:uid="{28786233-1612-4836-B6BC-89C3D2852094}"/>
    <cellStyle name="Note 37 16" xfId="22835" xr:uid="{45013F4C-1BBB-4775-A053-8CBB39A12D20}"/>
    <cellStyle name="Note 37 17" xfId="37470" xr:uid="{59CDB00C-0FE9-4992-ADA5-4C639679DE5D}"/>
    <cellStyle name="Note 37 18" xfId="37730" xr:uid="{7CA8D389-AF12-4667-85D9-8FD586430CE6}"/>
    <cellStyle name="Note 37 2" xfId="4443" xr:uid="{3BF4B49F-2638-4FB9-8852-A97D33869950}"/>
    <cellStyle name="Note 37 2 10" xfId="32566" xr:uid="{A1E23E2D-252D-4F26-9C12-F7A0942E6905}"/>
    <cellStyle name="Note 37 2 11" xfId="33340" xr:uid="{CA4594FD-896B-4C0B-963E-6D7F7B2FE915}"/>
    <cellStyle name="Note 37 2 12" xfId="37892" xr:uid="{7947679E-2BE0-41AD-93C7-4FABED90E06D}"/>
    <cellStyle name="Note 37 2 13" xfId="42111" xr:uid="{B2C686BE-76EA-4EAC-9069-88128B1D3DF7}"/>
    <cellStyle name="Note 37 2 2" xfId="10303" xr:uid="{1A1A71F6-690F-4D0A-8FC1-FC9D5E4AF1B9}"/>
    <cellStyle name="Note 37 2 2 2" xfId="41149" xr:uid="{E8979726-2786-4514-8E27-7A8E3572BF8A}"/>
    <cellStyle name="Note 37 2 3" xfId="14401" xr:uid="{DE3C72B8-9A47-4BBE-9BD2-2DCFC9C84861}"/>
    <cellStyle name="Note 37 2 3 2" xfId="28172" xr:uid="{AF6689C5-680D-4059-B17D-938F840D11F4}"/>
    <cellStyle name="Note 37 2 3 3" xfId="24240" xr:uid="{38C02E9E-EB73-4EDE-A8D8-6078F46930FF}"/>
    <cellStyle name="Note 37 2 3 4" xfId="30706" xr:uid="{42383B36-F6EC-42E9-B12D-E5437FCC514A}"/>
    <cellStyle name="Note 37 2 3 5" xfId="21232" xr:uid="{EEE767D1-2320-4725-86A1-E2D1249CEFC9}"/>
    <cellStyle name="Note 37 2 3 6" xfId="22888" xr:uid="{421FAFF5-1E0D-46B4-8CA5-B9540F1D0070}"/>
    <cellStyle name="Note 37 2 3 7" xfId="30839" xr:uid="{DEF5191A-EF8E-4D89-BBC4-EF0DED0A4F6D}"/>
    <cellStyle name="Note 37 2 3 8" xfId="36659" xr:uid="{2D7E2DDE-709C-4D3D-BDB7-E49C9A705AD9}"/>
    <cellStyle name="Note 37 2 3 9" xfId="44898" xr:uid="{EDFE25A8-961A-4A97-A15C-48BF7BF25C49}"/>
    <cellStyle name="Note 37 2 4" xfId="17275" xr:uid="{23010268-BBE7-4DC4-9B04-8193E8852F7D}"/>
    <cellStyle name="Note 37 2 4 2" xfId="30209" xr:uid="{FE48DA4C-2523-4AFB-9F8C-0A2659F0BC54}"/>
    <cellStyle name="Note 37 2 4 3" xfId="26268" xr:uid="{17FC8FE5-354F-4197-83AE-26C636F70D6C}"/>
    <cellStyle name="Note 37 2 4 4" xfId="27851" xr:uid="{8DC8C341-28CC-4FA2-BC68-960BE906EF93}"/>
    <cellStyle name="Note 37 2 4 5" xfId="21177" xr:uid="{E52FACAE-C934-487D-B4DE-9317E3A440A1}"/>
    <cellStyle name="Note 37 2 4 6" xfId="36030" xr:uid="{24C1489F-D722-46D5-8C6E-34419B095FCD}"/>
    <cellStyle name="Note 37 2 4 7" xfId="36440" xr:uid="{05F5218E-4B7B-4D93-AD5D-8186C49DC97A}"/>
    <cellStyle name="Note 37 2 4 8" xfId="21128" xr:uid="{3F5F1E9C-4C0A-4403-AA1C-1273F66DCEE5}"/>
    <cellStyle name="Note 37 2 4 9" xfId="45876" xr:uid="{A11DD659-6CCF-4CB9-B1B9-2BF1C479A989}"/>
    <cellStyle name="Note 37 2 5" xfId="21964" xr:uid="{44A18210-C815-4744-8C96-164F86F19768}"/>
    <cellStyle name="Note 37 2 6" xfId="24067" xr:uid="{BE28AAAF-360C-4AF9-8E19-1A7C5D2310BE}"/>
    <cellStyle name="Note 37 2 7" xfId="30011" xr:uid="{45DDF392-248E-4799-9892-8948F3875328}"/>
    <cellStyle name="Note 37 2 8" xfId="26928" xr:uid="{65351951-431D-4395-97EE-297E44211FFE}"/>
    <cellStyle name="Note 37 2 9" xfId="24603" xr:uid="{2A748F2E-1807-41F3-9062-64CE70843133}"/>
    <cellStyle name="Note 37 3" xfId="5990" xr:uid="{5763DBC4-C4A5-41B5-9C5F-9B6D361C3AE8}"/>
    <cellStyle name="Note 37 3 2" xfId="14402" xr:uid="{A9B435B2-8AE9-470C-8FEE-B003EB8BEA79}"/>
    <cellStyle name="Note 37 3 2 2" xfId="28173" xr:uid="{17D5E1B3-67C1-4136-8282-562779FF4581}"/>
    <cellStyle name="Note 37 3 2 3" xfId="30688" xr:uid="{3B84F5E5-BE1D-4264-A737-ED549EE776C3}"/>
    <cellStyle name="Note 37 3 2 4" xfId="30055" xr:uid="{00C556F1-6F1E-4907-9ED0-4A35B392C0FE}"/>
    <cellStyle name="Note 37 3 2 5" xfId="35031" xr:uid="{CDD1713E-BC68-43E3-8172-B5FD4D111ACD}"/>
    <cellStyle name="Note 37 3 2 6" xfId="32372" xr:uid="{4AAA4E57-C260-4E07-BF9C-B68734BEB397}"/>
    <cellStyle name="Note 37 3 2 7" xfId="20869" xr:uid="{E66137CD-4A6B-4106-8F02-81D6F65D655A}"/>
    <cellStyle name="Note 37 3 2 8" xfId="35655" xr:uid="{4BBF4F42-F49A-4F23-9E79-EA4651BBCAE4}"/>
    <cellStyle name="Note 37 3 2 9" xfId="44899" xr:uid="{72FD7686-B836-490C-AEDB-C6F8A24AFF2A}"/>
    <cellStyle name="Note 37 3 3" xfId="17276" xr:uid="{3F0A1E58-CF19-4AA4-A6D9-F2484B0C922B}"/>
    <cellStyle name="Note 37 3 3 2" xfId="30210" xr:uid="{BBFDEF17-5439-4773-BA48-013378454E55}"/>
    <cellStyle name="Note 37 3 3 3" xfId="22218" xr:uid="{F2C21420-F6A7-4EE4-A74B-EAD7BEB1B48D}"/>
    <cellStyle name="Note 37 3 3 4" xfId="30904" xr:uid="{8A4D5EE1-1AF9-48D4-B20B-FFDE58C7C938}"/>
    <cellStyle name="Note 37 3 3 5" xfId="23424" xr:uid="{59E269F1-506D-4502-AD89-3FEBC9148CA1}"/>
    <cellStyle name="Note 37 3 3 6" xfId="30855" xr:uid="{D4C9DD82-C6EA-4CEF-A188-669E0D571389}"/>
    <cellStyle name="Note 37 3 3 7" xfId="36441" xr:uid="{AE8BA015-1621-4A5C-BD14-CBEECAE2E6C7}"/>
    <cellStyle name="Note 37 3 3 8" xfId="34728" xr:uid="{9CCAE980-E33A-48FD-B8DB-246DA4604E84}"/>
    <cellStyle name="Note 37 3 3 9" xfId="45877" xr:uid="{EAB8D29A-27F6-4EC7-803A-0B11BFCDDD2D}"/>
    <cellStyle name="Note 37 3 4" xfId="39016" xr:uid="{02E42761-78E3-4943-ACCF-A0D6DB8A2737}"/>
    <cellStyle name="Note 37 4" xfId="14403" xr:uid="{BD4AA685-9708-49A5-97F1-0C3D020551A0}"/>
    <cellStyle name="Note 37 4 10" xfId="44900" xr:uid="{5DE0820A-5DCD-42CA-9D04-5D8307C7F684}"/>
    <cellStyle name="Note 37 4 2" xfId="18483" xr:uid="{4DAE974A-9FD2-4723-947F-E56BF54EA1B8}"/>
    <cellStyle name="Note 37 4 2 2" xfId="43596" xr:uid="{291724D0-23AA-4694-9FB4-A964E7924446}"/>
    <cellStyle name="Note 37 4 3" xfId="28174" xr:uid="{5E7C714C-C6AC-469F-98DB-8AAAB7CCB8D1}"/>
    <cellStyle name="Note 37 4 4" xfId="25160" xr:uid="{6EE66B4F-C26A-4ACF-B510-DB8C6B3F4791}"/>
    <cellStyle name="Note 37 4 5" xfId="21611" xr:uid="{72130ED0-E856-4EE7-B874-2E0CB8DE882D}"/>
    <cellStyle name="Note 37 4 6" xfId="29879" xr:uid="{785300A6-ACFC-450E-BAE7-B0D0122715B1}"/>
    <cellStyle name="Note 37 4 7" xfId="35715" xr:uid="{A8B1AF26-6168-4AF6-B772-09ECFCBDCA0A}"/>
    <cellStyle name="Note 37 4 8" xfId="24531" xr:uid="{D4758C0B-CF83-4DE5-A75A-40490B716162}"/>
    <cellStyle name="Note 37 4 9" xfId="36589" xr:uid="{BD568265-B923-4466-A861-ACF4AB2D900A}"/>
    <cellStyle name="Note 37 5" xfId="14404" xr:uid="{4377B7D9-6CB2-4B73-8727-268FA23EAF21}"/>
    <cellStyle name="Note 37 5 2" xfId="28175" xr:uid="{34C2D27D-F252-4023-A613-D5AAE793A749}"/>
    <cellStyle name="Note 37 5 3" xfId="22419" xr:uid="{F59D4051-9552-49C5-8182-BCE207525B8A}"/>
    <cellStyle name="Note 37 5 4" xfId="33295" xr:uid="{5E4D463D-2410-435A-9B9B-F6CB501C8003}"/>
    <cellStyle name="Note 37 5 5" xfId="34035" xr:uid="{30BCA841-A1B2-4F1D-82ED-D963AD789D10}"/>
    <cellStyle name="Note 37 5 6" xfId="27310" xr:uid="{DFC163C4-57EC-4784-8BF6-496ADCDA8B15}"/>
    <cellStyle name="Note 37 5 7" xfId="29276" xr:uid="{CD6EA139-F0C9-4790-A7A3-C4B85310AA8F}"/>
    <cellStyle name="Note 37 5 8" xfId="31503" xr:uid="{80CB3BCC-B4DC-4291-9DCD-F68115CF6C93}"/>
    <cellStyle name="Note 37 5 9" xfId="44901" xr:uid="{A21B8999-CCDE-4F1D-8663-A45F10C4BA9A}"/>
    <cellStyle name="Note 37 6" xfId="14405" xr:uid="{2242955F-3908-4EB6-8ED2-195C12C61E15}"/>
    <cellStyle name="Note 37 6 2" xfId="28176" xr:uid="{3EC9AB09-D0BA-4333-B004-AE16FA79EFBF}"/>
    <cellStyle name="Note 37 6 3" xfId="20298" xr:uid="{BF478380-50D6-49A7-8AD6-3268DEEFBC01}"/>
    <cellStyle name="Note 37 6 4" xfId="29913" xr:uid="{9CE4CDF6-D5E8-492B-A342-49228D316B38}"/>
    <cellStyle name="Note 37 6 5" xfId="35030" xr:uid="{7DCC57AE-97C4-4032-95B1-92B8C931374A}"/>
    <cellStyle name="Note 37 6 6" xfId="25353" xr:uid="{B09CA319-1B81-4364-9637-03FCAB57BBFA}"/>
    <cellStyle name="Note 37 6 7" xfId="26868" xr:uid="{F1388D6A-B9C5-4605-ADB6-12924DFB88FD}"/>
    <cellStyle name="Note 37 6 8" xfId="25384" xr:uid="{4E57F570-99F2-4786-92B3-6EB4A3A462FB}"/>
    <cellStyle name="Note 37 6 9" xfId="44902" xr:uid="{420C0EB6-F941-4A87-8FF1-08F7CF189D2A}"/>
    <cellStyle name="Note 37 7" xfId="15280" xr:uid="{022F40EC-7A15-4961-9BAB-D6BAE2C8344C}"/>
    <cellStyle name="Note 37 7 2" xfId="28915" xr:uid="{79F41475-9B41-46E4-B19C-3CB5BC121693}"/>
    <cellStyle name="Note 37 7 3" xfId="30639" xr:uid="{B021EA26-D717-4B8C-B5F9-9107A0EF510A}"/>
    <cellStyle name="Note 37 7 4" xfId="33537" xr:uid="{9FE9AF86-CA7D-426F-A38B-E97AFC669D27}"/>
    <cellStyle name="Note 37 7 5" xfId="21205" xr:uid="{AB1B21A3-837C-4EAF-9B48-C0F66CCFEDB4}"/>
    <cellStyle name="Note 37 7 6" xfId="21560" xr:uid="{49969892-80C9-4048-AF72-B71AD5572EFC}"/>
    <cellStyle name="Note 37 7 7" xfId="35161" xr:uid="{065A04C4-A624-4AE3-8C37-D47D3180B4A2}"/>
    <cellStyle name="Note 37 7 8" xfId="37041" xr:uid="{EA370BB5-5C02-436C-99F3-9A783C756996}"/>
    <cellStyle name="Note 37 7 9" xfId="45484" xr:uid="{36EBFD3E-A931-424B-BA8B-9F6BE9437CE1}"/>
    <cellStyle name="Note 37 8" xfId="15460" xr:uid="{01117A71-EF61-437B-840E-1BBB51052E63}"/>
    <cellStyle name="Note 37 8 2" xfId="29063" xr:uid="{97DBD292-1CD2-41DE-98FF-C459451BF266}"/>
    <cellStyle name="Note 37 8 3" xfId="23398" xr:uid="{380A0CA8-C670-4F18-A574-EF90FCBD4ECF}"/>
    <cellStyle name="Note 37 8 4" xfId="31048" xr:uid="{AEE730D2-8F04-400B-8041-04E6E0CBFFE4}"/>
    <cellStyle name="Note 37 8 5" xfId="24921" xr:uid="{5FB00A50-B80D-463B-9309-A2E15B36518B}"/>
    <cellStyle name="Note 37 8 6" xfId="23915" xr:uid="{8F3CD056-6B80-4191-B67B-FA7148B918C5}"/>
    <cellStyle name="Note 37 8 7" xfId="35781" xr:uid="{2B39B4ED-3C02-4AC8-8A9D-8F9CFD50965B}"/>
    <cellStyle name="Note 37 8 8" xfId="33890" xr:uid="{BA74EEC0-1063-432A-A908-29F28CC53F57}"/>
    <cellStyle name="Note 37 8 9" xfId="45599" xr:uid="{9BCABFC5-5FB3-4148-9F7D-05E45B4EE578}"/>
    <cellStyle name="Note 37 9" xfId="14400" xr:uid="{77C7FFB1-A48F-48BA-BBA1-9F0797BC3688}"/>
    <cellStyle name="Note 37 9 2" xfId="28171" xr:uid="{474D60FA-279C-4959-A09A-30BFF90C3B01}"/>
    <cellStyle name="Note 37 9 3" xfId="22209" xr:uid="{EE44FC15-82A2-4404-AFA0-AB2143C412B1}"/>
    <cellStyle name="Note 37 9 4" xfId="20715" xr:uid="{633F5987-EA19-4303-952C-D6A7A966B2ED}"/>
    <cellStyle name="Note 37 9 5" xfId="20915" xr:uid="{696DCD0A-23D6-4D9D-B1E9-D03FFB89F66A}"/>
    <cellStyle name="Note 37 9 6" xfId="22942" xr:uid="{66001A5A-1866-406D-A698-74D97A133B35}"/>
    <cellStyle name="Note 37 9 7" xfId="36203" xr:uid="{213BD9D7-FCC4-4D69-8D8C-2D6BA4AF4F32}"/>
    <cellStyle name="Note 37 9 8" xfId="36714" xr:uid="{F68F3D1F-99B7-4F38-9F6E-86046A8ECA3C}"/>
    <cellStyle name="Note 37 9 9" xfId="44897" xr:uid="{65923860-09C1-4C4C-B976-44D8322CD7D4}"/>
    <cellStyle name="Note 38" xfId="3576" xr:uid="{5C373395-659E-4589-ADE0-0FD491FC72CD}"/>
    <cellStyle name="Note 38 10" xfId="17277" xr:uid="{61E63FB1-A8F1-406D-B25A-53BBA2F32B60}"/>
    <cellStyle name="Note 38 10 2" xfId="30211" xr:uid="{2B23DFE5-26B5-470F-B8A6-2521BFDBC16A}"/>
    <cellStyle name="Note 38 10 3" xfId="19946" xr:uid="{EA987BA8-6457-4AAE-99EA-96B8E10D1756}"/>
    <cellStyle name="Note 38 10 4" xfId="26727" xr:uid="{6EBFE278-1C16-4098-911A-C451D65858BC}"/>
    <cellStyle name="Note 38 10 5" xfId="19521" xr:uid="{01B961ED-6E76-42EA-9CEE-B372E33D205D}"/>
    <cellStyle name="Note 38 10 6" xfId="33999" xr:uid="{7518D3BE-20C0-4669-8D79-25E58158865C}"/>
    <cellStyle name="Note 38 10 7" xfId="36442" xr:uid="{87D4CAE7-073C-4BE4-A843-96E8092F0DD8}"/>
    <cellStyle name="Note 38 10 8" xfId="21333" xr:uid="{CC9EEC0C-B608-4CDC-8D84-25C0CEF589CA}"/>
    <cellStyle name="Note 38 10 9" xfId="45878" xr:uid="{309EE041-83EC-436C-BB66-CC53337B6984}"/>
    <cellStyle name="Note 38 11" xfId="29994" xr:uid="{D997C2C7-8582-4BA7-B3EC-3BB6F6F24D92}"/>
    <cellStyle name="Note 38 12" xfId="26740" xr:uid="{3C09AEFB-B3C6-4CE3-962C-1B4359961F08}"/>
    <cellStyle name="Note 38 13" xfId="21384" xr:uid="{5D8BAD70-86A8-4E7F-BE6C-068739326D6E}"/>
    <cellStyle name="Note 38 14" xfId="30593" xr:uid="{CC4F1A69-5997-4548-A633-ACDAC0E02C5C}"/>
    <cellStyle name="Note 38 15" xfId="31483" xr:uid="{B34E7BFD-B04B-484B-9F80-5942693616E2}"/>
    <cellStyle name="Note 38 16" xfId="33601" xr:uid="{D5B57924-F43C-4C98-9703-2A95B439DCF7}"/>
    <cellStyle name="Note 38 17" xfId="37471" xr:uid="{85C46E7B-78C1-4E14-9439-834FDAA936AF}"/>
    <cellStyle name="Note 38 18" xfId="37723" xr:uid="{4C64421B-F9F9-4C9B-A221-F3BA6A3D7F68}"/>
    <cellStyle name="Note 38 2" xfId="4444" xr:uid="{6320C695-7956-4E98-B85B-C61B487B53A2}"/>
    <cellStyle name="Note 38 2 10" xfId="21212" xr:uid="{D676E856-3004-47B4-B183-9B0805B72B68}"/>
    <cellStyle name="Note 38 2 11" xfId="25927" xr:uid="{CCCB90BF-E9F7-448B-9DB6-89AB81B7B283}"/>
    <cellStyle name="Note 38 2 12" xfId="37893" xr:uid="{BB74717F-05F5-4078-8396-AF3F840614E5}"/>
    <cellStyle name="Note 38 2 13" xfId="38762" xr:uid="{E8742097-270B-4033-A62A-6C5B9BD74E6C}"/>
    <cellStyle name="Note 38 2 2" xfId="10323" xr:uid="{4CD9B424-9DEA-42BD-8281-99B4A59FD641}"/>
    <cellStyle name="Note 38 2 2 2" xfId="41166" xr:uid="{B58807C3-092A-4C8B-AC4D-A856BC546C4F}"/>
    <cellStyle name="Note 38 2 3" xfId="14407" xr:uid="{4BF67897-69AE-41D9-BC39-F6434DEF6AF6}"/>
    <cellStyle name="Note 38 2 3 2" xfId="28178" xr:uid="{A76A652D-21AE-4ACD-8A9E-2709ED6EED04}"/>
    <cellStyle name="Note 38 2 3 3" xfId="25804" xr:uid="{3659AFE8-CF2E-4905-A531-ED3225C8CCFC}"/>
    <cellStyle name="Note 38 2 3 4" xfId="31694" xr:uid="{74CCA288-F598-4FFC-BD77-E92AA20A3D43}"/>
    <cellStyle name="Note 38 2 3 5" xfId="20944" xr:uid="{DBA4E63D-EFC4-4861-8544-F103AAC41325}"/>
    <cellStyle name="Note 38 2 3 6" xfId="35461" xr:uid="{A443F61E-B33A-4918-AFB8-969C31813FAA}"/>
    <cellStyle name="Note 38 2 3 7" xfId="22883" xr:uid="{84B1B419-CAA8-409C-8C93-0103F8D82C5E}"/>
    <cellStyle name="Note 38 2 3 8" xfId="36944" xr:uid="{8E750498-0E2C-477B-AD93-345859859516}"/>
    <cellStyle name="Note 38 2 3 9" xfId="44904" xr:uid="{9B08B9F2-5067-4C5B-84EA-488FEBF1D859}"/>
    <cellStyle name="Note 38 2 4" xfId="17278" xr:uid="{3440487C-FF92-4AC7-AD95-FEAE89C9380A}"/>
    <cellStyle name="Note 38 2 4 2" xfId="30212" xr:uid="{9113B6F1-77E3-4E0A-B551-40445AC4D41A}"/>
    <cellStyle name="Note 38 2 4 3" xfId="26267" xr:uid="{4EA6435D-9CED-4B8D-8CE9-EC62E73CCE62}"/>
    <cellStyle name="Note 38 2 4 4" xfId="29695" xr:uid="{6D0388B8-6FC2-4CDC-8D84-257F77A5B410}"/>
    <cellStyle name="Note 38 2 4 5" xfId="33696" xr:uid="{34815CBE-A837-4B12-935E-FF5A89A064C8}"/>
    <cellStyle name="Note 38 2 4 6" xfId="33125" xr:uid="{1BF285EF-DB6A-408D-9E85-91396E806CFB}"/>
    <cellStyle name="Note 38 2 4 7" xfId="36443" xr:uid="{0801702F-061A-475C-A664-EB43E67E50C3}"/>
    <cellStyle name="Note 38 2 4 8" xfId="25726" xr:uid="{1BBF08A9-1D9C-46C1-8453-ADAC1064EDEE}"/>
    <cellStyle name="Note 38 2 4 9" xfId="45879" xr:uid="{F83C7C4B-3B69-4F45-B524-E734D314F585}"/>
    <cellStyle name="Note 38 2 5" xfId="21965" xr:uid="{7E768ABD-9EAE-40FE-AE26-CD79843DA00C}"/>
    <cellStyle name="Note 38 2 6" xfId="24311" xr:uid="{FB595E9D-EA48-41E4-B9F4-1004C565A2B0}"/>
    <cellStyle name="Note 38 2 7" xfId="24520" xr:uid="{F691DDF1-0FA8-44E6-AD34-E2831FCB7BDE}"/>
    <cellStyle name="Note 38 2 8" xfId="27917" xr:uid="{24570F94-C3D0-4A4D-9858-2BE0A637F45C}"/>
    <cellStyle name="Note 38 2 9" xfId="27939" xr:uid="{7F87B7FD-A8F8-405D-A86C-8A6AE7E9C153}"/>
    <cellStyle name="Note 38 3" xfId="6035" xr:uid="{7EFE9ED8-89B8-4610-B1DF-4C73002EEF61}"/>
    <cellStyle name="Note 38 3 2" xfId="14408" xr:uid="{50C24C01-623C-4670-80FB-86A8B5286E9C}"/>
    <cellStyle name="Note 38 3 2 2" xfId="28179" xr:uid="{D483B7E7-32C5-4E4E-8DA4-B9E4661C9A6C}"/>
    <cellStyle name="Note 38 3 2 3" xfId="23468" xr:uid="{B4B99D29-B0F6-4326-8C15-E27097EB043E}"/>
    <cellStyle name="Note 38 3 2 4" xfId="21660" xr:uid="{5D65F328-A31C-48C4-BBA7-0B7B7C991E77}"/>
    <cellStyle name="Note 38 3 2 5" xfId="33575" xr:uid="{5719096C-4FD2-4C0A-8882-7E14C8D2D243}"/>
    <cellStyle name="Note 38 3 2 6" xfId="35714" xr:uid="{8C911B7E-B6EB-44B4-9401-60AD4CE6E590}"/>
    <cellStyle name="Note 38 3 2 7" xfId="35619" xr:uid="{1D87B337-846B-4AEC-8FEC-60DD439E71C2}"/>
    <cellStyle name="Note 38 3 2 8" xfId="32480" xr:uid="{4E9AB725-038D-4B3C-A935-586ADC9F7E98}"/>
    <cellStyle name="Note 38 3 2 9" xfId="44905" xr:uid="{5FD5125F-8219-417B-B275-B94D5A6E45A3}"/>
    <cellStyle name="Note 38 3 3" xfId="17279" xr:uid="{AFADDF1F-20E3-4BEC-91B3-38E6185EDBCD}"/>
    <cellStyle name="Note 38 3 3 2" xfId="30213" xr:uid="{31948598-A7F6-4993-9A50-E5999C6A83CF}"/>
    <cellStyle name="Note 38 3 3 3" xfId="19482" xr:uid="{809DD60B-517B-47FA-917C-24308884BB04}"/>
    <cellStyle name="Note 38 3 3 4" xfId="23391" xr:uid="{0AF8719A-375C-4918-95ED-A83175E29B03}"/>
    <cellStyle name="Note 38 3 3 5" xfId="26337" xr:uid="{87F652B1-D752-4D4B-880F-F7F6378ABF9A}"/>
    <cellStyle name="Note 38 3 3 6" xfId="36029" xr:uid="{54BF5074-DFE4-452D-92DC-6231769868FB}"/>
    <cellStyle name="Note 38 3 3 7" xfId="36444" xr:uid="{8E1D8648-8F5D-4C50-A64E-1DECF2CC11F6}"/>
    <cellStyle name="Note 38 3 3 8" xfId="29279" xr:uid="{B53BD5A1-0471-4B53-88F2-4BF84EE03C55}"/>
    <cellStyle name="Note 38 3 3 9" xfId="45880" xr:uid="{76869C91-8DB2-4D47-BA7C-E3F1358235F5}"/>
    <cellStyle name="Note 38 3 4" xfId="39033" xr:uid="{31AFCA49-482B-4E8B-967D-D8723310DB2A}"/>
    <cellStyle name="Note 38 4" xfId="14409" xr:uid="{93791252-3006-4FA8-A5C4-2BBD98D246E0}"/>
    <cellStyle name="Note 38 4 10" xfId="44906" xr:uid="{5237E014-68AA-41B0-884C-4D18587A459D}"/>
    <cellStyle name="Note 38 4 2" xfId="18500" xr:uid="{422A6E7A-3FA2-411B-8756-F93D744CD53A}"/>
    <cellStyle name="Note 38 4 2 2" xfId="43613" xr:uid="{167727A4-1923-460C-A7A3-3E001B0DCC31}"/>
    <cellStyle name="Note 38 4 3" xfId="28180" xr:uid="{A7D4183B-6521-437B-9678-ADA5EFD307B7}"/>
    <cellStyle name="Note 38 4 4" xfId="31250" xr:uid="{960C7B93-0D88-4B70-8311-BBD626DD4286}"/>
    <cellStyle name="Note 38 4 5" xfId="26296" xr:uid="{3A4FF8E2-CD95-4AC2-AE9F-F21086EFDB36}"/>
    <cellStyle name="Note 38 4 6" xfId="35029" xr:uid="{C518A354-4C31-477E-8A2D-EC3AB03EDCDD}"/>
    <cellStyle name="Note 38 4 7" xfId="31752" xr:uid="{DFDF011A-423E-433D-8E49-2D43B1674908}"/>
    <cellStyle name="Note 38 4 8" xfId="32312" xr:uid="{C44B04A7-0B91-4171-A096-D2E970DDC26A}"/>
    <cellStyle name="Note 38 4 9" xfId="24696" xr:uid="{0230DD0F-71BA-4807-B53D-BF516B4D4158}"/>
    <cellStyle name="Note 38 5" xfId="14410" xr:uid="{9930F36D-7FE7-4017-9CAA-43B9C34B1C17}"/>
    <cellStyle name="Note 38 5 2" xfId="28181" xr:uid="{448F3245-7A2C-43E6-9F58-686FC28D9CF2}"/>
    <cellStyle name="Note 38 5 3" xfId="25803" xr:uid="{9D2054C9-FDCD-4217-8B71-C63A6D7375B3}"/>
    <cellStyle name="Note 38 5 4" xfId="22863" xr:uid="{2EF5C5FE-13D2-4903-A84D-2299F952F08E}"/>
    <cellStyle name="Note 38 5 5" xfId="27305" xr:uid="{75A17C65-10CF-445D-BADE-EB4294606ED8}"/>
    <cellStyle name="Note 38 5 6" xfId="32728" xr:uid="{5E6F8696-162D-482D-873F-BFFC33412B6D}"/>
    <cellStyle name="Note 38 5 7" xfId="31397" xr:uid="{07D5DB8C-19CC-4CCA-BF7A-64CBF91DBBE7}"/>
    <cellStyle name="Note 38 5 8" xfId="36650" xr:uid="{CBE88F94-623A-4B9B-9558-35E59C4C45DD}"/>
    <cellStyle name="Note 38 5 9" xfId="44907" xr:uid="{817BF838-C71A-4FCD-B1A7-9BAD11937D5B}"/>
    <cellStyle name="Note 38 6" xfId="14411" xr:uid="{9EF45BC7-348F-43FF-8B3D-FF6096F54EBA}"/>
    <cellStyle name="Note 38 6 2" xfId="28182" xr:uid="{7B940DE8-7157-4BD7-9E0A-63E2C5614DB6}"/>
    <cellStyle name="Note 38 6 3" xfId="23467" xr:uid="{9064730F-1A60-4C26-9144-C5F901CFE71E}"/>
    <cellStyle name="Note 38 6 4" xfId="21484" xr:uid="{13012FD6-5FF7-4D9D-942D-B31CE17DB6FC}"/>
    <cellStyle name="Note 38 6 5" xfId="24335" xr:uid="{DA229C60-84F9-42E2-BCD0-D2559BA5B702}"/>
    <cellStyle name="Note 38 6 6" xfId="32533" xr:uid="{D5061B0F-8859-4AB5-86FC-DE6497DFAA12}"/>
    <cellStyle name="Note 38 6 7" xfId="22727" xr:uid="{B587BEF6-94A3-4876-BE5A-21EDAC900610}"/>
    <cellStyle name="Note 38 6 8" xfId="35174" xr:uid="{682852FC-A316-4415-823B-18C2C95D79A3}"/>
    <cellStyle name="Note 38 6 9" xfId="44908" xr:uid="{7EC88354-76C5-42C5-A0D3-3C4E3817366A}"/>
    <cellStyle name="Note 38 7" xfId="15281" xr:uid="{0BB9FBC0-B10E-44FB-84D1-4DBC6BAA908B}"/>
    <cellStyle name="Note 38 7 2" xfId="28916" xr:uid="{769BD162-A0D0-4BBD-8639-1310F96A200D}"/>
    <cellStyle name="Note 38 7 3" xfId="25110" xr:uid="{DB7AFB73-CC0B-4924-956C-3CA1FB47A998}"/>
    <cellStyle name="Note 38 7 4" xfId="31141" xr:uid="{6DA2EE16-99F3-41B4-A8BE-965D4E5094FF}"/>
    <cellStyle name="Note 38 7 5" xfId="34991" xr:uid="{96AC2921-A798-4697-BB77-7D363AFE6CED}"/>
    <cellStyle name="Note 38 7 6" xfId="35679" xr:uid="{1BFDA45F-827E-494B-87EB-8B842C63C352}"/>
    <cellStyle name="Note 38 7 7" xfId="29647" xr:uid="{E7CF1ED0-3E0F-4F65-9D45-8485C4965E11}"/>
    <cellStyle name="Note 38 7 8" xfId="29623" xr:uid="{72BDBAC5-712F-4090-824F-068A845263CA}"/>
    <cellStyle name="Note 38 7 9" xfId="45485" xr:uid="{CF806681-2B0C-4D41-AD6D-0358EC745944}"/>
    <cellStyle name="Note 38 8" xfId="15461" xr:uid="{A5C4EC25-86DD-4B69-8436-A1571160F16E}"/>
    <cellStyle name="Note 38 8 2" xfId="29064" xr:uid="{D7179948-DAA4-4255-AAC8-80C8E68826DA}"/>
    <cellStyle name="Note 38 8 3" xfId="31175" xr:uid="{9E18F7C6-AF96-4874-AFD7-D60ECE556977}"/>
    <cellStyle name="Note 38 8 4" xfId="34072" xr:uid="{E1CA2494-74A9-489E-9D6B-8613041BAB8E}"/>
    <cellStyle name="Note 38 8 5" xfId="29827" xr:uid="{92FE5816-240A-4A1E-8740-0A4575D7057D}"/>
    <cellStyle name="Note 38 8 6" xfId="31933" xr:uid="{ECDFC6BC-3354-43AD-BBB9-64D96F276094}"/>
    <cellStyle name="Note 38 8 7" xfId="31904" xr:uid="{159957DD-6581-47F4-83EE-49BCD2A6B9E3}"/>
    <cellStyle name="Note 38 8 8" xfId="37055" xr:uid="{14F55572-76C6-4D47-B205-4C44F3456623}"/>
    <cellStyle name="Note 38 8 9" xfId="45600" xr:uid="{3293E943-4E13-4C86-8595-EBDD9877E730}"/>
    <cellStyle name="Note 38 9" xfId="14406" xr:uid="{EBEB8051-483F-4EC7-B2CE-0C3FD0547746}"/>
    <cellStyle name="Note 38 9 2" xfId="28177" xr:uid="{AD70C965-B7A3-45BE-9D3B-9D33A047F318}"/>
    <cellStyle name="Note 38 9 3" xfId="31251" xr:uid="{2472BE8C-20A6-4BAE-9899-0148250324AF}"/>
    <cellStyle name="Note 38 9 4" xfId="24961" xr:uid="{7AB0FED4-7B50-4026-91C5-B77A6CF79C86}"/>
    <cellStyle name="Note 38 9 5" xfId="25885" xr:uid="{1DE46FD6-28D9-4C60-A0A7-ED72FFD20A04}"/>
    <cellStyle name="Note 38 9 6" xfId="24179" xr:uid="{2CFEE8A8-EDBD-424E-9C26-2F455E36A918}"/>
    <cellStyle name="Note 38 9 7" xfId="34847" xr:uid="{C9FA24A0-ADD6-4381-A27E-62DE0D1D16AC}"/>
    <cellStyle name="Note 38 9 8" xfId="24661" xr:uid="{DE13FAE4-DE0B-4403-B32D-D408A642D47C}"/>
    <cellStyle name="Note 38 9 9" xfId="44903" xr:uid="{608B22D5-1464-4AA7-94E3-E4B9C10F7969}"/>
    <cellStyle name="Note 39" xfId="3577" xr:uid="{50F2788F-A044-4FEB-858B-D344854602AA}"/>
    <cellStyle name="Note 39 10" xfId="17280" xr:uid="{4C0772AE-9C92-463D-8747-477DB826EEB7}"/>
    <cellStyle name="Note 39 10 2" xfId="30214" xr:uid="{CAEF75E8-CA55-4E1A-BF28-FC785E59D5E9}"/>
    <cellStyle name="Note 39 10 3" xfId="19481" xr:uid="{4F6DD070-59DA-44C5-8A4A-ACEE0040EC53}"/>
    <cellStyle name="Note 39 10 4" xfId="31400" xr:uid="{5DD26BAD-62BA-4641-8F13-DE612FB218CF}"/>
    <cellStyle name="Note 39 10 5" xfId="32943" xr:uid="{AB92FA5F-D585-42F4-A1DA-1582890AFC7E}"/>
    <cellStyle name="Note 39 10 6" xfId="32508" xr:uid="{250979E0-27DA-4963-A6F2-B979518E3509}"/>
    <cellStyle name="Note 39 10 7" xfId="36445" xr:uid="{5BD29C48-3E62-4080-A11D-2F1E52DB7715}"/>
    <cellStyle name="Note 39 10 8" xfId="20955" xr:uid="{AD4F2E34-622E-41FD-97E6-7875F459911A}"/>
    <cellStyle name="Note 39 10 9" xfId="45881" xr:uid="{95F52B07-7C38-4A96-AB7A-ADEF4B286F81}"/>
    <cellStyle name="Note 39 11" xfId="29993" xr:uid="{6E6D72A0-5F27-42C0-9AF9-AE62A6F37D19}"/>
    <cellStyle name="Note 39 12" xfId="23484" xr:uid="{B8C92C07-BD2B-46B2-97AD-A92E4ED86818}"/>
    <cellStyle name="Note 39 13" xfId="23524" xr:uid="{D28E2139-61ED-43DA-B1CE-331B12C28B08}"/>
    <cellStyle name="Note 39 14" xfId="25614" xr:uid="{9D101F49-F7D7-4B3C-92BE-FCFE06F7166E}"/>
    <cellStyle name="Note 39 15" xfId="32801" xr:uid="{C07EE369-9569-4135-86FE-08E26A1A1B8E}"/>
    <cellStyle name="Note 39 16" xfId="24745" xr:uid="{B681F568-F3D2-40AE-8847-01B70835CA71}"/>
    <cellStyle name="Note 39 17" xfId="37472" xr:uid="{8C416BB1-59C2-4A6C-9DB7-D1AA37E55B58}"/>
    <cellStyle name="Note 39 18" xfId="37736" xr:uid="{8689967A-4921-40EB-99CA-4C06D3E85A8B}"/>
    <cellStyle name="Note 39 2" xfId="4445" xr:uid="{0F0DA54B-D855-49CB-83AB-CF7BC0C49385}"/>
    <cellStyle name="Note 39 2 10" xfId="29597" xr:uid="{32E34466-59EA-4757-8680-9627A6139323}"/>
    <cellStyle name="Note 39 2 11" xfId="29800" xr:uid="{A903DA27-1149-42F5-A988-CC7CE40AE232}"/>
    <cellStyle name="Note 39 2 12" xfId="37894" xr:uid="{2977B434-E23E-4363-A099-6804DE31AB37}"/>
    <cellStyle name="Note 39 2 13" xfId="42110" xr:uid="{74EED484-EBF7-4841-B8FF-838FDBDFC31B}"/>
    <cellStyle name="Note 39 2 2" xfId="10340" xr:uid="{E21728B9-FCBA-4917-9B89-1312327E173F}"/>
    <cellStyle name="Note 39 2 2 2" xfId="41180" xr:uid="{369B5042-019B-4FF6-A728-C1AF6D4D058A}"/>
    <cellStyle name="Note 39 2 3" xfId="14413" xr:uid="{0F04671A-770D-45B8-B439-4D80F7966210}"/>
    <cellStyle name="Note 39 2 3 2" xfId="28184" xr:uid="{51A1C82A-523B-40AD-B888-385A53033A6B}"/>
    <cellStyle name="Note 39 2 3 3" xfId="25802" xr:uid="{D494199A-4A5A-4976-A2DB-0F443ECD081D}"/>
    <cellStyle name="Note 39 2 3 4" xfId="29354" xr:uid="{1C97D686-C23A-4EE7-85EF-5BA0F7F81AED}"/>
    <cellStyle name="Note 39 2 3 5" xfId="35028" xr:uid="{D71DB503-136D-416F-A956-F1C002364E12}"/>
    <cellStyle name="Note 39 2 3 6" xfId="35713" xr:uid="{2511473F-C9CA-4EC4-AFE7-EFCA653C1996}"/>
    <cellStyle name="Note 39 2 3 7" xfId="35626" xr:uid="{AD1B6ED1-5E38-44CB-B2FA-49176210B0F1}"/>
    <cellStyle name="Note 39 2 3 8" xfId="37035" xr:uid="{E6B7689B-5604-48B7-B39B-5B75F633F254}"/>
    <cellStyle name="Note 39 2 3 9" xfId="44910" xr:uid="{6237D668-621B-4C00-9989-136A6D64C55A}"/>
    <cellStyle name="Note 39 2 4" xfId="17281" xr:uid="{C4AEA090-4276-40C7-B440-FBC3DEBBFE85}"/>
    <cellStyle name="Note 39 2 4 2" xfId="30215" xr:uid="{013DC77D-E18A-45F0-BBD5-B18B2EDA5A6B}"/>
    <cellStyle name="Note 39 2 4 3" xfId="19480" xr:uid="{7FA36649-2B66-445B-8C93-7E03D6AA4466}"/>
    <cellStyle name="Note 39 2 4 4" xfId="22899" xr:uid="{C7A76538-17F8-4B32-BDB8-A4E327439E92}"/>
    <cellStyle name="Note 39 2 4 5" xfId="33194" xr:uid="{609CB779-CE9A-4427-ABB1-E99AD3C19720}"/>
    <cellStyle name="Note 39 2 4 6" xfId="35378" xr:uid="{39730FA7-27A6-49AB-B2DF-B43748BB6451}"/>
    <cellStyle name="Note 39 2 4 7" xfId="36446" xr:uid="{C3CEF79A-3D00-43DE-ABD0-E58DE2B0DD5F}"/>
    <cellStyle name="Note 39 2 4 8" xfId="26608" xr:uid="{44BC6AB4-EC33-4A69-81DD-913960BBE518}"/>
    <cellStyle name="Note 39 2 4 9" xfId="45882" xr:uid="{0E87267A-D0FA-486D-BC5E-702594663592}"/>
    <cellStyle name="Note 39 2 5" xfId="21966" xr:uid="{2F81A753-6BCE-4DD1-AD15-C82EB38E15A9}"/>
    <cellStyle name="Note 39 2 6" xfId="19731" xr:uid="{F5347ACF-1378-41AB-9BCC-6E1F289CFB4D}"/>
    <cellStyle name="Note 39 2 7" xfId="27181" xr:uid="{DB47DF30-F958-4AB8-B6DB-96D1FD6679FC}"/>
    <cellStyle name="Note 39 2 8" xfId="33669" xr:uid="{845AA34E-D9E2-4EDB-B17E-CD8886217D7C}"/>
    <cellStyle name="Note 39 2 9" xfId="30830" xr:uid="{48F72628-89B4-427A-AE8D-E21E49DE4DDE}"/>
    <cellStyle name="Note 39 3" xfId="6079" xr:uid="{FD2B792C-ECBE-412C-B437-9D7B69F7EFE9}"/>
    <cellStyle name="Note 39 3 2" xfId="14414" xr:uid="{08698766-8991-4315-AF25-C5FB6B0B81A6}"/>
    <cellStyle name="Note 39 3 2 2" xfId="28185" xr:uid="{F9037096-F6DF-4162-B27C-D96FA7F66C18}"/>
    <cellStyle name="Note 39 3 2 3" xfId="23466" xr:uid="{9426B846-DDAC-438E-8082-A9DBFD0F7BF4}"/>
    <cellStyle name="Note 39 3 2 4" xfId="20697" xr:uid="{4858E9BC-4B44-4BDE-962B-AA2F7C14E773}"/>
    <cellStyle name="Note 39 3 2 5" xfId="20024" xr:uid="{6437D190-D3CD-4E7F-BAC9-F7E2C98F60EE}"/>
    <cellStyle name="Note 39 3 2 6" xfId="33652" xr:uid="{C9851821-4377-4FAD-926D-95D3872AE221}"/>
    <cellStyle name="Note 39 3 2 7" xfId="23165" xr:uid="{8D8A9AE4-86A8-4FF8-81F5-A41682862BCA}"/>
    <cellStyle name="Note 39 3 2 8" xfId="35314" xr:uid="{535EADAA-F725-4D7A-99C0-78866C545E8A}"/>
    <cellStyle name="Note 39 3 2 9" xfId="44911" xr:uid="{8729CA2F-FB06-4BA1-9C16-FA8EB9CB0375}"/>
    <cellStyle name="Note 39 3 3" xfId="17282" xr:uid="{B37F4097-7088-4931-85E7-C9D56F66EC0E}"/>
    <cellStyle name="Note 39 3 3 2" xfId="30216" xr:uid="{D4F654CC-45D9-45B0-84DD-C8F5748CC319}"/>
    <cellStyle name="Note 39 3 3 3" xfId="19945" xr:uid="{8B002966-E61B-46FD-AAC7-1B6048D4176B}"/>
    <cellStyle name="Note 39 3 3 4" xfId="20001" xr:uid="{81762951-AE36-4E62-B472-C8ECE388E64A}"/>
    <cellStyle name="Note 39 3 3 5" xfId="34502" xr:uid="{42B79DB0-3AB1-4AA3-8C3E-B09AB25100D8}"/>
    <cellStyle name="Note 39 3 3 6" xfId="23320" xr:uid="{419DB9DD-B512-4ABB-82E6-3D9E523E72E4}"/>
    <cellStyle name="Note 39 3 3 7" xfId="36447" xr:uid="{46F73687-0C45-43ED-94F6-E41FD7F1CA62}"/>
    <cellStyle name="Note 39 3 3 8" xfId="35519" xr:uid="{6C2D3516-1D97-4DCB-BBBE-DF9B8604EE47}"/>
    <cellStyle name="Note 39 3 3 9" xfId="45883" xr:uid="{68B3F15C-0985-4165-9E5D-B859812064D1}"/>
    <cellStyle name="Note 39 3 4" xfId="39048" xr:uid="{3F437581-2695-48DD-A0E5-06B0798AABFB}"/>
    <cellStyle name="Note 39 4" xfId="14415" xr:uid="{19FA6322-72D2-48BD-8B70-35F88CCDBA01}"/>
    <cellStyle name="Note 39 4 10" xfId="44912" xr:uid="{32586A5B-5AB2-4DDB-A3CB-3CB59CB22678}"/>
    <cellStyle name="Note 39 4 2" xfId="18514" xr:uid="{D7489B24-02D4-438D-9520-14F7282614F5}"/>
    <cellStyle name="Note 39 4 2 2" xfId="43627" xr:uid="{C7A156D7-C8F8-49AB-9BD5-004D6478BFC1}"/>
    <cellStyle name="Note 39 4 3" xfId="28186" xr:uid="{3F9A9E3B-1CD6-49FE-B126-E5F62DFE45F1}"/>
    <cellStyle name="Note 39 4 4" xfId="31248" xr:uid="{D0FE2B07-51EC-458F-B962-F267C759FC7B}"/>
    <cellStyle name="Note 39 4 5" xfId="26463" xr:uid="{8335A87A-CD0D-4536-B181-B5BB22C2CF2B}"/>
    <cellStyle name="Note 39 4 6" xfId="34034" xr:uid="{72D2CB00-17BE-4291-85E3-5E02D299F8DF}"/>
    <cellStyle name="Note 39 4 7" xfId="35354" xr:uid="{5E8D0FC4-051B-4853-8CE0-8DEC2A172FEB}"/>
    <cellStyle name="Note 39 4 8" xfId="28825" xr:uid="{3144EF73-F816-4FB1-B171-E9CAD292EABB}"/>
    <cellStyle name="Note 39 4 9" xfId="36857" xr:uid="{6380E771-B4B1-455B-97A8-D92939345BE9}"/>
    <cellStyle name="Note 39 5" xfId="14416" xr:uid="{EF47BADE-6B36-4ADF-91AC-FABE171AA9F4}"/>
    <cellStyle name="Note 39 5 2" xfId="28187" xr:uid="{4738CFF8-683A-4108-BD2E-6ACA26B8B061}"/>
    <cellStyle name="Note 39 5 3" xfId="25801" xr:uid="{F26D3181-253E-47FD-B20C-E4533DA0D325}"/>
    <cellStyle name="Note 39 5 4" xfId="30900" xr:uid="{94115CF5-B321-443B-8EEE-54DFA076CECB}"/>
    <cellStyle name="Note 39 5 5" xfId="28670" xr:uid="{DC4A21F4-2509-4858-9E33-1D82F72C687C}"/>
    <cellStyle name="Note 39 5 6" xfId="33703" xr:uid="{0914C117-3073-4DF5-9B7E-3C2675924548}"/>
    <cellStyle name="Note 39 5 7" xfId="36227" xr:uid="{DF7878EB-75E6-4010-83C2-90255D7BA89D}"/>
    <cellStyle name="Note 39 5 8" xfId="31151" xr:uid="{B97BA402-BBC3-4B5C-BF1C-DF1132C9E122}"/>
    <cellStyle name="Note 39 5 9" xfId="44913" xr:uid="{11C08DAF-29C6-4105-AB6D-FAD74D914645}"/>
    <cellStyle name="Note 39 6" xfId="14417" xr:uid="{8C04329F-8C8B-451E-A926-92121C2000BE}"/>
    <cellStyle name="Note 39 6 2" xfId="28188" xr:uid="{5C04C683-29F0-4E70-BB30-D1079B4EACCC}"/>
    <cellStyle name="Note 39 6 3" xfId="23465" xr:uid="{8416D7DC-86F1-4B76-9377-1077A01B6E17}"/>
    <cellStyle name="Note 39 6 4" xfId="23546" xr:uid="{3F2218C9-F6CE-4954-AB26-7167C2086997}"/>
    <cellStyle name="Note 39 6 5" xfId="28780" xr:uid="{2E47A61D-C2C2-4C6F-A5AE-604C5E2CBD2A}"/>
    <cellStyle name="Note 39 6 6" xfId="29601" xr:uid="{154B1E26-EF49-4E94-8A70-976C66D298DC}"/>
    <cellStyle name="Note 39 6 7" xfId="30944" xr:uid="{64CF0B0A-7A3C-4774-825F-614D36C67B59}"/>
    <cellStyle name="Note 39 6 8" xfId="36949" xr:uid="{56264518-60B5-47FC-8D90-8FDF15F6DA1A}"/>
    <cellStyle name="Note 39 6 9" xfId="44914" xr:uid="{78ECDE9C-6C40-4C9B-A26A-9491B7B780BB}"/>
    <cellStyle name="Note 39 7" xfId="15282" xr:uid="{53DDD409-56B9-431B-89E9-F0A6E0DDA7E9}"/>
    <cellStyle name="Note 39 7 2" xfId="28917" xr:uid="{1133F856-50BF-4DD1-BCD3-4FB6A95CEC18}"/>
    <cellStyle name="Note 39 7 3" xfId="22351" xr:uid="{9A0AB4F0-5256-4093-ACAE-903AABF61F79}"/>
    <cellStyle name="Note 39 7 4" xfId="32956" xr:uid="{12A6ACA7-E663-4EE1-BCED-C40DBD645FA6}"/>
    <cellStyle name="Note 39 7 5" xfId="27908" xr:uid="{C9B18D5C-33A4-42B6-918D-9CD69CA8E7B3}"/>
    <cellStyle name="Note 39 7 6" xfId="33674" xr:uid="{5B4A718A-20FF-4A36-B368-A3B08E93CEAD}"/>
    <cellStyle name="Note 39 7 7" xfId="34865" xr:uid="{28C77F68-07A3-4CF2-BD03-27AB0D456F31}"/>
    <cellStyle name="Note 39 7 8" xfId="36769" xr:uid="{54B7A857-90A8-4D93-BE97-2617E2666199}"/>
    <cellStyle name="Note 39 7 9" xfId="45486" xr:uid="{8A67C7D2-86A6-48B8-82DA-46D5ED1E367B}"/>
    <cellStyle name="Note 39 8" xfId="15462" xr:uid="{02A2BD89-0501-4011-B08A-A8388EC37AAA}"/>
    <cellStyle name="Note 39 8 2" xfId="29065" xr:uid="{C28280C9-8AE0-4D08-82A2-778A5C8DEE4E}"/>
    <cellStyle name="Note 39 8 3" xfId="25731" xr:uid="{779DCC52-04E0-4709-A070-D2C15C24D681}"/>
    <cellStyle name="Note 39 8 4" xfId="23562" xr:uid="{3DE22161-6BC6-45E4-82F9-DBD7238AB497}"/>
    <cellStyle name="Note 39 8 5" xfId="22978" xr:uid="{D6F99920-6E7E-43BA-85DC-9A9E3D4FCAF4}"/>
    <cellStyle name="Note 39 8 6" xfId="35555" xr:uid="{AB7A7FA8-5E9A-4952-B7AF-24386FF5E362}"/>
    <cellStyle name="Note 39 8 7" xfId="21791" xr:uid="{09CAD8EB-2444-4264-B0E3-B3877819D26C}"/>
    <cellStyle name="Note 39 8 8" xfId="33758" xr:uid="{9FDFAFDA-102B-4DA1-9949-03A921F02CAD}"/>
    <cellStyle name="Note 39 8 9" xfId="45601" xr:uid="{BA1D7BEB-C3C5-4115-B3A1-6E54BDD43B21}"/>
    <cellStyle name="Note 39 9" xfId="14412" xr:uid="{2B15887F-AE83-4F6B-9B28-733D31EB82E5}"/>
    <cellStyle name="Note 39 9 2" xfId="28183" xr:uid="{3B14DA67-87AF-4F3A-ADD5-EFE2722CC785}"/>
    <cellStyle name="Note 39 9 3" xfId="31249" xr:uid="{1B4A65BB-8AB4-459C-BDEB-52CE6873FDDD}"/>
    <cellStyle name="Note 39 9 4" xfId="30481" xr:uid="{684D4936-D631-4B1C-B01B-416B2D17259E}"/>
    <cellStyle name="Note 39 9 5" xfId="32245" xr:uid="{0A4AF04C-7885-45DD-9EDE-728FF14A1292}"/>
    <cellStyle name="Note 39 9 6" xfId="32724" xr:uid="{0BA5BE9E-9663-4F8C-B56D-BA7D6588F0F4}"/>
    <cellStyle name="Note 39 9 7" xfId="20440" xr:uid="{C354443B-7BE1-40EF-A13D-7A4BCDBBFB29}"/>
    <cellStyle name="Note 39 9 8" xfId="29633" xr:uid="{F73B2F0E-7B56-4304-9434-685D1A284C06}"/>
    <cellStyle name="Note 39 9 9" xfId="44909" xr:uid="{C45A9429-2235-4A87-B560-14800F2D1714}"/>
    <cellStyle name="Note 4" xfId="3578" xr:uid="{A730110B-2A58-4D4A-A632-BCE5F06BE8D8}"/>
    <cellStyle name="Note 4 10" xfId="17283" xr:uid="{147990C2-132A-4B2E-9A21-E27D79D2A7FE}"/>
    <cellStyle name="Note 4 10 2" xfId="30217" xr:uid="{0F2A86E1-89F3-4AF7-B457-D265A1156E01}"/>
    <cellStyle name="Note 4 10 3" xfId="19944" xr:uid="{B9C925BB-B295-4C58-B7C2-963693ECBA6C}"/>
    <cellStyle name="Note 4 10 4" xfId="22117" xr:uid="{4F3B174A-2736-427F-8F7B-E963B8B27516}"/>
    <cellStyle name="Note 4 10 5" xfId="33374" xr:uid="{F8A25F7C-4D48-465E-9055-53D26F8339B9}"/>
    <cellStyle name="Note 4 10 6" xfId="27003" xr:uid="{3FFAE292-3EFE-4C1A-8A3E-ED9426C7129C}"/>
    <cellStyle name="Note 4 10 7" xfId="36448" xr:uid="{D3DA7606-302B-4631-AA0C-C15AFB8268B3}"/>
    <cellStyle name="Note 4 10 8" xfId="36814" xr:uid="{35FE9B8F-7B09-451D-8432-91FA5EF5E0EF}"/>
    <cellStyle name="Note 4 10 9" xfId="45884" xr:uid="{5547E31A-B5F1-4ABA-B261-5C3F216467FE}"/>
    <cellStyle name="Note 4 11" xfId="29992" xr:uid="{709A1168-18AC-41C2-B2B0-B4D8D38A9FD1}"/>
    <cellStyle name="Note 4 12" xfId="24211" xr:uid="{DAC0A4D2-C5EB-4125-B4E3-484B9A327F95}"/>
    <cellStyle name="Note 4 13" xfId="31207" xr:uid="{AD3753DF-1A69-4EEC-83E7-A3C5EDA87288}"/>
    <cellStyle name="Note 4 14" xfId="20631" xr:uid="{AA74D6A9-BF8D-42AA-961D-FC985E6AA056}"/>
    <cellStyle name="Note 4 15" xfId="35413" xr:uid="{5D89541F-FCD7-41C2-A982-AD3EF19B03EA}"/>
    <cellStyle name="Note 4 16" xfId="25900" xr:uid="{828ADB32-6604-4BAA-B5FE-4AF51E0AEFA0}"/>
    <cellStyle name="Note 4 17" xfId="37473" xr:uid="{B2F78679-54E6-4842-8370-39AC00477B97}"/>
    <cellStyle name="Note 4 18" xfId="37724" xr:uid="{09503AFB-DB84-493D-B4A7-9EBC98581AA8}"/>
    <cellStyle name="Note 4 2" xfId="4446" xr:uid="{8D93D56E-3A31-4610-9ECC-FC82B4963E06}"/>
    <cellStyle name="Note 4 2 10" xfId="21747" xr:uid="{B25E3147-96E9-4B69-AA7A-D4D9595CFBD9}"/>
    <cellStyle name="Note 4 2 11" xfId="35383" xr:uid="{04E1673A-0715-43A2-82E2-F96E1144413E}"/>
    <cellStyle name="Note 4 2 12" xfId="31763" xr:uid="{309EA6F2-DE23-403A-881F-0D0DED308622}"/>
    <cellStyle name="Note 4 2 13" xfId="37895" xr:uid="{8DF6AF41-2176-4DA6-B8B5-CBED4A0FEDE8}"/>
    <cellStyle name="Note 4 2 14" xfId="40945" xr:uid="{EC4BEB1E-0156-4423-B973-6ECD776B217B}"/>
    <cellStyle name="Note 4 2 2" xfId="5815" xr:uid="{BB265ECB-67A3-4BE3-81AA-DF0CA558FE5D}"/>
    <cellStyle name="Note 4 2 2 2" xfId="18446" xr:uid="{1BD5B837-2A4C-4F36-B310-0B47B7017C75}"/>
    <cellStyle name="Note 4 2 2 2 2" xfId="43574" xr:uid="{EB5BDF5E-321B-4F36-BDC8-AE5453FC7FF9}"/>
    <cellStyle name="Note 4 2 2 3" xfId="38984" xr:uid="{44933BB0-CFC8-41F0-900A-E6F4503753F6}"/>
    <cellStyle name="Note 4 2 3" xfId="10254" xr:uid="{D99B4928-C4BF-417C-B41D-882396E1C8CA}"/>
    <cellStyle name="Note 4 2 3 2" xfId="41125" xr:uid="{3B7E9DF4-0122-45FE-8C62-8FFE80596FE0}"/>
    <cellStyle name="Note 4 2 4" xfId="14419" xr:uid="{9FB41689-34BD-4867-A4BD-9D04C5713FCB}"/>
    <cellStyle name="Note 4 2 4 2" xfId="28190" xr:uid="{15C46B1D-E285-48EB-BCF4-510A23A68E08}"/>
    <cellStyle name="Note 4 2 4 3" xfId="25800" xr:uid="{4E5D3050-322B-491D-91A7-02EE3A70AA32}"/>
    <cellStyle name="Note 4 2 4 4" xfId="31827" xr:uid="{282D0359-F582-440A-A425-2193157EF2BE}"/>
    <cellStyle name="Note 4 2 4 5" xfId="31774" xr:uid="{04B1FD28-88FA-478D-8D00-FC59F2BDE374}"/>
    <cellStyle name="Note 4 2 4 6" xfId="35233" xr:uid="{EF9C8487-A226-4723-B38F-6B643FDA8DA1}"/>
    <cellStyle name="Note 4 2 4 7" xfId="33834" xr:uid="{EF298F54-3A04-44F2-9E6A-E0639AF81035}"/>
    <cellStyle name="Note 4 2 4 8" xfId="24504" xr:uid="{FD886963-F07B-4BB1-AE38-92E4C8A70D50}"/>
    <cellStyle name="Note 4 2 4 9" xfId="44916" xr:uid="{3F07DD99-8111-4F63-8C3E-EAC06A978B42}"/>
    <cellStyle name="Note 4 2 5" xfId="17284" xr:uid="{5F77F054-D6EF-46FD-B988-9E425FB406A4}"/>
    <cellStyle name="Note 4 2 5 2" xfId="30218" xr:uid="{84FA65F4-94D4-43F4-A928-878257A87F6F}"/>
    <cellStyle name="Note 4 2 5 3" xfId="19479" xr:uid="{A36A5BBD-133E-4AEF-B221-9CC5CAA87E6F}"/>
    <cellStyle name="Note 4 2 5 4" xfId="20066" xr:uid="{14D028B5-F875-4BE0-83A1-71322237FFC7}"/>
    <cellStyle name="Note 4 2 5 5" xfId="19459" xr:uid="{9FA20759-3F71-46DC-A743-CA7A53BD635C}"/>
    <cellStyle name="Note 4 2 5 6" xfId="32202" xr:uid="{B744B91E-5A3F-428B-842A-2E9D20B1389F}"/>
    <cellStyle name="Note 4 2 5 7" xfId="36449" xr:uid="{530A09A4-5FF5-4832-9A7F-F42AD1D6B985}"/>
    <cellStyle name="Note 4 2 5 8" xfId="33629" xr:uid="{9A7A0116-F267-4AE9-97FB-402C83679E71}"/>
    <cellStyle name="Note 4 2 5 9" xfId="45885" xr:uid="{76F7C6F2-A71F-410C-862C-39EA795DEAFB}"/>
    <cellStyle name="Note 4 2 6" xfId="21967" xr:uid="{BF867BB3-33D7-44AD-B357-6954045744BF}"/>
    <cellStyle name="Note 4 2 7" xfId="29840" xr:uid="{4311A9B8-6DC0-4E46-89B5-DC88E82B5669}"/>
    <cellStyle name="Note 4 2 8" xfId="21388" xr:uid="{933D5AE9-E0B3-477A-9A7F-40FF229B3B3C}"/>
    <cellStyle name="Note 4 2 9" xfId="32301" xr:uid="{FBE3E449-0F82-4EC5-9A81-89F45839F9B7}"/>
    <cellStyle name="Note 4 3" xfId="8116" xr:uid="{8C1C9C06-BD83-4ED5-B0AB-AE0F594371F0}"/>
    <cellStyle name="Note 4 3 2" xfId="14420" xr:uid="{36031EC2-6AAD-42E3-A0F6-4030981F7B21}"/>
    <cellStyle name="Note 4 3 2 10" xfId="44917" xr:uid="{2B1EF6AD-8258-41F6-AB07-B6CBCA0B80C2}"/>
    <cellStyle name="Note 4 3 2 2" xfId="19346" xr:uid="{8213756E-CBC6-4B67-BE15-4220B7176714}"/>
    <cellStyle name="Note 4 3 2 3" xfId="28191" xr:uid="{62A21FAB-8958-4052-AE56-6012C69087D5}"/>
    <cellStyle name="Note 4 3 2 4" xfId="23464" xr:uid="{4B99C26D-53EE-4453-B15F-BF09EEA281DE}"/>
    <cellStyle name="Note 4 3 2 5" xfId="26582" xr:uid="{97AA37F7-69F0-4804-93E2-1844664F6334}"/>
    <cellStyle name="Note 4 3 2 6" xfId="34896" xr:uid="{0BEDA521-6BBD-4885-95E1-124414FDCFEE}"/>
    <cellStyle name="Note 4 3 2 7" xfId="20067" xr:uid="{3212A40B-2BF8-431C-8AA7-433C6D93C73D}"/>
    <cellStyle name="Note 4 3 2 8" xfId="34424" xr:uid="{91436BC8-1111-45DF-A0D8-069C88CF7CB5}"/>
    <cellStyle name="Note 4 3 2 9" xfId="36766" xr:uid="{0D1DFCF8-FBA7-4044-888C-6D7D962493E0}"/>
    <cellStyle name="Note 4 3 3" xfId="17285" xr:uid="{5BF282F9-7BE1-4C1E-AB56-7FC627C3A61B}"/>
    <cellStyle name="Note 4 3 3 2" xfId="30219" xr:uid="{9E3F464A-4073-4200-B499-8C3D7B6BC9BD}"/>
    <cellStyle name="Note 4 3 3 3" xfId="19478" xr:uid="{FDDE9CCB-0F80-4F19-B585-46E3AE812E7E}"/>
    <cellStyle name="Note 4 3 3 4" xfId="34002" xr:uid="{53665118-0450-4905-9D96-CA61C529F776}"/>
    <cellStyle name="Note 4 3 3 5" xfId="25236" xr:uid="{6533B71C-D305-46D4-BB90-FAB9C814159D}"/>
    <cellStyle name="Note 4 3 3 6" xfId="25756" xr:uid="{D5B31EB7-C98F-4B27-9477-0333156FCD70}"/>
    <cellStyle name="Note 4 3 3 7" xfId="36450" xr:uid="{F792DA78-CDC5-4023-99DE-294E617B403B}"/>
    <cellStyle name="Note 4 3 3 8" xfId="37048" xr:uid="{AE112B50-86A3-4F2F-BD52-C98E77C8DFC1}"/>
    <cellStyle name="Note 4 3 3 9" xfId="45886" xr:uid="{592EA25A-976B-4AA1-8036-AB447D0B4504}"/>
    <cellStyle name="Note 4 4" xfId="4690" xr:uid="{4EC186D1-3C07-4D81-AFEC-6C59AD8D4ACE}"/>
    <cellStyle name="Note 4 4 2" xfId="14421" xr:uid="{B6AE39D7-9365-4479-81EF-008C0A828100}"/>
    <cellStyle name="Note 4 4 2 2" xfId="28192" xr:uid="{B431BF3E-E48E-4C42-83ED-8074E1B178E4}"/>
    <cellStyle name="Note 4 4 2 3" xfId="31246" xr:uid="{297745B4-543B-45DD-B8D1-CAF725FCA1F6}"/>
    <cellStyle name="Note 4 4 2 4" xfId="32173" xr:uid="{E01689D8-FC28-452A-B362-EC786464F77B}"/>
    <cellStyle name="Note 4 4 2 5" xfId="26176" xr:uid="{CDA631A8-1AD5-4F2F-8A96-AE4624E75612}"/>
    <cellStyle name="Note 4 4 2 6" xfId="25280" xr:uid="{0DE6EE12-8179-43B0-9EA5-0961BE60586F}"/>
    <cellStyle name="Note 4 4 2 7" xfId="22946" xr:uid="{1CFA838E-F02F-4EF1-BECE-7768758B04D5}"/>
    <cellStyle name="Note 4 4 2 8" xfId="36703" xr:uid="{89A9F60D-42DC-4223-9C85-D61E66EF943C}"/>
    <cellStyle name="Note 4 4 2 9" xfId="44918" xr:uid="{B999CDDD-C15E-4902-8790-536782606419}"/>
    <cellStyle name="Note 4 4 3" xfId="17286" xr:uid="{EC8EBD44-E260-43A0-BF53-D19237316BDB}"/>
    <cellStyle name="Note 4 4 3 2" xfId="42703" xr:uid="{4E4B9E40-A45D-4DC8-98EA-3C012E390BD8}"/>
    <cellStyle name="Note 4 5" xfId="14422" xr:uid="{B3373044-CA15-49F1-8CB7-F1DDAA0DCC1C}"/>
    <cellStyle name="Note 4 5 10" xfId="44919" xr:uid="{986B162C-50D6-4CF4-8301-ADC31FF03845}"/>
    <cellStyle name="Note 4 5 2" xfId="17585" xr:uid="{C8A4402C-14B7-4037-985C-B645B8AEC3BA}"/>
    <cellStyle name="Note 4 5 3" xfId="28193" xr:uid="{7B03ACC6-BDD5-45EB-9D2E-812D9830AA5C}"/>
    <cellStyle name="Note 4 5 4" xfId="25799" xr:uid="{51A25697-90A2-4BD1-82EC-A92E89F02139}"/>
    <cellStyle name="Note 4 5 5" xfId="21670" xr:uid="{AED222C4-A1C9-4CC2-986C-F1CE82F73E1E}"/>
    <cellStyle name="Note 4 5 6" xfId="21154" xr:uid="{67CB243E-0C4D-4AE3-9FC2-195282736358}"/>
    <cellStyle name="Note 4 5 7" xfId="33296" xr:uid="{900482E0-DD72-48B1-8187-C0DA4A374E6F}"/>
    <cellStyle name="Note 4 5 8" xfId="35256" xr:uid="{6092F1BB-A9A1-40F1-B4BB-FABEE390A9AF}"/>
    <cellStyle name="Note 4 5 9" xfId="25713" xr:uid="{C1A91B08-D05A-4D98-A18B-9B1378216928}"/>
    <cellStyle name="Note 4 6" xfId="14423" xr:uid="{E7EDD603-6F77-4B81-B0DD-5B0DE1C559F7}"/>
    <cellStyle name="Note 4 6 2" xfId="28194" xr:uid="{BB6FBEE3-E64E-4FA9-9B2D-6BFC8221A3A4}"/>
    <cellStyle name="Note 4 6 3" xfId="23463" xr:uid="{72984AA9-D446-4CB1-85DA-238CC8D3A02D}"/>
    <cellStyle name="Note 4 6 4" xfId="30749" xr:uid="{19FEDF35-CB0A-44F9-AF08-1FFFBED7327F}"/>
    <cellStyle name="Note 4 6 5" xfId="24441" xr:uid="{420975C3-4E99-484E-99C5-150C99A997A2}"/>
    <cellStyle name="Note 4 6 6" xfId="35711" xr:uid="{3BCC1632-C865-44CD-A20C-5F085BA5F566}"/>
    <cellStyle name="Note 4 6 7" xfId="34719" xr:uid="{76903C04-E9E0-423A-8745-8A5D6F180676}"/>
    <cellStyle name="Note 4 6 8" xfId="36269" xr:uid="{11B88523-4C6E-4CD3-9A7B-7920D1447425}"/>
    <cellStyle name="Note 4 6 9" xfId="44920" xr:uid="{35019D1F-D314-4F24-B939-5535237F6000}"/>
    <cellStyle name="Note 4 7" xfId="15283" xr:uid="{FCFAE274-9087-4610-BA2A-FF85F6011CD0}"/>
    <cellStyle name="Note 4 7 2" xfId="28918" xr:uid="{63E6A48E-38E3-4F95-B7E9-AC23A6187F2B}"/>
    <cellStyle name="Note 4 7 3" xfId="20162" xr:uid="{BF971D95-341D-4983-8AD4-B2903E852AF8}"/>
    <cellStyle name="Note 4 7 4" xfId="32456" xr:uid="{65AF1D98-0DBA-4EF6-8C4B-2C1DA309D05B}"/>
    <cellStyle name="Note 4 7 5" xfId="30070" xr:uid="{A9B29AE1-07F5-467E-9B85-F7CF62005F3B}"/>
    <cellStyle name="Note 4 7 6" xfId="23651" xr:uid="{5E5F3CCF-CB9B-4C78-B892-155D87E7165A}"/>
    <cellStyle name="Note 4 7 7" xfId="23158" xr:uid="{BA6B6E5F-4603-45DD-A3B6-0354418E2674}"/>
    <cellStyle name="Note 4 7 8" xfId="19706" xr:uid="{1F588D60-9EF2-4149-BF55-0AFD430049D3}"/>
    <cellStyle name="Note 4 7 9" xfId="45487" xr:uid="{CDF2E55C-FD48-4AD4-9781-E7780B3F392F}"/>
    <cellStyle name="Note 4 8" xfId="15463" xr:uid="{A2FF2CAC-1E2C-4186-B00D-DDB32BB779F3}"/>
    <cellStyle name="Note 4 8 2" xfId="29066" xr:uid="{C91E4FBC-E6EF-4553-8E6F-9E77F0024B32}"/>
    <cellStyle name="Note 4 8 3" xfId="23397" xr:uid="{0BCBACCC-489E-4B71-B8D3-4AAF969B21AA}"/>
    <cellStyle name="Note 4 8 4" xfId="28668" xr:uid="{7F39CE4F-F091-49A7-A884-B20A0CCDF59B}"/>
    <cellStyle name="Note 4 8 5" xfId="29540" xr:uid="{A5B78777-0EA5-49D5-9BEF-B2B0F38B1270}"/>
    <cellStyle name="Note 4 8 6" xfId="26007" xr:uid="{B82F05E6-D950-4691-9DB9-63E79488BAB7}"/>
    <cellStyle name="Note 4 8 7" xfId="26975" xr:uid="{AC5F70E5-66E4-479A-B6F2-97975B842B60}"/>
    <cellStyle name="Note 4 8 8" xfId="36952" xr:uid="{58644BC4-7614-48EB-AB06-27CC201172C1}"/>
    <cellStyle name="Note 4 8 9" xfId="45602" xr:uid="{15B4DCFD-F7F7-4E7C-857F-E500C17DD1AF}"/>
    <cellStyle name="Note 4 9" xfId="14418" xr:uid="{00758769-F347-4A94-9D84-D36E430C906B}"/>
    <cellStyle name="Note 4 9 2" xfId="28189" xr:uid="{10098141-3BD9-4FAA-8E61-3513AB1E0AFC}"/>
    <cellStyle name="Note 4 9 3" xfId="31247" xr:uid="{F0FA3588-8920-4274-89E5-9F3E4C608027}"/>
    <cellStyle name="Note 4 9 4" xfId="33322" xr:uid="{2BE41836-3E4C-43E4-9141-4E2B43362AD5}"/>
    <cellStyle name="Note 4 9 5" xfId="22721" xr:uid="{157A09E3-0B07-4276-955B-4EC6592D11F0}"/>
    <cellStyle name="Note 4 9 6" xfId="35712" xr:uid="{A3228295-CAB6-4C7C-9681-7C8C6FD27917}"/>
    <cellStyle name="Note 4 9 7" xfId="31537" xr:uid="{AE02F645-AF47-4C2B-8D40-579BA1162A25}"/>
    <cellStyle name="Note 4 9 8" xfId="20052" xr:uid="{A9CFC972-797D-421A-A4E5-3A742FEE2F4F}"/>
    <cellStyle name="Note 4 9 9" xfId="44915" xr:uid="{A010A896-0021-4ED2-8429-5FCE7F9C7966}"/>
    <cellStyle name="Note 40" xfId="3579" xr:uid="{D8259B0E-2AA9-4A16-81D8-98252BF4667A}"/>
    <cellStyle name="Note 40 10" xfId="17287" xr:uid="{0A314120-4F46-4D90-963E-D0D0ADC6AF4E}"/>
    <cellStyle name="Note 40 10 2" xfId="30221" xr:uid="{D6DB1975-E42B-42DC-B781-534C79220860}"/>
    <cellStyle name="Note 40 10 3" xfId="19943" xr:uid="{A9DF93F2-C934-47F0-85C7-E7106E125E8C}"/>
    <cellStyle name="Note 40 10 4" xfId="19811" xr:uid="{0354675E-C50A-4B2A-B539-38E2F619226E}"/>
    <cellStyle name="Note 40 10 5" xfId="20454" xr:uid="{596424E1-2F1C-4728-B6FB-483A9CA22118}"/>
    <cellStyle name="Note 40 10 6" xfId="32512" xr:uid="{47907665-9F26-4472-816E-AFF4C70E29DF}"/>
    <cellStyle name="Note 40 10 7" xfId="36451" xr:uid="{A10E7CC8-03DF-4B12-B1F2-56EC798E8F9E}"/>
    <cellStyle name="Note 40 10 8" xfId="30028" xr:uid="{21274592-07D7-4239-ACC1-57A0432B48FE}"/>
    <cellStyle name="Note 40 10 9" xfId="45887" xr:uid="{1559EE29-FDEF-4B93-AB24-B9C0E91471ED}"/>
    <cellStyle name="Note 40 11" xfId="29991" xr:uid="{4CB17854-FFBC-4F70-BDA7-114DDF067A27}"/>
    <cellStyle name="Note 40 12" xfId="22187" xr:uid="{CF472AD6-187A-4172-8C2E-0F09D9CC3C12}"/>
    <cellStyle name="Note 40 13" xfId="32107" xr:uid="{0C08CDF2-7DEF-4DEC-82EE-BF6F52B9D27E}"/>
    <cellStyle name="Note 40 14" xfId="21662" xr:uid="{1999CE3E-CDEE-4248-99FF-C501CC0116FA}"/>
    <cellStyle name="Note 40 15" xfId="22190" xr:uid="{F1241D31-BF03-4ED4-9592-EB92417653B6}"/>
    <cellStyle name="Note 40 16" xfId="32524" xr:uid="{B9D62FCA-B4F7-43DD-8717-7A4D507E5127}"/>
    <cellStyle name="Note 40 17" xfId="37474" xr:uid="{63812821-07A1-45B4-A8BE-D2C2CB309BA5}"/>
    <cellStyle name="Note 40 18" xfId="37734" xr:uid="{60FAFFFA-5069-4761-BC85-97D3E4F82D6C}"/>
    <cellStyle name="Note 40 2" xfId="4447" xr:uid="{3435E512-5BDF-4490-B4B3-157A765178D6}"/>
    <cellStyle name="Note 40 2 10" xfId="35158" xr:uid="{A4A9CD95-B279-481F-A2C1-198906E62815}"/>
    <cellStyle name="Note 40 2 11" xfId="32451" xr:uid="{7E45A1DA-78C8-4335-9A86-D62D8F3F2043}"/>
    <cellStyle name="Note 40 2 12" xfId="37896" xr:uid="{B9EC20D4-CCA3-486B-9643-C4B15FBB4BC1}"/>
    <cellStyle name="Note 40 2 13" xfId="42103" xr:uid="{C9D668E7-82A6-4D17-9967-4D298CA917F2}"/>
    <cellStyle name="Note 40 2 2" xfId="10356" xr:uid="{A76CC807-08D7-49F0-8794-2226F8AE1BB6}"/>
    <cellStyle name="Note 40 2 2 2" xfId="41193" xr:uid="{68D17A23-58A3-4650-95D7-0E9E8374903C}"/>
    <cellStyle name="Note 40 2 3" xfId="14425" xr:uid="{B199A5FA-4F1E-44BC-8139-47E977C5CD23}"/>
    <cellStyle name="Note 40 2 3 2" xfId="28196" xr:uid="{B3FF5AB8-7075-43C2-A210-DDC0FFBEDEF9}"/>
    <cellStyle name="Note 40 2 3 3" xfId="25798" xr:uid="{9C30C420-1874-442F-B238-8FFE12AD3A21}"/>
    <cellStyle name="Note 40 2 3 4" xfId="33304" xr:uid="{C8FD125B-CAE0-4385-95AB-BFFEEB321713}"/>
    <cellStyle name="Note 40 2 3 5" xfId="23196" xr:uid="{EF47D2DC-7C69-42DC-AB1B-DF22B59E4897}"/>
    <cellStyle name="Note 40 2 3 6" xfId="23914" xr:uid="{7CB0FA4D-3223-4E55-818D-85B4EE8B4E9E}"/>
    <cellStyle name="Note 40 2 3 7" xfId="30820" xr:uid="{11ED28FB-9FA4-46BD-A766-E73DB1185968}"/>
    <cellStyle name="Note 40 2 3 8" xfId="35505" xr:uid="{91E2AFA2-B5AB-414F-88AD-00B6ECB5F558}"/>
    <cellStyle name="Note 40 2 3 9" xfId="44922" xr:uid="{C71E0BF7-8785-44B0-8C60-B7B10DBCD00F}"/>
    <cellStyle name="Note 40 2 4" xfId="17288" xr:uid="{2DE79C79-1D02-49F4-B4CD-6F9A078ED718}"/>
    <cellStyle name="Note 40 2 4 2" xfId="30222" xr:uid="{BAFC2C32-A077-4847-91F7-F26593BA0956}"/>
    <cellStyle name="Note 40 2 4 3" xfId="19942" xr:uid="{A0BA66BD-3C2C-4099-A1DE-B2309AC8DB6C}"/>
    <cellStyle name="Note 40 2 4 4" xfId="31885" xr:uid="{6D17EE92-AD16-4357-B5CF-3BE051EA117D}"/>
    <cellStyle name="Note 40 2 4 5" xfId="23852" xr:uid="{9863143A-EDF4-4F2B-B005-A3A64880944B}"/>
    <cellStyle name="Note 40 2 4 6" xfId="20937" xr:uid="{985F49F5-87F7-451C-A187-666029DAEBC3}"/>
    <cellStyle name="Note 40 2 4 7" xfId="36452" xr:uid="{355CAA9C-6950-492C-84C4-0EC50246D198}"/>
    <cellStyle name="Note 40 2 4 8" xfId="23987" xr:uid="{31B5F261-2935-497F-BCA3-53DD621BCE5F}"/>
    <cellStyle name="Note 40 2 4 9" xfId="45888" xr:uid="{57DEE50D-794D-45D2-931F-7169B34F4165}"/>
    <cellStyle name="Note 40 2 5" xfId="21968" xr:uid="{AF77EC27-DF74-4702-8C28-08735CD0D560}"/>
    <cellStyle name="Note 40 2 6" xfId="27724" xr:uid="{78AC2F6D-DD3A-44F6-B31B-7C48BF06B508}"/>
    <cellStyle name="Note 40 2 7" xfId="20358" xr:uid="{05A95559-2A91-446A-A5D6-EE3AF07CCC65}"/>
    <cellStyle name="Note 40 2 8" xfId="29723" xr:uid="{406B0B9D-0781-4C37-B423-C190F696AF8A}"/>
    <cellStyle name="Note 40 2 9" xfId="31921" xr:uid="{1F328BD4-7D8A-4A8B-A70A-468E1F54317B}"/>
    <cellStyle name="Note 40 3" xfId="6120" xr:uid="{E71FD1C7-BBB5-4483-960E-D0FFB11E4368}"/>
    <cellStyle name="Note 40 3 2" xfId="14426" xr:uid="{6E0556F9-7744-4B9E-AF7C-7ACD7339B7AD}"/>
    <cellStyle name="Note 40 3 2 2" xfId="28197" xr:uid="{867E62A2-FBFF-4283-9AC8-475FEEBAF04A}"/>
    <cellStyle name="Note 40 3 2 3" xfId="23462" xr:uid="{C0237A32-7738-4B9A-81B5-4203ADF9E619}"/>
    <cellStyle name="Note 40 3 2 4" xfId="31821" xr:uid="{5B7EF5AB-397B-4544-A890-36489239FE8D}"/>
    <cellStyle name="Note 40 3 2 5" xfId="33424" xr:uid="{911B5902-008A-4076-978D-01CF899544F3}"/>
    <cellStyle name="Note 40 3 2 6" xfId="19891" xr:uid="{0CC967CB-CA24-4537-99E0-5280D45CB40B}"/>
    <cellStyle name="Note 40 3 2 7" xfId="26912" xr:uid="{B1C588D3-F1B2-4D1E-8138-E2787311E0ED}"/>
    <cellStyle name="Note 40 3 2 8" xfId="19675" xr:uid="{D339C7BC-1709-4E79-94C8-CF448C9D27C7}"/>
    <cellStyle name="Note 40 3 2 9" xfId="44923" xr:uid="{7EC537F6-9B5E-404D-B1CA-2DA6FDAC1718}"/>
    <cellStyle name="Note 40 3 3" xfId="17289" xr:uid="{351A8F64-322E-44E8-8BB2-DD49AB14D036}"/>
    <cellStyle name="Note 40 3 3 2" xfId="30223" xr:uid="{F41BC178-B3E3-4417-99ED-D0F6F87CB343}"/>
    <cellStyle name="Note 40 3 3 3" xfId="19477" xr:uid="{E803F288-8E2D-4EF0-906E-7BB3AF6E7A88}"/>
    <cellStyle name="Note 40 3 3 4" xfId="29090" xr:uid="{C0B58063-B1F5-47B8-8C51-94F8D7578714}"/>
    <cellStyle name="Note 40 3 3 5" xfId="29677" xr:uid="{DD8AE359-C601-42FE-807C-2C51F4613E95}"/>
    <cellStyle name="Note 40 3 3 6" xfId="34054" xr:uid="{67866F6E-15F8-404A-A0F0-6AB9DBE96FDB}"/>
    <cellStyle name="Note 40 3 3 7" xfId="36453" xr:uid="{503B13A2-EF1E-4323-9E17-AE6FFF0C4C8D}"/>
    <cellStyle name="Note 40 3 3 8" xfId="23997" xr:uid="{8767C71E-C1EE-4573-84D3-5E075C8182D5}"/>
    <cellStyle name="Note 40 3 3 9" xfId="45889" xr:uid="{30107604-D961-4E1F-9D23-46CBE1E33859}"/>
    <cellStyle name="Note 40 3 4" xfId="39061" xr:uid="{7A41144D-D733-45DD-9695-3DB915A3D876}"/>
    <cellStyle name="Note 40 4" xfId="14427" xr:uid="{7E5E33C8-444C-402C-BD48-CFCF91B36205}"/>
    <cellStyle name="Note 40 4 10" xfId="44924" xr:uid="{734614A5-8422-445E-8B33-886D803D77BF}"/>
    <cellStyle name="Note 40 4 2" xfId="18527" xr:uid="{AD618576-4267-450B-B984-C56683CA9827}"/>
    <cellStyle name="Note 40 4 2 2" xfId="43640" xr:uid="{28F3045F-4C5E-4D94-9268-FE80D97E505A}"/>
    <cellStyle name="Note 40 4 3" xfId="28198" xr:uid="{6B18A812-8B48-4905-99CD-AD1A49331AB6}"/>
    <cellStyle name="Note 40 4 4" xfId="31244" xr:uid="{9181525A-0E1C-4A1E-B7F5-A5CEFAEFD4E1}"/>
    <cellStyle name="Note 40 4 5" xfId="34134" xr:uid="{1F3D74DC-B13D-4BBB-9613-0A899F469B2F}"/>
    <cellStyle name="Note 40 4 6" xfId="34123" xr:uid="{1AA6FA3B-E4AE-4105-BCA9-CCB8E6FD005A}"/>
    <cellStyle name="Note 40 4 7" xfId="35426" xr:uid="{2746C60A-ADAB-4EE2-8B65-CEDC838288D0}"/>
    <cellStyle name="Note 40 4 8" xfId="34852" xr:uid="{C73C55A0-5BE6-4306-9881-BC9237714023}"/>
    <cellStyle name="Note 40 4 9" xfId="37108" xr:uid="{99542D9A-6BA3-434C-83B6-B869E06EED2A}"/>
    <cellStyle name="Note 40 5" xfId="14428" xr:uid="{32597CA8-B211-40EE-A4A8-4561C542340F}"/>
    <cellStyle name="Note 40 5 2" xfId="28199" xr:uid="{F67D8772-FDB4-4BCE-AB2C-949E424F583E}"/>
    <cellStyle name="Note 40 5 3" xfId="25797" xr:uid="{1849FC83-FC52-4320-995F-535CB81CCF80}"/>
    <cellStyle name="Note 40 5 4" xfId="32381" xr:uid="{77DF1D44-323B-4E6C-8849-DA9591F03FB6}"/>
    <cellStyle name="Note 40 5 5" xfId="34881" xr:uid="{426974F9-A108-4B3F-8AD2-45D2DB873E36}"/>
    <cellStyle name="Note 40 5 6" xfId="31976" xr:uid="{6AAF47A5-1DFA-4174-BAF6-9A9E5C5ABD9B}"/>
    <cellStyle name="Note 40 5 7" xfId="36022" xr:uid="{873F8D72-167C-47CE-89B3-5E31EA56F4A9}"/>
    <cellStyle name="Note 40 5 8" xfId="19653" xr:uid="{FBFB8AA7-3E36-46D6-928A-69F28BB2C4F8}"/>
    <cellStyle name="Note 40 5 9" xfId="44925" xr:uid="{12AEC39F-8C89-43D7-8CA2-F0F92A39A580}"/>
    <cellStyle name="Note 40 6" xfId="14429" xr:uid="{FA16ABAE-C480-4741-8D5F-A0C3839401B7}"/>
    <cellStyle name="Note 40 6 2" xfId="28200" xr:uid="{B7A3F622-2FB0-4592-AFC0-0EDEEDBA4B0F}"/>
    <cellStyle name="Note 40 6 3" xfId="23461" xr:uid="{AFB49A87-4F57-4D48-A246-B400CDD6FFBC}"/>
    <cellStyle name="Note 40 6 4" xfId="22576" xr:uid="{76FE5D66-4A69-4788-ADB8-490C7C05BF5D}"/>
    <cellStyle name="Note 40 6 5" xfId="22547" xr:uid="{46E1B092-B0B6-4C4A-8F12-D120D7A4A37C}"/>
    <cellStyle name="Note 40 6 6" xfId="22167" xr:uid="{C7A30A44-7230-4549-806E-40A87CA73DAB}"/>
    <cellStyle name="Note 40 6 7" xfId="23233" xr:uid="{AD4356E8-6E13-4AD5-85C4-5EE4A083BD68}"/>
    <cellStyle name="Note 40 6 8" xfId="36744" xr:uid="{F1E7B074-0BAB-41B8-A685-BD2F05F5E8FA}"/>
    <cellStyle name="Note 40 6 9" xfId="44926" xr:uid="{4C043F50-9A4E-4616-9A74-D4D666A98EA5}"/>
    <cellStyle name="Note 40 7" xfId="15284" xr:uid="{ED40A748-8DA7-41B2-9082-75CBE78D545D}"/>
    <cellStyle name="Note 40 7 2" xfId="28919" xr:uid="{6882919A-14A4-46E4-A206-632BD85C0D1E}"/>
    <cellStyle name="Note 40 7 3" xfId="26386" xr:uid="{C4567C06-48F9-454D-8F09-8705E48892A0}"/>
    <cellStyle name="Note 40 7 4" xfId="21234" xr:uid="{86EF23CE-AE70-4349-BF17-58E94AB687E7}"/>
    <cellStyle name="Note 40 7 5" xfId="34990" xr:uid="{D720A633-6F8D-4FF3-8024-3C743E190510}"/>
    <cellStyle name="Note 40 7 6" xfId="22714" xr:uid="{A834EE8C-C7BE-49AB-A2ED-7ED5B053FF83}"/>
    <cellStyle name="Note 40 7 7" xfId="26289" xr:uid="{9FF9A76B-3D4E-4440-AF99-71162D63BB21}"/>
    <cellStyle name="Note 40 7 8" xfId="20137" xr:uid="{1679F7D3-B46A-441E-8288-7B03D51565E4}"/>
    <cellStyle name="Note 40 7 9" xfId="45488" xr:uid="{3804DA8E-405E-40C4-94AE-E03FDEB4DF18}"/>
    <cellStyle name="Note 40 8" xfId="15464" xr:uid="{D3E2AA7F-9B4C-4FF8-8256-C26B361F450D}"/>
    <cellStyle name="Note 40 8 2" xfId="29067" xr:uid="{CE7144F1-9D5E-4171-869B-E420BD5E9FD2}"/>
    <cellStyle name="Note 40 8 3" xfId="20153" xr:uid="{59840B71-0ACA-4630-80B2-017E687BA95A}"/>
    <cellStyle name="Note 40 8 4" xfId="34071" xr:uid="{F95686BF-D035-44DC-BD72-9EA22EE1A6D3}"/>
    <cellStyle name="Note 40 8 5" xfId="26833" xr:uid="{F0442E24-4078-4B5D-97EF-A97E4B745110}"/>
    <cellStyle name="Note 40 8 6" xfId="30027" xr:uid="{0A7E5455-5F78-44C6-8222-AF3790CFEB63}"/>
    <cellStyle name="Note 40 8 7" xfId="20978" xr:uid="{4B69DA9F-F396-4B33-8942-A804D3DD776A}"/>
    <cellStyle name="Note 40 8 8" xfId="37054" xr:uid="{41AD9014-DFF2-4B30-8505-94BEA338E20C}"/>
    <cellStyle name="Note 40 8 9" xfId="45603" xr:uid="{9B1C455F-F924-4762-AFA7-767977EE7CEA}"/>
    <cellStyle name="Note 40 9" xfId="14424" xr:uid="{5086262A-6F0B-4A42-A184-EBA01DED585B}"/>
    <cellStyle name="Note 40 9 2" xfId="28195" xr:uid="{26E56310-CD3E-4C06-BED2-4E2F972551C6}"/>
    <cellStyle name="Note 40 9 3" xfId="31245" xr:uid="{6A9CD1CE-3452-4D7D-9483-2F3A0C6D716F}"/>
    <cellStyle name="Note 40 9 4" xfId="21683" xr:uid="{F2BBADB1-B5FB-43DF-82BD-E0F446950B67}"/>
    <cellStyle name="Note 40 9 5" xfId="34888" xr:uid="{E2832726-F3F3-4774-A460-BE1B4EDC950E}"/>
    <cellStyle name="Note 40 9 6" xfId="32042" xr:uid="{75105754-4BE9-4571-8B14-E31C2B1D1DB1}"/>
    <cellStyle name="Note 40 9 7" xfId="22522" xr:uid="{23F6FBF6-9172-4329-A961-F46484CBC4D8}"/>
    <cellStyle name="Note 40 9 8" xfId="24790" xr:uid="{0F78B393-B799-45D1-A8EF-2E92360A6080}"/>
    <cellStyle name="Note 40 9 9" xfId="44921" xr:uid="{F380AC08-E51D-4C3B-9E4A-15CE13420433}"/>
    <cellStyle name="Note 41" xfId="3580" xr:uid="{CD5E9D7C-3953-4A72-A18C-07D67DF760AA}"/>
    <cellStyle name="Note 41 10" xfId="17290" xr:uid="{02CCDD4F-E170-420D-A873-F50075E0239A}"/>
    <cellStyle name="Note 41 10 2" xfId="30224" xr:uid="{72945381-BFCB-49CF-8F81-4D9EA344E126}"/>
    <cellStyle name="Note 41 10 3" xfId="19476" xr:uid="{510747DF-489B-4C32-9C21-852A67000EFE}"/>
    <cellStyle name="Note 41 10 4" xfId="22851" xr:uid="{26231577-1934-469E-A1A6-5FC7E34EB209}"/>
    <cellStyle name="Note 41 10 5" xfId="20334" xr:uid="{33345F6B-196A-427B-9DE4-CDCC3C832BD1}"/>
    <cellStyle name="Note 41 10 6" xfId="35996" xr:uid="{7601B056-B5BA-4B06-889A-7A854CBF941F}"/>
    <cellStyle name="Note 41 10 7" xfId="36454" xr:uid="{56EB5DF5-EEC6-432B-9635-B84C24CB27B4}"/>
    <cellStyle name="Note 41 10 8" xfId="24986" xr:uid="{C381D440-F196-4330-8C5D-BF25D134F7C2}"/>
    <cellStyle name="Note 41 10 9" xfId="45890" xr:uid="{D559DB2C-9CC6-46B6-9622-BF92BF3A5EC6}"/>
    <cellStyle name="Note 41 11" xfId="29990" xr:uid="{FC3BEE14-C31F-4D81-9B72-F8D10D305D0B}"/>
    <cellStyle name="Note 41 12" xfId="26529" xr:uid="{77B26C95-CBFA-43E4-8C09-FD12E9C541E5}"/>
    <cellStyle name="Note 41 13" xfId="31844" xr:uid="{5F4068C5-090B-48BF-B525-DBCCFA6AF03E}"/>
    <cellStyle name="Note 41 14" xfId="31866" xr:uid="{7EE071A5-E890-4545-A25D-96433BE2BFC3}"/>
    <cellStyle name="Note 41 15" xfId="29357" xr:uid="{2562AE4D-BD21-459C-A4FF-DF5D8AEC542A}"/>
    <cellStyle name="Note 41 16" xfId="32415" xr:uid="{A72E2417-168F-44DB-98CA-8140DD02A63D}"/>
    <cellStyle name="Note 41 17" xfId="37475" xr:uid="{CCE6F940-8E24-4DB2-BA41-3EA13104A395}"/>
    <cellStyle name="Note 41 18" xfId="37726" xr:uid="{21B14C37-FA14-4BA3-BB7D-E8F10A31DFFE}"/>
    <cellStyle name="Note 41 2" xfId="4448" xr:uid="{A1D1F72F-AFF0-4C98-9420-943262F158F4}"/>
    <cellStyle name="Note 41 2 10" xfId="35864" xr:uid="{AADEA16C-7290-4443-ADF5-25511678956F}"/>
    <cellStyle name="Note 41 2 11" xfId="34771" xr:uid="{AE019CE4-CDF7-425C-9654-9D2B626E147E}"/>
    <cellStyle name="Note 41 2 12" xfId="37897" xr:uid="{9EE335B5-04EA-4FDE-BC58-E3BF004C815B}"/>
    <cellStyle name="Note 41 2 13" xfId="42277" xr:uid="{BB684576-1EF4-4A1E-8652-064E8A12A163}"/>
    <cellStyle name="Note 41 2 2" xfId="10372" xr:uid="{6EB1A4D1-51F4-4C1D-B957-19131518033A}"/>
    <cellStyle name="Note 41 2 2 2" xfId="41206" xr:uid="{B6A08421-E426-414D-A3F6-DC3221044714}"/>
    <cellStyle name="Note 41 2 3" xfId="14431" xr:uid="{7CF103E6-B66C-4105-855C-E11126CB8B4C}"/>
    <cellStyle name="Note 41 2 3 2" xfId="28202" xr:uid="{AF3912F5-0B5F-4099-8411-333877C8B7F8}"/>
    <cellStyle name="Note 41 2 3 3" xfId="25796" xr:uid="{748965D5-620F-4F66-8949-FAC22D791850}"/>
    <cellStyle name="Note 41 2 3 4" xfId="27813" xr:uid="{ECD10752-CE96-4952-B5B4-6331D21684E7}"/>
    <cellStyle name="Note 41 2 3 5" xfId="25648" xr:uid="{A15FE72E-05BB-4B3C-9B35-70E2108511C9}"/>
    <cellStyle name="Note 41 2 3 6" xfId="35427" xr:uid="{F0BED16A-1CC1-4F8F-9D4F-7C0D07F8C5D2}"/>
    <cellStyle name="Note 41 2 3 7" xfId="20203" xr:uid="{1CE69B07-48B2-4D0E-A7E2-08CD37398B12}"/>
    <cellStyle name="Note 41 2 3 8" xfId="19984" xr:uid="{9D726029-D368-4ED8-B651-810722983F1E}"/>
    <cellStyle name="Note 41 2 3 9" xfId="44928" xr:uid="{9123C129-F064-4B9E-8B56-17A3339283CB}"/>
    <cellStyle name="Note 41 2 4" xfId="17291" xr:uid="{E5B68B90-75C7-4F8D-B179-379A859B285E}"/>
    <cellStyle name="Note 41 2 4 2" xfId="30225" xr:uid="{7CC6050A-8632-45A3-8E42-C9437E54FD6F}"/>
    <cellStyle name="Note 41 2 4 3" xfId="19475" xr:uid="{B38B0ED2-DC5E-4434-9DF3-9E492976AEA5}"/>
    <cellStyle name="Note 41 2 4 4" xfId="34001" xr:uid="{C9E60B45-D5A8-4371-8498-BC8DA1EE2A29}"/>
    <cellStyle name="Note 41 2 4 5" xfId="24737" xr:uid="{A40E239E-4131-4803-86F6-C4F94E79B242}"/>
    <cellStyle name="Note 41 2 4 6" xfId="26153" xr:uid="{37161273-30D2-42F0-9270-FD3CF278D88F}"/>
    <cellStyle name="Note 41 2 4 7" xfId="36455" xr:uid="{BC4BFA98-6538-4C80-A062-123069430562}"/>
    <cellStyle name="Note 41 2 4 8" xfId="37047" xr:uid="{6B006805-7895-462A-B626-2971464DC731}"/>
    <cellStyle name="Note 41 2 4 9" xfId="45891" xr:uid="{44BFE19E-A990-45DA-BF0D-FB71B8CD9C8A}"/>
    <cellStyle name="Note 41 2 5" xfId="21969" xr:uid="{04243AA8-417F-4CD5-A40D-59A07AE603BE}"/>
    <cellStyle name="Note 41 2 6" xfId="30890" xr:uid="{5625244D-FB31-4C8C-8629-7009F9E645BC}"/>
    <cellStyle name="Note 41 2 7" xfId="23276" xr:uid="{008C374B-CC32-4C0A-8507-5916C1E79F09}"/>
    <cellStyle name="Note 41 2 8" xfId="22802" xr:uid="{E381E46F-EF1D-47DA-8061-C28D0CF48FF9}"/>
    <cellStyle name="Note 41 2 9" xfId="33482" xr:uid="{0F64D4A0-9ED2-4154-B6B8-557E0BC7EBB9}"/>
    <cellStyle name="Note 41 3" xfId="6161" xr:uid="{909C1219-1A2A-45AA-A4E9-76967BACA5C8}"/>
    <cellStyle name="Note 41 3 2" xfId="14432" xr:uid="{E5381718-B728-4314-BEA8-C11C7656EE88}"/>
    <cellStyle name="Note 41 3 2 2" xfId="28203" xr:uid="{34D4DFF7-01B5-4C36-A3D4-E28C2F77570C}"/>
    <cellStyle name="Note 41 3 2 3" xfId="23460" xr:uid="{3F211DB3-8526-4A7F-BB9D-F09B25372E2A}"/>
    <cellStyle name="Note 41 3 2 4" xfId="22644" xr:uid="{EF92B175-C936-470A-887A-396BFB9CC507}"/>
    <cellStyle name="Note 41 3 2 5" xfId="33583" xr:uid="{E71DF0AB-BF52-4DF2-A2D9-7FAF2123E80D}"/>
    <cellStyle name="Note 41 3 2 6" xfId="33856" xr:uid="{E210FF14-0078-4A19-AED7-4F9093B192D7}"/>
    <cellStyle name="Note 41 3 2 7" xfId="27115" xr:uid="{93994EFB-3678-412F-9F96-071D54ED29AA}"/>
    <cellStyle name="Note 41 3 2 8" xfId="30953" xr:uid="{DB1D1CE8-B4B0-435A-8968-92EFB16D6B15}"/>
    <cellStyle name="Note 41 3 2 9" xfId="44929" xr:uid="{772166F5-CD58-4673-A379-847D046EEA7C}"/>
    <cellStyle name="Note 41 3 3" xfId="17292" xr:uid="{C5494F5E-0A64-4698-B76B-25BD4B6BC612}"/>
    <cellStyle name="Note 41 3 3 2" xfId="30226" xr:uid="{470D46EC-3325-4B78-B369-64E8514DAF17}"/>
    <cellStyle name="Note 41 3 3 3" xfId="19474" xr:uid="{0B18F1D8-CAF7-470A-97BB-A5100E10DA91}"/>
    <cellStyle name="Note 41 3 3 4" xfId="33152" xr:uid="{28DBA1A0-06A0-4D55-9F88-4FABD1E9075C}"/>
    <cellStyle name="Note 41 3 3 5" xfId="27684" xr:uid="{AED7CCEE-171D-470E-B85F-A0FB922BC9D2}"/>
    <cellStyle name="Note 41 3 3 6" xfId="23834" xr:uid="{B3AF5F40-68C0-42E5-B65F-67CF1E9A7124}"/>
    <cellStyle name="Note 41 3 3 7" xfId="36456" xr:uid="{8C832BFE-70B6-418F-9359-2C04C2220137}"/>
    <cellStyle name="Note 41 3 3 8" xfId="36931" xr:uid="{F199FB23-9423-46D3-8833-7ED062D94109}"/>
    <cellStyle name="Note 41 3 3 9" xfId="45892" xr:uid="{A40D8CE1-2139-4FC9-9013-9DD112C174A3}"/>
    <cellStyle name="Note 41 3 4" xfId="39074" xr:uid="{6D3DCB59-FA91-46C6-BB79-229D6FA71F3A}"/>
    <cellStyle name="Note 41 4" xfId="14433" xr:uid="{1516209A-C1E1-455F-90E0-E2A6A94F78CA}"/>
    <cellStyle name="Note 41 4 10" xfId="44930" xr:uid="{60F680E8-9268-4B70-AFBF-ECF727B0E30B}"/>
    <cellStyle name="Note 41 4 2" xfId="18540" xr:uid="{6D873600-C077-474F-8253-CD0293161EE7}"/>
    <cellStyle name="Note 41 4 2 2" xfId="43653" xr:uid="{39423418-7844-4D81-8A93-EF0858F6CDC4}"/>
    <cellStyle name="Note 41 4 3" xfId="28204" xr:uid="{0F247C46-5C29-47D2-8011-D449564CA8A4}"/>
    <cellStyle name="Note 41 4 4" xfId="31242" xr:uid="{3792765B-89FC-484E-97AF-08BD293189E0}"/>
    <cellStyle name="Note 41 4 5" xfId="34132" xr:uid="{82F5BAB6-9257-4FF4-97A1-72241ACE59C9}"/>
    <cellStyle name="Note 41 4 6" xfId="33485" xr:uid="{724263F5-6E9E-4783-AC80-2221E4D0217B}"/>
    <cellStyle name="Note 41 4 7" xfId="20771" xr:uid="{6E2997EE-6E4B-427E-9CC7-27686FEADAB5}"/>
    <cellStyle name="Note 41 4 8" xfId="22820" xr:uid="{8327804B-5DB2-4588-B8F5-49EF90C66E12}"/>
    <cellStyle name="Note 41 4 9" xfId="37106" xr:uid="{D854DDE8-47A3-4491-99EC-F02CE6BCFFB4}"/>
    <cellStyle name="Note 41 5" xfId="14434" xr:uid="{A788B59E-3507-4472-95B1-65FD29FAFABE}"/>
    <cellStyle name="Note 41 5 2" xfId="28205" xr:uid="{A06DB791-ADD3-4310-B43B-71C5ADFABA28}"/>
    <cellStyle name="Note 41 5 3" xfId="25795" xr:uid="{01FA3724-2EDA-42B5-A651-0151EE5B2ADC}"/>
    <cellStyle name="Note 41 5 4" xfId="24234" xr:uid="{B013CC62-09AF-4747-AE56-8E440ED71600}"/>
    <cellStyle name="Note 41 5 5" xfId="22415" xr:uid="{EFEFD441-8A94-422B-833A-FD557ADC1E97}"/>
    <cellStyle name="Note 41 5 6" xfId="35525" xr:uid="{D6218810-4608-40C3-A15F-F8ECC7F541F3}"/>
    <cellStyle name="Note 41 5 7" xfId="26863" xr:uid="{5D4E0335-9E18-47DB-9C72-70FFFB9DC05C}"/>
    <cellStyle name="Note 41 5 8" xfId="36634" xr:uid="{4995D8DC-7034-44D9-A8E0-C42141407819}"/>
    <cellStyle name="Note 41 5 9" xfId="44931" xr:uid="{17820A33-779B-40CD-8140-518A4C187902}"/>
    <cellStyle name="Note 41 6" xfId="14435" xr:uid="{7431DF19-A4EF-4617-B924-8095469E0347}"/>
    <cellStyle name="Note 41 6 2" xfId="28206" xr:uid="{4D22A67F-E28C-49E9-9F97-2B2425DAECB7}"/>
    <cellStyle name="Note 41 6 3" xfId="23459" xr:uid="{D70D9826-9948-4722-ACC3-D9F18A2DCB20}"/>
    <cellStyle name="Note 41 6 4" xfId="20961" xr:uid="{A1EEE320-E5C6-465A-9239-6E775B3A9C2B}"/>
    <cellStyle name="Note 41 6 5" xfId="24706" xr:uid="{476A3623-6267-4C23-9B94-A3CF897D3439}"/>
    <cellStyle name="Note 41 6 6" xfId="35428" xr:uid="{C6F3E7E5-E001-439B-BA56-B5CA9CAB0818}"/>
    <cellStyle name="Note 41 6 7" xfId="20492" xr:uid="{39B97361-B208-4003-B1EB-F1ED599D4149}"/>
    <cellStyle name="Note 41 6 8" xfId="32136" xr:uid="{291F4985-59D0-4747-BD34-EFA69ED822E5}"/>
    <cellStyle name="Note 41 6 9" xfId="44932" xr:uid="{A64F9E53-7B96-4877-87EA-C80499C3FA0B}"/>
    <cellStyle name="Note 41 7" xfId="15285" xr:uid="{85CE07A8-060B-4067-BD7E-1C99D3B4999F}"/>
    <cellStyle name="Note 41 7 2" xfId="28920" xr:uid="{BD2B441A-0DF1-4336-B162-049DB8D063AF}"/>
    <cellStyle name="Note 41 7 3" xfId="24808" xr:uid="{BA19A5BA-850E-4F43-AD17-612A84A815EF}"/>
    <cellStyle name="Note 41 7 4" xfId="24742" xr:uid="{06731F18-E1C0-40A3-8E6D-8FAEC870C07E}"/>
    <cellStyle name="Note 41 7 5" xfId="32586" xr:uid="{17E14AB3-B976-497E-90BD-B95401F1812C}"/>
    <cellStyle name="Note 41 7 6" xfId="30063" xr:uid="{3A45B486-6F3C-4E44-8804-EB9C4738A40F}"/>
    <cellStyle name="Note 41 7 7" xfId="32197" xr:uid="{4D320DED-B9B9-46F6-B7A7-612E5547910F}"/>
    <cellStyle name="Note 41 7 8" xfId="31351" xr:uid="{561BB26C-BBB1-4F67-8520-9AB282D0D79D}"/>
    <cellStyle name="Note 41 7 9" xfId="45489" xr:uid="{88FDAE82-8420-400C-8099-5AA73E706C30}"/>
    <cellStyle name="Note 41 8" xfId="15465" xr:uid="{6F8864F0-872D-4FFA-96D9-8FED4AD8D442}"/>
    <cellStyle name="Note 41 8 2" xfId="29068" xr:uid="{D04F9658-305A-49BB-B5E9-0FACD49814E9}"/>
    <cellStyle name="Note 41 8 3" xfId="31174" xr:uid="{DDC2DBC3-2795-4351-9B8F-1D2406DA10D4}"/>
    <cellStyle name="Note 41 8 4" xfId="23098" xr:uid="{C5D95965-5AE6-4C3A-A0D5-D95E2FD2242A}"/>
    <cellStyle name="Note 41 8 5" xfId="27347" xr:uid="{CE25A9B5-80EE-42C2-8088-C4A13A06B0CE}"/>
    <cellStyle name="Note 41 8 6" xfId="29791" xr:uid="{0ABF3EDF-1340-44EF-AD75-7A3D975DEA36}"/>
    <cellStyle name="Note 41 8 7" xfId="36263" xr:uid="{16347EFF-298E-41F3-9C73-3E49FD8D49C5}"/>
    <cellStyle name="Note 41 8 8" xfId="34049" xr:uid="{D3351706-FEDF-4CEB-B1B8-82AA59CA50DE}"/>
    <cellStyle name="Note 41 8 9" xfId="45604" xr:uid="{2CA9F59E-C6E0-46AF-90FF-88C2770E5F0D}"/>
    <cellStyle name="Note 41 9" xfId="14430" xr:uid="{987CF2C5-8099-4885-B8A5-8D11C9DBEC81}"/>
    <cellStyle name="Note 41 9 2" xfId="28201" xr:uid="{CAB80C3D-083E-498F-B859-505B55102EA0}"/>
    <cellStyle name="Note 41 9 3" xfId="31243" xr:uid="{46066B2B-141C-455C-AAC9-EB28B0C78543}"/>
    <cellStyle name="Note 41 9 4" xfId="34133" xr:uid="{C31B3AC8-BB2F-42EE-A2B9-7D02B500D5E7}"/>
    <cellStyle name="Note 41 9 5" xfId="27104" xr:uid="{3E8A9690-8FE1-4F5A-B8FB-FFFD1C34EAFA}"/>
    <cellStyle name="Note 41 9 6" xfId="21680" xr:uid="{A2530A47-8C34-47FB-BF84-1DC8692DD5EB}"/>
    <cellStyle name="Note 41 9 7" xfId="27901" xr:uid="{42E2D756-62AC-4B85-9EBD-F197840E5DBE}"/>
    <cellStyle name="Note 41 9 8" xfId="37107" xr:uid="{213B4940-D1A6-4E1C-8C1B-3AFC4C82E10F}"/>
    <cellStyle name="Note 41 9 9" xfId="44927" xr:uid="{9B14FA66-030E-43B5-A9FE-00957A868DC0}"/>
    <cellStyle name="Note 42" xfId="3581" xr:uid="{729E364E-D86F-47BB-833D-E74BFA74F691}"/>
    <cellStyle name="Note 42 10" xfId="21067" xr:uid="{4C0EEE6F-8DB3-4D35-A89C-A2CDB98B038F}"/>
    <cellStyle name="Note 42 11" xfId="34044" xr:uid="{27565795-B71B-4EFE-BCE7-13580E6384B5}"/>
    <cellStyle name="Note 42 12" xfId="37476" xr:uid="{D48C028C-E77F-4628-8D02-488720C25DF8}"/>
    <cellStyle name="Note 42 13" xfId="37725" xr:uid="{64A236CF-DDCD-4724-A34F-E97B9A8153FF}"/>
    <cellStyle name="Note 42 2" xfId="4449" xr:uid="{3B2F213B-078E-49FB-B68E-3035DD84C8F2}"/>
    <cellStyle name="Note 42 2 10" xfId="26209" xr:uid="{60D8BE9E-729F-44B0-BD44-417B42E10C14}"/>
    <cellStyle name="Note 42 2 11" xfId="37898" xr:uid="{6369F70B-554B-4DA0-9CBD-028F97C9B796}"/>
    <cellStyle name="Note 42 2 12" xfId="42108" xr:uid="{BD9C07E1-8097-48CD-89DB-E6FD805C45C3}"/>
    <cellStyle name="Note 42 2 2" xfId="10388" xr:uid="{2156B061-21F1-4469-AC5B-653C533F2D6C}"/>
    <cellStyle name="Note 42 2 2 2" xfId="41219" xr:uid="{8ACE1671-2244-4354-9091-74D2EABF6D3A}"/>
    <cellStyle name="Note 42 2 3" xfId="17294" xr:uid="{B5CCE1D2-AEA6-487D-8DC9-EC724474D15A}"/>
    <cellStyle name="Note 42 2 3 2" xfId="30228" xr:uid="{BAC0AD40-44DC-4E3A-A1F9-605250211E26}"/>
    <cellStyle name="Note 42 2 3 3" xfId="19940" xr:uid="{903C4704-3F36-4BB0-B765-C3D284FD87E6}"/>
    <cellStyle name="Note 42 2 3 4" xfId="21561" xr:uid="{72E947A1-5ECD-464D-AC02-00310223AA0E}"/>
    <cellStyle name="Note 42 2 3 5" xfId="8655" xr:uid="{65938D21-4DF2-466E-8A0E-0186A46C46E9}"/>
    <cellStyle name="Note 42 2 3 6" xfId="35990" xr:uid="{983B4B7E-EAE9-4448-95FC-16EDAB18C184}"/>
    <cellStyle name="Note 42 2 3 7" xfId="36458" xr:uid="{34ECA0B8-D6E9-47C9-BF38-FD4B8683A9AE}"/>
    <cellStyle name="Note 42 2 3 8" xfId="25177" xr:uid="{D4FE8295-BE63-479A-BC3A-17BB89B88350}"/>
    <cellStyle name="Note 42 2 3 9" xfId="45894" xr:uid="{5751D892-8160-474B-BD9B-0FF23A95BC57}"/>
    <cellStyle name="Note 42 2 4" xfId="21970" xr:uid="{8B70F0E8-A079-4FD6-977F-DB87056C1B8C}"/>
    <cellStyle name="Note 42 2 5" xfId="25393" xr:uid="{3FF58176-0218-426A-8A41-639D49214805}"/>
    <cellStyle name="Note 42 2 6" xfId="29388" xr:uid="{0EBB43F4-666E-492A-A12D-4520F586AA04}"/>
    <cellStyle name="Note 42 2 7" xfId="32929" xr:uid="{0E9D48CE-5210-45FE-85D5-08C4E67EDB4C}"/>
    <cellStyle name="Note 42 2 8" xfId="35818" xr:uid="{4036D060-0332-4C26-B4B2-5063855282BB}"/>
    <cellStyle name="Note 42 2 9" xfId="22171" xr:uid="{DD5276BE-10E7-4688-92C0-A41BFA3DECD1}"/>
    <cellStyle name="Note 42 3" xfId="6202" xr:uid="{27BE3374-8FEB-43C7-885F-12A139B03C10}"/>
    <cellStyle name="Note 42 3 2" xfId="17295" xr:uid="{B2A6F895-5043-424D-AC08-F7A485D3BAE3}"/>
    <cellStyle name="Note 42 3 2 2" xfId="30229" xr:uid="{E2A4E81E-DE49-437C-89C3-C22B2C8F6784}"/>
    <cellStyle name="Note 42 3 2 3" xfId="19473" xr:uid="{396B7C71-8E4D-4F86-9112-F00C89888828}"/>
    <cellStyle name="Note 42 3 2 4" xfId="26652" xr:uid="{BC2452C2-1CFE-4134-8AE5-63918A86345A}"/>
    <cellStyle name="Note 42 3 2 5" xfId="30493" xr:uid="{444C1EBA-1ED9-4EE2-BBFD-254314F6E368}"/>
    <cellStyle name="Note 42 3 2 6" xfId="22710" xr:uid="{BFF252D3-508A-4B7A-9655-A268FC862F7D}"/>
    <cellStyle name="Note 42 3 2 7" xfId="36459" xr:uid="{5066AACA-82A6-42D5-AAC0-60E79CA55B1D}"/>
    <cellStyle name="Note 42 3 2 8" xfId="19543" xr:uid="{189C6818-76AA-4A85-B788-F3054B678E64}"/>
    <cellStyle name="Note 42 3 2 9" xfId="45895" xr:uid="{76631543-7666-4FD2-90C1-E6F7575B4401}"/>
    <cellStyle name="Note 42 3 3" xfId="39088" xr:uid="{007067AB-0CF3-43A4-AA98-AB3DC865AB90}"/>
    <cellStyle name="Note 42 4" xfId="18553" xr:uid="{3C9EAAF1-45D6-4477-A00C-3228AE186EC9}"/>
    <cellStyle name="Note 42 4 2" xfId="43666" xr:uid="{215F9F31-841B-458E-8849-E1D6483D4028}"/>
    <cellStyle name="Note 42 5" xfId="17293" xr:uid="{17AA78F9-7DD2-45ED-80FD-4DCD85A523A3}"/>
    <cellStyle name="Note 42 5 2" xfId="30227" xr:uid="{E027CEF8-E6A1-4456-BA95-E6FD662BFD6C}"/>
    <cellStyle name="Note 42 5 3" xfId="19941" xr:uid="{A476DD8E-1594-4D8D-A71C-3A019595937C}"/>
    <cellStyle name="Note 42 5 4" xfId="32387" xr:uid="{97C48226-C925-4F76-89B2-6C6A162B0C05}"/>
    <cellStyle name="Note 42 5 5" xfId="20962" xr:uid="{934BC86D-9D9C-4B9B-9DE8-CF94623C2343}"/>
    <cellStyle name="Note 42 5 6" xfId="24400" xr:uid="{E2D3D900-05EC-4065-9DA6-02189CA2CB6A}"/>
    <cellStyle name="Note 42 5 7" xfId="36457" xr:uid="{06DA2BC4-D2D9-495C-8070-4D17EE293ED6}"/>
    <cellStyle name="Note 42 5 8" xfId="24883" xr:uid="{52450157-91DB-42EC-AC65-00447874CFA2}"/>
    <cellStyle name="Note 42 5 9" xfId="45893" xr:uid="{F7A5FA9E-A545-47AD-840D-68C19E8431E6}"/>
    <cellStyle name="Note 42 6" xfId="29989" xr:uid="{160D7C16-C114-404C-813B-E083CA534CBB}"/>
    <cellStyle name="Note 42 7" xfId="29543" xr:uid="{433161A5-FADA-4CD6-99F1-3B1CD69DB401}"/>
    <cellStyle name="Note 42 8" xfId="24345" xr:uid="{EC986BA5-97E5-47E3-9F84-C95C78680177}"/>
    <cellStyle name="Note 42 9" xfId="32199" xr:uid="{8A77AD92-E8DD-46F9-8414-4D711AAD9D5A}"/>
    <cellStyle name="Note 43" xfId="3582" xr:uid="{07839B6F-439C-45D0-9EDF-1E730736E96E}"/>
    <cellStyle name="Note 43 10" xfId="35785" xr:uid="{D822A6A3-A39C-4754-9F8F-13FE3877CEC3}"/>
    <cellStyle name="Note 43 11" xfId="35659" xr:uid="{8A856A0E-09FD-465E-97BC-387A26BF30D5}"/>
    <cellStyle name="Note 43 12" xfId="37477" xr:uid="{D6095EDC-27EA-4B48-98AE-C0202DB27FAD}"/>
    <cellStyle name="Note 43 13" xfId="37727" xr:uid="{4FDF3837-779E-4A51-9973-DF10ACD79A8A}"/>
    <cellStyle name="Note 43 2" xfId="4450" xr:uid="{D5E14F0E-F312-4C61-BFA4-BF6A291E5F1D}"/>
    <cellStyle name="Note 43 2 10" xfId="24391" xr:uid="{602ED8BF-7AFB-45CF-A3A3-FBD268D29F5C}"/>
    <cellStyle name="Note 43 2 11" xfId="37899" xr:uid="{D27DE553-A48D-41BD-A1F2-9E274ACC9A7F}"/>
    <cellStyle name="Note 43 2 12" xfId="42107" xr:uid="{B5FDF805-49F9-4774-8803-ED3F6327ADC8}"/>
    <cellStyle name="Note 43 2 2" xfId="10404" xr:uid="{C05B9DC2-7FAA-4B5A-87DC-2648EDFD710A}"/>
    <cellStyle name="Note 43 2 2 2" xfId="41232" xr:uid="{F750B101-6B13-423C-BF25-79751E46BB08}"/>
    <cellStyle name="Note 43 2 3" xfId="17297" xr:uid="{A53C4F37-91F2-402C-8166-A99E8AAAB190}"/>
    <cellStyle name="Note 43 2 3 2" xfId="30231" xr:uid="{45F1E3CA-6015-49A8-A578-B17A9DC267F8}"/>
    <cellStyle name="Note 43 2 3 3" xfId="19939" xr:uid="{965C9D19-8FF1-4F0F-9B98-F30D15CBAFEB}"/>
    <cellStyle name="Note 43 2 3 4" xfId="29830" xr:uid="{47E507EC-EAAC-45F5-AE27-FEB0F4AB852B}"/>
    <cellStyle name="Note 43 2 3 5" xfId="33577" xr:uid="{D8BB4BD1-5014-4CD0-BDBF-1E8B33ABBECA}"/>
    <cellStyle name="Note 43 2 3 6" xfId="34351" xr:uid="{02DAA659-EBFF-4E5D-80BC-3F161E6A369F}"/>
    <cellStyle name="Note 43 2 3 7" xfId="36461" xr:uid="{CB2D334F-5379-4487-A157-3966E6F55C59}"/>
    <cellStyle name="Note 43 2 3 8" xfId="36278" xr:uid="{587C5336-284A-40B6-B20C-983575725335}"/>
    <cellStyle name="Note 43 2 3 9" xfId="45897" xr:uid="{AD577F4C-7EC4-4E1D-A804-5C5A106408EB}"/>
    <cellStyle name="Note 43 2 4" xfId="21971" xr:uid="{4C417026-D8D6-4116-AE2B-010A36ABE944}"/>
    <cellStyle name="Note 43 2 5" xfId="22747" xr:uid="{FB70BF13-322E-417A-943B-B7DF74ACE323}"/>
    <cellStyle name="Note 43 2 6" xfId="22468" xr:uid="{3B542D44-026B-4B4B-993A-97CE4E69A6BE}"/>
    <cellStyle name="Note 43 2 7" xfId="23816" xr:uid="{FD8D0C86-8561-43E9-A1BF-06962EA9E49F}"/>
    <cellStyle name="Note 43 2 8" xfId="29603" xr:uid="{634D827D-44E9-4A22-86A7-3C97A49EF070}"/>
    <cellStyle name="Note 43 2 9" xfId="30074" xr:uid="{727BD840-1797-45AF-AAD4-D916FE155C35}"/>
    <cellStyle name="Note 43 3" xfId="6243" xr:uid="{C70E1CFF-827F-4F4F-B540-931E1C8AD231}"/>
    <cellStyle name="Note 43 3 2" xfId="17298" xr:uid="{08EAFD98-2916-4C88-B0FB-41D3A683090B}"/>
    <cellStyle name="Note 43 3 2 2" xfId="30232" xr:uid="{54B70039-FB49-4412-9F0F-6BD229DB0873}"/>
    <cellStyle name="Note 43 3 2 3" xfId="19938" xr:uid="{5ACD5F0A-8C7C-4859-93A6-1483A5E7D153}"/>
    <cellStyle name="Note 43 3 2 4" xfId="20330" xr:uid="{F579A5DD-818E-4F73-B181-FAD9518FD19B}"/>
    <cellStyle name="Note 43 3 2 5" xfId="32549" xr:uid="{7D100DEC-CDFC-422A-81E4-D681E0885DA0}"/>
    <cellStyle name="Note 43 3 2 6" xfId="25764" xr:uid="{55C81B03-3771-4EC9-8348-CFC103F2B659}"/>
    <cellStyle name="Note 43 3 2 7" xfId="36462" xr:uid="{1E8C743F-D490-4740-8D0F-5216F8A51856}"/>
    <cellStyle name="Note 43 3 2 8" xfId="26896" xr:uid="{DC74D7C6-E6F9-4511-B831-B76CBF634542}"/>
    <cellStyle name="Note 43 3 2 9" xfId="45898" xr:uid="{04BCFA79-D865-4067-B3B3-F5C356D318F3}"/>
    <cellStyle name="Note 43 3 3" xfId="39101" xr:uid="{4842B29C-C79D-4484-A073-599A158669FD}"/>
    <cellStyle name="Note 43 4" xfId="18566" xr:uid="{AE45334F-9DDD-4255-8833-71B321FA18D4}"/>
    <cellStyle name="Note 43 4 2" xfId="43679" xr:uid="{2350271E-29FC-4F80-BAA5-EC734B77F5D3}"/>
    <cellStyle name="Note 43 5" xfId="17296" xr:uid="{256DB32B-DBED-4365-BF75-809E81B984D2}"/>
    <cellStyle name="Note 43 5 2" xfId="30230" xr:uid="{622ACC19-BA05-41D9-80C6-ECF72E9925C3}"/>
    <cellStyle name="Note 43 5 3" xfId="19472" xr:uid="{8D80B9AB-8E35-4849-BEDE-525E2000B588}"/>
    <cellStyle name="Note 43 5 4" xfId="23283" xr:uid="{7F787EEF-EC67-4C1E-B6F6-74D1A91B8882}"/>
    <cellStyle name="Note 43 5 5" xfId="23355" xr:uid="{AAE29EB6-B676-41A2-99AB-F85FBF18E54B}"/>
    <cellStyle name="Note 43 5 6" xfId="19847" xr:uid="{375E613D-49B5-4BC4-9AB4-4A6DE08238F3}"/>
    <cellStyle name="Note 43 5 7" xfId="36460" xr:uid="{F762A79C-6ED4-4645-ACB9-B12C29637E4B}"/>
    <cellStyle name="Note 43 5 8" xfId="22211" xr:uid="{14A6AF95-BB4B-4F4C-85BC-1195078D94C5}"/>
    <cellStyle name="Note 43 5 9" xfId="45896" xr:uid="{66BD9E6D-E28D-4142-B756-F3F3CCA24914}"/>
    <cellStyle name="Note 43 6" xfId="29988" xr:uid="{41F56424-5CFB-4A7A-B2C1-EEB1C6B88A88}"/>
    <cellStyle name="Note 43 7" xfId="25684" xr:uid="{67F6BEAE-14C7-49E7-BD40-53DC008E0F02}"/>
    <cellStyle name="Note 43 8" xfId="34147" xr:uid="{CB9805D6-9E4A-4BC7-885F-5E69B972C5A5}"/>
    <cellStyle name="Note 43 9" xfId="26622" xr:uid="{3C1B7B3C-72B6-46EE-862C-4DD7A9143F2B}"/>
    <cellStyle name="Note 44" xfId="3583" xr:uid="{7A4CDC84-E3C1-448B-8B4D-889E26A2D28B}"/>
    <cellStyle name="Note 44 10" xfId="24858" xr:uid="{60970F0F-1E4C-4917-80D8-ACC604F1F7A4}"/>
    <cellStyle name="Note 44 11" xfId="34743" xr:uid="{08F1814F-1E15-4CF0-AAF6-8AE4B54F1100}"/>
    <cellStyle name="Note 44 12" xfId="37478" xr:uid="{A5606E48-BC5C-47CA-8509-29C7AC22F52F}"/>
    <cellStyle name="Note 44 13" xfId="37437" xr:uid="{CE94BF6B-39EF-4D08-B19C-0E567B273FB6}"/>
    <cellStyle name="Note 44 2" xfId="4451" xr:uid="{596FB016-0E84-42E8-93BD-84E1EB3E51DD}"/>
    <cellStyle name="Note 44 2 10" xfId="35645" xr:uid="{EFFE2BB6-6F25-45AD-8050-9EF454FF68C7}"/>
    <cellStyle name="Note 44 2 11" xfId="37900" xr:uid="{9FEF17B7-AAA5-401F-A04D-05AD491D2828}"/>
    <cellStyle name="Note 44 2 12" xfId="42106" xr:uid="{CB0A7827-EE7C-40AE-A8B3-E8CA6E99BABD}"/>
    <cellStyle name="Note 44 2 2" xfId="10420" xr:uid="{E7EB9F28-A6F0-4EF0-972E-50AA83A50B67}"/>
    <cellStyle name="Note 44 2 2 2" xfId="41245" xr:uid="{CD5F620C-B5E6-4AD2-9F33-AB01426B9315}"/>
    <cellStyle name="Note 44 2 3" xfId="17300" xr:uid="{7DEEA4D8-7B7C-4634-9669-0D31615DB0C6}"/>
    <cellStyle name="Note 44 2 3 2" xfId="30234" xr:uid="{12345E12-E6B9-41E6-9364-58CB732E83C3}"/>
    <cellStyle name="Note 44 2 3 3" xfId="19936" xr:uid="{FE51F346-0AAD-4526-80AB-41619332C612}"/>
    <cellStyle name="Note 44 2 3 4" xfId="32297" xr:uid="{0C6F2299-2B89-459F-9F9A-A55538900072}"/>
    <cellStyle name="Note 44 2 3 5" xfId="22701" xr:uid="{73B4239C-4A07-4054-93B7-49B0916C532B}"/>
    <cellStyle name="Note 44 2 3 6" xfId="32910" xr:uid="{0B5CF59E-730F-4BFB-AEE4-6024B321F27C}"/>
    <cellStyle name="Note 44 2 3 7" xfId="36464" xr:uid="{E5B83A56-B3BA-4178-B055-7DAD9AC680A7}"/>
    <cellStyle name="Note 44 2 3 8" xfId="36813" xr:uid="{CF5A96CC-88F2-41AF-9447-1583CFA39A84}"/>
    <cellStyle name="Note 44 2 3 9" xfId="45900" xr:uid="{8631F8F0-A610-47E1-A76C-98D69687E04B}"/>
    <cellStyle name="Note 44 2 4" xfId="21972" xr:uid="{699E0CF1-88AE-4C4D-A48C-66E9CFBDCA66}"/>
    <cellStyle name="Note 44 2 5" xfId="21370" xr:uid="{CFA209CA-1821-419E-A2C6-A56BF2C63E57}"/>
    <cellStyle name="Note 44 2 6" xfId="27203" xr:uid="{E4CE4196-39F0-4BA3-9E55-EFDE922656D0}"/>
    <cellStyle name="Note 44 2 7" xfId="20876" xr:uid="{FCC950AE-2FD2-4EC9-A217-851BC2B605CF}"/>
    <cellStyle name="Note 44 2 8" xfId="35101" xr:uid="{A84F0796-1350-49D6-AF19-F97A457EB6C1}"/>
    <cellStyle name="Note 44 2 9" xfId="22542" xr:uid="{749E532A-B3FE-487B-8265-050CC0205760}"/>
    <cellStyle name="Note 44 3" xfId="6284" xr:uid="{9757FD98-4588-48F7-9A86-CF07616A2472}"/>
    <cellStyle name="Note 44 3 2" xfId="17301" xr:uid="{7BF45514-F538-4B62-AFDD-DBEF94150D2B}"/>
    <cellStyle name="Note 44 3 2 2" xfId="30235" xr:uid="{9BE9079D-1139-4298-97DA-0A88ACD3824F}"/>
    <cellStyle name="Note 44 3 2 3" xfId="19935" xr:uid="{0A718AF9-1DAA-41DB-860B-9C8A0BDB033B}"/>
    <cellStyle name="Note 44 3 2 4" xfId="19553" xr:uid="{B25681B6-2CF1-40B4-9C98-4919E6099057}"/>
    <cellStyle name="Note 44 3 2 5" xfId="34944" xr:uid="{7AAFC9E3-8602-4739-9516-D3EE88380A07}"/>
    <cellStyle name="Note 44 3 2 6" xfId="20718" xr:uid="{54927D6B-271E-4FB5-A2E4-112474C85ADA}"/>
    <cellStyle name="Note 44 3 2 7" xfId="36465" xr:uid="{AC173778-B4BC-4B5F-80A6-03543BF2000B}"/>
    <cellStyle name="Note 44 3 2 8" xfId="29700" xr:uid="{EAE3B3BE-A2C0-4D4E-B5C1-6A247DA40B10}"/>
    <cellStyle name="Note 44 3 2 9" xfId="45901" xr:uid="{0C31EE1F-F371-4E8D-B2A7-E6809593DA7E}"/>
    <cellStyle name="Note 44 3 3" xfId="39114" xr:uid="{8774B062-AEB8-4881-8C63-97D25CCB01B7}"/>
    <cellStyle name="Note 44 4" xfId="18579" xr:uid="{62D01A4E-7E48-47A5-B36E-F091DB615025}"/>
    <cellStyle name="Note 44 4 2" xfId="43692" xr:uid="{6A4E8C77-AE25-4256-92C3-993E58CD2DF1}"/>
    <cellStyle name="Note 44 5" xfId="17299" xr:uid="{B171B051-CBB6-48C6-B77F-D5B2FA3AED04}"/>
    <cellStyle name="Note 44 5 2" xfId="30233" xr:uid="{AF97DEA0-463B-416D-B39B-1004DD986F9D}"/>
    <cellStyle name="Note 44 5 3" xfId="19937" xr:uid="{8FB280CC-1B33-42A2-8325-B119BED349CB}"/>
    <cellStyle name="Note 44 5 4" xfId="32682" xr:uid="{7EF31F3E-0506-4AD7-8E0F-B250E6B2C146}"/>
    <cellStyle name="Note 44 5 5" xfId="24216" xr:uid="{C7139FAD-CFA4-4753-9921-8015C161B8DC}"/>
    <cellStyle name="Note 44 5 6" xfId="20857" xr:uid="{423ADC91-2985-4F58-BFFB-F8C663A612AC}"/>
    <cellStyle name="Note 44 5 7" xfId="36463" xr:uid="{36985A65-3383-40D5-8FBA-07D37A5A1235}"/>
    <cellStyle name="Note 44 5 8" xfId="34904" xr:uid="{42D7822F-660F-44E0-A25A-A3A66BF1EF89}"/>
    <cellStyle name="Note 44 5 9" xfId="45899" xr:uid="{FB5111B6-EA5B-4E16-B8C4-1E2F48DA2C05}"/>
    <cellStyle name="Note 44 6" xfId="29987" xr:uid="{AA42DAA5-B3E8-40A0-A5CC-E806060F78AE}"/>
    <cellStyle name="Note 44 7" xfId="22152" xr:uid="{CAC99CAF-2946-4057-A16C-38208FD4F869}"/>
    <cellStyle name="Note 44 8" xfId="23205" xr:uid="{E6641AD0-F15F-4C26-A6CF-D9043C341CE8}"/>
    <cellStyle name="Note 44 9" xfId="19861" xr:uid="{35378517-A6F6-4844-8F28-9A9F515AADB5}"/>
    <cellStyle name="Note 45" xfId="3584" xr:uid="{4A8AC2C8-E1F9-4A45-A96E-22DA6D93B908}"/>
    <cellStyle name="Note 45 10" xfId="32701" xr:uid="{2A511FCF-A6D4-4A85-9BE0-A9917964AD67}"/>
    <cellStyle name="Note 45 11" xfId="22794" xr:uid="{3D8B6582-55B0-4C30-87B2-FCAD50EF1062}"/>
    <cellStyle name="Note 45 12" xfId="37479" xr:uid="{29D169C7-47A4-45FC-BFE6-4D6D3C9A31AB}"/>
    <cellStyle name="Note 45 13" xfId="42525" xr:uid="{FA491D99-5A16-4ECE-BBA6-035431557A5B}"/>
    <cellStyle name="Note 45 2" xfId="4452" xr:uid="{BF41808D-6A95-4F7A-8844-9EBE3450AA1F}"/>
    <cellStyle name="Note 45 2 10" xfId="23693" xr:uid="{A926C66B-E574-40DF-B07E-AFA6E565A226}"/>
    <cellStyle name="Note 45 2 11" xfId="37901" xr:uid="{7884BC77-28D3-4391-AC3E-C2DF203D7AD1}"/>
    <cellStyle name="Note 45 2 12" xfId="42105" xr:uid="{EE9BB019-4C8D-42D0-B01C-CB27EB83F8A7}"/>
    <cellStyle name="Note 45 2 2" xfId="10436" xr:uid="{84F3D157-36E0-4930-BEC3-BF4ACAF7FC95}"/>
    <cellStyle name="Note 45 2 2 2" xfId="41258" xr:uid="{7D1B1F7A-140E-4C8D-8BDA-5BE6180C736A}"/>
    <cellStyle name="Note 45 2 3" xfId="17303" xr:uid="{124E2036-58D0-4C30-8B77-ACC66E12F07C}"/>
    <cellStyle name="Note 45 2 3 2" xfId="30237" xr:uid="{39F2E06F-D608-4FFA-9E0E-8135D0AC5CC3}"/>
    <cellStyle name="Note 45 2 3 3" xfId="19933" xr:uid="{2EDED7D4-1579-4482-992B-81B40561CF95}"/>
    <cellStyle name="Note 45 2 3 4" xfId="33698" xr:uid="{52452DE9-34C0-461E-ACA6-6F428ACD3067}"/>
    <cellStyle name="Note 45 2 3 5" xfId="20269" xr:uid="{149FC315-5804-404C-9058-40684F49165B}"/>
    <cellStyle name="Note 45 2 3 6" xfId="26317" xr:uid="{913B7AD7-AEAA-45BC-8AE1-5DA7CA2EBA9B}"/>
    <cellStyle name="Note 45 2 3 7" xfId="36467" xr:uid="{B9579D85-5080-49B6-9159-18D42257CA81}"/>
    <cellStyle name="Note 45 2 3 8" xfId="24653" xr:uid="{91422808-9527-4BA3-AF37-4231EE115153}"/>
    <cellStyle name="Note 45 2 3 9" xfId="45903" xr:uid="{610F6755-2C29-47C8-B84B-0F2DD914B937}"/>
    <cellStyle name="Note 45 2 4" xfId="21973" xr:uid="{3980EA2A-A278-41B9-9465-0AA6B338135C}"/>
    <cellStyle name="Note 45 2 5" xfId="29839" xr:uid="{A1FC14B3-4502-47DD-969B-F4AE758DB37E}"/>
    <cellStyle name="Note 45 2 6" xfId="21649" xr:uid="{56ED114D-4C14-42F8-BBD8-251ADABA2CDD}"/>
    <cellStyle name="Note 45 2 7" xfId="31700" xr:uid="{A648DF17-6067-486C-96FD-8BEDE188AAE4}"/>
    <cellStyle name="Note 45 2 8" xfId="34193" xr:uid="{3216AAFB-D411-4A4A-87EB-613BDE9A9718}"/>
    <cellStyle name="Note 45 2 9" xfId="24797" xr:uid="{73C602FD-279B-4722-A7C3-9526F99C85DA}"/>
    <cellStyle name="Note 45 3" xfId="6325" xr:uid="{09F4A019-A719-42F4-854A-79A1A73058B6}"/>
    <cellStyle name="Note 45 3 2" xfId="17304" xr:uid="{36011A91-3291-45ED-97FA-39DEC76FEB9E}"/>
    <cellStyle name="Note 45 3 2 2" xfId="30238" xr:uid="{1B807334-2908-4BBD-B172-42B5CAABB9BE}"/>
    <cellStyle name="Note 45 3 2 3" xfId="19932" xr:uid="{1F6548FB-9A28-48AD-BA09-12493DCD21EE}"/>
    <cellStyle name="Note 45 3 2 4" xfId="8650" xr:uid="{9B871B1C-14F8-4A35-8B63-FBD6A7971FC8}"/>
    <cellStyle name="Note 45 3 2 5" xfId="34943" xr:uid="{21C36552-C90B-4616-A108-4A8D96124130}"/>
    <cellStyle name="Note 45 3 2 6" xfId="25011" xr:uid="{F217B66A-82CE-4619-B166-0084BB53697F}"/>
    <cellStyle name="Note 45 3 2 7" xfId="36468" xr:uid="{2B4CA28C-0736-4449-A930-BD83FA683903}"/>
    <cellStyle name="Note 45 3 2 8" xfId="36833" xr:uid="{AA238B75-92D1-4624-AE69-02777C3A5AB6}"/>
    <cellStyle name="Note 45 3 2 9" xfId="45904" xr:uid="{F9BB376C-6F93-4AB3-8E65-9EA4D5FBE7C8}"/>
    <cellStyle name="Note 45 3 3" xfId="39127" xr:uid="{2278826F-D416-4D47-ADF2-4C8BED32069A}"/>
    <cellStyle name="Note 45 4" xfId="18592" xr:uid="{9292F486-166E-4003-A9D3-317D0AF9BC46}"/>
    <cellStyle name="Note 45 4 2" xfId="43705" xr:uid="{E459EDFD-C454-4109-B47C-82F2ADFC723C}"/>
    <cellStyle name="Note 45 5" xfId="17302" xr:uid="{542D8758-B204-44DC-ADE0-10EA50731D5E}"/>
    <cellStyle name="Note 45 5 2" xfId="30236" xr:uid="{5BC9C8A1-7D81-41D1-8832-AF86178DA8A4}"/>
    <cellStyle name="Note 45 5 3" xfId="19934" xr:uid="{EECCEDED-5ACB-42D6-8084-EDF0E7A54330}"/>
    <cellStyle name="Note 45 5 4" xfId="25703" xr:uid="{ACAEBADC-6599-4DFB-9F79-BD807C1695B2}"/>
    <cellStyle name="Note 45 5 5" xfId="32834" xr:uid="{525F30FB-C115-4075-BD05-12B8AEE70F0A}"/>
    <cellStyle name="Note 45 5 6" xfId="22918" xr:uid="{86B7A88B-F483-4103-A272-E9778DFCA986}"/>
    <cellStyle name="Note 45 5 7" xfId="36466" xr:uid="{CD7E6E5B-527F-405C-930E-7070FCFDE12B}"/>
    <cellStyle name="Note 45 5 8" xfId="22413" xr:uid="{11800ACE-64DB-4E35-8793-3C149A599D4D}"/>
    <cellStyle name="Note 45 5 9" xfId="45902" xr:uid="{035FE817-5EE6-4CD8-992B-D161038617F4}"/>
    <cellStyle name="Note 45 6" xfId="29986" xr:uid="{DEF942D7-5FCA-439D-9719-F3649EF2C456}"/>
    <cellStyle name="Note 45 7" xfId="31261" xr:uid="{BB54C5D1-D606-453D-BB25-637F703034C6}"/>
    <cellStyle name="Note 45 8" xfId="22706" xr:uid="{985A878B-3793-4BB6-AB27-812BDEE97052}"/>
    <cellStyle name="Note 45 9" xfId="32843" xr:uid="{38423A00-36AF-43E7-9DCE-933980615234}"/>
    <cellStyle name="Note 46" xfId="3585" xr:uid="{3791C2DB-B4AD-42D1-BCD9-AE257B60DE58}"/>
    <cellStyle name="Note 46 10" xfId="35730" xr:uid="{0066C563-2309-4A51-9743-80E39D4E7E44}"/>
    <cellStyle name="Note 46 11" xfId="33859" xr:uid="{0D346E1A-720E-47C6-BE67-CE1BD0EB7EC3}"/>
    <cellStyle name="Note 46 12" xfId="37480" xr:uid="{1A430092-86E0-4567-9A47-CAF79FB6C266}"/>
    <cellStyle name="Note 46 13" xfId="42538" xr:uid="{72791C22-852C-4C97-8013-4909CE81993C}"/>
    <cellStyle name="Note 46 2" xfId="4453" xr:uid="{1F725584-0168-4733-9618-AA4B06EDB558}"/>
    <cellStyle name="Note 46 2 10" xfId="23032" xr:uid="{7B8BC0A2-A25E-4641-AD0E-E59E52D3FF59}"/>
    <cellStyle name="Note 46 2 11" xfId="37902" xr:uid="{D8C82613-5CFB-40DA-8D89-C1B18BD79A81}"/>
    <cellStyle name="Note 46 2 12" xfId="38761" xr:uid="{D6D09726-0373-4296-BD77-2455A405ABAC}"/>
    <cellStyle name="Note 46 2 2" xfId="10452" xr:uid="{711FD60B-6E37-4257-A168-C630E85FDAEB}"/>
    <cellStyle name="Note 46 2 2 2" xfId="41271" xr:uid="{6891F2CD-8227-48DE-A03B-11311AC2B626}"/>
    <cellStyle name="Note 46 2 3" xfId="17306" xr:uid="{B68C2522-691B-4E98-9A62-F4B6C6E90DBB}"/>
    <cellStyle name="Note 46 2 3 2" xfId="30240" xr:uid="{65540108-E815-4B0F-827F-AC74DB7E95DE}"/>
    <cellStyle name="Note 46 2 3 3" xfId="19931" xr:uid="{E6A645BF-5A46-448F-999D-487EDF8D205A}"/>
    <cellStyle name="Note 46 2 3 4" xfId="33536" xr:uid="{789279FE-9604-406B-97C7-B3109CA9F1BB}"/>
    <cellStyle name="Note 46 2 3 5" xfId="30329" xr:uid="{18E77148-5982-4772-B622-0E6D755C1175}"/>
    <cellStyle name="Note 46 2 3 6" xfId="21629" xr:uid="{EBB63375-4C45-4BF0-AC5E-F95EC83F1DA7}"/>
    <cellStyle name="Note 46 2 3 7" xfId="36470" xr:uid="{B067B8D2-A688-4F02-AA22-0C90B0E3AC7F}"/>
    <cellStyle name="Note 46 2 3 8" xfId="27671" xr:uid="{688D5DE5-046F-4897-8C88-9596817F0D6A}"/>
    <cellStyle name="Note 46 2 3 9" xfId="45906" xr:uid="{62D1BA46-9551-43FF-BB89-C3C92F803744}"/>
    <cellStyle name="Note 46 2 4" xfId="21974" xr:uid="{2050FA4C-CF93-470F-8F4F-3A5C60DE02E0}"/>
    <cellStyle name="Note 46 2 5" xfId="27723" xr:uid="{DAF9DFCF-FB24-420C-8886-A6970E55FDB8}"/>
    <cellStyle name="Note 46 2 6" xfId="25192" xr:uid="{57619AFF-F2F5-4101-912E-4C88D2AD6F23}"/>
    <cellStyle name="Note 46 2 7" xfId="33377" xr:uid="{683BFCD4-2984-453E-916B-D6E4CFC1D406}"/>
    <cellStyle name="Note 46 2 8" xfId="26845" xr:uid="{AFBBF4FC-E6D4-423C-A62E-21C3B5CB6100}"/>
    <cellStyle name="Note 46 2 9" xfId="25367" xr:uid="{803EA54E-B8B3-4FBD-BB4F-486BADE3E21F}"/>
    <cellStyle name="Note 46 3" xfId="6366" xr:uid="{B5EEB063-94D5-46C1-90C9-109BF23987C9}"/>
    <cellStyle name="Note 46 3 2" xfId="17307" xr:uid="{03A56920-174F-4B79-8AF3-077571681BF0}"/>
    <cellStyle name="Note 46 3 2 2" xfId="30241" xr:uid="{157FE6BC-7A71-4DB9-9333-B9358D8E5B5E}"/>
    <cellStyle name="Note 46 3 2 3" xfId="19930" xr:uid="{9276A60E-A565-4A4C-8A94-260527D614B5}"/>
    <cellStyle name="Note 46 3 2 4" xfId="20672" xr:uid="{F6818B26-3CDC-4884-9D4F-2365B94CA2EF}"/>
    <cellStyle name="Note 46 3 2 5" xfId="34942" xr:uid="{6AB81D04-0F61-4DB2-A098-297160904302}"/>
    <cellStyle name="Note 46 3 2 6" xfId="35637" xr:uid="{25FBC891-AB4A-4C8A-9E69-04805ACBAAEB}"/>
    <cellStyle name="Note 46 3 2 7" xfId="36471" xr:uid="{4D4552E9-8805-443E-948E-E48E30469429}"/>
    <cellStyle name="Note 46 3 2 8" xfId="35594" xr:uid="{BBBCA290-6B42-45A4-B427-F65F7D84C20B}"/>
    <cellStyle name="Note 46 3 2 9" xfId="45907" xr:uid="{EDFBF82C-5D0D-4057-A346-7F029D4EF48C}"/>
    <cellStyle name="Note 46 3 3" xfId="39140" xr:uid="{384589CD-589E-4AD0-BCCB-FDB4C85607BD}"/>
    <cellStyle name="Note 46 4" xfId="18605" xr:uid="{7F8D670B-05B0-4BF3-96DB-000F5918781F}"/>
    <cellStyle name="Note 46 4 2" xfId="43718" xr:uid="{E8FB9C0E-E9F2-42EA-B8EB-618F8E1F4C6C}"/>
    <cellStyle name="Note 46 5" xfId="17305" xr:uid="{65436587-E115-4BD0-898B-52546D654F6E}"/>
    <cellStyle name="Note 46 5 2" xfId="30239" xr:uid="{AE9C72B5-878A-4973-AC37-1A79C865C4D3}"/>
    <cellStyle name="Note 46 5 3" xfId="24573" xr:uid="{717D2C82-290F-483D-A360-9D4632BC7662}"/>
    <cellStyle name="Note 46 5 4" xfId="32422" xr:uid="{21FBB1A5-CBA6-4907-980F-2A5D4AFEBB67}"/>
    <cellStyle name="Note 46 5 5" xfId="24853" xr:uid="{2AD80EE9-04AB-4EC5-89BE-F0F194CECF7A}"/>
    <cellStyle name="Note 46 5 6" xfId="32407" xr:uid="{BE402414-5A31-4946-B028-72A265718A55}"/>
    <cellStyle name="Note 46 5 7" xfId="36469" xr:uid="{4490B0DE-F07E-47DE-AA79-8DB5FE1D607A}"/>
    <cellStyle name="Note 46 5 8" xfId="35809" xr:uid="{BE22B8C9-D2DA-4306-B153-0F1D81A6584E}"/>
    <cellStyle name="Note 46 5 9" xfId="45905" xr:uid="{DC41F3A8-F200-47DC-967B-D8D5E0CD8C80}"/>
    <cellStyle name="Note 46 6" xfId="29985" xr:uid="{A7BF9CE6-1BD4-4D85-9134-D9572FB918A8}"/>
    <cellStyle name="Note 46 7" xfId="23485" xr:uid="{E5DE59AD-3BE9-47B0-A75B-ABA245F56FEF}"/>
    <cellStyle name="Note 46 8" xfId="31381" xr:uid="{FB619954-A41E-4726-832C-D13885B74AC1}"/>
    <cellStyle name="Note 46 9" xfId="21162" xr:uid="{3508987F-1416-42EA-BEF4-E7C9328A6E71}"/>
    <cellStyle name="Note 47" xfId="3586" xr:uid="{753EB538-366A-43E1-AF14-9920F7F1E707}"/>
    <cellStyle name="Note 47 10" xfId="31624" xr:uid="{470A66B5-1494-4ECF-82FC-BF6787D60E66}"/>
    <cellStyle name="Note 47 11" xfId="26957" xr:uid="{B7441EB7-C39B-4472-92E7-EAA978D653AB}"/>
    <cellStyle name="Note 47 12" xfId="37481" xr:uid="{975F75F5-2AC3-4075-8882-9EB63C7AF2C3}"/>
    <cellStyle name="Note 47 13" xfId="42531" xr:uid="{EA34863A-32F9-4664-89F7-245BCD5621B9}"/>
    <cellStyle name="Note 47 2" xfId="4454" xr:uid="{2A8540CD-183F-4308-A866-C94743C3901D}"/>
    <cellStyle name="Note 47 2 10" xfId="34770" xr:uid="{09F2B159-B071-4BCD-9647-1313C1EE92EE}"/>
    <cellStyle name="Note 47 2 11" xfId="37903" xr:uid="{21849400-366A-433F-9A57-62EA0C5BE35C}"/>
    <cellStyle name="Note 47 2 12" xfId="42104" xr:uid="{19469D32-9866-4AA5-B1CA-88B471E0B2D6}"/>
    <cellStyle name="Note 47 2 2" xfId="10468" xr:uid="{B278D0BF-ABD6-4ECE-B02F-5CE44E6F768E}"/>
    <cellStyle name="Note 47 2 2 2" xfId="41284" xr:uid="{1F6CAC41-4CF7-4D42-919F-E60B9888C47E}"/>
    <cellStyle name="Note 47 2 3" xfId="17309" xr:uid="{7F1FF349-2A94-42F9-83DE-2371E945A133}"/>
    <cellStyle name="Note 47 2 3 2" xfId="30243" xr:uid="{0AD3659D-1E18-4D26-A1B5-3BFC4AFF62E3}"/>
    <cellStyle name="Note 47 2 3 3" xfId="19928" xr:uid="{45429B4D-B3D6-46E9-9DEF-1E65A584B86B}"/>
    <cellStyle name="Note 47 2 3 4" xfId="33828" xr:uid="{44598B52-BF6A-46CA-BD83-57BE0F7F89E8}"/>
    <cellStyle name="Note 47 2 3 5" xfId="22781" xr:uid="{58B0C597-AF71-452E-AF0F-FF1F6E09F98F}"/>
    <cellStyle name="Note 47 2 3 6" xfId="22284" xr:uid="{162EA8FB-6F73-4445-BAFC-E7775475ECA6}"/>
    <cellStyle name="Note 47 2 3 7" xfId="36473" xr:uid="{70B63D96-7DA3-4114-9411-DAFEC6D5192C}"/>
    <cellStyle name="Note 47 2 3 8" xfId="20892" xr:uid="{F378BB50-60AA-48CE-8285-355D0CB4BE85}"/>
    <cellStyle name="Note 47 2 3 9" xfId="45909" xr:uid="{2D440D8C-83F6-4B9D-8531-E904D9076E4F}"/>
    <cellStyle name="Note 47 2 4" xfId="21975" xr:uid="{1838C7F7-AAE9-447A-9BC3-3D609608A298}"/>
    <cellStyle name="Note 47 2 5" xfId="26225" xr:uid="{76B9FF0B-B8DA-48FD-83BB-515C61216B9D}"/>
    <cellStyle name="Note 47 2 6" xfId="21099" xr:uid="{6E13A0E5-A9D0-4391-87E6-3DA0F3691512}"/>
    <cellStyle name="Note 47 2 7" xfId="22559" xr:uid="{E0A0B76A-53CB-4047-8AC1-EDB04DC7BDB0}"/>
    <cellStyle name="Note 47 2 8" xfId="23367" xr:uid="{71680497-281D-406E-8090-F237691D18E8}"/>
    <cellStyle name="Note 47 2 9" xfId="36164" xr:uid="{1E0384BB-DE6D-4414-A34A-1088B7DDE8C2}"/>
    <cellStyle name="Note 47 3" xfId="6407" xr:uid="{A5CB5420-E120-4B03-83F6-AC82A471FB74}"/>
    <cellStyle name="Note 47 3 2" xfId="17310" xr:uid="{F269C1ED-8F1E-49B2-8B2B-198E322F8F54}"/>
    <cellStyle name="Note 47 3 2 2" xfId="30244" xr:uid="{54B4FB33-6389-48FF-A8CF-D34E7B9F84D0}"/>
    <cellStyle name="Note 47 3 2 3" xfId="19927" xr:uid="{F0091EB6-1CFF-4E3F-A3A5-4ADB1CC32916}"/>
    <cellStyle name="Note 47 3 2 4" xfId="20837" xr:uid="{131DEA51-5829-479B-8543-CF602CEC6C54}"/>
    <cellStyle name="Note 47 3 2 5" xfId="34941" xr:uid="{CF3A74A2-D0C5-4943-AE69-57E51871BDF0}"/>
    <cellStyle name="Note 47 3 2 6" xfId="22996" xr:uid="{5D5D25C6-7DBE-42A8-9AB7-AAF3BDB0D5F2}"/>
    <cellStyle name="Note 47 3 2 7" xfId="36474" xr:uid="{772D3FDD-564C-445F-8B0B-0DC4836EA52A}"/>
    <cellStyle name="Note 47 3 2 8" xfId="36798" xr:uid="{CFBEB54A-DC83-42BB-A3DB-BD74D146BEDE}"/>
    <cellStyle name="Note 47 3 2 9" xfId="45910" xr:uid="{F9D8B274-E2EC-4AD6-85D2-82C025116645}"/>
    <cellStyle name="Note 47 3 3" xfId="39153" xr:uid="{875DECB3-A226-4B5D-B3C8-E0544050440A}"/>
    <cellStyle name="Note 47 4" xfId="18618" xr:uid="{F3B3D32A-6DEB-4F0F-836F-CCCF5EBD7F88}"/>
    <cellStyle name="Note 47 4 2" xfId="43731" xr:uid="{7F48B481-C303-455C-8133-BBA131AA2754}"/>
    <cellStyle name="Note 47 5" xfId="17308" xr:uid="{12CD55E3-8ACE-4E07-BF1F-094102A7D3A9}"/>
    <cellStyle name="Note 47 5 2" xfId="30242" xr:uid="{A4D87DF8-CDBC-4FC4-8013-C7DAAEA692A6}"/>
    <cellStyle name="Note 47 5 3" xfId="19929" xr:uid="{7A3DD66A-C103-4A42-968A-553E23F7AA92}"/>
    <cellStyle name="Note 47 5 4" xfId="31473" xr:uid="{E716D72D-7743-4C1B-A4D9-B02331F348F7}"/>
    <cellStyle name="Note 47 5 5" xfId="21415" xr:uid="{B9D6BEB6-3F5C-4189-AEA6-31C37040D442}"/>
    <cellStyle name="Note 47 5 6" xfId="31385" xr:uid="{869623F8-4D38-4071-BC68-741A6F5FDC63}"/>
    <cellStyle name="Note 47 5 7" xfId="36472" xr:uid="{7CC0CD47-0F03-4806-BB8F-586F8BFF773C}"/>
    <cellStyle name="Note 47 5 8" xfId="29574" xr:uid="{170A01A9-FFB2-4B9A-A650-D3723CF0092A}"/>
    <cellStyle name="Note 47 5 9" xfId="45908" xr:uid="{06959321-9DBB-4212-9EEE-997082AC1F03}"/>
    <cellStyle name="Note 47 6" xfId="29984" xr:uid="{8E5631E1-33B1-499A-9E51-E6A4FB3A68DF}"/>
    <cellStyle name="Note 47 7" xfId="25815" xr:uid="{93CDC48C-8074-4624-9B1E-E95E3C186083}"/>
    <cellStyle name="Note 47 8" xfId="26208" xr:uid="{8D398CD1-F3C7-4F16-94CE-58BC39F4D615}"/>
    <cellStyle name="Note 47 9" xfId="21456" xr:uid="{85C14D64-3754-449F-83B7-10A0CA2097AF}"/>
    <cellStyle name="Note 48" xfId="3587" xr:uid="{2A6A9054-DA58-434B-88BA-355BD8FBB395}"/>
    <cellStyle name="Note 48 10" xfId="27332" xr:uid="{08A14A56-BFE0-4466-A5B3-FF4E071F5AD1}"/>
    <cellStyle name="Note 48 11" xfId="29598" xr:uid="{2983E7FF-FFF3-4A81-A485-6D1D8FEC8E0C}"/>
    <cellStyle name="Note 48 12" xfId="37482" xr:uid="{72EF8BE9-BAD0-455E-ABF8-0BB2FED4D97C}"/>
    <cellStyle name="Note 48 13" xfId="39047" xr:uid="{B0EEAAAA-F2CC-4C6D-9A27-2C8D4F237920}"/>
    <cellStyle name="Note 48 2" xfId="4455" xr:uid="{45816390-5994-4989-AFAC-4357EB54AAF9}"/>
    <cellStyle name="Note 48 2 10" xfId="28311" xr:uid="{595A9772-D146-4290-A83F-039E50F71DC3}"/>
    <cellStyle name="Note 48 2 11" xfId="37904" xr:uid="{22810DCD-2032-4A92-BC31-F3041C25832D}"/>
    <cellStyle name="Note 48 2 12" xfId="40944" xr:uid="{831562DB-37B9-4EB7-87FD-95445EB91631}"/>
    <cellStyle name="Note 48 2 2" xfId="10484" xr:uid="{22D0C59A-5DB5-4644-98BB-9510A32724D3}"/>
    <cellStyle name="Note 48 2 2 2" xfId="41297" xr:uid="{CA50CE36-AF74-4901-81FB-84D3592FCBC5}"/>
    <cellStyle name="Note 48 2 3" xfId="17312" xr:uid="{57C52F6F-525F-47AD-9E05-80B79611B516}"/>
    <cellStyle name="Note 48 2 3 2" xfId="30246" xr:uid="{725FAFC7-0F7C-421B-854F-2D3B1F0B3305}"/>
    <cellStyle name="Note 48 2 3 3" xfId="19925" xr:uid="{75BB36D4-4A8F-422C-8B77-9442224ED1F4}"/>
    <cellStyle name="Note 48 2 3 4" xfId="24308" xr:uid="{A2948E85-C1BD-4C40-8816-B95B3872AF7A}"/>
    <cellStyle name="Note 48 2 3 5" xfId="20570" xr:uid="{B749646A-FBA8-4F8A-A9C6-F841EA36297F}"/>
    <cellStyle name="Note 48 2 3 6" xfId="23684" xr:uid="{DAD12FF0-DE71-41E0-BFA1-BE2D347DD608}"/>
    <cellStyle name="Note 48 2 3 7" xfId="36476" xr:uid="{FB981C01-C1BE-4B0B-9965-10F927F5A7F0}"/>
    <cellStyle name="Note 48 2 3 8" xfId="34488" xr:uid="{B3697372-E378-43AF-B5CF-F1848BA848AB}"/>
    <cellStyle name="Note 48 2 3 9" xfId="45912" xr:uid="{9B1F9637-3515-4CF6-97E4-3FE081030761}"/>
    <cellStyle name="Note 48 2 4" xfId="21976" xr:uid="{F6F814AC-A3E9-46EF-B56B-D3468B96B074}"/>
    <cellStyle name="Note 48 2 5" xfId="30888" xr:uid="{EA0F845F-E878-4085-86F7-C5554FF03C1C}"/>
    <cellStyle name="Note 48 2 6" xfId="24724" xr:uid="{08C75663-4F1D-4A33-BACD-441D8D17DF79}"/>
    <cellStyle name="Note 48 2 7" xfId="24995" xr:uid="{50A2B914-08D4-4A90-A3E9-4D31CABADD1D}"/>
    <cellStyle name="Note 48 2 8" xfId="35065" xr:uid="{D84B27EE-ECA4-43DB-A4F7-A6053A8FCDF5}"/>
    <cellStyle name="Note 48 2 9" xfId="32933" xr:uid="{026A7564-C96A-4053-9E3B-6179560AB8FB}"/>
    <cellStyle name="Note 48 3" xfId="6448" xr:uid="{DA7A7C44-FE43-4418-A2ED-CA475BBEF5B7}"/>
    <cellStyle name="Note 48 3 2" xfId="17313" xr:uid="{D15FBAAE-76FE-48D0-AB9C-D2DB90966F96}"/>
    <cellStyle name="Note 48 3 2 2" xfId="30247" xr:uid="{BF731ADE-53C5-454C-963B-35A65DDDE1E0}"/>
    <cellStyle name="Note 48 3 2 3" xfId="19924" xr:uid="{F0AAF91C-A363-4969-B4F3-268F480C81F3}"/>
    <cellStyle name="Note 48 3 2 4" xfId="29933" xr:uid="{610B5E0E-0384-4017-9017-EF025693212D}"/>
    <cellStyle name="Note 48 3 2 5" xfId="22241" xr:uid="{ABD506A1-49F3-45AD-8381-772BF2A01293}"/>
    <cellStyle name="Note 48 3 2 6" xfId="35985" xr:uid="{8A3A9481-20C1-4795-9362-71025C910FDC}"/>
    <cellStyle name="Note 48 3 2 7" xfId="36477" xr:uid="{7A2602A4-FA00-440A-A2EF-A49EC9E2DC84}"/>
    <cellStyle name="Note 48 3 2 8" xfId="21236" xr:uid="{AE1DCAE4-8E30-40ED-912D-688DC67A238A}"/>
    <cellStyle name="Note 48 3 2 9" xfId="45913" xr:uid="{D805A081-8D45-47F8-B232-769A2ED8F14B}"/>
    <cellStyle name="Note 48 3 3" xfId="39166" xr:uid="{B655395B-537E-486B-A9DF-CDF0212DD2B2}"/>
    <cellStyle name="Note 48 4" xfId="18631" xr:uid="{7EBEEF50-A2F7-461B-B45A-D300BE26915B}"/>
    <cellStyle name="Note 48 4 2" xfId="43744" xr:uid="{F4FCD71C-D38D-4B59-A2E8-8E3C43D32BA8}"/>
    <cellStyle name="Note 48 5" xfId="17311" xr:uid="{3128369B-FBE3-4035-A32A-AA391C317DDD}"/>
    <cellStyle name="Note 48 5 2" xfId="30245" xr:uid="{70CE3485-3789-4309-A389-0CAA8FBED56D}"/>
    <cellStyle name="Note 48 5 3" xfId="19926" xr:uid="{52379A94-94A2-420E-BCD6-319BC1C4CDDA}"/>
    <cellStyle name="Note 48 5 4" xfId="20766" xr:uid="{19AED3F0-EA58-4B9E-B327-1B68A9E8BC78}"/>
    <cellStyle name="Note 48 5 5" xfId="19842" xr:uid="{BB7AA8B4-53EA-4506-927B-3CE76FC21BF5}"/>
    <cellStyle name="Note 48 5 6" xfId="29596" xr:uid="{D8530E5A-D296-47A7-8593-1A5986829842}"/>
    <cellStyle name="Note 48 5 7" xfId="36475" xr:uid="{B8EE56B3-4536-4FF4-88D3-0780C1628BEB}"/>
    <cellStyle name="Note 48 5 8" xfId="36938" xr:uid="{57981FF8-693D-4945-B0E0-50C008A872EE}"/>
    <cellStyle name="Note 48 5 9" xfId="45911" xr:uid="{EA9565AB-C49A-4041-856C-A999C334C646}"/>
    <cellStyle name="Note 48 6" xfId="29983" xr:uid="{06BC25E6-B1BB-47DF-97DE-1D8D8E4B16BD}"/>
    <cellStyle name="Note 48 7" xfId="31262" xr:uid="{FDDF8F56-C8CF-4068-B361-94E782107CA7}"/>
    <cellStyle name="Note 48 8" xfId="32195" xr:uid="{443FF731-7A83-480B-8A28-B0C44022C0F7}"/>
    <cellStyle name="Note 48 9" xfId="33278" xr:uid="{DF2B3743-9003-458E-A6A5-3AF7CB598FEA}"/>
    <cellStyle name="Note 49" xfId="3588" xr:uid="{C5DCCF64-B5FF-4E5E-B154-48A051939772}"/>
    <cellStyle name="Note 49 10" xfId="22858" xr:uid="{ED7011D6-BEEB-44AB-91CE-868CC7F9D1E4}"/>
    <cellStyle name="Note 49 11" xfId="31333" xr:uid="{39595948-2564-467A-9557-C0AE639C1588}"/>
    <cellStyle name="Note 49 12" xfId="37483" xr:uid="{EE8442B9-F0E9-402C-BCE2-5C82F9F9B042}"/>
    <cellStyle name="Note 49 13" xfId="44288" xr:uid="{DCDDE446-6E05-4711-B2B7-6B78AC7A0BDD}"/>
    <cellStyle name="Note 49 2" xfId="4456" xr:uid="{CD663C5A-ADAE-4AAA-8A24-0B0D60D7179C}"/>
    <cellStyle name="Note 49 2 10" xfId="21185" xr:uid="{DA265828-A7A8-4C63-91E0-071048B98A13}"/>
    <cellStyle name="Note 49 2 11" xfId="37905" xr:uid="{C51740C4-9A6F-414E-8E4E-C6B18DCA0215}"/>
    <cellStyle name="Note 49 2 12" xfId="42097" xr:uid="{02E1B062-A751-4795-8841-2378C44B0BC4}"/>
    <cellStyle name="Note 49 2 2" xfId="10500" xr:uid="{0C6D348C-3F5B-4BE0-BB74-C7A655465BE9}"/>
    <cellStyle name="Note 49 2 2 2" xfId="41310" xr:uid="{CD513AF7-5B29-4115-975F-7F42ECE7FDA5}"/>
    <cellStyle name="Note 49 2 3" xfId="17315" xr:uid="{5AEC7B8F-9F3A-4369-ACA2-AE53A31A1BF8}"/>
    <cellStyle name="Note 49 2 3 2" xfId="30249" xr:uid="{A46EAC1C-27B4-4993-9C52-B68E40455C62}"/>
    <cellStyle name="Note 49 2 3 3" xfId="19922" xr:uid="{99AAF063-7FA1-4556-A681-F6A4862DDB9A}"/>
    <cellStyle name="Note 49 2 3 4" xfId="31427" xr:uid="{226710D0-9AC0-4E65-B636-C5DEC66870AC}"/>
    <cellStyle name="Note 49 2 3 5" xfId="32930" xr:uid="{CA9D1D05-297B-466B-BC14-7B91CBC592BB}"/>
    <cellStyle name="Note 49 2 3 6" xfId="34545" xr:uid="{255FA093-C7F4-4250-B6B3-C99283CE2E77}"/>
    <cellStyle name="Note 49 2 3 7" xfId="36479" xr:uid="{A4C2EFB1-F30B-4070-837E-446E08C5C8FD}"/>
    <cellStyle name="Note 49 2 3 8" xfId="36623" xr:uid="{5AAF8F22-F619-4088-BFC4-C3F4E2C18588}"/>
    <cellStyle name="Note 49 2 3 9" xfId="45915" xr:uid="{AAD662DC-22B1-4902-AB56-45234F8B99B5}"/>
    <cellStyle name="Note 49 2 4" xfId="21977" xr:uid="{E04F98EB-701D-4831-8D22-2112A3D5990A}"/>
    <cellStyle name="Note 49 2 5" xfId="25391" xr:uid="{CCBA71E8-1392-401F-9BBE-63FC50C4A378}"/>
    <cellStyle name="Note 49 2 6" xfId="30717" xr:uid="{F3E60D50-03FF-4CD6-976F-A2F1858C98C4}"/>
    <cellStyle name="Note 49 2 7" xfId="23811" xr:uid="{9194B10C-EF2C-4733-A24A-51D43F63202B}"/>
    <cellStyle name="Note 49 2 8" xfId="29501" xr:uid="{EF1429C5-B2B9-4E3D-BBF9-67103D783EEA}"/>
    <cellStyle name="Note 49 2 9" xfId="25154" xr:uid="{41498F4E-BC08-47C5-BD5A-D1275AF4FEF4}"/>
    <cellStyle name="Note 49 3" xfId="6489" xr:uid="{2BBB7147-4D43-4B95-AF84-5AE4F1BC7DC3}"/>
    <cellStyle name="Note 49 3 2" xfId="17316" xr:uid="{4E73F8DB-0A69-47A8-8014-0BC350CCF898}"/>
    <cellStyle name="Note 49 3 2 2" xfId="30250" xr:uid="{B4CBFFCF-9F7A-46FF-9507-7159922BC036}"/>
    <cellStyle name="Note 49 3 2 3" xfId="19921" xr:uid="{B400D580-BA51-4E7A-93A4-EB8888CF6423}"/>
    <cellStyle name="Note 49 3 2 4" xfId="20180" xr:uid="{9D72844A-EF06-461D-A8E8-5DB4041AF235}"/>
    <cellStyle name="Note 49 3 2 5" xfId="34501" xr:uid="{13424CB0-5EBC-4E37-B0C1-5D5B029E6F1C}"/>
    <cellStyle name="Note 49 3 2 6" xfId="35443" xr:uid="{5D90EEB7-EAAE-4A11-930A-E189DCD04592}"/>
    <cellStyle name="Note 49 3 2 7" xfId="36480" xr:uid="{5A2261D3-9D7A-4885-9ADE-E8A02133D741}"/>
    <cellStyle name="Note 49 3 2 8" xfId="29573" xr:uid="{0B1212E2-3655-40E1-9F08-EFBA75ED6713}"/>
    <cellStyle name="Note 49 3 2 9" xfId="45916" xr:uid="{C0BD1429-D97D-4BFC-AB02-DC66BD4CB592}"/>
    <cellStyle name="Note 49 3 3" xfId="39179" xr:uid="{F86834A8-3D40-4234-89E7-FDFCE3A707DF}"/>
    <cellStyle name="Note 49 4" xfId="18644" xr:uid="{D03063F9-34C8-4483-A8BD-0752959F7957}"/>
    <cellStyle name="Note 49 4 2" xfId="43757" xr:uid="{3584AFB0-D2B4-4670-ACAB-8217EAAC04D9}"/>
    <cellStyle name="Note 49 5" xfId="17314" xr:uid="{D304C0E2-4044-4EB1-A58F-7A28B24DCA20}"/>
    <cellStyle name="Note 49 5 2" xfId="30248" xr:uid="{00DBF57A-6032-49CB-8BC7-A9C834795A9D}"/>
    <cellStyle name="Note 49 5 3" xfId="19923" xr:uid="{02FC19F9-92FF-480A-B5E8-FBD1E3E7FA1E}"/>
    <cellStyle name="Note 49 5 4" xfId="29402" xr:uid="{8E8E6405-93A3-49E3-B00E-3D39641D13C5}"/>
    <cellStyle name="Note 49 5 5" xfId="30058" xr:uid="{3E01526F-FB95-4C2C-AC39-4539E05E4E27}"/>
    <cellStyle name="Note 49 5 6" xfId="26952" xr:uid="{71BD662A-9383-46C1-9F9C-BFC24681CB94}"/>
    <cellStyle name="Note 49 5 7" xfId="36478" xr:uid="{8C672BCB-8800-43BC-A161-D4AD290818C9}"/>
    <cellStyle name="Note 49 5 8" xfId="36715" xr:uid="{C00D8F77-3BDB-4D47-BDEE-FBE7D15D9317}"/>
    <cellStyle name="Note 49 5 9" xfId="45914" xr:uid="{883E772D-FF54-4381-B702-B4D159082A85}"/>
    <cellStyle name="Note 49 6" xfId="29982" xr:uid="{880E4CE0-2AB4-41C3-BFB7-C1843A657AAC}"/>
    <cellStyle name="Note 49 7" xfId="23589" xr:uid="{D55A41C0-6545-4194-99E2-227E4E54D2A9}"/>
    <cellStyle name="Note 49 8" xfId="34011" xr:uid="{38588B01-5344-47FE-84B5-723FD2EF6B14}"/>
    <cellStyle name="Note 49 9" xfId="33084" xr:uid="{7224866A-2235-4D94-B710-01307346E8EC}"/>
    <cellStyle name="Note 5" xfId="3589" xr:uid="{73A2CF12-03F9-47BE-A367-8FF863C29705}"/>
    <cellStyle name="Note 5 10" xfId="17317" xr:uid="{4264DB45-7A3A-4191-9904-BCF9081B1BFB}"/>
    <cellStyle name="Note 5 10 2" xfId="30251" xr:uid="{44399E48-74E2-472B-80B4-406D9A592BD5}"/>
    <cellStyle name="Note 5 10 3" xfId="19920" xr:uid="{6465D78D-2BFB-4CC3-B528-54B3E846E3FE}"/>
    <cellStyle name="Note 5 10 4" xfId="23860" xr:uid="{BDAE7C53-A3EB-4B1E-A6AC-AD487110425C}"/>
    <cellStyle name="Note 5 10 5" xfId="21192" xr:uid="{FBF5F52E-85CC-4537-A36F-C49C09BF2348}"/>
    <cellStyle name="Note 5 10 6" xfId="35978" xr:uid="{FC163CD5-3DC0-4B30-BE8C-ACE2DD3B88FF}"/>
    <cellStyle name="Note 5 10 7" xfId="36481" xr:uid="{A8B299DB-D8F3-49C8-96BB-D346C429EFB5}"/>
    <cellStyle name="Note 5 10 8" xfId="25976" xr:uid="{16F1A0BF-794E-47C4-9E8C-39555FB05E68}"/>
    <cellStyle name="Note 5 10 9" xfId="45917" xr:uid="{528C7FE5-D23C-43D9-BCBA-C1FA217BA85C}"/>
    <cellStyle name="Note 5 11" xfId="29981" xr:uid="{AAC0A006-1580-4EB3-9D7E-DDC8C4379567}"/>
    <cellStyle name="Note 5 12" xfId="23486" xr:uid="{64E53695-FB28-4B02-B24B-3E2166CFE369}"/>
    <cellStyle name="Note 5 13" xfId="34148" xr:uid="{DBB9C3C7-AF77-43D8-AE41-D10B71D2EA90}"/>
    <cellStyle name="Note 5 14" xfId="20882" xr:uid="{CD173DDA-9C89-4C9B-89CE-01ACC267AE24}"/>
    <cellStyle name="Note 5 15" xfId="31735" xr:uid="{3833EEB7-5490-4AF8-971C-F15B84F3AA11}"/>
    <cellStyle name="Note 5 16" xfId="21248" xr:uid="{07F0C989-AD33-4167-AE36-E3472D0E7E9B}"/>
    <cellStyle name="Note 5 17" xfId="37484" xr:uid="{99BF6799-4C79-4DE4-A79D-E761C2B497B5}"/>
    <cellStyle name="Note 5 18" xfId="39726" xr:uid="{5267BD6E-FAA3-482F-94A3-19D4DA8E5B5F}"/>
    <cellStyle name="Note 5 2" xfId="4457" xr:uid="{3BE597A9-7F9C-470F-B519-800A6C0E1D99}"/>
    <cellStyle name="Note 5 2 10" xfId="32024" xr:uid="{A166AD8B-0D42-4A1E-9387-CC4D2046820A}"/>
    <cellStyle name="Note 5 2 11" xfId="20793" xr:uid="{F32A7F88-62EE-4651-ABF4-5B6E4414B572}"/>
    <cellStyle name="Note 5 2 12" xfId="24517" xr:uid="{FB972C98-AF1D-4F6C-85A0-88266C5A1F14}"/>
    <cellStyle name="Note 5 2 13" xfId="37906" xr:uid="{17988CC3-25BB-409F-BACA-F2E9AC95D03B}"/>
    <cellStyle name="Note 5 2 14" xfId="42276" xr:uid="{95F948BE-65BC-40E3-8866-426769686E1E}"/>
    <cellStyle name="Note 5 2 2" xfId="5816" xr:uid="{D5EDB8F1-D1DF-4BE7-B808-570CAD6B9116}"/>
    <cellStyle name="Note 5 2 2 2" xfId="18447" xr:uid="{97374870-7B04-4600-B9D2-07B264D67478}"/>
    <cellStyle name="Note 5 2 2 2 2" xfId="43575" xr:uid="{D8683C7C-994D-4767-AF18-E0B5625F51B4}"/>
    <cellStyle name="Note 5 2 2 3" xfId="38985" xr:uid="{60CCC82E-7FFD-4CE7-92E7-DFD7CF599B4A}"/>
    <cellStyle name="Note 5 2 3" xfId="10255" xr:uid="{ADC14887-6B63-4D5D-BC21-17FC00202B17}"/>
    <cellStyle name="Note 5 2 3 2" xfId="41126" xr:uid="{651E0A3C-9B17-4931-94BA-929CFB7F393C}"/>
    <cellStyle name="Note 5 2 4" xfId="14437" xr:uid="{EC8D9152-8753-45CD-AA01-3D2F8E684B7A}"/>
    <cellStyle name="Note 5 2 4 2" xfId="28208" xr:uid="{8A084520-EC63-48D8-BAB7-D2334C537DE5}"/>
    <cellStyle name="Note 5 2 4 3" xfId="22202" xr:uid="{CC7C03B5-044B-4C24-B50D-DDB112629593}"/>
    <cellStyle name="Note 5 2 4 4" xfId="23561" xr:uid="{D8EC60DE-A242-47C7-A86A-70BE57DFA2D8}"/>
    <cellStyle name="Note 5 2 4 5" xfId="31558" xr:uid="{A66C751C-9118-4456-91F8-FCF49CFB3080}"/>
    <cellStyle name="Note 5 2 4 6" xfId="19616" xr:uid="{D95826EB-5CF3-4AFC-889F-E6BEFAE743F3}"/>
    <cellStyle name="Note 5 2 4 7" xfId="32939" xr:uid="{724FF2F9-3F36-46BD-9AF1-62E2E1927C9F}"/>
    <cellStyle name="Note 5 2 4 8" xfId="30599" xr:uid="{EB8B3B3C-B69F-4A7C-80A0-8D337849E836}"/>
    <cellStyle name="Note 5 2 4 9" xfId="44934" xr:uid="{F96D7C87-EF6F-49C3-A4D4-FC441F7DCF64}"/>
    <cellStyle name="Note 5 2 5" xfId="17318" xr:uid="{52C4371E-CE7F-4995-B5B8-E39CCDAEC494}"/>
    <cellStyle name="Note 5 2 5 2" xfId="30252" xr:uid="{6AA81D1F-A3FB-404C-A8DA-AA35EF2C60C3}"/>
    <cellStyle name="Note 5 2 5 3" xfId="19919" xr:uid="{87347169-8396-4901-A793-481D9A749856}"/>
    <cellStyle name="Note 5 2 5 4" xfId="26198" xr:uid="{671C5DCD-3D40-4A5E-994A-5F0B61FCFC2D}"/>
    <cellStyle name="Note 5 2 5 5" xfId="31905" xr:uid="{61777AD5-1B60-4431-AFBE-CAA4992221C9}"/>
    <cellStyle name="Note 5 2 5 6" xfId="21449" xr:uid="{486452F4-333A-4D69-8013-3788240B80C5}"/>
    <cellStyle name="Note 5 2 5 7" xfId="36482" xr:uid="{A4598748-0BBB-4E1F-93E3-75ADF58BA349}"/>
    <cellStyle name="Note 5 2 5 8" xfId="36341" xr:uid="{19B4672E-C21E-4C2A-9950-A1C639731954}"/>
    <cellStyle name="Note 5 2 5 9" xfId="45918" xr:uid="{57E5AFE5-EFD2-4C36-8BD5-5700360B834E}"/>
    <cellStyle name="Note 5 2 6" xfId="21978" xr:uid="{D8507D79-F973-42C1-AA84-16438386F6BC}"/>
    <cellStyle name="Note 5 2 7" xfId="22745" xr:uid="{5091457E-2DD1-48CA-B72E-D8D8CFCE0C5C}"/>
    <cellStyle name="Note 5 2 8" xfId="27215" xr:uid="{12B29DBE-3E97-433E-965C-6DDAD68295D8}"/>
    <cellStyle name="Note 5 2 9" xfId="34318" xr:uid="{82CFFCB9-D7EE-490B-9263-8383D84283F4}"/>
    <cellStyle name="Note 5 3" xfId="8131" xr:uid="{DA641921-E65E-49C8-8FCF-593080D8ECFC}"/>
    <cellStyle name="Note 5 3 2" xfId="14438" xr:uid="{495D4FC1-3296-46E1-81F8-D0C583661A57}"/>
    <cellStyle name="Note 5 3 2 10" xfId="44935" xr:uid="{B917D407-3EFB-497B-95F8-ED37FC7E83D7}"/>
    <cellStyle name="Note 5 3 2 2" xfId="19347" xr:uid="{C8FC6DD2-315F-4097-91E3-3AE1D9820926}"/>
    <cellStyle name="Note 5 3 2 3" xfId="28209" xr:uid="{0E25BE94-1896-433D-83F7-9AC135D4CE7D}"/>
    <cellStyle name="Note 5 3 2 4" xfId="24228" xr:uid="{8F4258F3-F960-434E-8271-D0791CE8CE2B}"/>
    <cellStyle name="Note 5 3 2 5" xfId="33732" xr:uid="{FD7D97A6-3A48-4FE6-A4CE-8300491B0D04}"/>
    <cellStyle name="Note 5 3 2 6" xfId="22999" xr:uid="{662F4691-334D-4468-BBBD-08BC55DFBDB7}"/>
    <cellStyle name="Note 5 3 2 7" xfId="35710" xr:uid="{A962E67E-3939-4514-ABB5-BF6C2767F7A3}"/>
    <cellStyle name="Note 5 3 2 8" xfId="23699" xr:uid="{B2839DA2-F803-48AE-8146-3C9C5964872D}"/>
    <cellStyle name="Note 5 3 2 9" xfId="35591" xr:uid="{AA4EFAF3-E335-40A2-8932-CF1B4F129919}"/>
    <cellStyle name="Note 5 3 3" xfId="17319" xr:uid="{AC384584-0207-4A80-A36F-68C1F40B0C6F}"/>
    <cellStyle name="Note 5 3 3 2" xfId="30253" xr:uid="{7E628010-6CDF-4489-84B7-F491486B27F6}"/>
    <cellStyle name="Note 5 3 3 3" xfId="19918" xr:uid="{25CB7EEB-7E70-4818-A49F-031713B8D68A}"/>
    <cellStyle name="Note 5 3 3 4" xfId="24257" xr:uid="{9A2E96A2-ABE0-4EC5-80AA-98BCBF72BCF2}"/>
    <cellStyle name="Note 5 3 3 5" xfId="25876" xr:uid="{7F35AD47-FE5E-4A18-8DB3-1B3C50E3F807}"/>
    <cellStyle name="Note 5 3 3 6" xfId="34657" xr:uid="{40252543-7513-4612-96FE-61614A18CF07}"/>
    <cellStyle name="Note 5 3 3 7" xfId="36483" xr:uid="{A325649D-EEE5-4A97-AE9F-B0B29219710A}"/>
    <cellStyle name="Note 5 3 3 8" xfId="21616" xr:uid="{BCE2E2FE-9E09-43D2-84E8-4BECC0D03AC7}"/>
    <cellStyle name="Note 5 3 3 9" xfId="45919" xr:uid="{C9796A1D-8973-4BDA-A9A0-867C0BE0D963}"/>
    <cellStyle name="Note 5 4" xfId="4704" xr:uid="{5F2E20B8-EC00-4ABB-9EE1-1E83194AA16D}"/>
    <cellStyle name="Note 5 4 2" xfId="14439" xr:uid="{4A5A969C-753D-4623-B1C4-4AFE589A4FA6}"/>
    <cellStyle name="Note 5 4 2 2" xfId="28210" xr:uid="{72232391-3564-4E55-B4A5-F0E7ACA43375}"/>
    <cellStyle name="Note 5 4 2 3" xfId="30687" xr:uid="{321B12CB-ECC4-49B8-A114-7FB9D44EF4A0}"/>
    <cellStyle name="Note 5 4 2 4" xfId="20818" xr:uid="{DC5C46CF-4899-47D0-8BBE-95EC470FB65D}"/>
    <cellStyle name="Note 5 4 2 5" xfId="29382" xr:uid="{644CB199-5AB6-4D8D-9599-5F5D00EC2E82}"/>
    <cellStyle name="Note 5 4 2 6" xfId="22126" xr:uid="{72EB55C6-E605-405A-82AB-F8EE8C9FC44A}"/>
    <cellStyle name="Note 5 4 2 7" xfId="33222" xr:uid="{A7FE97ED-E2A3-4029-8A06-A205BFF0A180}"/>
    <cellStyle name="Note 5 4 2 8" xfId="35346" xr:uid="{9916923A-CBE0-446A-BCD4-2D5861138957}"/>
    <cellStyle name="Note 5 4 2 9" xfId="44936" xr:uid="{1F6031A1-8E6D-4176-89BB-7FB397BBB9D6}"/>
    <cellStyle name="Note 5 5" xfId="14440" xr:uid="{1C98B70A-52FE-44E8-B67E-51708FEA9D46}"/>
    <cellStyle name="Note 5 5 2" xfId="28211" xr:uid="{212CB906-F3C3-4A8B-B098-3E45E4D4398F}"/>
    <cellStyle name="Note 5 5 3" xfId="25159" xr:uid="{FEDEC27B-B98F-4D44-9559-05788A60CB8F}"/>
    <cellStyle name="Note 5 5 4" xfId="32645" xr:uid="{60A5C334-5E8F-475D-BA1D-8EDBB82756C2}"/>
    <cellStyle name="Note 5 5 5" xfId="33725" xr:uid="{2C0F3176-04C3-44F1-9196-8FB008ACC6FE}"/>
    <cellStyle name="Note 5 5 6" xfId="22839" xr:uid="{E2243B34-BDCC-498A-90DA-266CB183BBF9}"/>
    <cellStyle name="Note 5 5 7" xfId="32585" xr:uid="{A2764829-0504-41E0-AF22-58919EDD3D1F}"/>
    <cellStyle name="Note 5 5 8" xfId="36835" xr:uid="{C597566A-FABC-4927-A5FD-1C8D74442AF0}"/>
    <cellStyle name="Note 5 5 9" xfId="44937" xr:uid="{24A12E74-ADC4-4EBB-B17E-128D7145079D}"/>
    <cellStyle name="Note 5 6" xfId="14441" xr:uid="{ECD39895-0B25-4C42-971D-E864B51802F2}"/>
    <cellStyle name="Note 5 6 2" xfId="28212" xr:uid="{AC5FFB45-CD65-4A6F-9D0A-5145527A1490}"/>
    <cellStyle name="Note 5 6 3" xfId="22418" xr:uid="{9F1A80FA-8968-4A6D-B4B9-2E7F4091EB22}"/>
    <cellStyle name="Note 5 6 4" xfId="21694" xr:uid="{5EE6B3CF-51C7-45DA-9F6F-12EBC2D40933}"/>
    <cellStyle name="Note 5 6 5" xfId="34602" xr:uid="{10608649-03C3-4D85-B976-3AD8A10C3544}"/>
    <cellStyle name="Note 5 6 6" xfId="31112" xr:uid="{035622CA-C8F5-4903-B9C5-8EB0DA8EDF7B}"/>
    <cellStyle name="Note 5 6 7" xfId="35218" xr:uid="{15DAECBD-BC13-4CD7-9FE6-38524711946D}"/>
    <cellStyle name="Note 5 6 8" xfId="32766" xr:uid="{0EA48440-49A7-453D-97D8-A93B783A7427}"/>
    <cellStyle name="Note 5 6 9" xfId="44938" xr:uid="{635C0AEF-0FB5-4075-BD75-C643D4C25CE6}"/>
    <cellStyle name="Note 5 7" xfId="15286" xr:uid="{916416EB-791E-42A6-87EF-B2F8BA089E6E}"/>
    <cellStyle name="Note 5 7 2" xfId="28921" xr:uid="{AB781F1C-E213-4A33-BECA-B1E503200A25}"/>
    <cellStyle name="Note 5 7 3" xfId="30636" xr:uid="{AF79DBA4-6A35-4C50-B7D2-D7218E448868}"/>
    <cellStyle name="Note 5 7 4" xfId="24233" xr:uid="{8C5D1D64-887C-40A9-966D-EAA32F1E8677}"/>
    <cellStyle name="Note 5 7 5" xfId="22282" xr:uid="{2BB396DF-0866-41FC-B183-0EC46DE8B27A}"/>
    <cellStyle name="Note 5 7 6" xfId="34920" xr:uid="{051D8375-2CC3-4851-8F14-D8CB56F913C3}"/>
    <cellStyle name="Note 5 7 7" xfId="32203" xr:uid="{2B4D4227-B79E-4533-8116-CD6CCED1E96A}"/>
    <cellStyle name="Note 5 7 8" xfId="25324" xr:uid="{B4105AD3-8DD3-45E7-98BC-7D946D6ACF97}"/>
    <cellStyle name="Note 5 7 9" xfId="45490" xr:uid="{2B2C79D3-836D-4857-8A91-7208C49ACE94}"/>
    <cellStyle name="Note 5 8" xfId="15466" xr:uid="{EC4357C4-C803-46DB-A7ED-2492382F7FD5}"/>
    <cellStyle name="Note 5 8 2" xfId="29069" xr:uid="{C8272666-222E-42E0-82F6-F68970D831B2}"/>
    <cellStyle name="Note 5 8 3" xfId="25730" xr:uid="{6ED0CD52-DFBA-4F6A-9CE2-88E978DC4488}"/>
    <cellStyle name="Note 5 8 4" xfId="29706" xr:uid="{6C89DB9D-13AB-40CE-AEE1-3131BC718199}"/>
    <cellStyle name="Note 5 8 5" xfId="31556" xr:uid="{FF715608-B915-4E4A-A64F-FD473299507C}"/>
    <cellStyle name="Note 5 8 6" xfId="36266" xr:uid="{DFFA97B6-8A83-46A6-AD63-D39BCDCE316F}"/>
    <cellStyle name="Note 5 8 7" xfId="33410" xr:uid="{0CF004C7-3B83-4CF1-9EA6-CE1F9092E46A}"/>
    <cellStyle name="Note 5 8 8" xfId="21269" xr:uid="{9EE9E859-C7B4-47DA-838B-DAB5C1CDD5EC}"/>
    <cellStyle name="Note 5 8 9" xfId="45605" xr:uid="{2DBBB53D-0CCB-441C-899C-E25F3B471DE4}"/>
    <cellStyle name="Note 5 9" xfId="14436" xr:uid="{D8C055EA-B945-4A33-89E5-EFD6E413C112}"/>
    <cellStyle name="Note 5 9 2" xfId="28207" xr:uid="{26017D14-D784-4089-BDB8-F426B3C3C433}"/>
    <cellStyle name="Note 5 9 3" xfId="26465" xr:uid="{6AF4950A-40AA-4E08-90F3-EADF6DD3F52E}"/>
    <cellStyle name="Note 5 9 4" xfId="34131" xr:uid="{D343C657-1F80-4E7A-BE36-D4A48DA04FC0}"/>
    <cellStyle name="Note 5 9 5" xfId="20904" xr:uid="{4BB5E0BF-220B-41FA-B958-3BC6DB32AEB5}"/>
    <cellStyle name="Note 5 9 6" xfId="32040" xr:uid="{22B9B614-52BD-42BB-9E41-437546498621}"/>
    <cellStyle name="Note 5 9 7" xfId="34705" xr:uid="{AECE3831-0279-4D6F-9B2E-D9CFCD949B65}"/>
    <cellStyle name="Note 5 9 8" xfId="37105" xr:uid="{DFD90DDD-E7D8-4F27-B24C-C7EEE3ADC5F1}"/>
    <cellStyle name="Note 5 9 9" xfId="44933" xr:uid="{43111CDA-4135-4396-A14A-C2491E7F8B93}"/>
    <cellStyle name="Note 50" xfId="3590" xr:uid="{FB26CCE5-1936-46D6-A219-C2F4AE41FBEF}"/>
    <cellStyle name="Note 50 10" xfId="35518" xr:uid="{996DCAD5-05A3-425B-8AF0-2308E268A6DA}"/>
    <cellStyle name="Note 50 11" xfId="23653" xr:uid="{B014AE33-9EA3-4D80-B49C-BF8759198E0C}"/>
    <cellStyle name="Note 50 12" xfId="37485" xr:uid="{44CEF7B2-1CDF-4E59-BBB4-5AA6149B055E}"/>
    <cellStyle name="Note 50 13" xfId="43810" xr:uid="{A3BF9057-109A-420C-AF52-E62A2ADF68D4}"/>
    <cellStyle name="Note 50 2" xfId="4458" xr:uid="{FD3F38AD-9F75-481A-8346-0DA832E97035}"/>
    <cellStyle name="Note 50 2 10" xfId="36248" xr:uid="{B1F2E8D7-B4AB-461C-8058-86E1CD39A4E9}"/>
    <cellStyle name="Note 50 2 11" xfId="37907" xr:uid="{A08C1ED7-DBA1-4E41-9DFA-E19A48F9FB2E}"/>
    <cellStyle name="Note 50 2 12" xfId="42102" xr:uid="{7D14998F-33DA-4B46-A540-90BFC42D2649}"/>
    <cellStyle name="Note 50 2 2" xfId="10516" xr:uid="{F6C80808-75E5-4419-B5A7-E2F3584D9F6A}"/>
    <cellStyle name="Note 50 2 2 2" xfId="41323" xr:uid="{E465FA86-F1EF-43D6-83FB-8EDF48B31FC7}"/>
    <cellStyle name="Note 50 2 3" xfId="17321" xr:uid="{6BB793B5-B95D-476B-B615-DFF42829F752}"/>
    <cellStyle name="Note 50 2 3 2" xfId="30255" xr:uid="{FDA7D391-FDA8-4383-B571-C4DA4833D22F}"/>
    <cellStyle name="Note 50 2 3 3" xfId="19916" xr:uid="{D3962503-6544-4243-9E1D-A4DF8601298A}"/>
    <cellStyle name="Note 50 2 3 4" xfId="32955" xr:uid="{C1C742A7-4582-4C46-AAB0-9422FA19055B}"/>
    <cellStyle name="Note 50 2 3 5" xfId="21404" xr:uid="{313CF652-D88C-49C6-939E-FA3D5C69A714}"/>
    <cellStyle name="Note 50 2 3 6" xfId="35970" xr:uid="{F137CF03-0A2B-4EAE-AD78-EA59469B6FF7}"/>
    <cellStyle name="Note 50 2 3 7" xfId="36485" xr:uid="{F67347B8-B49B-4FDE-89D8-71FAB91C8793}"/>
    <cellStyle name="Note 50 2 3 8" xfId="31093" xr:uid="{F346B882-5CAA-4439-A511-EDC50FE05405}"/>
    <cellStyle name="Note 50 2 3 9" xfId="45921" xr:uid="{F974EBB9-9BF2-400D-A9A9-714C2E53BC59}"/>
    <cellStyle name="Note 50 2 4" xfId="21979" xr:uid="{8481E4B9-9BCE-4EC8-823E-0E6755382243}"/>
    <cellStyle name="Note 50 2 5" xfId="30889" xr:uid="{E0047568-2D95-4DBA-8323-5015CD625EC6}"/>
    <cellStyle name="Note 50 2 6" xfId="24612" xr:uid="{F4D3121B-C7E8-44A4-A707-74E54C9A19E4}"/>
    <cellStyle name="Note 50 2 7" xfId="29390" xr:uid="{72F87BB3-57A4-4AE8-B46A-29C3DCBCD867}"/>
    <cellStyle name="Note 50 2 8" xfId="24848" xr:uid="{B40B62B3-B05B-4BA9-8F24-D0A727462AD8}"/>
    <cellStyle name="Note 50 2 9" xfId="34466" xr:uid="{BF29C41E-8A11-4D32-B73A-036C5EB7054F}"/>
    <cellStyle name="Note 50 3" xfId="6530" xr:uid="{249F262D-D388-428B-A61D-7B57351CBFD2}"/>
    <cellStyle name="Note 50 3 2" xfId="17322" xr:uid="{431BDA1A-A164-478F-99B8-9AD19E2E5EAA}"/>
    <cellStyle name="Note 50 3 2 2" xfId="30256" xr:uid="{3F52EC1F-AE97-4094-AD2B-0959270BF7BC}"/>
    <cellStyle name="Note 50 3 2 3" xfId="19915" xr:uid="{3D258C89-7E92-4223-B896-E88AF4A2827F}"/>
    <cellStyle name="Note 50 3 2 4" xfId="31277" xr:uid="{F4F22567-6482-4419-A39D-1A0C76BFB584}"/>
    <cellStyle name="Note 50 3 2 5" xfId="25572" xr:uid="{DFD4150B-3FBE-4B3F-972F-DCA91B1A594B}"/>
    <cellStyle name="Note 50 3 2 6" xfId="33309" xr:uid="{687D3237-FAC7-460E-843E-DDC8DF18610A}"/>
    <cellStyle name="Note 50 3 2 7" xfId="36486" xr:uid="{BC9A62EE-4F74-404D-8922-4C52BD70CE3D}"/>
    <cellStyle name="Note 50 3 2 8" xfId="20610" xr:uid="{819A33B1-67AF-4412-98E7-3964EA9A1C5C}"/>
    <cellStyle name="Note 50 3 2 9" xfId="45922" xr:uid="{3F8C982B-719D-4499-97F5-E2D5E662AA48}"/>
    <cellStyle name="Note 50 3 3" xfId="39192" xr:uid="{57B97D3C-0EF8-4B1A-BD12-D2443774A7FE}"/>
    <cellStyle name="Note 50 4" xfId="18657" xr:uid="{4C00113F-4D09-4194-9DB6-1FEEB20219AD}"/>
    <cellStyle name="Note 50 4 2" xfId="43770" xr:uid="{4173D7E4-8DF1-4F9A-AF0C-D2E6FA1646E9}"/>
    <cellStyle name="Note 50 5" xfId="17320" xr:uid="{5DE245C8-06B1-456E-8BDB-4A52B90FB6C4}"/>
    <cellStyle name="Note 50 5 2" xfId="30254" xr:uid="{CE13120B-6CE1-4A01-A10A-7E6ED3559F2F}"/>
    <cellStyle name="Note 50 5 3" xfId="19917" xr:uid="{3163747D-41D3-49AA-AB2B-920B2B5AAF28}"/>
    <cellStyle name="Note 50 5 4" xfId="33009" xr:uid="{403DC80C-B993-46B8-9A49-7D4B4C26623C}"/>
    <cellStyle name="Note 50 5 5" xfId="34940" xr:uid="{6E1D1DD3-B7CD-4E8F-A598-7BD52F1BAF28}"/>
    <cellStyle name="Note 50 5 6" xfId="26672" xr:uid="{6A17A1ED-4F80-4EA7-A8CB-7818E0565EBB}"/>
    <cellStyle name="Note 50 5 7" xfId="36484" xr:uid="{0EB33442-DDDB-4F30-9B55-DBAFD9431338}"/>
    <cellStyle name="Note 50 5 8" xfId="32377" xr:uid="{ABF4A497-2ADD-4494-96D6-C85D82A7BB92}"/>
    <cellStyle name="Note 50 5 9" xfId="45920" xr:uid="{18DEECED-67F0-40A1-8C3B-2578B2151EAE}"/>
    <cellStyle name="Note 50 6" xfId="29980" xr:uid="{887FB9C7-070F-4DCA-8FA6-343EF2937090}"/>
    <cellStyle name="Note 50 7" xfId="19566" xr:uid="{7D49EBB7-A4F6-4653-8693-4E61550CBA4B}"/>
    <cellStyle name="Note 50 8" xfId="29366" xr:uid="{464E0E1B-45F9-444F-81F3-C48AE30F277C}"/>
    <cellStyle name="Note 50 9" xfId="30487" xr:uid="{A351F410-3814-42B5-BC26-EA01D1D6D078}"/>
    <cellStyle name="Note 51" xfId="3591" xr:uid="{D910A9FA-87F5-4B14-A16D-BC0995686C52}"/>
    <cellStyle name="Note 51 10" xfId="31478" xr:uid="{F4F2B161-20E6-4A60-9131-4BAE2EABDCBE}"/>
    <cellStyle name="Note 51 11" xfId="24859" xr:uid="{D6F4DFDE-CCA0-4739-9809-8BA80591B708}"/>
    <cellStyle name="Note 51 12" xfId="37486" xr:uid="{B2C8FDE8-89FC-4D3D-899E-9984303ADE09}"/>
    <cellStyle name="Note 51 13" xfId="44289" xr:uid="{3E53A2C3-E258-47F8-83D4-1BFB16038E87}"/>
    <cellStyle name="Note 51 2" xfId="4459" xr:uid="{7F1F693D-55EF-4638-B6A4-995C5094455C}"/>
    <cellStyle name="Note 51 2 10" xfId="35547" xr:uid="{406B86D8-F148-4DA5-AEC3-6231AB090CDF}"/>
    <cellStyle name="Note 51 2 11" xfId="37908" xr:uid="{82977A27-1341-4B82-A197-8ECC6CEC609B}"/>
    <cellStyle name="Note 51 2 12" xfId="42101" xr:uid="{63AB5E46-45CD-4C6D-9356-3999D12FBD79}"/>
    <cellStyle name="Note 51 2 2" xfId="10532" xr:uid="{DA9E715E-327F-44FE-866A-7F9A5C7D04B6}"/>
    <cellStyle name="Note 51 2 2 2" xfId="41336" xr:uid="{DFB515A0-533C-4436-85D8-919244B0127E}"/>
    <cellStyle name="Note 51 2 3" xfId="17324" xr:uid="{52BD2E43-45DF-498A-A38A-F2FC80DF3B60}"/>
    <cellStyle name="Note 51 2 3 2" xfId="30258" xr:uid="{87A164C8-1603-4CF6-B764-B10E5195CF02}"/>
    <cellStyle name="Note 51 2 3 3" xfId="19913" xr:uid="{B3E0BC8E-A2E0-4C80-A912-C10270ED8EDE}"/>
    <cellStyle name="Note 51 2 3 4" xfId="33540" xr:uid="{0558EE26-D1ED-4556-B907-4040AEA817ED}"/>
    <cellStyle name="Note 51 2 3 5" xfId="33719" xr:uid="{594B7480-8468-4B7E-B085-7A1F1103C1FE}"/>
    <cellStyle name="Note 51 2 3 6" xfId="25378" xr:uid="{82A9D354-750B-4A2B-B813-04E9E93AE69C}"/>
    <cellStyle name="Note 51 2 3 7" xfId="36488" xr:uid="{8EF135DD-C452-427A-9768-D49FE4404D57}"/>
    <cellStyle name="Note 51 2 3 8" xfId="32638" xr:uid="{18414E93-C51F-4B1B-A124-3DB7CA7CF5C0}"/>
    <cellStyle name="Note 51 2 3 9" xfId="45924" xr:uid="{7C21561B-2561-4534-B9DC-7F091A8BCCD1}"/>
    <cellStyle name="Note 51 2 4" xfId="21980" xr:uid="{FE5852F6-3BA9-487E-B773-D0AD481DEB7A}"/>
    <cellStyle name="Note 51 2 5" xfId="29265" xr:uid="{48F62BC8-069D-49C9-B9E6-98F8F32D1BFC}"/>
    <cellStyle name="Note 51 2 6" xfId="22467" xr:uid="{B5713490-86E7-4DFA-B063-CACC239A9B41}"/>
    <cellStyle name="Note 51 2 7" xfId="19488" xr:uid="{5529FC89-A047-419C-BD9B-2F7D4C9ED950}"/>
    <cellStyle name="Note 51 2 8" xfId="35816" xr:uid="{C720FB77-CA03-444B-A2F6-319FADACB468}"/>
    <cellStyle name="Note 51 2 9" xfId="31015" xr:uid="{D16AA3A3-438B-41D0-A986-A54862EE3402}"/>
    <cellStyle name="Note 51 3" xfId="6572" xr:uid="{D1E8402C-80A2-4CE1-8670-5BD1C75D8EE2}"/>
    <cellStyle name="Note 51 3 2" xfId="17325" xr:uid="{5309F8F9-D55A-4DC3-A4D5-FF1F9033E6DA}"/>
    <cellStyle name="Note 51 3 2 2" xfId="30259" xr:uid="{2B31D6BF-E5B6-4950-80E1-21F2A81155A1}"/>
    <cellStyle name="Note 51 3 2 3" xfId="19912" xr:uid="{78C583F7-6B57-4ADD-B55A-EF1100B8BFBA}"/>
    <cellStyle name="Note 51 3 2 4" xfId="23691" xr:uid="{9A039284-B622-4758-A2F3-02D9E47E221B}"/>
    <cellStyle name="Note 51 3 2 5" xfId="30096" xr:uid="{4BC49928-A02B-46E1-9AE6-80A992F3D742}"/>
    <cellStyle name="Note 51 3 2 6" xfId="35963" xr:uid="{94D7D44C-6264-4355-BFD8-DD59E3D84B06}"/>
    <cellStyle name="Note 51 3 2 7" xfId="36489" xr:uid="{CEA027E9-2DAB-4AD2-9A92-23D67DDEFE77}"/>
    <cellStyle name="Note 51 3 2 8" xfId="36651" xr:uid="{EA460F0A-F897-442D-9D14-BBA7813F51C6}"/>
    <cellStyle name="Note 51 3 2 9" xfId="45925" xr:uid="{C0228C9C-E796-4A72-AC95-81B78FA0C5EC}"/>
    <cellStyle name="Note 51 3 3" xfId="39205" xr:uid="{25ED5405-020C-47B2-859B-D8E64EEB2BBB}"/>
    <cellStyle name="Note 51 4" xfId="18670" xr:uid="{6D8698C7-FBA7-4D17-90AF-4AF6CB1D50DC}"/>
    <cellStyle name="Note 51 4 2" xfId="43783" xr:uid="{82256870-6B89-4C33-ADF3-655A821D1C5A}"/>
    <cellStyle name="Note 51 5" xfId="17323" xr:uid="{D803FE52-B057-48B8-8F98-576483175382}"/>
    <cellStyle name="Note 51 5 2" xfId="30257" xr:uid="{F699C008-406C-4AAE-BD9D-DE2362C435BA}"/>
    <cellStyle name="Note 51 5 3" xfId="19914" xr:uid="{6DC8B83D-2A23-4DB1-B91E-FBADA66644CE}"/>
    <cellStyle name="Note 51 5 4" xfId="19885" xr:uid="{E6E90D27-7AB3-44FD-A3AB-A3C67908C901}"/>
    <cellStyle name="Note 51 5 5" xfId="34939" xr:uid="{755A92A7-BA6F-4736-BEE3-BDDD421FA2B3}"/>
    <cellStyle name="Note 51 5 6" xfId="21203" xr:uid="{8541A4FF-3355-4E1B-ABC3-6ACC367038EA}"/>
    <cellStyle name="Note 51 5 7" xfId="36487" xr:uid="{051E9F9D-1D06-4876-8DE3-E2627AEB86CB}"/>
    <cellStyle name="Note 51 5 8" xfId="22673" xr:uid="{4AF6F9C3-6722-4643-98E0-A10E798BF653}"/>
    <cellStyle name="Note 51 5 9" xfId="45923" xr:uid="{85ED015D-5EFA-4F1B-91A9-7951D06E3830}"/>
    <cellStyle name="Note 51 6" xfId="29979" xr:uid="{B0ABB56B-96D8-48EA-A9E5-F789935055D8}"/>
    <cellStyle name="Note 51 7" xfId="25816" xr:uid="{90F6D524-ACC3-40E6-86B9-62923FDA898A}"/>
    <cellStyle name="Note 51 8" xfId="34306" xr:uid="{CAC0C92E-055B-4B25-8FBC-9105C9CC7B27}"/>
    <cellStyle name="Note 51 9" xfId="23977" xr:uid="{3C841ED2-9052-4FA9-8DAD-F1262B3DE4BF}"/>
    <cellStyle name="Note 52" xfId="3592" xr:uid="{BBBE7D63-E8E6-4A48-A117-C6FAB3E3831E}"/>
    <cellStyle name="Note 52 10" xfId="31632" xr:uid="{CC49B2F6-1E2E-4023-9BCF-1DA748C1C35B}"/>
    <cellStyle name="Note 52 11" xfId="34348" xr:uid="{8A7C8A8E-E68B-44E1-9728-FB8A288B574E}"/>
    <cellStyle name="Note 52 12" xfId="37487" xr:uid="{88CE0F91-A6E9-426A-AF71-B12D9388552A}"/>
    <cellStyle name="Note 52 13" xfId="39727" xr:uid="{08B80507-9665-46DF-A830-57FC20E7CDDE}"/>
    <cellStyle name="Note 52 2" xfId="4460" xr:uid="{C1CAF719-BF30-4AF0-A919-F69D1640A564}"/>
    <cellStyle name="Note 52 2 10" xfId="31032" xr:uid="{2A89D6A8-BCD4-4CD6-8255-C224D4D99D2A}"/>
    <cellStyle name="Note 52 2 11" xfId="37909" xr:uid="{25DC233C-EC43-447C-9523-61B39682E924}"/>
    <cellStyle name="Note 52 2 12" xfId="42100" xr:uid="{98358599-6A8E-41F7-8A62-1A2F557122AD}"/>
    <cellStyle name="Note 52 2 2" xfId="10548" xr:uid="{1717D79B-FC6D-4789-B921-11179FEFBA93}"/>
    <cellStyle name="Note 52 2 2 2" xfId="41349" xr:uid="{8C0F4212-D918-4C88-9C74-4AF32CF0CF70}"/>
    <cellStyle name="Note 52 2 3" xfId="17327" xr:uid="{07B6FCC4-9360-4624-9F85-67BD2CFF136C}"/>
    <cellStyle name="Note 52 2 3 2" xfId="30261" xr:uid="{9CBB9A1D-BF3D-4348-8F25-1EA58C14BA10}"/>
    <cellStyle name="Note 52 2 3 3" xfId="19910" xr:uid="{150E235E-DA75-42AA-A604-CB52FFDB3076}"/>
    <cellStyle name="Note 52 2 3 4" xfId="21143" xr:uid="{2802907F-E944-4A42-AE73-31A3961BAF9B}"/>
    <cellStyle name="Note 52 2 3 5" xfId="26321" xr:uid="{F069DD64-4548-4934-9C55-D7ABE2F9530D}"/>
    <cellStyle name="Note 52 2 3 6" xfId="33683" xr:uid="{711D9E74-DB06-48ED-8DE9-AB3F8B968281}"/>
    <cellStyle name="Note 52 2 3 7" xfId="36491" xr:uid="{E823D01B-523E-474B-8198-98002F064743}"/>
    <cellStyle name="Note 52 2 3 8" xfId="34434" xr:uid="{EA719693-F08E-40A6-801A-05D752BEB42F}"/>
    <cellStyle name="Note 52 2 3 9" xfId="45927" xr:uid="{6C3AF33D-F9D9-4B4E-87FF-AC9FC085EE32}"/>
    <cellStyle name="Note 52 2 4" xfId="21981" xr:uid="{3FD8DB3D-04F4-4D0C-A9B3-CDDC6EE2B7E5}"/>
    <cellStyle name="Note 52 2 5" xfId="25392" xr:uid="{FABC76F9-7532-4131-827D-F1E2CF564CBD}"/>
    <cellStyle name="Note 52 2 6" xfId="27221" xr:uid="{F737E601-6CC0-48CA-9818-E5DA5B120981}"/>
    <cellStyle name="Note 52 2 7" xfId="22840" xr:uid="{50BEF5F4-A8A5-4EE8-893C-0452CAB2A779}"/>
    <cellStyle name="Note 52 2 8" xfId="34915" xr:uid="{447C6358-23AF-45B6-B51E-D24D8F3CDF03}"/>
    <cellStyle name="Note 52 2 9" xfId="36165" xr:uid="{28D3F1B7-0C68-4A71-B4C1-5E565AE18751}"/>
    <cellStyle name="Note 52 3" xfId="6612" xr:uid="{225AA2ED-B32E-4677-8A58-E268D5CCF7C9}"/>
    <cellStyle name="Note 52 3 2" xfId="17328" xr:uid="{76302DEF-A91D-441B-9BEC-8AC1805AC935}"/>
    <cellStyle name="Note 52 3 2 2" xfId="30262" xr:uid="{756C0837-EBDD-4ECE-BDE4-35D01CE45065}"/>
    <cellStyle name="Note 52 3 2 3" xfId="29407" xr:uid="{1D64EF16-8D69-4851-B824-E779C0B2757A}"/>
    <cellStyle name="Note 52 3 2 4" xfId="22261" xr:uid="{0B65287F-9FA8-4FCC-B34B-EADC8FFCABD4}"/>
    <cellStyle name="Note 52 3 2 5" xfId="26918" xr:uid="{0C74746B-1662-4DB1-9F75-A399CDADA2DE}"/>
    <cellStyle name="Note 52 3 2 6" xfId="22580" xr:uid="{7CB373F4-3C47-4AC2-AE32-40FDEC0F0B53}"/>
    <cellStyle name="Note 52 3 2 7" xfId="36492" xr:uid="{F202E0AB-7B0B-4356-94B4-DE20719556FA}"/>
    <cellStyle name="Note 52 3 2 8" xfId="36967" xr:uid="{D631251D-B507-4639-B1AE-F85270695AC9}"/>
    <cellStyle name="Note 52 3 2 9" xfId="45928" xr:uid="{C4CC29AB-1B9B-45F4-85E5-44C1DAE47684}"/>
    <cellStyle name="Note 52 3 3" xfId="39218" xr:uid="{18BE1514-77E5-41B4-802C-F4C94EE259F9}"/>
    <cellStyle name="Note 52 4" xfId="18683" xr:uid="{FDB0A8DB-B0DE-468B-B09D-FD85A14FEAC9}"/>
    <cellStyle name="Note 52 4 2" xfId="43796" xr:uid="{494D007B-F1E4-4130-885C-4D3B5499501A}"/>
    <cellStyle name="Note 52 5" xfId="17326" xr:uid="{9F1D5AF6-C0A8-4E81-ABB0-9872A4C6786B}"/>
    <cellStyle name="Note 52 5 2" xfId="30260" xr:uid="{33AE6859-7E7A-45DA-B7B6-57555CF5ED3C}"/>
    <cellStyle name="Note 52 5 3" xfId="19911" xr:uid="{714CE7C1-78C4-4F24-86C3-43946EB1B5C5}"/>
    <cellStyle name="Note 52 5 4" xfId="33700" xr:uid="{CD01BB9C-91D2-4D61-BD93-BBA2E128FE9F}"/>
    <cellStyle name="Note 52 5 5" xfId="34938" xr:uid="{F24D3158-E5B2-43A4-8896-013DEF693706}"/>
    <cellStyle name="Note 52 5 6" xfId="21413" xr:uid="{E7299D8C-F3AA-4AEE-9ED6-4FCAFE35AEB0}"/>
    <cellStyle name="Note 52 5 7" xfId="36490" xr:uid="{58F1E8C4-AB3A-4F9C-B910-E54FACE5DBE4}"/>
    <cellStyle name="Note 52 5 8" xfId="25676" xr:uid="{7FA4AC18-94BF-46F7-8315-9B11C9992C70}"/>
    <cellStyle name="Note 52 5 9" xfId="45926" xr:uid="{C00CE265-70FE-4521-9849-008DD1A18951}"/>
    <cellStyle name="Note 52 6" xfId="29978" xr:uid="{90AA4B4B-D7C6-4356-BA9E-BA9DAB730EF7}"/>
    <cellStyle name="Note 52 7" xfId="20975" xr:uid="{A31F42A0-76B8-4024-BCB6-C3D33E275A59}"/>
    <cellStyle name="Note 52 8" xfId="25323" xr:uid="{E64C55C0-5803-41F2-B7F4-A001A033CBC5}"/>
    <cellStyle name="Note 52 9" xfId="21664" xr:uid="{D7A1257E-2208-48BE-BC09-49CB9C1D69AF}"/>
    <cellStyle name="Note 53" xfId="3593" xr:uid="{04E84089-9CAD-4B74-B1F4-266C1FD9F5ED}"/>
    <cellStyle name="Note 53 10" xfId="33494" xr:uid="{D45E626E-9018-4BD9-909A-0056C15AC392}"/>
    <cellStyle name="Note 53 11" xfId="21051" xr:uid="{45ACF2C8-D77C-4DFA-96E0-359DC48E35ED}"/>
    <cellStyle name="Note 53 12" xfId="37488" xr:uid="{E5818FCE-53D5-4EAF-ADB6-627669C0CC63}"/>
    <cellStyle name="Note 53 13" xfId="39233" xr:uid="{9FDF72F2-36B2-4E09-B5C1-F39F75200D01}"/>
    <cellStyle name="Note 53 2" xfId="4461" xr:uid="{75D6E56E-7900-4BAB-A969-F22A85C0F14F}"/>
    <cellStyle name="Note 53 2 10" xfId="32460" xr:uid="{ECE181A9-D4B7-4FA4-B6ED-68143FC496C2}"/>
    <cellStyle name="Note 53 2 11" xfId="37910" xr:uid="{F7521FCA-7EF2-4208-BD2B-9B2CD83D9768}"/>
    <cellStyle name="Note 53 2 12" xfId="42099" xr:uid="{FE334947-D2A8-404C-99B1-00EE9973294A}"/>
    <cellStyle name="Note 53 2 2" xfId="8262" xr:uid="{10449652-7B8E-4ADF-B1F9-3ECF47931E09}"/>
    <cellStyle name="Note 53 2 3" xfId="17330" xr:uid="{BCC02035-7F54-4A0E-B348-BACEE471B402}"/>
    <cellStyle name="Note 53 2 3 2" xfId="30264" xr:uid="{9E570F04-F8D8-4CE1-BF1C-EFC057B05BE1}"/>
    <cellStyle name="Note 53 2 3 3" xfId="19470" xr:uid="{307584C2-08B6-471D-8191-40411289A8E8}"/>
    <cellStyle name="Note 53 2 3 4" xfId="26303" xr:uid="{A7BCDE4B-E526-43E5-9655-3A8B5A3FF350}"/>
    <cellStyle name="Note 53 2 3 5" xfId="32835" xr:uid="{2CAE06C4-4FE2-47F9-8C04-9BF3C9C09FB5}"/>
    <cellStyle name="Note 53 2 3 6" xfId="32213" xr:uid="{CA6562BA-4D62-4CA5-A165-1E65788C9428}"/>
    <cellStyle name="Note 53 2 3 7" xfId="36494" xr:uid="{5B9E18F8-5B74-436D-8191-DA4CFC672C68}"/>
    <cellStyle name="Note 53 2 3 8" xfId="36624" xr:uid="{12A7AF83-3CA1-4414-9ABD-E12CD969F2AC}"/>
    <cellStyle name="Note 53 2 3 9" xfId="45930" xr:uid="{D5F45D0D-D691-40B3-B8E6-A326A5235073}"/>
    <cellStyle name="Note 53 2 4" xfId="21982" xr:uid="{8F7466F9-6760-47CC-A672-C450AAB3B1B9}"/>
    <cellStyle name="Note 53 2 5" xfId="22746" xr:uid="{63FEF057-1313-4231-99CD-3F4A70639EFE}"/>
    <cellStyle name="Note 53 2 6" xfId="19768" xr:uid="{C471A941-ABEF-4E88-91C7-86677C29A39E}"/>
    <cellStyle name="Note 53 2 7" xfId="28296" xr:uid="{AC15B733-4588-48A1-8FB9-AB81CAC82EDF}"/>
    <cellStyle name="Note 53 2 8" xfId="27843" xr:uid="{08746554-84B6-4618-A353-7CED4C4D01A2}"/>
    <cellStyle name="Note 53 2 9" xfId="25033" xr:uid="{9A1307BE-3F92-4625-A304-A67D3D9D8D4D}"/>
    <cellStyle name="Note 53 3" xfId="6646" xr:uid="{26D2FC78-C283-4C8D-8145-41DFA1F8F593}"/>
    <cellStyle name="Note 53 3 2" xfId="17331" xr:uid="{221FFADE-83A0-42B9-8E3B-F374714D5F0E}"/>
    <cellStyle name="Note 53 3 2 2" xfId="30265" xr:uid="{14B9AE2A-D26D-4AF3-93FA-3340A41C6BDA}"/>
    <cellStyle name="Note 53 3 2 3" xfId="19909" xr:uid="{0E30B422-12E7-42C5-AD1A-A7E48A73D2F3}"/>
    <cellStyle name="Note 53 3 2 4" xfId="19439" xr:uid="{A9B11C18-4797-4D4F-9871-155CB4AB21DE}"/>
    <cellStyle name="Note 53 3 2 5" xfId="33817" xr:uid="{8BC98DEE-C2A3-4F65-82B7-C610D3890162}"/>
    <cellStyle name="Note 53 3 2 6" xfId="31570" xr:uid="{839C2DBC-753D-4704-A262-A766D66421BE}"/>
    <cellStyle name="Note 53 3 2 7" xfId="36495" xr:uid="{C0E33D88-F420-4ABB-B0CD-DA1996B86D41}"/>
    <cellStyle name="Note 53 3 2 8" xfId="21133" xr:uid="{9E2FB879-72BA-4290-8628-849B773A3D14}"/>
    <cellStyle name="Note 53 3 2 9" xfId="45931" xr:uid="{BB299F4B-164B-45B9-9119-8B9D3FF39D54}"/>
    <cellStyle name="Note 53 4" xfId="18696" xr:uid="{D391E6A2-4886-48E8-A5A4-4767B1DA7122}"/>
    <cellStyle name="Note 53 5" xfId="17329" xr:uid="{40EAB1A4-6FEE-4DFE-AF19-1C93F4C484D7}"/>
    <cellStyle name="Note 53 5 2" xfId="30263" xr:uid="{9EB80D63-0E28-42CA-BBF0-7AC04101FEF9}"/>
    <cellStyle name="Note 53 5 3" xfId="19471" xr:uid="{977481A7-743F-47F9-BF93-270099499AD8}"/>
    <cellStyle name="Note 53 5 4" xfId="32964" xr:uid="{A5E54B23-6FF2-49B4-9C53-833E2FCB2E14}"/>
    <cellStyle name="Note 53 5 5" xfId="34937" xr:uid="{FCA00BD4-CAE1-43D5-BB2D-A5A1BD0DE335}"/>
    <cellStyle name="Note 53 5 6" xfId="35954" xr:uid="{320CF6EB-52EC-46EF-B84D-D27D43D00BCB}"/>
    <cellStyle name="Note 53 5 7" xfId="36493" xr:uid="{F76241D5-D955-484A-8C0D-19E62131316E}"/>
    <cellStyle name="Note 53 5 8" xfId="22958" xr:uid="{85D7F928-9B36-46D8-8489-50A236D773B5}"/>
    <cellStyle name="Note 53 5 9" xfId="45929" xr:uid="{4667EA4A-6F3B-43D2-88D1-DAA9925F94B8}"/>
    <cellStyle name="Note 53 6" xfId="29977" xr:uid="{CFF86366-B4A4-4795-8811-C893BA18D5EB}"/>
    <cellStyle name="Note 53 7" xfId="31703" xr:uid="{C787F793-203A-47DC-827C-7F4445D716D7}"/>
    <cellStyle name="Note 53 8" xfId="20063" xr:uid="{6C075943-CAF1-436E-8058-D7BAB44C7312}"/>
    <cellStyle name="Note 53 9" xfId="23600" xr:uid="{43BF5CC3-76CF-435D-8455-ADE44E0A2680}"/>
    <cellStyle name="Note 54" xfId="3594" xr:uid="{5B4BE065-0619-4B33-A735-24F5BBCC452F}"/>
    <cellStyle name="Note 54 10" xfId="35319" xr:uid="{84158F90-EE27-4FD9-A4ED-5EC50EC67BF5}"/>
    <cellStyle name="Note 54 11" xfId="24740" xr:uid="{1F48A26C-5F54-48E9-8B4C-5A01C505515B}"/>
    <cellStyle name="Note 54 12" xfId="37489" xr:uid="{F39E539D-B0C9-43FA-A12B-382B8281B20F}"/>
    <cellStyle name="Note 54 13" xfId="37435" xr:uid="{90261D13-03B7-4F95-A486-68026F888E37}"/>
    <cellStyle name="Note 54 2" xfId="4462" xr:uid="{3D22651B-AE4F-4FE6-A38F-83D5B5D648CC}"/>
    <cellStyle name="Note 54 2 10" xfId="36281" xr:uid="{9D2BDCB2-CE69-4D4B-9C25-6759E9CB334A}"/>
    <cellStyle name="Note 54 2 11" xfId="37911" xr:uid="{CF1449CD-8ED8-4716-B0E1-582B7E217273}"/>
    <cellStyle name="Note 54 2 12" xfId="38760" xr:uid="{7BF21B40-899A-46F7-AF4F-C2E070874596}"/>
    <cellStyle name="Note 54 2 2" xfId="11020" xr:uid="{4D029FCD-E024-4FE0-96BA-567204F86F7C}"/>
    <cellStyle name="Note 54 2 2 2" xfId="41785" xr:uid="{1A91D2B9-3655-4428-BA50-3B2775D38E35}"/>
    <cellStyle name="Note 54 2 3" xfId="17333" xr:uid="{43DA712A-3C2D-4AD3-B1BE-5B24B67973DA}"/>
    <cellStyle name="Note 54 2 3 2" xfId="30267" xr:uid="{758B07C6-8CFE-42AF-AFC5-2EDFFBEB29FE}"/>
    <cellStyle name="Note 54 2 3 3" xfId="19907" xr:uid="{E274F88B-622F-453E-9B87-6A05F554E2CB}"/>
    <cellStyle name="Note 54 2 3 4" xfId="31384" xr:uid="{A3C8374D-64B2-4A75-B3C9-44B877440FA3}"/>
    <cellStyle name="Note 54 2 3 5" xfId="33610" xr:uid="{4719CB13-CBDE-46A5-9589-8FDC5EEF233E}"/>
    <cellStyle name="Note 54 2 3 6" xfId="35947" xr:uid="{3EA283D9-DED1-4329-A40E-8918AA5901B9}"/>
    <cellStyle name="Note 54 2 3 7" xfId="36497" xr:uid="{AE0865AF-13E3-47F0-92CD-668836C2291D}"/>
    <cellStyle name="Note 54 2 3 8" xfId="20545" xr:uid="{0CE061FE-2EAD-4E0C-BEC1-8F8F0C965A0B}"/>
    <cellStyle name="Note 54 2 3 9" xfId="45933" xr:uid="{0A0EEC57-EC9B-4C23-A690-8784DB69055F}"/>
    <cellStyle name="Note 54 2 4" xfId="21983" xr:uid="{71322010-465A-4F47-8231-C66697CFE6AD}"/>
    <cellStyle name="Note 54 2 5" xfId="19734" xr:uid="{FFFABC3A-D957-4BA3-9B54-13AB56C14AC3}"/>
    <cellStyle name="Note 54 2 6" xfId="24825" xr:uid="{89B4C6BE-5864-4905-A51C-F371EB608555}"/>
    <cellStyle name="Note 54 2 7" xfId="27301" xr:uid="{C23422C3-9485-4247-8B96-45FA841C84A5}"/>
    <cellStyle name="Note 54 2 8" xfId="24587" xr:uid="{71C9D830-1610-4FA2-AC29-8FCFFF8016AF}"/>
    <cellStyle name="Note 54 2 9" xfId="21012" xr:uid="{6FA45FC9-DE9F-4D6D-A618-6116DB43C4D0}"/>
    <cellStyle name="Note 54 3" xfId="7744" xr:uid="{CCF9CBD4-9B0B-42BF-9DD5-607BC26F0AD0}"/>
    <cellStyle name="Note 54 3 2" xfId="17334" xr:uid="{88E2A6F2-94E6-4985-A5D1-768EFA8BD8A1}"/>
    <cellStyle name="Note 54 3 2 2" xfId="30268" xr:uid="{74D1EBDC-1ED2-4F44-94DA-DD70EAE5C83A}"/>
    <cellStyle name="Note 54 3 2 3" xfId="19906" xr:uid="{E98D5CAA-9DD2-495B-8335-6DB0A9660B07}"/>
    <cellStyle name="Note 54 3 2 4" xfId="27234" xr:uid="{99FDDA87-3521-4041-8801-E26311CDBF11}"/>
    <cellStyle name="Note 54 3 2 5" xfId="26762" xr:uid="{D81BB1BE-FE08-4645-B764-0FC0E0144415}"/>
    <cellStyle name="Note 54 3 2 6" xfId="35178" xr:uid="{3A6A4397-3C33-4628-8CAF-57CFF9DCC2E4}"/>
    <cellStyle name="Note 54 3 2 7" xfId="36498" xr:uid="{3CFBF965-106D-4F87-9893-C002B6ED5868}"/>
    <cellStyle name="Note 54 3 2 8" xfId="36174" xr:uid="{DE859470-B9CF-49F2-A5D9-00D68A112ADD}"/>
    <cellStyle name="Note 54 3 2 9" xfId="45934" xr:uid="{49C6C13D-F4A3-4B9C-AAEE-B1F2FCF8DDFE}"/>
    <cellStyle name="Note 54 3 3" xfId="39658" xr:uid="{556F5A66-3A8B-4673-BD93-74CCA5324A67}"/>
    <cellStyle name="Note 54 4" xfId="19241" xr:uid="{A9AD7219-8705-4649-A883-DC49D071878C}"/>
    <cellStyle name="Note 54 4 2" xfId="44235" xr:uid="{673BFD35-0050-4FF6-8EC9-F036E0802E05}"/>
    <cellStyle name="Note 54 5" xfId="17332" xr:uid="{427E5F57-DAAC-49CC-B5DA-E7AB55A62AA3}"/>
    <cellStyle name="Note 54 5 2" xfId="30266" xr:uid="{1A058E5A-F117-4FA8-AAB9-611720E9F5BB}"/>
    <cellStyle name="Note 54 5 3" xfId="19908" xr:uid="{1EC8BF6D-0CCF-457C-B351-3A55AFF2F488}"/>
    <cellStyle name="Note 54 5 4" xfId="21063" xr:uid="{03407F05-A2EF-40D1-B49A-F4ADEDD6E01F}"/>
    <cellStyle name="Note 54 5 5" xfId="34936" xr:uid="{76A10CB0-E6D3-4252-B33A-161A663EF641}"/>
    <cellStyle name="Note 54 5 6" xfId="35442" xr:uid="{2CE1C04B-F389-48E6-87BA-2B7EFB51CBC9}"/>
    <cellStyle name="Note 54 5 7" xfId="36496" xr:uid="{43B0BD8B-9CE8-44D0-BE10-0973174F2EDF}"/>
    <cellStyle name="Note 54 5 8" xfId="34518" xr:uid="{ACB0D129-172B-426A-A159-0A5D18E75E6D}"/>
    <cellStyle name="Note 54 5 9" xfId="45932" xr:uid="{1B52E3EF-1276-46D4-BD7E-AE68170682E4}"/>
    <cellStyle name="Note 54 6" xfId="29976" xr:uid="{B181631F-534B-4A64-905E-5C742F592C3A}"/>
    <cellStyle name="Note 54 7" xfId="23487" xr:uid="{D1D97C85-3437-4D60-A609-A032EBAFDA38}"/>
    <cellStyle name="Note 54 8" xfId="33388" xr:uid="{DC994B31-9613-4BC7-8E8A-9152769561B5}"/>
    <cellStyle name="Note 54 9" xfId="24023" xr:uid="{61A4DA95-029E-443B-BD47-0A8DA5A4A147}"/>
    <cellStyle name="Note 55" xfId="3595" xr:uid="{59C97634-C9D3-4F29-B621-170404A89F08}"/>
    <cellStyle name="Note 55 10" xfId="30878" xr:uid="{EA7DCFB4-3A9E-4D60-80A7-2540EE21DD32}"/>
    <cellStyle name="Note 55 11" xfId="33240" xr:uid="{CDCBEBD7-4AE0-49FA-8856-C1E8499DD187}"/>
    <cellStyle name="Note 55 12" xfId="37490" xr:uid="{5646F59C-1651-4691-80E1-44A5FDF42120}"/>
    <cellStyle name="Note 55 13" xfId="42526" xr:uid="{04AB4115-6D72-46E3-ABCC-D3B75D3F9D91}"/>
    <cellStyle name="Note 55 2" xfId="4463" xr:uid="{D6A0A16D-3D3E-4AB1-BCCE-EF07C1F8CA02}"/>
    <cellStyle name="Note 55 2 10" xfId="35438" xr:uid="{408E53F5-382E-46FB-9FB5-50A9FAE160C8}"/>
    <cellStyle name="Note 55 2 11" xfId="37912" xr:uid="{FDBA4D2C-F50A-4879-96D8-202B7F46C570}"/>
    <cellStyle name="Note 55 2 12" xfId="42098" xr:uid="{7CE99BB8-1276-472F-8732-F46032FA8F53}"/>
    <cellStyle name="Note 55 2 2" xfId="11021" xr:uid="{98D7884C-56E8-4FA4-90F5-EF4A50582154}"/>
    <cellStyle name="Note 55 2 2 2" xfId="41786" xr:uid="{FB55A75C-9D96-458E-A653-02ED43805226}"/>
    <cellStyle name="Note 55 2 3" xfId="17336" xr:uid="{17FF622B-5BC9-4246-AF93-93D4A215F0CA}"/>
    <cellStyle name="Note 55 2 3 2" xfId="30270" xr:uid="{BC678A89-8E2E-4909-9875-09CDC95331EE}"/>
    <cellStyle name="Note 55 2 3 3" xfId="19904" xr:uid="{196589A0-483F-456F-9F19-22993D1EADEB}"/>
    <cellStyle name="Note 55 2 3 4" xfId="21266" xr:uid="{B6E23AB8-54C3-46DC-BA04-BA364252B3DD}"/>
    <cellStyle name="Note 55 2 3 5" xfId="32776" xr:uid="{313B618E-5F7A-427C-A5FB-468A56FF7ADE}"/>
    <cellStyle name="Note 55 2 3 6" xfId="29635" xr:uid="{50A13260-AA06-478F-B64F-0AE56B81D995}"/>
    <cellStyle name="Note 55 2 3 7" xfId="36500" xr:uid="{0AC4A272-921F-406F-AF15-F1D8D2D2112B}"/>
    <cellStyle name="Note 55 2 3 8" xfId="20816" xr:uid="{77AD2BCF-0999-4262-8192-82DCEFBD88B1}"/>
    <cellStyle name="Note 55 2 3 9" xfId="45936" xr:uid="{BF9B65BA-2E83-4130-9697-4A5FA82C0BCE}"/>
    <cellStyle name="Note 55 2 4" xfId="21984" xr:uid="{649950B9-D8D4-4FE9-B1E5-311021D7B64E}"/>
    <cellStyle name="Note 55 2 5" xfId="29836" xr:uid="{D8B9A64A-9D8F-41BC-9B19-1DE39AB50A46}"/>
    <cellStyle name="Note 55 2 6" xfId="21117" xr:uid="{02807D3F-8670-413B-8556-3A4383902630}"/>
    <cellStyle name="Note 55 2 7" xfId="24958" xr:uid="{63D475A5-9F7D-4CEA-B078-16276B4CBD6F}"/>
    <cellStyle name="Note 55 2 8" xfId="35817" xr:uid="{6DD03D92-8EF7-480E-8C47-00A0199BEF9D}"/>
    <cellStyle name="Note 55 2 9" xfId="33401" xr:uid="{D0605A2D-0906-4AAD-B962-695AF79AB45D}"/>
    <cellStyle name="Note 55 3" xfId="7745" xr:uid="{88EC93B8-2AD6-4EBF-AC17-C28C52F6E3BA}"/>
    <cellStyle name="Note 55 3 2" xfId="17337" xr:uid="{A1208BB9-639E-447C-A80F-B5F3447F8AD5}"/>
    <cellStyle name="Note 55 3 2 2" xfId="30271" xr:uid="{D69313D7-CEB2-4645-85BA-5611C9D213A9}"/>
    <cellStyle name="Note 55 3 2 3" xfId="19903" xr:uid="{44DF11F6-1FF1-4372-9661-045157A251BD}"/>
    <cellStyle name="Note 55 3 2 4" xfId="29627" xr:uid="{8D7AC697-8E43-45DC-82DF-DC3F97109E20}"/>
    <cellStyle name="Note 55 3 2 5" xfId="21396" xr:uid="{5DE94DAB-A95B-4106-ABAA-99BE96A95BC9}"/>
    <cellStyle name="Note 55 3 2 6" xfId="35938" xr:uid="{3815C8D9-57FA-4803-A9B5-763E4C1DAB7B}"/>
    <cellStyle name="Note 55 3 2 7" xfId="36501" xr:uid="{43F12C04-E72D-4679-8BA6-093A6EC51B0D}"/>
    <cellStyle name="Note 55 3 2 8" xfId="25973" xr:uid="{7DADE2A3-4C60-473E-8C30-B9AF803BA8D7}"/>
    <cellStyle name="Note 55 3 2 9" xfId="45937" xr:uid="{9DD05B92-1DF7-4A78-8C6C-12C36F98C62C}"/>
    <cellStyle name="Note 55 3 3" xfId="39659" xr:uid="{F70F5CAD-5579-41BE-944A-CDDEE22C9A4E}"/>
    <cellStyle name="Note 55 4" xfId="19242" xr:uid="{7C4CD11A-27C4-4DAB-9503-512C896ABE10}"/>
    <cellStyle name="Note 55 4 2" xfId="44236" xr:uid="{1C5B8C68-0DD8-4541-BC03-5370661950DA}"/>
    <cellStyle name="Note 55 5" xfId="17335" xr:uid="{C0B43221-B393-44C0-9FE7-C2F61C628905}"/>
    <cellStyle name="Note 55 5 2" xfId="30269" xr:uid="{7091C217-C21C-460E-AD59-F6438D86134C}"/>
    <cellStyle name="Note 55 5 3" xfId="19905" xr:uid="{FBDA91BC-8AD6-43A4-83C1-6A5B9D73A35B}"/>
    <cellStyle name="Note 55 5 4" xfId="31727" xr:uid="{5457ACC6-CD19-4BC1-8C52-2ECB2FD5289B}"/>
    <cellStyle name="Note 55 5 5" xfId="34935" xr:uid="{7E1DFFD3-5119-4F74-A67D-C5E1032C6523}"/>
    <cellStyle name="Note 55 5 6" xfId="32318" xr:uid="{320271AA-3711-4D0D-8972-859B261A8D47}"/>
    <cellStyle name="Note 55 5 7" xfId="36499" xr:uid="{EE76C854-64F0-4FFE-8ECE-694D8E7983D5}"/>
    <cellStyle name="Note 55 5 8" xfId="35404" xr:uid="{E3830D11-363A-40C2-ACCB-9D7B6B13BCF6}"/>
    <cellStyle name="Note 55 5 9" xfId="45935" xr:uid="{37600970-218B-4BA0-9794-4546C5780C64}"/>
    <cellStyle name="Note 55 6" xfId="29975" xr:uid="{5AAB6EEB-D1C1-4267-9FA2-30605DC25988}"/>
    <cellStyle name="Note 55 7" xfId="31263" xr:uid="{F1752850-6E2D-4E7F-9450-667EF63D1B8C}"/>
    <cellStyle name="Note 55 8" xfId="23547" xr:uid="{EF57F945-0465-4292-8366-C2BA70D42AE9}"/>
    <cellStyle name="Note 55 9" xfId="23043" xr:uid="{8130BFEC-740F-4680-9F28-C5E56E40D8D5}"/>
    <cellStyle name="Note 56" xfId="3596" xr:uid="{2CBA6318-B625-47EA-86AC-B129F6638EA3}"/>
    <cellStyle name="Note 56 10" xfId="23864" xr:uid="{966B3ACD-96B4-42E1-B601-0F9F99971AAB}"/>
    <cellStyle name="Note 56 11" xfId="26844" xr:uid="{B0F8AA49-2D02-40E2-AF9D-335772FF056F}"/>
    <cellStyle name="Note 56 12" xfId="37491" xr:uid="{F1386BF1-270F-4497-BAFE-EBAA26396193}"/>
    <cellStyle name="Note 56 13" xfId="42182" xr:uid="{076E37EA-39D2-48E1-A15E-A05F23527CE0}"/>
    <cellStyle name="Note 56 2" xfId="4464" xr:uid="{0C216107-5347-4D43-8167-C9B15B4B0816}"/>
    <cellStyle name="Note 56 2 10" xfId="22569" xr:uid="{4D6D412A-66A2-4858-AD8A-721B0EF6D7A2}"/>
    <cellStyle name="Note 56 2 11" xfId="37913" xr:uid="{BB5B89FD-11AD-4521-93D9-2A0CDFC65CF3}"/>
    <cellStyle name="Note 56 2 12" xfId="40943" xr:uid="{51979929-0231-4FB5-9867-381B1CD0A717}"/>
    <cellStyle name="Note 56 2 2" xfId="11022" xr:uid="{5453D2E1-F277-4AE8-B75B-51F215D0CE60}"/>
    <cellStyle name="Note 56 2 2 2" xfId="41787" xr:uid="{67EF36AC-3EB4-4EE5-B3EB-C30F9CEE66D2}"/>
    <cellStyle name="Note 56 2 3" xfId="17339" xr:uid="{8406475D-37D9-431E-954D-398222A6E102}"/>
    <cellStyle name="Note 56 2 3 2" xfId="30273" xr:uid="{3D4A8F9A-4E80-43DA-9D20-F36A5B61BCAB}"/>
    <cellStyle name="Note 56 2 3 3" xfId="19901" xr:uid="{C315EF88-8A60-489E-8716-6A61A453717F}"/>
    <cellStyle name="Note 56 2 3 4" xfId="24035" xr:uid="{666252F7-AF2D-47AC-BE06-AF907E01826F}"/>
    <cellStyle name="Note 56 2 3 5" xfId="24596" xr:uid="{B7B28E32-0C88-4985-9C3D-7280FE845F72}"/>
    <cellStyle name="Note 56 2 3 6" xfId="34522" xr:uid="{0EB7EC01-E5CD-45FA-8CF8-0C1DA7BF5A9A}"/>
    <cellStyle name="Note 56 2 3 7" xfId="36503" xr:uid="{BE896A7E-D1A9-42C4-A951-685D87BF2EE1}"/>
    <cellStyle name="Note 56 2 3 8" xfId="32903" xr:uid="{70B60CE3-824B-4C2A-A7AA-745315DA1C8F}"/>
    <cellStyle name="Note 56 2 3 9" xfId="45939" xr:uid="{EDAA4EC6-7840-4457-8D51-FC6E623E558E}"/>
    <cellStyle name="Note 56 2 4" xfId="21985" xr:uid="{579C0909-23FA-47DA-A241-85D1D7557622}"/>
    <cellStyle name="Note 56 2 5" xfId="27722" xr:uid="{B1FCE655-66FE-43EC-98F2-EAE2D26936FA}"/>
    <cellStyle name="Note 56 2 6" xfId="24927" xr:uid="{A03C4456-43B3-4B20-A9A4-614A1FD2FF59}"/>
    <cellStyle name="Note 56 2 7" xfId="25480" xr:uid="{8D3CEC0F-BDCE-48E1-8A3F-DFD4C8F31216}"/>
    <cellStyle name="Note 56 2 8" xfId="21267" xr:uid="{5FBD4362-3BF9-46B7-84B8-519031F22483}"/>
    <cellStyle name="Note 56 2 9" xfId="35352" xr:uid="{B27B0C58-48C0-4781-8DE9-DA1025C01093}"/>
    <cellStyle name="Note 56 3" xfId="7746" xr:uid="{E03972F9-ED33-4F11-8DA5-0C3EED7D553E}"/>
    <cellStyle name="Note 56 3 2" xfId="17340" xr:uid="{F4147386-01A5-4CA3-B3DC-80D94D979D80}"/>
    <cellStyle name="Note 56 3 2 2" xfId="30274" xr:uid="{BEB90ABF-44A0-4D40-AE6A-536DC206415A}"/>
    <cellStyle name="Note 56 3 2 3" xfId="19900" xr:uid="{9C039DFE-D945-439A-AA0B-2F2F93DF8C0D}"/>
    <cellStyle name="Note 56 3 2 4" xfId="21242" xr:uid="{29677C1B-0628-4D49-9996-A5EC42157E11}"/>
    <cellStyle name="Note 56 3 2 5" xfId="21678" xr:uid="{D961C97D-6B22-4AAF-9167-BFEAF899B514}"/>
    <cellStyle name="Note 56 3 2 6" xfId="33216" xr:uid="{EAE27BDA-AE0D-4D8E-8032-1C6D857B35F1}"/>
    <cellStyle name="Note 56 3 2 7" xfId="36504" xr:uid="{B1254D77-30AD-4989-AD4C-C610494A2470}"/>
    <cellStyle name="Note 56 3 2 8" xfId="26129" xr:uid="{2CE801E2-E594-4F32-A0AD-A64A73430F95}"/>
    <cellStyle name="Note 56 3 2 9" xfId="45940" xr:uid="{D70AAAB1-823C-44BF-B966-FB832EADCEF3}"/>
    <cellStyle name="Note 56 3 3" xfId="39660" xr:uid="{76C0BC3D-F0A4-48EE-B83D-7412E7745C2D}"/>
    <cellStyle name="Note 56 4" xfId="19243" xr:uid="{96EE1052-16EB-4B4D-9740-CBB5ED047486}"/>
    <cellStyle name="Note 56 4 2" xfId="44237" xr:uid="{B45520CF-D134-438D-B0FB-FC5276465DD4}"/>
    <cellStyle name="Note 56 5" xfId="17338" xr:uid="{5F9E0CA6-698B-45A5-9DD4-CFC2C593CE03}"/>
    <cellStyle name="Note 56 5 2" xfId="30272" xr:uid="{FDD2E5B7-06DD-4B00-B17B-0D2440C525CE}"/>
    <cellStyle name="Note 56 5 3" xfId="19902" xr:uid="{868DE80C-5FB0-4F24-B515-6C8EDBA4A2FE}"/>
    <cellStyle name="Note 56 5 4" xfId="27142" xr:uid="{A9D72626-D276-4C73-BF88-11CD770B7B8C}"/>
    <cellStyle name="Note 56 5 5" xfId="34934" xr:uid="{ADB358A7-9E1E-4862-8927-5597CC9164EB}"/>
    <cellStyle name="Note 56 5 6" xfId="19542" xr:uid="{5F4070E8-0B15-49BE-9E18-0BFBB68FE99E}"/>
    <cellStyle name="Note 56 5 7" xfId="36502" xr:uid="{DCDDCCAC-18A1-407C-968C-EF47B964B925}"/>
    <cellStyle name="Note 56 5 8" xfId="20047" xr:uid="{952AEA21-363A-4DB0-91BF-B12A8E13EF2C}"/>
    <cellStyle name="Note 56 5 9" xfId="45938" xr:uid="{387E87AB-AD92-4A84-91A8-B46D80A588A8}"/>
    <cellStyle name="Note 56 6" xfId="29974" xr:uid="{7DA2A473-006B-49D8-A10A-57C13F1CD5CF}"/>
    <cellStyle name="Note 56 7" xfId="25905" xr:uid="{23BDEF9E-9856-4947-97F7-7549E1794347}"/>
    <cellStyle name="Note 56 8" xfId="25878" xr:uid="{F80079D4-D338-4D1C-B158-5639F73FD0D0}"/>
    <cellStyle name="Note 56 9" xfId="35859" xr:uid="{FEAAA3A4-6EE7-4FAB-B348-159A6FF4A45A}"/>
    <cellStyle name="Note 57" xfId="7747" xr:uid="{D755D16C-92A1-49C7-8AA5-D3838EBE00C7}"/>
    <cellStyle name="Note 57 2" xfId="11023" xr:uid="{974E94DD-EF3D-42C5-B383-7E370A9B92EE}"/>
    <cellStyle name="Note 57 2 2" xfId="17342" xr:uid="{2926542D-3FC9-456F-9DA6-FDC7AFCC5A67}"/>
    <cellStyle name="Note 57 2 2 2" xfId="30276" xr:uid="{CA93C207-7813-4FB7-8DF7-34F4F9F22476}"/>
    <cellStyle name="Note 57 2 2 3" xfId="19468" xr:uid="{DEEA8B95-0A92-4F7A-A3DF-CEED8D10A51A}"/>
    <cellStyle name="Note 57 2 2 4" xfId="22364" xr:uid="{0CC36424-2269-4FDF-BC40-08287001C6C8}"/>
    <cellStyle name="Note 57 2 2 5" xfId="31145" xr:uid="{CAD8484B-FD93-4374-9D63-22EEFF7045A7}"/>
    <cellStyle name="Note 57 2 2 6" xfId="19595" xr:uid="{A5E09A93-CC43-4DBC-BF5D-7800501A3EB6}"/>
    <cellStyle name="Note 57 2 2 7" xfId="36506" xr:uid="{16C5B0E6-2122-450B-A3D8-E6D92396D8CE}"/>
    <cellStyle name="Note 57 2 2 8" xfId="23866" xr:uid="{B9EBCC4C-F933-4C87-AA4A-59984FFC00FA}"/>
    <cellStyle name="Note 57 2 2 9" xfId="45942" xr:uid="{A3751C0C-4CB0-4DBE-9473-FAADA9033087}"/>
    <cellStyle name="Note 57 2 3" xfId="41788" xr:uid="{948294F5-6053-4B60-85AC-F09EED19C145}"/>
    <cellStyle name="Note 57 3" xfId="17343" xr:uid="{E1DC0DC7-C261-4551-ABE6-F7044A56DC4A}"/>
    <cellStyle name="Note 57 3 2" xfId="30277" xr:uid="{C1E665D3-386C-4A1B-A557-A437366502E5}"/>
    <cellStyle name="Note 57 3 3" xfId="19467" xr:uid="{62A10F50-766C-429C-BCC7-3BBAD3CE7008}"/>
    <cellStyle name="Note 57 3 4" xfId="29547" xr:uid="{05EF8FF0-774E-43E6-983C-9058765C8FFA}"/>
    <cellStyle name="Note 57 3 5" xfId="26750" xr:uid="{7CDE3863-3B91-4E9B-A238-D045EFB4B542}"/>
    <cellStyle name="Note 57 3 6" xfId="31519" xr:uid="{1AB92582-50EE-4F3D-9B73-74D357E6A782}"/>
    <cellStyle name="Note 57 3 7" xfId="36507" xr:uid="{F0E2D80A-DA2A-4C97-8389-96D20222A5D7}"/>
    <cellStyle name="Note 57 3 8" xfId="29739" xr:uid="{25ED2A2F-62D8-4D9C-865F-0CD7DB8FDA4C}"/>
    <cellStyle name="Note 57 3 9" xfId="45943" xr:uid="{F32D6E36-A131-4643-89A6-188F7CFD9388}"/>
    <cellStyle name="Note 57 4" xfId="19244" xr:uid="{6EF83AC4-0237-488E-B241-1CBD51E88307}"/>
    <cellStyle name="Note 57 4 2" xfId="44238" xr:uid="{C60F8261-89DA-424D-8C1D-93B20C11AAB8}"/>
    <cellStyle name="Note 57 5" xfId="17341" xr:uid="{023F13F9-4B71-4604-94F4-2332DF0BD07D}"/>
    <cellStyle name="Note 57 5 2" xfId="30275" xr:uid="{F0D964A4-BF41-4DFD-B351-E5FC15666F3A}"/>
    <cellStyle name="Note 57 5 3" xfId="19469" xr:uid="{5B7F9AA7-7F6F-4B38-9948-3E9FB59610CE}"/>
    <cellStyle name="Note 57 5 4" xfId="23712" xr:uid="{83C8CDBF-B576-462D-BF38-283D1BA588B2}"/>
    <cellStyle name="Note 57 5 5" xfId="34933" xr:uid="{3C14086F-3B84-4BA4-8E6D-0BD5E58A0544}"/>
    <cellStyle name="Note 57 5 6" xfId="35931" xr:uid="{5135D998-5C23-4EA2-BE69-8191B6ADBB0B}"/>
    <cellStyle name="Note 57 5 7" xfId="36505" xr:uid="{63D15891-5EDD-48A9-AC7D-0662813AC66C}"/>
    <cellStyle name="Note 57 5 8" xfId="36724" xr:uid="{F2422886-73E0-4E27-B02F-9676A0F66A3A}"/>
    <cellStyle name="Note 57 5 9" xfId="45941" xr:uid="{593EE84F-4977-4D43-87C8-05E57C559961}"/>
    <cellStyle name="Note 57 6" xfId="39661" xr:uid="{27B59B2F-C5D5-41D1-9988-4BAFF3F2002C}"/>
    <cellStyle name="Note 58" xfId="7748" xr:uid="{CEE986DA-9FAB-4402-9B7F-7E56A329E382}"/>
    <cellStyle name="Note 58 2" xfId="11024" xr:uid="{FAA23E83-3D8E-4FDD-A0F7-0A4072EDD045}"/>
    <cellStyle name="Note 58 2 2" xfId="17345" xr:uid="{F49E08B3-C681-4A26-B08B-490ACE8231F0}"/>
    <cellStyle name="Note 58 2 2 2" xfId="30279" xr:uid="{4D1C296E-4875-43BB-8825-D2F295ACA1B6}"/>
    <cellStyle name="Note 58 2 2 3" xfId="31577" xr:uid="{3F76CBCC-94AE-49A3-BBF4-33BFE9753210}"/>
    <cellStyle name="Note 58 2 2 4" xfId="32495" xr:uid="{2A0F45E5-5A97-4125-B205-78D7F2341972}"/>
    <cellStyle name="Note 58 2 2 5" xfId="24685" xr:uid="{491F58A5-B14F-47D1-9CD6-1B267A52DFED}"/>
    <cellStyle name="Note 58 2 2 6" xfId="35922" xr:uid="{C0E0F859-B283-4BA2-AE9E-5446EFD1AD61}"/>
    <cellStyle name="Note 58 2 2 7" xfId="36509" xr:uid="{6E46EA80-67EF-48A8-8E43-2B36724B9086}"/>
    <cellStyle name="Note 58 2 2 8" xfId="36831" xr:uid="{7F0C0822-83A2-40AD-AFA3-1FC3198D8F2A}"/>
    <cellStyle name="Note 58 2 2 9" xfId="45945" xr:uid="{0C7C5440-C00E-4525-9A07-9FF6483B318F}"/>
    <cellStyle name="Note 58 2 3" xfId="41789" xr:uid="{90B7C691-2428-4CC2-B5BF-14EFF34FF67C}"/>
    <cellStyle name="Note 58 3" xfId="17346" xr:uid="{C2300D59-4493-40AB-AB88-3A35B2F4A5B5}"/>
    <cellStyle name="Note 58 3 2" xfId="30280" xr:uid="{F540D63A-6C5E-4712-BCC1-567FD4C17C90}"/>
    <cellStyle name="Note 58 3 3" xfId="31578" xr:uid="{19EECA86-FC2C-4BFA-9C5E-FA4B82C87ADD}"/>
    <cellStyle name="Note 58 3 4" xfId="29513" xr:uid="{A04431E4-894C-44C9-84F3-DFCBB3CA251A}"/>
    <cellStyle name="Note 58 3 5" xfId="29595" xr:uid="{8ECF4324-C3AB-45C5-8016-5B759393EC30}"/>
    <cellStyle name="Note 58 3 6" xfId="33950" xr:uid="{5711EB90-B538-47F0-9A52-12000CAB9038}"/>
    <cellStyle name="Note 58 3 7" xfId="36510" xr:uid="{725DCE17-2CA8-4FAE-9EF4-387E0DF1CEE2}"/>
    <cellStyle name="Note 58 3 8" xfId="35691" xr:uid="{36FD6EB8-E9EB-430C-B6ED-CFBE588A3BAF}"/>
    <cellStyle name="Note 58 3 9" xfId="45946" xr:uid="{B6601D0A-034F-4392-B570-1E3AAA2EA5D5}"/>
    <cellStyle name="Note 58 4" xfId="19245" xr:uid="{DE70676C-6D16-4992-89E5-103FE728523C}"/>
    <cellStyle name="Note 58 4 2" xfId="44239" xr:uid="{9B612005-C6C1-49C7-A940-B6B94C819180}"/>
    <cellStyle name="Note 58 5" xfId="17344" xr:uid="{E02D5190-D703-4FF3-B01C-B4000CAA6FA1}"/>
    <cellStyle name="Note 58 5 2" xfId="30278" xr:uid="{C3C72049-DEF9-4D90-9D16-9CB4A9B129F8}"/>
    <cellStyle name="Note 58 5 3" xfId="31576" xr:uid="{22E7BCD8-CC99-49A6-8703-62BD3FD92FDD}"/>
    <cellStyle name="Note 58 5 4" xfId="21031" xr:uid="{41FA5C33-6562-4B6C-9C21-21251C475F39}"/>
    <cellStyle name="Note 58 5 5" xfId="34932" xr:uid="{0406292F-219B-46BF-9E88-F36D3128FD29}"/>
    <cellStyle name="Note 58 5 6" xfId="32062" xr:uid="{27E35319-566E-46F9-B77B-007430CE5019}"/>
    <cellStyle name="Note 58 5 7" xfId="36508" xr:uid="{CB20BEEC-F381-4F47-8D05-263F0FC074A7}"/>
    <cellStyle name="Note 58 5 8" xfId="30480" xr:uid="{91683C03-895B-49FD-B4A7-75E7540F978F}"/>
    <cellStyle name="Note 58 5 9" xfId="45944" xr:uid="{D76C4751-EC81-4A1A-A54B-EF796F679D33}"/>
    <cellStyle name="Note 58 6" xfId="39662" xr:uid="{7EC8C9CA-0FAB-4055-B98F-B69CD2CD27C1}"/>
    <cellStyle name="Note 59" xfId="7749" xr:uid="{28922371-4DD2-4B37-8BFB-E97FAA93EC18}"/>
    <cellStyle name="Note 59 2" xfId="11025" xr:uid="{1C0B01D9-D95F-4CF5-8287-5A9A96A7CCDC}"/>
    <cellStyle name="Note 59 2 2" xfId="17348" xr:uid="{C635D6A1-A92E-4237-927C-2B40D728E75C}"/>
    <cellStyle name="Note 59 2 2 2" xfId="30282" xr:uid="{7055CA3B-2C60-43C3-B353-D79273A1AB9C}"/>
    <cellStyle name="Note 59 2 2 3" xfId="31580" xr:uid="{0C592227-40F1-4C04-9269-C5B6C2CEDB76}"/>
    <cellStyle name="Note 59 2 2 4" xfId="33829" xr:uid="{1B4DC9E2-4AF1-4EB2-829F-9DE59B9F7746}"/>
    <cellStyle name="Note 59 2 2 5" xfId="32836" xr:uid="{6A578603-F753-4013-83F0-A1FD0914F338}"/>
    <cellStyle name="Note 59 2 2 6" xfId="33800" xr:uid="{146EFB43-5CC1-41B4-9632-D9029B05D5DD}"/>
    <cellStyle name="Note 59 2 2 7" xfId="36512" xr:uid="{F943C5CF-A306-45C8-B7A9-E3A0A3325398}"/>
    <cellStyle name="Note 59 2 2 8" xfId="31466" xr:uid="{7ECA7621-723E-47E1-94C8-8DBD9A797578}"/>
    <cellStyle name="Note 59 2 2 9" xfId="45948" xr:uid="{FC596FCB-6A76-4999-BAE9-5CBB3C1AABBE}"/>
    <cellStyle name="Note 59 2 3" xfId="41790" xr:uid="{DB203A4A-CD09-4030-9DFA-0A1C5577EC75}"/>
    <cellStyle name="Note 59 3" xfId="17349" xr:uid="{B4DCCED0-9F67-4602-93F6-42615BBD1A99}"/>
    <cellStyle name="Note 59 3 2" xfId="30283" xr:uid="{511FCB4B-0213-42E9-96C9-8F86B0477A74}"/>
    <cellStyle name="Note 59 3 3" xfId="31581" xr:uid="{E7651914-A53F-40AB-8474-24AA5C5C6A6F}"/>
    <cellStyle name="Note 59 3 4" xfId="28337" xr:uid="{3D2E4F48-DC36-4BDA-B25D-B2E87DA4ED2B}"/>
    <cellStyle name="Note 59 3 5" xfId="30492" xr:uid="{AF1E00B2-F492-41F7-9E34-6407D8078E08}"/>
    <cellStyle name="Note 59 3 6" xfId="34599" xr:uid="{DA5A876E-6988-48FE-BEEA-7FF42E3FC932}"/>
    <cellStyle name="Note 59 3 7" xfId="36513" xr:uid="{73917E5B-102A-4672-8054-E06EE3677388}"/>
    <cellStyle name="Note 59 3 8" xfId="34472" xr:uid="{6C5DEA29-3D05-4363-B7B3-6378ECD681BE}"/>
    <cellStyle name="Note 59 3 9" xfId="45949" xr:uid="{F29632AB-760A-49E6-AAFF-37373FF53AB8}"/>
    <cellStyle name="Note 59 4" xfId="19246" xr:uid="{DB293004-5AA6-42BC-9D6F-53BB15220E7F}"/>
    <cellStyle name="Note 59 4 2" xfId="44240" xr:uid="{F4587CCA-99AF-4B7D-AB3E-6EE46560AB6A}"/>
    <cellStyle name="Note 59 5" xfId="17347" xr:uid="{D53CD47D-E87E-4CC4-8448-848FDA3A26D3}"/>
    <cellStyle name="Note 59 5 2" xfId="30281" xr:uid="{5021BE3C-559C-4007-8350-55F08FC03A62}"/>
    <cellStyle name="Note 59 5 3" xfId="31579" xr:uid="{9FF08822-433F-407B-9E08-B8C14F0A32F3}"/>
    <cellStyle name="Note 59 5 4" xfId="23767" xr:uid="{8AFAAEF0-AFF8-468F-9366-0D0FA7FA0830}"/>
    <cellStyle name="Note 59 5 5" xfId="34931" xr:uid="{9BA3BC43-DA0E-4FEC-9738-732B4DAAE070}"/>
    <cellStyle name="Note 59 5 6" xfId="32816" xr:uid="{E0826664-D1F5-4C14-9FC2-9CFBE0799F56}"/>
    <cellStyle name="Note 59 5 7" xfId="36511" xr:uid="{F8E6A954-D72B-41A7-B7D1-CE171DC3A00A}"/>
    <cellStyle name="Note 59 5 8" xfId="20890" xr:uid="{2094170A-9FA7-4A6E-98F9-35255E18B00C}"/>
    <cellStyle name="Note 59 5 9" xfId="45947" xr:uid="{EA37F678-0CB1-4B27-A4FD-FD825F1C1157}"/>
    <cellStyle name="Note 59 6" xfId="39663" xr:uid="{0F46CF51-D406-43DF-AD64-9809324DDA92}"/>
    <cellStyle name="Note 6" xfId="3597" xr:uid="{1821FC78-7BFE-47D1-A246-D9ECAA075597}"/>
    <cellStyle name="Note 6 10" xfId="17350" xr:uid="{52D5C59A-3993-4E61-A3C6-2E144B95B864}"/>
    <cellStyle name="Note 6 10 2" xfId="30284" xr:uid="{47F56AB5-EF93-4761-A57D-37C2C1117F6A}"/>
    <cellStyle name="Note 6 10 3" xfId="31582" xr:uid="{5884895B-5AD1-4368-A89F-670D6B772AA9}"/>
    <cellStyle name="Note 6 10 4" xfId="32122" xr:uid="{2C71C9F0-F00C-4B6C-80A6-811416E22673}"/>
    <cellStyle name="Note 6 10 5" xfId="31371" xr:uid="{C7638009-22D2-4278-9A4C-F47C51D3EFCF}"/>
    <cellStyle name="Note 6 10 6" xfId="35915" xr:uid="{6C00950D-8B77-4E13-AECA-083A39851FF4}"/>
    <cellStyle name="Note 6 10 7" xfId="36514" xr:uid="{96F20F6A-8D66-43DD-88DC-EA14616D59F1}"/>
    <cellStyle name="Note 6 10 8" xfId="19440" xr:uid="{58258DD3-E856-4133-B811-48195BC20B37}"/>
    <cellStyle name="Note 6 10 9" xfId="45950" xr:uid="{90E0231D-13D6-443E-A876-E7F102D69B26}"/>
    <cellStyle name="Note 6 11" xfId="29973" xr:uid="{AAD26849-7C8E-4ABA-889C-14A74C43C491}"/>
    <cellStyle name="Note 6 12" xfId="25916" xr:uid="{9A95C5F6-5FD6-41F8-B902-1D84F4408A8D}"/>
    <cellStyle name="Note 6 13" xfId="20205" xr:uid="{213D222D-1578-4F3C-9444-FBB6563339A8}"/>
    <cellStyle name="Note 6 14" xfId="32316" xr:uid="{719FB1D8-8498-4C5E-8AC3-52EA828C4687}"/>
    <cellStyle name="Note 6 15" xfId="36324" xr:uid="{3C72CD95-EBF0-41C1-8AA5-331A5A6308FB}"/>
    <cellStyle name="Note 6 16" xfId="29783" xr:uid="{27F4B6A6-BD99-45AE-8653-88209A8B3CBD}"/>
    <cellStyle name="Note 6 17" xfId="37492" xr:uid="{795EFE27-EAD0-4EBA-8C73-0F9F7CAEFB19}"/>
    <cellStyle name="Note 6 18" xfId="37436" xr:uid="{C220CB55-7138-47A3-A934-7E99EF8F00D7}"/>
    <cellStyle name="Note 6 2" xfId="4465" xr:uid="{A8966953-DEC1-4006-AF6C-E6386DE8FF9A}"/>
    <cellStyle name="Note 6 2 10" xfId="31271" xr:uid="{4B154117-1F00-4239-9985-7930CC7B27A5}"/>
    <cellStyle name="Note 6 2 11" xfId="36284" xr:uid="{6213E188-0AC4-42DD-92D7-D90A2714A7A1}"/>
    <cellStyle name="Note 6 2 12" xfId="34761" xr:uid="{2AAD2E19-55FA-45EA-AAF4-2A259B4E40F8}"/>
    <cellStyle name="Note 6 2 13" xfId="37914" xr:uid="{A4765924-A34A-40B0-97A7-EA750454E988}"/>
    <cellStyle name="Note 6 2 14" xfId="42091" xr:uid="{3E86DEEC-8045-4D35-A35B-7671B7597952}"/>
    <cellStyle name="Note 6 2 2" xfId="5817" xr:uid="{45C369F3-F65C-4B36-8A9C-535D38BE79D7}"/>
    <cellStyle name="Note 6 2 2 2" xfId="18448" xr:uid="{DAE8C007-E83D-4460-8D6B-2B929F10EEE0}"/>
    <cellStyle name="Note 6 2 2 2 2" xfId="43576" xr:uid="{EC4D6ABE-7A91-4334-9E10-58EE7FBEC66A}"/>
    <cellStyle name="Note 6 2 2 3" xfId="38986" xr:uid="{CCB95BBD-3AFF-40A4-9B0A-7AA19A867FEB}"/>
    <cellStyle name="Note 6 2 3" xfId="10256" xr:uid="{4EFAB333-B3F3-4F5F-B183-06F0DA5B2B7E}"/>
    <cellStyle name="Note 6 2 3 2" xfId="41127" xr:uid="{E99ADFC9-FE51-416E-AC4B-CA9B779CC3D8}"/>
    <cellStyle name="Note 6 2 4" xfId="14443" xr:uid="{AD0C0C2F-1722-4BC9-B8F7-42A4C3E8C6CF}"/>
    <cellStyle name="Note 6 2 4 2" xfId="28214" xr:uid="{807F6144-B3E1-4062-A03F-3541CB57628E}"/>
    <cellStyle name="Note 6 2 4 3" xfId="31241" xr:uid="{58C07A90-9195-49F8-B15C-FAE134DD91F9}"/>
    <cellStyle name="Note 6 2 4 4" xfId="31089" xr:uid="{D20A61B2-0B78-4046-AE77-A5E603242CFC}"/>
    <cellStyle name="Note 6 2 4 5" xfId="22836" xr:uid="{9CDC6D0C-810F-4F19-81A2-A7253854B170}"/>
    <cellStyle name="Note 6 2 4 6" xfId="21792" xr:uid="{5172123C-5612-44B7-B224-14A9C3BAA995}"/>
    <cellStyle name="Note 6 2 4 7" xfId="36027" xr:uid="{9F002199-F5A7-48B3-AF77-245B5A90F49F}"/>
    <cellStyle name="Note 6 2 4 8" xfId="29120" xr:uid="{44E63150-B4E4-4E86-9E31-5E84FB935487}"/>
    <cellStyle name="Note 6 2 4 9" xfId="44940" xr:uid="{CD9AE600-154E-4602-AE78-93D22F96EF93}"/>
    <cellStyle name="Note 6 2 5" xfId="17351" xr:uid="{16AC4763-2A6A-4C61-B0C9-13AC65E38D02}"/>
    <cellStyle name="Note 6 2 5 2" xfId="30285" xr:uid="{5F8512CD-AC85-496E-845D-DF0ABB3C6753}"/>
    <cellStyle name="Note 6 2 5 3" xfId="31583" xr:uid="{B3892B63-D408-4FC6-B821-C11465095972}"/>
    <cellStyle name="Note 6 2 5 4" xfId="23206" xr:uid="{0D9B792D-F186-4647-A18A-97182B84818F}"/>
    <cellStyle name="Note 6 2 5 5" xfId="23096" xr:uid="{C8D17F98-3F5C-4D2F-94B0-1EFEC5345606}"/>
    <cellStyle name="Note 6 2 5 6" xfId="20650" xr:uid="{7337269F-CAA6-4FB6-813A-42F378E169C0}"/>
    <cellStyle name="Note 6 2 5 7" xfId="36515" xr:uid="{3EDDDE42-56CF-4BEA-8D90-FD5597B0F09B}"/>
    <cellStyle name="Note 6 2 5 8" xfId="34800" xr:uid="{0239F636-54A2-42FD-A20E-674306DCDBB1}"/>
    <cellStyle name="Note 6 2 5 9" xfId="45951" xr:uid="{8B51AA7C-C0DC-4F69-88C1-5C98D609457B}"/>
    <cellStyle name="Note 6 2 6" xfId="21986" xr:uid="{6F2D6914-8794-4F01-87CF-D252A4261ED2}"/>
    <cellStyle name="Note 6 2 7" xfId="21640" xr:uid="{E287FB4E-17B5-447F-BC38-C4F62556445A}"/>
    <cellStyle name="Note 6 2 8" xfId="30573" xr:uid="{16D9498E-030F-483A-9F31-5C7FC9F88D0C}"/>
    <cellStyle name="Note 6 2 9" xfId="26728" xr:uid="{7F762AD6-C977-464D-B59C-4366E1D51B2F}"/>
    <cellStyle name="Note 6 3" xfId="8146" xr:uid="{FFE6BED1-4508-43D2-B96A-81B987A4DDA7}"/>
    <cellStyle name="Note 6 3 2" xfId="14444" xr:uid="{3952B5F5-B728-45BB-9D5C-E67611D11FB5}"/>
    <cellStyle name="Note 6 3 2 10" xfId="44941" xr:uid="{5F3C1333-CD87-476D-A996-4E10E063E5E3}"/>
    <cellStyle name="Note 6 3 2 2" xfId="19348" xr:uid="{044EA47E-C344-477A-B27F-7D5514D7BA46}"/>
    <cellStyle name="Note 6 3 2 3" xfId="28215" xr:uid="{B3E319D9-B264-442B-8A1B-739324E3DCFB}"/>
    <cellStyle name="Note 6 3 2 4" xfId="25794" xr:uid="{7AB4B799-5B53-42B0-B129-B160F3AF4F5F}"/>
    <cellStyle name="Note 6 3 2 5" xfId="30436" xr:uid="{8A014E9F-2EB9-4459-A8A0-D6EDB8D7FD85}"/>
    <cellStyle name="Note 6 3 2 6" xfId="29477" xr:uid="{7E272C69-9B3A-4295-B524-EEF36F2FCB47}"/>
    <cellStyle name="Note 6 3 2 7" xfId="35429" xr:uid="{4571EA85-A061-401F-B535-B62360E5F111}"/>
    <cellStyle name="Note 6 3 2 8" xfId="20603" xr:uid="{8F63D9B1-DB5B-4499-BE66-2B2991C2AB2A}"/>
    <cellStyle name="Note 6 3 2 9" xfId="35336" xr:uid="{99ABC275-91E4-4A33-91BF-E339ED65DC04}"/>
    <cellStyle name="Note 6 3 3" xfId="17352" xr:uid="{45E4D319-1758-4F22-91E4-E27D5C8ADD87}"/>
    <cellStyle name="Note 6 3 3 2" xfId="30286" xr:uid="{C41C9043-0762-4D89-9A45-36805AC7CFF9}"/>
    <cellStyle name="Note 6 3 3 3" xfId="31584" xr:uid="{B83909F0-AE52-451F-8976-6F3F9FE22646}"/>
    <cellStyle name="Note 6 3 3 4" xfId="19859" xr:uid="{36A06FD3-9E92-4117-BB00-72F5FD0E6A87}"/>
    <cellStyle name="Note 6 3 3 5" xfId="33551" xr:uid="{00D6A581-6E0C-46BD-B4EB-5991921B281C}"/>
    <cellStyle name="Note 6 3 3 6" xfId="34207" xr:uid="{41E2D65A-C551-4402-8338-0B8D168A36B6}"/>
    <cellStyle name="Note 6 3 3 7" xfId="36516" xr:uid="{C7DEC91F-6D53-435E-A6A2-5B97CC7399D6}"/>
    <cellStyle name="Note 6 3 3 8" xfId="36261" xr:uid="{B3C5510A-708C-4F97-BE45-91FB51553073}"/>
    <cellStyle name="Note 6 3 3 9" xfId="45952" xr:uid="{18DDB7FE-551E-4EA2-9DDA-4D537037AFCF}"/>
    <cellStyle name="Note 6 4" xfId="4719" xr:uid="{C07B1384-D181-48E4-88A1-7B649F8AA03E}"/>
    <cellStyle name="Note 6 4 2" xfId="14445" xr:uid="{17EFCC02-828B-4486-84FF-64A05603987A}"/>
    <cellStyle name="Note 6 4 2 2" xfId="28216" xr:uid="{CAFBC358-D8D6-4327-BCDA-0B7E16B78AE8}"/>
    <cellStyle name="Note 6 4 2 3" xfId="23458" xr:uid="{D079AAB2-D060-4DC6-81CD-C2C9CA3D5F6B}"/>
    <cellStyle name="Note 6 4 2 4" xfId="30808" xr:uid="{2DD3EFC2-CFB2-443C-88A9-05033A07BD6D}"/>
    <cellStyle name="Note 6 4 2 5" xfId="20640" xr:uid="{F6AF7B31-E379-4A2F-9FA3-AD98B422E981}"/>
    <cellStyle name="Note 6 4 2 6" xfId="35709" xr:uid="{2AD3FEC8-DD32-4024-A8DC-BDEE1E34315A}"/>
    <cellStyle name="Note 6 4 2 7" xfId="33476" xr:uid="{59A9AD6D-BB4B-4D26-9044-17D6B7F51B63}"/>
    <cellStyle name="Note 6 4 2 8" xfId="25651" xr:uid="{A616CC0B-A685-4681-A278-37F898F329FD}"/>
    <cellStyle name="Note 6 4 2 9" xfId="44942" xr:uid="{FEE51922-6215-4CF5-A61C-2339210B2D5B}"/>
    <cellStyle name="Note 6 5" xfId="14446" xr:uid="{BC8F158F-0C77-4E83-8603-73A682F96DCA}"/>
    <cellStyle name="Note 6 5 2" xfId="28217" xr:uid="{35C9E449-EBD3-4F61-BAD1-1988B0350EFF}"/>
    <cellStyle name="Note 6 5 3" xfId="31240" xr:uid="{9343E161-4C44-49A2-A6E9-0C3F48EEA14B}"/>
    <cellStyle name="Note 6 5 4" xfId="34130" xr:uid="{C38A8434-9197-44E9-8740-030960F603D7}"/>
    <cellStyle name="Note 6 5 5" xfId="32138" xr:uid="{5954A2ED-A71D-4A2E-88EA-E90363B7861B}"/>
    <cellStyle name="Note 6 5 6" xfId="33784" xr:uid="{A2823C82-AEB7-492C-959C-9FD3761A77B9}"/>
    <cellStyle name="Note 6 5 7" xfId="22935" xr:uid="{C8ED6725-0600-4B9C-B74B-BB528AECE34D}"/>
    <cellStyle name="Note 6 5 8" xfId="37104" xr:uid="{72C3FCA1-7657-492A-8867-6B5F6CDE86BB}"/>
    <cellStyle name="Note 6 5 9" xfId="44943" xr:uid="{55410A2D-D73C-4440-9CE1-DBA6A21C2674}"/>
    <cellStyle name="Note 6 6" xfId="14447" xr:uid="{3178F466-8205-41F5-8995-8057911611E4}"/>
    <cellStyle name="Note 6 6 2" xfId="28218" xr:uid="{79CD062E-406D-4167-B818-934FD7549F20}"/>
    <cellStyle name="Note 6 6 3" xfId="25793" xr:uid="{885580A0-913B-4EA4-AD83-5AB2C1C8EA31}"/>
    <cellStyle name="Note 6 6 4" xfId="28359" xr:uid="{B54A3049-3E37-4DF8-AF74-0D3AAD26F4E6}"/>
    <cellStyle name="Note 6 6 5" xfId="34874" xr:uid="{6DF3D1C0-CAB8-44FE-93F3-163CE8D11B17}"/>
    <cellStyle name="Note 6 6 6" xfId="31209" xr:uid="{997B104E-9EF2-4796-BA58-082C3E9CC9B3}"/>
    <cellStyle name="Note 6 6 7" xfId="36329" xr:uid="{E2467AE8-D465-4F55-9193-1D488867EC89}"/>
    <cellStyle name="Note 6 6 8" xfId="35972" xr:uid="{0BC47BBC-AB3F-419D-BAAA-E8D264101B17}"/>
    <cellStyle name="Note 6 6 9" xfId="44944" xr:uid="{880B1CEA-F899-41DF-A9BD-F9D6711475E1}"/>
    <cellStyle name="Note 6 7" xfId="15287" xr:uid="{3D793834-4688-407E-A886-C4BE030EA9E1}"/>
    <cellStyle name="Note 6 7 2" xfId="28922" xr:uid="{06FB434C-7938-4771-98F6-E8072972848A}"/>
    <cellStyle name="Note 6 7 3" xfId="25107" xr:uid="{07CB8EA9-1AC9-449A-ABCD-C4887335500B}"/>
    <cellStyle name="Note 6 7 4" xfId="30364" xr:uid="{2CF2EA06-A24F-45D6-BA84-174566F9CDAC}"/>
    <cellStyle name="Note 6 7 5" xfId="23768" xr:uid="{3096114D-E3E3-4DA3-BEB7-D7AA236789F4}"/>
    <cellStyle name="Note 6 7 6" xfId="35983" xr:uid="{1A3AE9EF-3274-4FD1-931D-EFBF953E0D32}"/>
    <cellStyle name="Note 6 7 7" xfId="30793" xr:uid="{D44E9D07-2CB9-43B2-90E4-EC2980809371}"/>
    <cellStyle name="Note 6 7 8" xfId="34764" xr:uid="{11810E13-A969-4E1F-BA87-592D28B043D4}"/>
    <cellStyle name="Note 6 7 9" xfId="45491" xr:uid="{2D7398B6-8B5F-41FA-877F-BA3B438F6B6B}"/>
    <cellStyle name="Note 6 8" xfId="15467" xr:uid="{50DE68D0-2D36-469B-B851-6AF31DC41537}"/>
    <cellStyle name="Note 6 8 2" xfId="29070" xr:uid="{9F49D5DE-B676-479D-BB7C-AF211F9A2A5D}"/>
    <cellStyle name="Note 6 8 3" xfId="23396" xr:uid="{B93ACEBD-89D2-407E-8F75-760240A2E149}"/>
    <cellStyle name="Note 6 8 4" xfId="34070" xr:uid="{68FBF37A-0142-42E9-B363-B82A1BBA2E13}"/>
    <cellStyle name="Note 6 8 5" xfId="34369" xr:uid="{98F6ADF9-5DFE-4695-9F84-3408C4737C80}"/>
    <cellStyle name="Note 6 8 6" xfId="27664" xr:uid="{88547AB9-A0F0-481A-B5CD-B7DD2928BD5B}"/>
    <cellStyle name="Note 6 8 7" xfId="20959" xr:uid="{27FD8115-F41D-4E4D-957A-4D545539577A}"/>
    <cellStyle name="Note 6 8 8" xfId="37053" xr:uid="{EA014B07-20C3-4DB6-94D1-C0FD21C2F0EF}"/>
    <cellStyle name="Note 6 8 9" xfId="45606" xr:uid="{7D7818A7-2CC0-4A5C-8510-58F297C54F93}"/>
    <cellStyle name="Note 6 9" xfId="14442" xr:uid="{D55AF770-FABC-41D5-BB1F-604FA315BE8B}"/>
    <cellStyle name="Note 6 9 2" xfId="28213" xr:uid="{217038F0-A091-46EE-8D53-BEEF00889BD9}"/>
    <cellStyle name="Note 6 9 3" xfId="20297" xr:uid="{A72C8D66-2E7A-4CF2-8A75-55A7912E020B}"/>
    <cellStyle name="Note 6 9 4" xfId="19818" xr:uid="{6AEF0358-FFE5-4E2E-AF5F-F56EDBB9AD9C}"/>
    <cellStyle name="Note 6 9 5" xfId="23697" xr:uid="{93078FD0-4D47-4A14-B089-983F9A762766}"/>
    <cellStyle name="Note 6 9 6" xfId="31839" xr:uid="{C29186B1-C664-452C-844C-A862A46A5E2D}"/>
    <cellStyle name="Note 6 9 7" xfId="32220" xr:uid="{CE66A167-172C-46F4-AB07-44B3F2C468D4}"/>
    <cellStyle name="Note 6 9 8" xfId="28751" xr:uid="{C0030A04-5831-4616-BEF8-13DC2B07150B}"/>
    <cellStyle name="Note 6 9 9" xfId="44939" xr:uid="{21FA2E03-9FA7-4CE2-B29E-0143DEEA0ED2}"/>
    <cellStyle name="Note 60" xfId="7750" xr:uid="{3FA2ACC4-FC52-4D3A-83A4-C21DFC8F0750}"/>
    <cellStyle name="Note 60 2" xfId="11026" xr:uid="{810C4055-79F1-4D84-A271-9CD3A5BF8556}"/>
    <cellStyle name="Note 60 2 2" xfId="17354" xr:uid="{FA7705AA-78AE-479C-8E8D-BF35A6542FDA}"/>
    <cellStyle name="Note 60 2 2 2" xfId="30288" xr:uid="{EC4CF598-BB1F-44D2-BE04-AEA815AD3410}"/>
    <cellStyle name="Note 60 2 2 3" xfId="31586" xr:uid="{3EC5BF24-3BB6-4902-88D3-12C351B1D8CC}"/>
    <cellStyle name="Note 60 2 2 4" xfId="32026" xr:uid="{050ECD88-3D6E-4475-A281-B134C988EABC}"/>
    <cellStyle name="Note 60 2 2 5" xfId="27904" xr:uid="{4A051A24-C0CF-4E0C-B1F9-26BDF29BE68D}"/>
    <cellStyle name="Note 60 2 2 6" xfId="34498" xr:uid="{9C4BA8CE-0FEC-4CE8-A26C-E7A835B656BF}"/>
    <cellStyle name="Note 60 2 2 7" xfId="36518" xr:uid="{F9A508FB-0B5B-4AD9-B2DA-1088A07BFEF7}"/>
    <cellStyle name="Note 60 2 2 8" xfId="35764" xr:uid="{2FE219AA-685D-437C-B371-EE588CAEEDA4}"/>
    <cellStyle name="Note 60 2 2 9" xfId="45954" xr:uid="{7AE7F6C6-3747-4C5B-8356-AB26B0A76606}"/>
    <cellStyle name="Note 60 2 3" xfId="41791" xr:uid="{9CF69BD6-FA2C-464F-A284-E0870223F2D2}"/>
    <cellStyle name="Note 60 3" xfId="17355" xr:uid="{C75B3D91-DBD2-4805-961A-C84D19A65A98}"/>
    <cellStyle name="Note 60 3 2" xfId="30289" xr:uid="{39CAD79A-51EE-45E3-A0D1-EDBB88673064}"/>
    <cellStyle name="Note 60 3 3" xfId="31587" xr:uid="{8798350F-D430-4451-8D04-9A562EC143AD}"/>
    <cellStyle name="Note 60 3 4" xfId="30090" xr:uid="{77596147-2BF7-40F1-A7D8-63C45626FB00}"/>
    <cellStyle name="Note 60 3 5" xfId="21465" xr:uid="{83267728-1EA0-4B8A-B9D8-A774CEEBCED9}"/>
    <cellStyle name="Note 60 3 6" xfId="25202" xr:uid="{638EED36-E6D4-4C95-BE16-A3C847D61A3D}"/>
    <cellStyle name="Note 60 3 7" xfId="36519" xr:uid="{998D7BC6-87A3-4EB4-A574-DD7F3FE31023}"/>
    <cellStyle name="Note 60 3 8" xfId="30821" xr:uid="{C5C3D909-F665-46C5-84B2-75AA71CFEABD}"/>
    <cellStyle name="Note 60 3 9" xfId="45955" xr:uid="{DDF528A6-0858-4817-86F9-8BBEDDB1D0B2}"/>
    <cellStyle name="Note 60 4" xfId="19247" xr:uid="{1FAA01D4-EA82-474C-8C39-0F975CF7A5E5}"/>
    <cellStyle name="Note 60 4 2" xfId="44241" xr:uid="{5104B35C-6429-49C6-BDED-3CF81BAE23F7}"/>
    <cellStyle name="Note 60 5" xfId="17353" xr:uid="{FC67B1D2-0F35-4E06-A7F2-C10B1F4FD7F5}"/>
    <cellStyle name="Note 60 5 2" xfId="30287" xr:uid="{4918BBB5-1FC0-43C0-B0D4-BD2451A1E985}"/>
    <cellStyle name="Note 60 5 3" xfId="31585" xr:uid="{A66F8D69-433A-4FDD-987D-13422A21FFF0}"/>
    <cellStyle name="Note 60 5 4" xfId="27306" xr:uid="{B94BEBDB-ED84-429B-A436-05336E2105B7}"/>
    <cellStyle name="Note 60 5 5" xfId="34500" xr:uid="{D9B63EBB-A5B7-4222-9071-8D695ADBDD2B}"/>
    <cellStyle name="Note 60 5 6" xfId="23688" xr:uid="{EE34D352-A043-4F78-B151-4B1D5B550350}"/>
    <cellStyle name="Note 60 5 7" xfId="36517" xr:uid="{E337FCE4-35AC-41AE-87D3-2E41E7955723}"/>
    <cellStyle name="Note 60 5 8" xfId="36894" xr:uid="{27FF1FF6-DFE2-4C39-BE1B-BE591E60380A}"/>
    <cellStyle name="Note 60 5 9" xfId="45953" xr:uid="{3637741B-0D9A-45AB-9A70-82D20FA66683}"/>
    <cellStyle name="Note 60 6" xfId="39664" xr:uid="{DC44FD0E-BDCC-4273-A630-83C1E76FC03B}"/>
    <cellStyle name="Note 61" xfId="7751" xr:uid="{432659F2-7659-441D-946E-08002A6430AB}"/>
    <cellStyle name="Note 61 2" xfId="11027" xr:uid="{16E86644-46F0-477F-A9AF-7D3707A4D7ED}"/>
    <cellStyle name="Note 61 2 2" xfId="17357" xr:uid="{49EEB01D-F390-485B-B3CF-9F3457B35233}"/>
    <cellStyle name="Note 61 2 2 2" xfId="30291" xr:uid="{8B0DEE51-FE31-46F0-8A42-A86DAB05A8B7}"/>
    <cellStyle name="Note 61 2 2 3" xfId="31589" xr:uid="{0DDE8A64-065A-48C1-A656-C5D3489C533D}"/>
    <cellStyle name="Note 61 2 2 4" xfId="24330" xr:uid="{5FA0D7C9-B2CF-4121-A243-2CB8CAAEB09C}"/>
    <cellStyle name="Note 61 2 2 5" xfId="34930" xr:uid="{D0E1F656-74E8-4921-BF64-CE4CBA70BE35}"/>
    <cellStyle name="Note 61 2 2 6" xfId="22730" xr:uid="{D0623AAF-8272-4DC2-AF7A-FFC7CA085255}"/>
    <cellStyle name="Note 61 2 2 7" xfId="36521" xr:uid="{3575330F-8A72-488E-9236-50B069F63572}"/>
    <cellStyle name="Note 61 2 2 8" xfId="34668" xr:uid="{E7AEA7E2-7869-4B01-9C25-6BFC8C25D5BF}"/>
    <cellStyle name="Note 61 2 2 9" xfId="45957" xr:uid="{F057D3C8-66D3-428D-8D4A-D799A7587F65}"/>
    <cellStyle name="Note 61 2 3" xfId="41792" xr:uid="{273A9585-00FD-4CD2-BB65-B25747D04236}"/>
    <cellStyle name="Note 61 3" xfId="17358" xr:uid="{B734683A-5C7D-4C53-AF3D-B70DD89BF4E9}"/>
    <cellStyle name="Note 61 3 2" xfId="30292" xr:uid="{98211045-C930-476D-92E4-0313C2087BF5}"/>
    <cellStyle name="Note 61 3 3" xfId="31590" xr:uid="{B3E5EF47-F898-4608-B3F2-D43F231A9536}"/>
    <cellStyle name="Note 61 3 4" xfId="23258" xr:uid="{3EF13359-A9D5-437B-BE89-0BAD0C821FF8}"/>
    <cellStyle name="Note 61 3 5" xfId="21171" xr:uid="{BADE3071-504E-42D2-B9FA-BD81160CD185}"/>
    <cellStyle name="Note 61 3 6" xfId="32304" xr:uid="{DFB51BCA-2184-4200-AE80-B034CB304954}"/>
    <cellStyle name="Note 61 3 7" xfId="36522" xr:uid="{9FE51EC1-1917-4BB9-81BC-0744E56FA604}"/>
    <cellStyle name="Note 61 3 8" xfId="21688" xr:uid="{855E0502-B9D0-47F2-A386-9FF831A7F782}"/>
    <cellStyle name="Note 61 3 9" xfId="45958" xr:uid="{3C71E1CE-B2F5-4861-A36C-200A77417BA8}"/>
    <cellStyle name="Note 61 4" xfId="19248" xr:uid="{1DAAEC08-C368-446B-A33E-DC2D3B94D560}"/>
    <cellStyle name="Note 61 4 2" xfId="44242" xr:uid="{A7D01F97-EC7F-4B7B-8440-BB06A81A5315}"/>
    <cellStyle name="Note 61 5" xfId="17356" xr:uid="{BC65AEE9-5692-4AB9-B942-DA77C6344D88}"/>
    <cellStyle name="Note 61 5 2" xfId="30290" xr:uid="{459A2474-FC28-4397-AF90-BA8C1972D212}"/>
    <cellStyle name="Note 61 5 3" xfId="31588" xr:uid="{240F616D-0CC7-4E05-9F78-87FFAA4DA0B6}"/>
    <cellStyle name="Note 61 5 4" xfId="20280" xr:uid="{3948D8A8-8F0E-4747-B8F8-A98A5F9AE214}"/>
    <cellStyle name="Note 61 5 5" xfId="23902" xr:uid="{3B8C4182-52EC-40EC-AA21-8142EFED2EE0}"/>
    <cellStyle name="Note 61 5 6" xfId="24454" xr:uid="{C9AF8716-2A0A-477B-9E42-C02C62A11F07}"/>
    <cellStyle name="Note 61 5 7" xfId="36520" xr:uid="{0FE8E302-A45E-467C-BCCE-45AF3EA7D421}"/>
    <cellStyle name="Note 61 5 8" xfId="31501" xr:uid="{AE6B0B74-2DA3-43EF-A629-DD4CEA34528A}"/>
    <cellStyle name="Note 61 5 9" xfId="45956" xr:uid="{BF159483-22E1-4463-A144-80F05BC25873}"/>
    <cellStyle name="Note 61 6" xfId="39665" xr:uid="{A1129E6B-298C-4461-AAC0-C09F64811966}"/>
    <cellStyle name="Note 62" xfId="7752" xr:uid="{51E294A4-4170-4567-A3F2-750E6C425D65}"/>
    <cellStyle name="Note 62 2" xfId="11028" xr:uid="{40152A18-4B26-4A13-A190-B930A6CDCC49}"/>
    <cellStyle name="Note 62 2 2" xfId="17360" xr:uid="{56970C11-69FB-4D1B-A7C1-55CC766069EB}"/>
    <cellStyle name="Note 62 2 2 2" xfId="30294" xr:uid="{77B2F351-ED5F-4C5B-BFA0-451E7C3D48FD}"/>
    <cellStyle name="Note 62 2 2 3" xfId="31592" xr:uid="{33432F74-8D2F-4CEF-9F1E-552BB3253FFB}"/>
    <cellStyle name="Note 62 2 2 4" xfId="31143" xr:uid="{2DB04F1A-80A0-4BC5-86DA-D1BBFE95458E}"/>
    <cellStyle name="Note 62 2 2 5" xfId="34929" xr:uid="{3F05CFE1-D7D2-4DE6-BA9F-2F42657CB362}"/>
    <cellStyle name="Note 62 2 2 6" xfId="35444" xr:uid="{91B9CEC6-EC70-4145-91A2-BF4D6A67F12C}"/>
    <cellStyle name="Note 62 2 2 7" xfId="36524" xr:uid="{42F92644-B396-4F3D-B698-AD40BD53B332}"/>
    <cellStyle name="Note 62 2 2 8" xfId="24463" xr:uid="{27EF0A7C-A4F9-4B05-878E-D95E250818F3}"/>
    <cellStyle name="Note 62 2 2 9" xfId="45960" xr:uid="{66C2930A-D447-40D0-B298-BECDCAF295D7}"/>
    <cellStyle name="Note 62 2 3" xfId="41793" xr:uid="{6448CC50-14C5-471C-A925-FBBC00D765F6}"/>
    <cellStyle name="Note 62 3" xfId="17361" xr:uid="{A4E463BE-D090-483E-AC16-D7E16A204B59}"/>
    <cellStyle name="Note 62 3 2" xfId="30295" xr:uid="{28B79019-29C7-4669-9EB5-0D7E2D3E37E1}"/>
    <cellStyle name="Note 62 3 3" xfId="31593" xr:uid="{2E268B08-FEAD-4844-8CB0-DDFC1EA61C55}"/>
    <cellStyle name="Note 62 3 4" xfId="29394" xr:uid="{F6D20850-98FE-4A14-8D02-227C41839411}"/>
    <cellStyle name="Note 62 3 5" xfId="28777" xr:uid="{02202C27-5CC5-45EF-877F-60CE9D5C79CB}"/>
    <cellStyle name="Note 62 3 6" xfId="35516" xr:uid="{3740FA0B-918D-4945-B29D-DC35B0C31DD0}"/>
    <cellStyle name="Note 62 3 7" xfId="36525" xr:uid="{D2D494CB-C672-456F-B97E-142F9FAA3C63}"/>
    <cellStyle name="Note 62 3 8" xfId="20204" xr:uid="{E09C0F51-7F10-40CA-9CA8-E3BB37EEB411}"/>
    <cellStyle name="Note 62 3 9" xfId="45961" xr:uid="{3CC3ED9D-5D39-4C17-9EAE-0D907ACA1D36}"/>
    <cellStyle name="Note 62 4" xfId="19249" xr:uid="{1B7C8878-B95B-4164-92FB-14441D0ABDF7}"/>
    <cellStyle name="Note 62 4 2" xfId="44243" xr:uid="{E5995FAF-5704-44C5-A57E-B78606586B3C}"/>
    <cellStyle name="Note 62 5" xfId="17359" xr:uid="{12FFCFEF-0BC6-4C0E-8379-89F82263E841}"/>
    <cellStyle name="Note 62 5 2" xfId="30293" xr:uid="{0399EC1E-7B11-4F59-924C-2E4773886CF5}"/>
    <cellStyle name="Note 62 5 3" xfId="31591" xr:uid="{E0A88335-4DA5-4F95-8D20-190D2C6D2CE0}"/>
    <cellStyle name="Note 62 5 4" xfId="25070" xr:uid="{00E15672-B3AF-4D8D-967B-D272FC2D8752}"/>
    <cellStyle name="Note 62 5 5" xfId="21326" xr:uid="{897A0A6A-50AB-45A5-A735-0BD1BE8FE7C7}"/>
    <cellStyle name="Note 62 5 6" xfId="19444" xr:uid="{43DF39D5-FF9F-4E4B-B626-3278A6C1A57C}"/>
    <cellStyle name="Note 62 5 7" xfId="36523" xr:uid="{6D99D175-9A80-4525-A54F-C828CFE2A076}"/>
    <cellStyle name="Note 62 5 8" xfId="21400" xr:uid="{29809EDE-BB3C-4051-A6D6-D39364305627}"/>
    <cellStyle name="Note 62 5 9" xfId="45959" xr:uid="{E3E0437A-89DE-455A-BB0B-45507A800A1E}"/>
    <cellStyle name="Note 62 6" xfId="39666" xr:uid="{90B09BA9-B75F-4A12-9B9F-81A22CFB5C80}"/>
    <cellStyle name="Note 63" xfId="7753" xr:uid="{CF934D56-E738-4C27-A7A8-C7AA270E12DC}"/>
    <cellStyle name="Note 63 2" xfId="11029" xr:uid="{41AB58E7-1928-4798-94A6-CC46F0FED2EE}"/>
    <cellStyle name="Note 63 2 2" xfId="17363" xr:uid="{3F4BE025-E9F0-4C51-A585-276AFD04A2A3}"/>
    <cellStyle name="Note 63 2 2 2" xfId="30297" xr:uid="{FF400FA3-7400-48CC-9532-1449D7242D9B}"/>
    <cellStyle name="Note 63 2 2 3" xfId="31595" xr:uid="{6AACCC64-3AA2-4DB7-9C4B-C0711EE5F9B4}"/>
    <cellStyle name="Note 63 2 2 4" xfId="27113" xr:uid="{5451C943-555B-4A55-AC9C-A62D5E758241}"/>
    <cellStyle name="Note 63 2 2 5" xfId="34928" xr:uid="{7B41134D-8130-469A-8B74-E11C34C51507}"/>
    <cellStyle name="Note 63 2 2 6" xfId="27864" xr:uid="{471C7C5D-7282-41E3-9512-7EE0D46C884F}"/>
    <cellStyle name="Note 63 2 2 7" xfId="36527" xr:uid="{40055A1A-6827-4343-A827-0AB76EB8AC51}"/>
    <cellStyle name="Note 63 2 2 8" xfId="20970" xr:uid="{44BCED57-0C5F-4373-8A95-318FC04C81EE}"/>
    <cellStyle name="Note 63 2 2 9" xfId="45963" xr:uid="{E694A469-BF8B-43EE-9642-A1487DD4EAF0}"/>
    <cellStyle name="Note 63 2 3" xfId="41794" xr:uid="{1D87DBF0-A0B6-4251-8044-1F6FCC0E1AA7}"/>
    <cellStyle name="Note 63 3" xfId="17364" xr:uid="{42076F30-D946-43C1-911A-EA926C82B265}"/>
    <cellStyle name="Note 63 3 2" xfId="30298" xr:uid="{10048A3C-CB60-4106-895E-30FB394D49EC}"/>
    <cellStyle name="Note 63 3 3" xfId="31596" xr:uid="{02177BEF-B86C-46BF-BE8E-64801FD271CD}"/>
    <cellStyle name="Note 63 3 4" xfId="25490" xr:uid="{2AD9C863-7298-4298-B1E3-BC60934BC4B3}"/>
    <cellStyle name="Note 63 3 5" xfId="22182" xr:uid="{8C38D499-4333-4635-BCA6-ECE1A1573E2C}"/>
    <cellStyle name="Note 63 3 6" xfId="25893" xr:uid="{A02FAEC6-7DBA-4932-A5DC-04C70274A87D}"/>
    <cellStyle name="Note 63 3 7" xfId="36528" xr:uid="{727D31E7-4EA4-4638-82FA-8F2AE775927F}"/>
    <cellStyle name="Note 63 3 8" xfId="27798" xr:uid="{E45E46BC-47A0-460D-AB0D-EA7BAFEF83A0}"/>
    <cellStyle name="Note 63 3 9" xfId="45964" xr:uid="{7DF7631A-DDC1-44A0-B587-D8952647F02E}"/>
    <cellStyle name="Note 63 4" xfId="19250" xr:uid="{E29B58B7-50CF-42E8-B629-5E43D5A1FE25}"/>
    <cellStyle name="Note 63 4 2" xfId="44244" xr:uid="{3B44AB51-7D26-4484-963E-45FBDF5AD80D}"/>
    <cellStyle name="Note 63 5" xfId="17362" xr:uid="{F5D48153-E9BB-4D6F-963A-667D0EEAFA92}"/>
    <cellStyle name="Note 63 5 2" xfId="30296" xr:uid="{5565332F-323F-44BD-B576-9196E9FAA78B}"/>
    <cellStyle name="Note 63 5 3" xfId="31594" xr:uid="{65A24BCF-62D1-44A5-88C4-4DBEB40E1044}"/>
    <cellStyle name="Note 63 5 4" xfId="30797" xr:uid="{25690EE4-3A71-4C6F-80DD-4B3900C39D21}"/>
    <cellStyle name="Note 63 5 5" xfId="31499" xr:uid="{6C8E55D3-7FB0-4ED5-AFE9-04BD7004E3B1}"/>
    <cellStyle name="Note 63 5 6" xfId="25577" xr:uid="{DBC447D2-DA02-4669-B30D-E38B0DD88813}"/>
    <cellStyle name="Note 63 5 7" xfId="36526" xr:uid="{AA93C8F1-26DB-461D-ADC2-3C368ECBDDB5}"/>
    <cellStyle name="Note 63 5 8" xfId="36973" xr:uid="{B925E5E5-DEE7-4038-9DDA-1B7499F0A790}"/>
    <cellStyle name="Note 63 5 9" xfId="45962" xr:uid="{FECC8A35-C972-4E99-8753-A89A5C16E49C}"/>
    <cellStyle name="Note 63 6" xfId="39667" xr:uid="{2456A7B8-D2C9-4484-BDB1-458E9043E354}"/>
    <cellStyle name="Note 64" xfId="7754" xr:uid="{93636D2A-8724-4991-B082-9E578851419B}"/>
    <cellStyle name="Note 64 2" xfId="11030" xr:uid="{7112B164-B607-40FF-BA31-74E445E2B3C4}"/>
    <cellStyle name="Note 64 2 2" xfId="17366" xr:uid="{263FD214-DB54-4A81-B244-194C3E41167B}"/>
    <cellStyle name="Note 64 2 2 2" xfId="30300" xr:uid="{033CADED-498F-49B0-ADFC-189D34C8AB14}"/>
    <cellStyle name="Note 64 2 2 3" xfId="31598" xr:uid="{C7D152E4-958E-40BB-ADB6-CE1D47251B3C}"/>
    <cellStyle name="Note 64 2 2 4" xfId="24854" xr:uid="{BF8E815A-7E7E-493D-86DF-FE8796E9DA3C}"/>
    <cellStyle name="Note 64 2 2 5" xfId="34927" xr:uid="{BF827A0C-D2BA-4493-9538-5E1D9388655B}"/>
    <cellStyle name="Note 64 2 2 6" xfId="34196" xr:uid="{85DDBF40-C85D-40CB-96D9-07B361DE28F0}"/>
    <cellStyle name="Note 64 2 2 7" xfId="36530" xr:uid="{9D9B6652-D824-4487-890A-BF444837AA20}"/>
    <cellStyle name="Note 64 2 2 8" xfId="20335" xr:uid="{89170600-2E08-47FF-AEE6-9209A9BF3D9B}"/>
    <cellStyle name="Note 64 2 2 9" xfId="45966" xr:uid="{660E03E1-95C3-476A-AD5E-D257D2716079}"/>
    <cellStyle name="Note 64 2 3" xfId="41795" xr:uid="{0D589D49-EF13-4DC7-AB3C-E1F861A5ABEB}"/>
    <cellStyle name="Note 64 3" xfId="17367" xr:uid="{3D730461-A857-4FC1-96E3-84720038D444}"/>
    <cellStyle name="Note 64 3 2" xfId="30301" xr:uid="{5FE36258-6053-4D7F-B2D2-E66D7E50D315}"/>
    <cellStyle name="Note 64 3 3" xfId="31599" xr:uid="{AEF82F9B-762C-4583-B3CF-D2C3051129E1}"/>
    <cellStyle name="Note 64 3 4" xfId="32491" xr:uid="{012E6F46-902D-4A9A-BC9B-BEA8A4618EBB}"/>
    <cellStyle name="Note 64 3 5" xfId="24834" xr:uid="{62BA99E1-9B57-4029-BD44-2726155EFDDA}"/>
    <cellStyle name="Note 64 3 6" xfId="25582" xr:uid="{3B3E1B25-17A4-422D-ABFE-F20737CCE6F3}"/>
    <cellStyle name="Note 64 3 7" xfId="36531" xr:uid="{A580D2D6-409C-49CB-8B5B-7F8B8E917DB7}"/>
    <cellStyle name="Note 64 3 8" xfId="36295" xr:uid="{139A50B3-5C35-44F3-9045-45080A2C0B40}"/>
    <cellStyle name="Note 64 3 9" xfId="45967" xr:uid="{5232F1FE-2F25-4CEF-902C-636098162C03}"/>
    <cellStyle name="Note 64 4" xfId="19251" xr:uid="{C378B9F3-4441-4435-80D6-C892E4A68175}"/>
    <cellStyle name="Note 64 4 2" xfId="44245" xr:uid="{4185E543-1B20-43D5-ABA8-CC3C29BEE04E}"/>
    <cellStyle name="Note 64 5" xfId="17365" xr:uid="{E9636FA4-1CE5-4DE7-8AED-647D0CD71B3B}"/>
    <cellStyle name="Note 64 5 2" xfId="30299" xr:uid="{C95D918E-35B4-44F1-B87A-FF3E9A49D683}"/>
    <cellStyle name="Note 64 5 3" xfId="31597" xr:uid="{72684A64-4CC5-434C-9C01-C129A127DF47}"/>
    <cellStyle name="Note 64 5 4" xfId="24704" xr:uid="{35B3936B-6708-41F0-8517-3CEB46E14351}"/>
    <cellStyle name="Note 64 5 5" xfId="29683" xr:uid="{E4870773-AD5A-4570-86CA-26D2937B212B}"/>
    <cellStyle name="Note 64 5 6" xfId="35636" xr:uid="{58166DC6-BF77-4803-AD23-040E964436BE}"/>
    <cellStyle name="Note 64 5 7" xfId="36529" xr:uid="{0C57565B-30D4-42D7-9BC9-F0E40D82A232}"/>
    <cellStyle name="Note 64 5 8" xfId="19672" xr:uid="{794B883B-55D7-4765-9AAD-7F9242CE84BA}"/>
    <cellStyle name="Note 64 5 9" xfId="45965" xr:uid="{D2ECCB82-F38E-41D4-8E07-1E06D25ADE04}"/>
    <cellStyle name="Note 64 6" xfId="39668" xr:uid="{8E71B1F4-65F6-4E74-8CE4-F3792F9CA991}"/>
    <cellStyle name="Note 65" xfId="7755" xr:uid="{2684A5CF-DA54-4216-9616-D7F04F495FAB}"/>
    <cellStyle name="Note 65 2" xfId="11031" xr:uid="{7E875197-A4FA-4E98-907F-F90279E51929}"/>
    <cellStyle name="Note 65 2 2" xfId="17369" xr:uid="{EEA5259D-28E1-42E3-9CD8-FBF1F00DA377}"/>
    <cellStyle name="Note 65 2 2 2" xfId="30303" xr:uid="{85054AC2-85C2-4A02-B81A-904F2EE7EC22}"/>
    <cellStyle name="Note 65 2 2 3" xfId="31601" xr:uid="{9B276C69-1139-419F-B643-B2C4DABE015E}"/>
    <cellStyle name="Note 65 2 2 4" xfId="20276" xr:uid="{8AE6D19B-A8CE-414A-934F-CA2B67FA5B2A}"/>
    <cellStyle name="Note 65 2 2 5" xfId="34926" xr:uid="{A2905340-D536-463E-A36E-A0048896BAD8}"/>
    <cellStyle name="Note 65 2 2 6" xfId="23359" xr:uid="{203365E3-4B17-45B4-86C2-1241FC969C0B}"/>
    <cellStyle name="Note 65 2 2 7" xfId="36533" xr:uid="{685CE3F9-5781-48D9-A343-0B2C1A9D5860}"/>
    <cellStyle name="Note 65 2 2 8" xfId="26351" xr:uid="{7EFCAC19-CB3B-48A5-88C1-B2C601173DF2}"/>
    <cellStyle name="Note 65 2 2 9" xfId="45969" xr:uid="{1202E8FC-6369-4FD6-BAAA-C494E2505CB8}"/>
    <cellStyle name="Note 65 2 3" xfId="41796" xr:uid="{09686042-DA60-47DA-8093-A6199F3BD17B}"/>
    <cellStyle name="Note 65 3" xfId="17370" xr:uid="{FF8F58BA-5714-4338-92F2-4F06F31CDF0A}"/>
    <cellStyle name="Note 65 3 2" xfId="30304" xr:uid="{89CCEF41-75AA-4BA1-9302-8E8EBD60E216}"/>
    <cellStyle name="Note 65 3 3" xfId="31602" xr:uid="{89DB1C49-8B07-42DA-A03A-0188185BFECE}"/>
    <cellStyle name="Note 65 3 4" xfId="29463" xr:uid="{FEF8D509-6383-4800-9429-794BCBA959C6}"/>
    <cellStyle name="Note 65 3 5" xfId="31788" xr:uid="{2144DDB3-A932-4EEA-8E34-1FE099ACB5EF}"/>
    <cellStyle name="Note 65 3 6" xfId="26768" xr:uid="{2B576A75-DBE6-49A0-ACB2-76509CF2546B}"/>
    <cellStyle name="Note 65 3 7" xfId="36534" xr:uid="{EE057C12-9AAB-4DCD-944A-D8907227D779}"/>
    <cellStyle name="Note 65 3 8" xfId="36713" xr:uid="{FAF1B9C4-D9F8-4B03-9CF2-EA383F474C79}"/>
    <cellStyle name="Note 65 3 9" xfId="45970" xr:uid="{2012AD9E-A247-463A-B694-1B38C8887DF5}"/>
    <cellStyle name="Note 65 4" xfId="19252" xr:uid="{12E0DA63-9B61-4C27-ACAB-8DD3F8A94BFC}"/>
    <cellStyle name="Note 65 4 2" xfId="44246" xr:uid="{706C01AA-0C7C-4283-9817-EC501F39F579}"/>
    <cellStyle name="Note 65 5" xfId="17368" xr:uid="{A7D5A7DB-EF23-45C0-83D9-99FC13AA27C8}"/>
    <cellStyle name="Note 65 5 2" xfId="30302" xr:uid="{9B174670-4C7D-4C4C-A73F-A7F5824B91D0}"/>
    <cellStyle name="Note 65 5 3" xfId="31600" xr:uid="{0D2DA24E-C13E-4F94-BCB5-6C5A96DCB025}"/>
    <cellStyle name="Note 65 5 4" xfId="30015" xr:uid="{2CB0795C-2036-4729-8E44-BF3FA46D7FD4}"/>
    <cellStyle name="Note 65 5 5" xfId="32635" xr:uid="{7BA2A8FC-99B4-4E19-A106-C7B990A8CF62}"/>
    <cellStyle name="Note 65 5 6" xfId="32920" xr:uid="{05676BB0-857A-4F90-9CDE-D73E5AFE71B3}"/>
    <cellStyle name="Note 65 5 7" xfId="36532" xr:uid="{99D0105A-CDCB-48BE-A025-03B3510180BA}"/>
    <cellStyle name="Note 65 5 8" xfId="36293" xr:uid="{939DA862-4264-44EB-9B4A-B01639BA7E4A}"/>
    <cellStyle name="Note 65 5 9" xfId="45968" xr:uid="{0CC85DEA-5D8A-4F81-93C0-4B7A6402A3AD}"/>
    <cellStyle name="Note 65 6" xfId="39669" xr:uid="{FB6CEC91-D0D1-4687-B63A-D23A83DB6406}"/>
    <cellStyle name="Note 66" xfId="7756" xr:uid="{71BC7B35-1B7B-480C-AA9A-7327BC0373E7}"/>
    <cellStyle name="Note 66 2" xfId="11032" xr:uid="{74CE8033-DE53-4594-8E7F-F39A3C60355D}"/>
    <cellStyle name="Note 66 2 2" xfId="17372" xr:uid="{9942D68D-B24C-438E-955C-7CE10CA55169}"/>
    <cellStyle name="Note 66 2 2 2" xfId="30306" xr:uid="{BE9FFAD6-2551-44C0-AE52-6344BFE7520A}"/>
    <cellStyle name="Note 66 2 2 3" xfId="31604" xr:uid="{CA41AE93-318F-4986-8AA0-83B98C5474EC}"/>
    <cellStyle name="Note 66 2 2 4" xfId="21297" xr:uid="{B1EC5DBF-FF8B-4415-8A1B-58CA22F7F6C1}"/>
    <cellStyle name="Note 66 2 2 5" xfId="34925" xr:uid="{A6131E10-D2FE-4ED1-8ECD-7DF0749F358A}"/>
    <cellStyle name="Note 66 2 2 6" xfId="26067" xr:uid="{BC3385C6-FECE-4C2F-8E57-3A87DF2956BD}"/>
    <cellStyle name="Note 66 2 2 7" xfId="36536" xr:uid="{2FAAE7C5-B4BE-4386-BDB9-F17EE2A68787}"/>
    <cellStyle name="Note 66 2 2 8" xfId="32271" xr:uid="{135DBBC0-C826-49BC-94B0-D720DE812880}"/>
    <cellStyle name="Note 66 2 2 9" xfId="45972" xr:uid="{1E9C14A9-F7BF-4C73-AE31-C94837459392}"/>
    <cellStyle name="Note 66 2 3" xfId="41797" xr:uid="{69E4A645-3760-41C5-8204-0CF6521FC85D}"/>
    <cellStyle name="Note 66 3" xfId="17373" xr:uid="{73DF823F-3928-4703-B332-05DE6E4B2327}"/>
    <cellStyle name="Note 66 3 2" xfId="30307" xr:uid="{A68E15F1-F864-469F-9AF6-0136749E196A}"/>
    <cellStyle name="Note 66 3 3" xfId="31605" xr:uid="{6B9A36E0-8118-45EC-A064-167411A978A8}"/>
    <cellStyle name="Note 66 3 4" xfId="25415" xr:uid="{2019C974-17BE-4613-B7C7-FBC03E135CBC}"/>
    <cellStyle name="Note 66 3 5" xfId="24062" xr:uid="{4E2FA5F5-454E-4006-A736-FECAF63DE4F1}"/>
    <cellStyle name="Note 66 3 6" xfId="30825" xr:uid="{E80FB2E3-318D-46F6-90D4-809B1E0EA86C}"/>
    <cellStyle name="Note 66 3 7" xfId="36537" xr:uid="{D44D779D-07DE-4890-BC0E-4A0200EB4AD6}"/>
    <cellStyle name="Note 66 3 8" xfId="22871" xr:uid="{2F3CF71A-E17D-47CF-991E-7FB4603999D4}"/>
    <cellStyle name="Note 66 3 9" xfId="45973" xr:uid="{CF866197-B24C-495A-B445-43994FA49DEF}"/>
    <cellStyle name="Note 66 4" xfId="19253" xr:uid="{3A1A83BB-1EA6-4E3C-9DD8-8E70544843B9}"/>
    <cellStyle name="Note 66 4 2" xfId="44247" xr:uid="{3B21534F-914A-4CC9-88DD-0451167970E9}"/>
    <cellStyle name="Note 66 5" xfId="17371" xr:uid="{842EA313-89FF-4CF1-9CBD-CC1FA18DC96A}"/>
    <cellStyle name="Note 66 5 2" xfId="30305" xr:uid="{58235C6A-403E-4542-ACA8-E706DDFB3FEB}"/>
    <cellStyle name="Note 66 5 3" xfId="31603" xr:uid="{A678CE8A-3777-4C6D-9E4A-4BE9A0DD597F}"/>
    <cellStyle name="Note 66 5 4" xfId="21302" xr:uid="{990217A3-09C0-4FB8-857C-1D536B1C04E2}"/>
    <cellStyle name="Note 66 5 5" xfId="31530" xr:uid="{F8ECD269-6F6D-4BF9-9880-EF1A0743A4AD}"/>
    <cellStyle name="Note 66 5 6" xfId="26342" xr:uid="{7126CECC-ECA2-42D4-8901-FA033B97BC6D}"/>
    <cellStyle name="Note 66 5 7" xfId="36535" xr:uid="{6C563DA5-EE89-4D1E-A764-AFBB76F01392}"/>
    <cellStyle name="Note 66 5 8" xfId="36723" xr:uid="{BDB3F971-DD4C-4673-95E9-EBA34A04328F}"/>
    <cellStyle name="Note 66 5 9" xfId="45971" xr:uid="{7FF8B74E-0DB2-40EA-80FE-016E70EA7A2A}"/>
    <cellStyle name="Note 66 6" xfId="39670" xr:uid="{97176257-BF84-4D56-90CE-C7CD15FEE4F1}"/>
    <cellStyle name="Note 67" xfId="7757" xr:uid="{B3F3B0FD-4507-46D2-A75D-5C19B6B53300}"/>
    <cellStyle name="Note 67 2" xfId="11033" xr:uid="{6C38831A-94CC-4BAE-AB29-4A98C2AD2C35}"/>
    <cellStyle name="Note 67 2 2" xfId="17375" xr:uid="{91382F1D-8025-4657-A182-059E95DAA27D}"/>
    <cellStyle name="Note 67 2 2 2" xfId="30309" xr:uid="{B8D134AC-3D72-4620-8E1B-F832323920D2}"/>
    <cellStyle name="Note 67 2 2 3" xfId="31607" xr:uid="{D2FBB4E1-14AE-40D2-890F-25EB3CBDC19A}"/>
    <cellStyle name="Note 67 2 2 4" xfId="20268" xr:uid="{1E27459E-C5F4-41F4-B419-9C01B36A841D}"/>
    <cellStyle name="Note 67 2 2 5" xfId="34924" xr:uid="{8B75573F-31A5-4E15-A824-C289C6DDA7C7}"/>
    <cellStyle name="Note 67 2 2 6" xfId="22777" xr:uid="{7A16156A-D6BD-4C50-B347-1ED95BBAEE65}"/>
    <cellStyle name="Note 67 2 2 7" xfId="36539" xr:uid="{49C5A706-5965-4BCF-8495-7E7FEDBA2E6E}"/>
    <cellStyle name="Note 67 2 2 8" xfId="26058" xr:uid="{A3674B4F-C134-48DC-A679-BAC8EF5D7E46}"/>
    <cellStyle name="Note 67 2 2 9" xfId="45975" xr:uid="{20845534-986B-4011-BB11-BFB692782A65}"/>
    <cellStyle name="Note 67 2 3" xfId="41798" xr:uid="{77F45E0D-0916-4693-98F3-EFBBAB608731}"/>
    <cellStyle name="Note 67 3" xfId="17376" xr:uid="{7C0705BE-BE1B-4EE5-8EDA-158B419D52D3}"/>
    <cellStyle name="Note 67 3 2" xfId="30310" xr:uid="{17608885-8351-4470-B0D9-CBD3F92C7048}"/>
    <cellStyle name="Note 67 3 3" xfId="31608" xr:uid="{3A03569B-E8D0-44E0-9E71-AA4C3851380A}"/>
    <cellStyle name="Note 67 3 4" xfId="33530" xr:uid="{6810E348-0F63-4F18-9CEA-CCA69D6202D7}"/>
    <cellStyle name="Note 67 3 5" xfId="22168" xr:uid="{4A217597-F720-4105-B09C-20A7ABC60505}"/>
    <cellStyle name="Note 67 3 6" xfId="35909" xr:uid="{6066AE20-9530-4BEA-A196-1C3C04A1B72A}"/>
    <cellStyle name="Note 67 3 7" xfId="36540" xr:uid="{CCD12E81-B34E-4F59-BCF9-83FF0A00957A}"/>
    <cellStyle name="Note 67 3 8" xfId="23388" xr:uid="{35D83FA6-FE2B-4411-ABA3-A4C11850C179}"/>
    <cellStyle name="Note 67 3 9" xfId="45976" xr:uid="{A212C80A-47AC-44E3-AAED-5F3502A32066}"/>
    <cellStyle name="Note 67 4" xfId="19254" xr:uid="{C2C32109-869C-4055-8E6A-CD35AA197121}"/>
    <cellStyle name="Note 67 4 2" xfId="44248" xr:uid="{674FA8F3-6120-4A98-8231-393E657D683D}"/>
    <cellStyle name="Note 67 5" xfId="17374" xr:uid="{3B0798D3-2EC2-4B51-BAA0-A70FC45D067B}"/>
    <cellStyle name="Note 67 5 2" xfId="30308" xr:uid="{1D31CF2A-A683-4C77-8560-58F1D24F8B80}"/>
    <cellStyle name="Note 67 5 3" xfId="31606" xr:uid="{5B3376D1-DE0B-45DB-AB2C-C5DFFBC9920B}"/>
    <cellStyle name="Note 67 5 4" xfId="20994" xr:uid="{94DFDC15-321F-4572-A5C0-7E10B0E09499}"/>
    <cellStyle name="Note 67 5 5" xfId="25424" xr:uid="{4656C0F8-6DC4-48EA-9215-8EFCABD74018}"/>
    <cellStyle name="Note 67 5 6" xfId="25725" xr:uid="{D9553CA6-73CA-4FAD-BA11-C75D3986AEDA}"/>
    <cellStyle name="Note 67 5 7" xfId="36538" xr:uid="{02ECA9CE-F51D-4836-8973-AEDD7C669173}"/>
    <cellStyle name="Note 67 5 8" xfId="35588" xr:uid="{DE1D32FF-7320-48E1-BD63-6A355C98008B}"/>
    <cellStyle name="Note 67 5 9" xfId="45974" xr:uid="{CE49ABEF-6240-42CA-BEC4-ADD30FE79762}"/>
    <cellStyle name="Note 67 6" xfId="39671" xr:uid="{E035300E-B723-452D-8CBB-7CE588B9F4A5}"/>
    <cellStyle name="Note 68" xfId="7758" xr:uid="{7FA71EDF-BBA1-4ADA-B2D1-3E005CD814EE}"/>
    <cellStyle name="Note 68 2" xfId="11034" xr:uid="{BE021D87-7B52-43A3-935C-E33DB04679EE}"/>
    <cellStyle name="Note 68 2 2" xfId="17378" xr:uid="{3C81ADF2-DA2C-4296-8CED-963FCB148433}"/>
    <cellStyle name="Note 68 2 2 2" xfId="30312" xr:uid="{3BC65E41-7684-44F6-85C2-05354BCAA98F}"/>
    <cellStyle name="Note 68 2 2 3" xfId="31610" xr:uid="{57D3280E-721C-4959-8761-78CBB3A80951}"/>
    <cellStyle name="Note 68 2 2 4" xfId="25955" xr:uid="{3A9AFFF8-F908-4C98-8656-5DE5DB801F7B}"/>
    <cellStyle name="Note 68 2 2 5" xfId="34923" xr:uid="{5FB90821-32B6-4D8B-A445-A1145466B86E}"/>
    <cellStyle name="Note 68 2 2 6" xfId="23638" xr:uid="{1DE7DFA5-1653-41E8-920E-E91FCEFD845D}"/>
    <cellStyle name="Note 68 2 2 7" xfId="36542" xr:uid="{79DACA21-EBF3-4166-B0AF-A122118C67D8}"/>
    <cellStyle name="Note 68 2 2 8" xfId="35726" xr:uid="{CB03C17A-F3D7-454F-9D5C-578A1EBDDF11}"/>
    <cellStyle name="Note 68 2 2 9" xfId="45978" xr:uid="{C4D3FD3C-3DAA-4FF3-85E4-0D6E69143405}"/>
    <cellStyle name="Note 68 2 3" xfId="41799" xr:uid="{AF109BAF-0685-4D0E-938C-9F7D04239568}"/>
    <cellStyle name="Note 68 3" xfId="17379" xr:uid="{2CB9670E-0DB4-4C1E-AC7F-2CCC797284E3}"/>
    <cellStyle name="Note 68 3 2" xfId="30313" xr:uid="{1D03549F-EFC4-4697-B2F4-8E765FCDC0E9}"/>
    <cellStyle name="Note 68 3 3" xfId="31611" xr:uid="{D365288E-90CA-44BD-94D3-AE93F23CEA00}"/>
    <cellStyle name="Note 68 3 4" xfId="21511" xr:uid="{5D97D6E2-8292-4803-B2D9-6B0BDEA2B569}"/>
    <cellStyle name="Note 68 3 5" xfId="30547" xr:uid="{6696FC29-529F-4265-8988-FB2E911C3F61}"/>
    <cellStyle name="Note 68 3 6" xfId="27200" xr:uid="{674ED722-E523-445F-B10B-D3D1A01687C8}"/>
    <cellStyle name="Note 68 3 7" xfId="36543" xr:uid="{A181E9E8-0990-482C-9469-E276F50E6020}"/>
    <cellStyle name="Note 68 3 8" xfId="32465" xr:uid="{1A4037F9-ADDE-431C-8FA9-880A0ABB5BBC}"/>
    <cellStyle name="Note 68 3 9" xfId="45979" xr:uid="{8FC84268-5BE2-4546-94D4-F36DF8765598}"/>
    <cellStyle name="Note 68 4" xfId="19255" xr:uid="{96AE66FB-2253-4940-BB2F-8323027A2BBA}"/>
    <cellStyle name="Note 68 4 2" xfId="44249" xr:uid="{790603EE-4F8C-42E7-9B28-70A68CAD5F75}"/>
    <cellStyle name="Note 68 5" xfId="17377" xr:uid="{1D3E8A94-DCEE-4DDD-8495-F1314EB76C86}"/>
    <cellStyle name="Note 68 5 2" xfId="30311" xr:uid="{3D869379-5529-4BEA-9CC1-E2AA08BC41DD}"/>
    <cellStyle name="Note 68 5 3" xfId="31609" xr:uid="{12B5E822-2434-4DBA-BA8D-9086C293A995}"/>
    <cellStyle name="Note 68 5 4" xfId="19880" xr:uid="{66F26D88-BC15-45D5-9690-CBCFF73F29C9}"/>
    <cellStyle name="Note 68 5 5" xfId="33127" xr:uid="{D010EBC4-5910-415D-A8EA-DB0433CA67DE}"/>
    <cellStyle name="Note 68 5 6" xfId="24231" xr:uid="{1B380B39-9ADF-4B29-806A-4A3B46013133}"/>
    <cellStyle name="Note 68 5 7" xfId="36541" xr:uid="{74A49D9A-382B-4A90-814B-88395B6FB661}"/>
    <cellStyle name="Note 68 5 8" xfId="36765" xr:uid="{7313A14E-08D6-4877-99C6-24EB9997259B}"/>
    <cellStyle name="Note 68 5 9" xfId="45977" xr:uid="{B7E56F10-0D2E-4EC6-9307-C0555CA91BFC}"/>
    <cellStyle name="Note 68 6" xfId="39672" xr:uid="{85ED0ACD-5BC7-4901-A06D-8DE40F39C927}"/>
    <cellStyle name="Note 69" xfId="7759" xr:uid="{2D2907B7-7C20-47EA-A5D4-D639ED099F16}"/>
    <cellStyle name="Note 69 2" xfId="11035" xr:uid="{DA3D6D74-E970-483F-AD92-D8359F91657A}"/>
    <cellStyle name="Note 69 2 2" xfId="41800" xr:uid="{36BC7AFA-C36C-4566-A14F-41744DD6E702}"/>
    <cellStyle name="Note 69 3" xfId="19256" xr:uid="{5F42541B-60F6-497A-9805-DD7CDDD30907}"/>
    <cellStyle name="Note 69 3 2" xfId="44250" xr:uid="{6EDF7157-C0F0-4D4A-AC6F-0BA56B30BB77}"/>
    <cellStyle name="Note 69 4" xfId="39673" xr:uid="{8991DDEC-4F33-49D2-8990-41BF961DDA53}"/>
    <cellStyle name="Note 7" xfId="3598" xr:uid="{113BF8F8-E502-466D-BA59-7BE8DE498847}"/>
    <cellStyle name="Note 7 10" xfId="17380" xr:uid="{363DBB90-9E03-4619-B1C7-C3E6225EC363}"/>
    <cellStyle name="Note 7 10 2" xfId="30314" xr:uid="{07F7FB7F-8101-4484-B766-44EDFF9BA3A9}"/>
    <cellStyle name="Note 7 10 3" xfId="31612" xr:uid="{C102F919-4475-4146-AACC-5F040C3A2C24}"/>
    <cellStyle name="Note 7 10 4" xfId="25339" xr:uid="{5E27CF0E-7C5C-49FA-A220-EE883669BEB2}"/>
    <cellStyle name="Note 7 10 5" xfId="20055" xr:uid="{C5817D42-52BC-48F0-826A-3D6F37152AAE}"/>
    <cellStyle name="Note 7 10 6" xfId="27896" xr:uid="{C584B086-194B-4D22-9642-5E72A65038CE}"/>
    <cellStyle name="Note 7 10 7" xfId="36544" xr:uid="{310A5732-D38B-4B9C-A709-8BF73AD15321}"/>
    <cellStyle name="Note 7 10 8" xfId="31721" xr:uid="{53B1F846-906E-437B-AB73-CA81C51D7A9E}"/>
    <cellStyle name="Note 7 10 9" xfId="45980" xr:uid="{98CE6AA0-D119-4E62-BB89-F0086F26075F}"/>
    <cellStyle name="Note 7 11" xfId="29972" xr:uid="{654F2784-6BB8-44AD-8962-B60C41AC0BF1}"/>
    <cellStyle name="Note 7 12" xfId="31264" xr:uid="{31B897EB-2AEF-46E4-82DE-7E1AC935605E}"/>
    <cellStyle name="Note 7 13" xfId="20941" xr:uid="{8B7A11E6-7575-4341-B3AB-9099A7E559E0}"/>
    <cellStyle name="Note 7 14" xfId="34281" xr:uid="{E181C24E-32E8-41B6-B12A-73A5EBB426DD}"/>
    <cellStyle name="Note 7 15" xfId="35731" xr:uid="{C6E4BBD2-C20C-4614-95B6-4D935B9D7B24}"/>
    <cellStyle name="Note 7 16" xfId="27194" xr:uid="{B5EAD35D-68A3-46D9-BFB3-E7B1AF1C9986}"/>
    <cellStyle name="Note 7 17" xfId="37493" xr:uid="{B3BDFDF9-2205-48D5-9114-84144AB79CD4}"/>
    <cellStyle name="Note 7 18" xfId="37243" xr:uid="{756F2002-A582-47EE-AB95-CC7773F25C8B}"/>
    <cellStyle name="Note 7 2" xfId="4466" xr:uid="{691136AE-A72C-462E-BA16-34140CE0AF2C}"/>
    <cellStyle name="Note 7 2 10" xfId="34140" xr:uid="{388B36AB-ED4B-42F7-9931-691CEFB2F87F}"/>
    <cellStyle name="Note 7 2 11" xfId="25248" xr:uid="{C72A868B-B7DA-47FA-B20B-171A42943CD7}"/>
    <cellStyle name="Note 7 2 12" xfId="35644" xr:uid="{07E52AB7-ACDB-4B52-97F6-CC2771065EEE}"/>
    <cellStyle name="Note 7 2 13" xfId="37915" xr:uid="{7B9F48ED-EFD7-4CD2-9F05-9BE88F00403A}"/>
    <cellStyle name="Note 7 2 14" xfId="42275" xr:uid="{462FFFD6-DF84-4DC2-B144-B7A1CFC1DC87}"/>
    <cellStyle name="Note 7 2 2" xfId="5818" xr:uid="{8AE5514C-70D6-42B7-AAD2-5D8279384D80}"/>
    <cellStyle name="Note 7 2 2 2" xfId="18449" xr:uid="{C2936529-8E77-444E-885E-1F4742992310}"/>
    <cellStyle name="Note 7 2 2 2 2" xfId="43577" xr:uid="{40B92649-6BFB-4B42-B532-ED098764054C}"/>
    <cellStyle name="Note 7 2 2 3" xfId="38987" xr:uid="{DFA75710-A7E3-4CC3-BC64-996E82871EB2}"/>
    <cellStyle name="Note 7 2 3" xfId="10257" xr:uid="{E16DC09A-72BB-43CE-8431-1113774FAF3D}"/>
    <cellStyle name="Note 7 2 3 2" xfId="41128" xr:uid="{9A50E380-CF0D-49AC-B056-D8A9DB35EBF9}"/>
    <cellStyle name="Note 7 2 4" xfId="14449" xr:uid="{68CBE9EF-6D3A-46FF-BA54-BAEEB6E779B1}"/>
    <cellStyle name="Note 7 2 4 2" xfId="28220" xr:uid="{1F2CBD37-6567-4F63-AE40-4E90DA3C4810}"/>
    <cellStyle name="Note 7 2 4 3" xfId="31239" xr:uid="{01D80204-EE80-4732-BFFE-A08BA0D0E738}"/>
    <cellStyle name="Note 7 2 4 4" xfId="34129" xr:uid="{D6FA05F2-EED5-4CDA-9548-494AAC326C22}"/>
    <cellStyle name="Note 7 2 4 5" xfId="20861" xr:uid="{AFD31E24-534E-48AA-9FF1-36D8F15A4AEB}"/>
    <cellStyle name="Note 7 2 4 6" xfId="32130" xr:uid="{8BD169E4-0747-4107-A0E1-01E1AA441855}"/>
    <cellStyle name="Note 7 2 4 7" xfId="33292" xr:uid="{7A6A9DA4-E646-46D2-ACAA-3C00D0218429}"/>
    <cellStyle name="Note 7 2 4 8" xfId="37103" xr:uid="{74CAB5BB-F7AD-4ECA-A2BA-BB98D6809958}"/>
    <cellStyle name="Note 7 2 4 9" xfId="44946" xr:uid="{4BFB7B10-C85A-4C84-AD96-F778A5266640}"/>
    <cellStyle name="Note 7 2 5" xfId="17381" xr:uid="{434461AB-D97C-49B9-AB77-0C144AA3B2FD}"/>
    <cellStyle name="Note 7 2 5 2" xfId="30315" xr:uid="{947E44D8-1016-4F0A-8F01-39EA9168CB2F}"/>
    <cellStyle name="Note 7 2 5 3" xfId="31613" xr:uid="{ABC83DE0-50BA-4FDD-96D3-CA46E92D15FF}"/>
    <cellStyle name="Note 7 2 5 4" xfId="20722" xr:uid="{8F603271-7807-426A-A32B-A2A5F4E4EBCA}"/>
    <cellStyle name="Note 7 2 5 5" xfId="34922" xr:uid="{59068CCE-987D-4232-B79B-0D39BBC030F2}"/>
    <cellStyle name="Note 7 2 5 6" xfId="35901" xr:uid="{4BB8B8A9-AFAD-46C7-A9E1-BECD4CEE07E1}"/>
    <cellStyle name="Note 7 2 5 7" xfId="36545" xr:uid="{EDBB337A-6C81-4B23-B10B-0398EE160B7A}"/>
    <cellStyle name="Note 7 2 5 8" xfId="31848" xr:uid="{8BE7BAD0-2D12-4499-8F69-794320FE7E4D}"/>
    <cellStyle name="Note 7 2 5 9" xfId="45981" xr:uid="{713E08E0-A233-4BD7-A409-23D5DDC3BFD0}"/>
    <cellStyle name="Note 7 2 6" xfId="21987" xr:uid="{B76F5CAA-9C86-4862-A000-2E7E8B09942E}"/>
    <cellStyle name="Note 7 2 7" xfId="29838" xr:uid="{3E801ADD-8097-45C9-8666-E02008360558}"/>
    <cellStyle name="Note 7 2 8" xfId="24793" xr:uid="{07494963-F47F-45BA-BF43-FB7021A6D762}"/>
    <cellStyle name="Note 7 2 9" xfId="31754" xr:uid="{80258911-8F0D-4103-A532-AA38588C032A}"/>
    <cellStyle name="Note 7 3" xfId="8162" xr:uid="{13EBD6C9-EDE6-4F4B-A148-D57DEECB351D}"/>
    <cellStyle name="Note 7 3 2" xfId="14450" xr:uid="{8490624A-9E64-4805-88BC-57C164CE1287}"/>
    <cellStyle name="Note 7 3 2 10" xfId="44947" xr:uid="{8DAE8BAD-7633-4A6E-8B64-D38A0A93E1CE}"/>
    <cellStyle name="Note 7 3 2 2" xfId="19349" xr:uid="{540B9B4F-07A3-4E10-A08B-BD4AE1B29788}"/>
    <cellStyle name="Note 7 3 2 3" xfId="28221" xr:uid="{E312C35C-BE32-4E6C-87A5-351D98F938AB}"/>
    <cellStyle name="Note 7 3 2 4" xfId="25792" xr:uid="{075C9738-9769-4A02-9213-D98F8E305A7F}"/>
    <cellStyle name="Note 7 3 2 5" xfId="32021" xr:uid="{FFD6BC5A-F4C7-4FE6-8C7B-B3430F69EE92}"/>
    <cellStyle name="Note 7 3 2 6" xfId="22909" xr:uid="{4C881773-1729-410D-B90D-63C31A110AD1}"/>
    <cellStyle name="Note 7 3 2 7" xfId="35708" xr:uid="{18D27B5C-4A0A-47DA-AE66-697315A149B7}"/>
    <cellStyle name="Note 7 3 2 8" xfId="35153" xr:uid="{C752F157-7441-4EB6-A1E5-991F2546A5C7}"/>
    <cellStyle name="Note 7 3 2 9" xfId="34446" xr:uid="{6786866F-41A9-41E6-9E11-4BA1E55B1D2F}"/>
    <cellStyle name="Note 7 3 3" xfId="17382" xr:uid="{25B4CEFD-8C42-4F9D-9AA1-597B8E5B6603}"/>
    <cellStyle name="Note 7 3 3 2" xfId="30316" xr:uid="{702A3453-0CBF-408A-A622-C754B481001D}"/>
    <cellStyle name="Note 7 3 3 3" xfId="31614" xr:uid="{8296D68E-BE2C-4108-9554-AB5566406993}"/>
    <cellStyle name="Note 7 3 3 4" xfId="27319" xr:uid="{17D592DA-D464-488F-8CC2-24437AB6B068}"/>
    <cellStyle name="Note 7 3 3 5" xfId="33501" xr:uid="{397EB24A-6645-47D6-BA9D-4C0F991AB22E}"/>
    <cellStyle name="Note 7 3 3 6" xfId="34474" xr:uid="{33ACE8E1-05F1-4AA8-B12A-C2D0A399FD8E}"/>
    <cellStyle name="Note 7 3 3 7" xfId="36546" xr:uid="{CD67A470-09B7-47C8-BD92-F7EC6165786C}"/>
    <cellStyle name="Note 7 3 3 8" xfId="35061" xr:uid="{E6DC8BB4-F9CE-4469-B310-015A7ABBC6B4}"/>
    <cellStyle name="Note 7 3 3 9" xfId="45982" xr:uid="{269E3EDF-1B48-4B08-AF34-6C34F2429563}"/>
    <cellStyle name="Note 7 4" xfId="4735" xr:uid="{989D1F7E-845D-4109-9613-C94137CB92C8}"/>
    <cellStyle name="Note 7 4 2" xfId="14451" xr:uid="{1D6C4F0D-CEAE-4DE3-A1D9-FC03F41609FB}"/>
    <cellStyle name="Note 7 4 2 2" xfId="28222" xr:uid="{64BA62C0-39A6-4C6B-92F9-FBD9678C3EF5}"/>
    <cellStyle name="Note 7 4 2 3" xfId="23456" xr:uid="{BF4A6E5A-9B40-452D-B270-118B0B6C1843}"/>
    <cellStyle name="Note 7 4 2 4" xfId="31038" xr:uid="{1E415F2B-1170-40AB-BD01-058D2365E0D7}"/>
    <cellStyle name="Note 7 4 2 5" xfId="34864" xr:uid="{DA2A9FE4-97A3-4E24-81F0-51316AF56B96}"/>
    <cellStyle name="Note 7 4 2 6" xfId="35326" xr:uid="{B20F37E8-0B54-42D5-BC4C-32A8F6F1C116}"/>
    <cellStyle name="Note 7 4 2 7" xfId="33184" xr:uid="{F868F1DB-6174-4886-A797-A700B886AC32}"/>
    <cellStyle name="Note 7 4 2 8" xfId="31793" xr:uid="{CCB283A6-B881-4ACE-92DB-DE2B9FBD587A}"/>
    <cellStyle name="Note 7 4 2 9" xfId="44948" xr:uid="{A631E5E1-5CF2-4C6C-B569-FDB44BEFB039}"/>
    <cellStyle name="Note 7 5" xfId="14452" xr:uid="{726E186F-927C-41A7-A856-D4D0C25ECDDA}"/>
    <cellStyle name="Note 7 5 2" xfId="28223" xr:uid="{F3B0976E-1210-4982-807F-C8034849BD03}"/>
    <cellStyle name="Note 7 5 3" xfId="31238" xr:uid="{9E4EAEBE-1BD5-4E80-A4F0-4E0E647D3201}"/>
    <cellStyle name="Note 7 5 4" xfId="34128" xr:uid="{E603C92B-14CE-4825-94B9-4E2E809C33B1}"/>
    <cellStyle name="Note 7 5 5" xfId="20552" xr:uid="{1131AA5B-D195-4D93-92B7-0D8F5B1FD59F}"/>
    <cellStyle name="Note 7 5 6" xfId="20705" xr:uid="{3833B92E-914E-4879-8DCC-B82F2DA1B788}"/>
    <cellStyle name="Note 7 5 7" xfId="27815" xr:uid="{658469AF-79FD-43F8-93B8-FB646A6B048D}"/>
    <cellStyle name="Note 7 5 8" xfId="37102" xr:uid="{4668489D-EA91-4BE4-90C9-58FE9DB149F1}"/>
    <cellStyle name="Note 7 5 9" xfId="44949" xr:uid="{17490FF6-D505-4294-B0DA-342AA2478587}"/>
    <cellStyle name="Note 7 6" xfId="14453" xr:uid="{19DE2FDE-2C12-49E7-BB15-8EE1335468F6}"/>
    <cellStyle name="Note 7 6 2" xfId="28224" xr:uid="{A2866CCE-4E0E-4DAD-81D7-483F49F9AC8F}"/>
    <cellStyle name="Note 7 6 3" xfId="25791" xr:uid="{2A714208-00FA-423F-A582-380D237804FD}"/>
    <cellStyle name="Note 7 6 4" xfId="26178" xr:uid="{47750AD1-6A80-44F9-A85C-25E02CBCBEED}"/>
    <cellStyle name="Note 7 6 5" xfId="27325" xr:uid="{569AAD0F-5C00-4A57-9EFF-7CB22B6C31D3}"/>
    <cellStyle name="Note 7 6 6" xfId="20850" xr:uid="{5C89EBD9-E3BE-4990-B5C0-832AB62557FF}"/>
    <cellStyle name="Note 7 6 7" xfId="19749" xr:uid="{E895957B-B7EE-4585-936D-7F50AE23B9FF}"/>
    <cellStyle name="Note 7 6 8" xfId="19967" xr:uid="{AD3FC36C-BBD1-498C-ACC4-4F0AD19A1F49}"/>
    <cellStyle name="Note 7 6 9" xfId="44950" xr:uid="{952D2A6D-0DA1-4961-8F82-C486928B8193}"/>
    <cellStyle name="Note 7 7" xfId="15288" xr:uid="{27FEA662-4D85-44A1-867D-831A9C897820}"/>
    <cellStyle name="Note 7 7 2" xfId="28923" xr:uid="{52E92DB6-F9A5-4B2D-8A1C-8FCD3D4B4AC4}"/>
    <cellStyle name="Note 7 7 3" xfId="26084" xr:uid="{20E223D3-9F17-4BE1-A7FA-53E7F57E5353}"/>
    <cellStyle name="Note 7 7 4" xfId="30874" xr:uid="{36ABEC7C-C348-4259-B204-B90E8C048F85}"/>
    <cellStyle name="Note 7 7 5" xfId="24967" xr:uid="{3984B7F1-5E2D-4F6A-9E0E-173C08629684}"/>
    <cellStyle name="Note 7 7 6" xfId="25975" xr:uid="{AC1FA210-CF70-4816-870A-EE796E107B41}"/>
    <cellStyle name="Note 7 7 7" xfId="28335" xr:uid="{FF283FF0-8641-43EE-B7A1-A5BA47B48E1D}"/>
    <cellStyle name="Note 7 7 8" xfId="36188" xr:uid="{C27F3DA5-2ADA-4F62-A225-B3A6346CBC72}"/>
    <cellStyle name="Note 7 7 9" xfId="45492" xr:uid="{EEC3D180-D07A-463B-94FD-9054C409231A}"/>
    <cellStyle name="Note 7 8" xfId="15468" xr:uid="{373ACE3A-72BE-458E-B664-99D9F6FF5429}"/>
    <cellStyle name="Note 7 8 2" xfId="29071" xr:uid="{4C7D3EA8-6F54-4793-88DC-16035069BB29}"/>
    <cellStyle name="Note 7 8 3" xfId="20152" xr:uid="{A2045BEB-16BB-4F29-9397-78A8297C7EFC}"/>
    <cellStyle name="Note 7 8 4" xfId="20652" xr:uid="{90FE6EDE-1F4C-4F0A-9AFE-1B502D99FB80}"/>
    <cellStyle name="Note 7 8 5" xfId="32439" xr:uid="{A2912F40-CCC8-47E6-81D2-F33CDB5EA11E}"/>
    <cellStyle name="Note 7 8 6" xfId="21639" xr:uid="{F4F97ECD-7A0E-49BB-B128-3F3AFA589950}"/>
    <cellStyle name="Note 7 8 7" xfId="32519" xr:uid="{5DB50534-B5C1-4340-A052-09ABC38E7983}"/>
    <cellStyle name="Note 7 8 8" xfId="23606" xr:uid="{FFB9CD7A-266D-42B1-B820-8AE28D7D3C53}"/>
    <cellStyle name="Note 7 8 9" xfId="45607" xr:uid="{D1B5C0EA-9ED8-4C42-A173-B226C65F88A7}"/>
    <cellStyle name="Note 7 9" xfId="14448" xr:uid="{28FAEE17-8407-4716-A6E4-DECF2EEE2D92}"/>
    <cellStyle name="Note 7 9 2" xfId="28219" xr:uid="{9327BE07-3CEE-45D5-9FC0-70389B37BB9B}"/>
    <cellStyle name="Note 7 9 3" xfId="23457" xr:uid="{3708B6E2-C74C-4B29-9028-48BAA0421E4F}"/>
    <cellStyle name="Note 7 9 4" xfId="23896" xr:uid="{48DA52DC-A1B4-4946-B965-B950FA2B6287}"/>
    <cellStyle name="Note 7 9 5" xfId="33369" xr:uid="{B359593E-A16F-42E4-BCBF-1F579BF6B7D1}"/>
    <cellStyle name="Note 7 9 6" xfId="33534" xr:uid="{7112BE3B-6D0D-4DEA-AAF3-9CBADC33D0EA}"/>
    <cellStyle name="Note 7 9 7" xfId="31345" xr:uid="{B99989F5-57C3-4DB6-9C29-3C2626FD5635}"/>
    <cellStyle name="Note 7 9 8" xfId="26624" xr:uid="{6B0087C7-2B9B-4A3D-B5A3-F86335968B02}"/>
    <cellStyle name="Note 7 9 9" xfId="44945" xr:uid="{9E0B399C-D15E-47B9-B847-714A3EE33D81}"/>
    <cellStyle name="Note 70" xfId="7760" xr:uid="{70A33DB4-9795-4A61-A461-490D6DA81170}"/>
    <cellStyle name="Note 70 2" xfId="11036" xr:uid="{A43649D6-E481-434E-AC9E-586C3DBD75B6}"/>
    <cellStyle name="Note 70 2 2" xfId="41801" xr:uid="{1B667C60-2DF0-4D46-812C-D7B3F9C223AC}"/>
    <cellStyle name="Note 70 3" xfId="19257" xr:uid="{568BB3F8-4E91-43DE-998C-34B2C439A7EC}"/>
    <cellStyle name="Note 70 3 2" xfId="44251" xr:uid="{D6DC3C3A-E4C6-41CD-B409-F24F0F75D467}"/>
    <cellStyle name="Note 70 4" xfId="39674" xr:uid="{551C1A6F-80A1-4263-B54F-A4062193BB26}"/>
    <cellStyle name="Note 71" xfId="7761" xr:uid="{9F8CE0E2-C5D3-4671-A7E6-F18D3995CE81}"/>
    <cellStyle name="Note 71 2" xfId="11037" xr:uid="{F6927140-22A2-4D33-BCDE-F5BF6789BD46}"/>
    <cellStyle name="Note 71 2 2" xfId="41802" xr:uid="{EB2DC9D3-EEF4-4046-8F5E-6ADF21CE1DBA}"/>
    <cellStyle name="Note 71 3" xfId="19258" xr:uid="{81ABDA5A-E840-48D8-80C6-9182A7EF075D}"/>
    <cellStyle name="Note 71 3 2" xfId="44252" xr:uid="{CE7D1CB5-A5CB-4BD2-BD3E-8068859801A9}"/>
    <cellStyle name="Note 71 4" xfId="39675" xr:uid="{48077A10-E8E8-444A-B88A-35DDA0EE8F38}"/>
    <cellStyle name="Note 72" xfId="7762" xr:uid="{646AACDF-B1A4-433D-BB5E-0EEEC22DAB21}"/>
    <cellStyle name="Note 72 2" xfId="11038" xr:uid="{E93BB21F-12C2-43C1-8F2A-E3C5C29D44C5}"/>
    <cellStyle name="Note 72 2 2" xfId="41803" xr:uid="{FCDB5018-E4F1-4BCA-8236-F8D52E1F1FB8}"/>
    <cellStyle name="Note 72 3" xfId="19259" xr:uid="{AF3229B8-0639-4B69-B42E-2C3F680CA3CF}"/>
    <cellStyle name="Note 72 3 2" xfId="44253" xr:uid="{BB0A885F-1049-405A-8A8E-13F8B9FEC897}"/>
    <cellStyle name="Note 72 4" xfId="39676" xr:uid="{73D069C8-50B3-4A07-9C6D-2B83AE130C9F}"/>
    <cellStyle name="Note 73" xfId="7763" xr:uid="{8C58F44D-AADE-4C89-8D8F-301EF9E75022}"/>
    <cellStyle name="Note 73 2" xfId="11039" xr:uid="{9FEE0160-21B0-45E6-8F98-25B8568F4693}"/>
    <cellStyle name="Note 73 2 2" xfId="41804" xr:uid="{698E3969-5B6A-48EE-B482-311728BD152E}"/>
    <cellStyle name="Note 73 3" xfId="19260" xr:uid="{DF8BF683-1BA4-4B5B-981D-FC514B215B04}"/>
    <cellStyle name="Note 73 3 2" xfId="44254" xr:uid="{14F0AD9B-CC63-4214-8BA8-1AFCE08E3C17}"/>
    <cellStyle name="Note 73 4" xfId="39677" xr:uid="{19C91A1B-0BC5-464A-904C-FF98FCB80390}"/>
    <cellStyle name="Note 74" xfId="7764" xr:uid="{26733A3B-42E6-45B7-ABAB-7ADD721E5B20}"/>
    <cellStyle name="Note 74 2" xfId="11040" xr:uid="{123D6983-E688-4224-AD71-2185E451F77E}"/>
    <cellStyle name="Note 74 2 2" xfId="41805" xr:uid="{C316C86D-E8DB-4715-93F4-B13AD26DFA08}"/>
    <cellStyle name="Note 74 3" xfId="19261" xr:uid="{B4D5337C-09F9-4CF3-8C4E-E972938C7A8C}"/>
    <cellStyle name="Note 74 3 2" xfId="44255" xr:uid="{3C6D5E40-CE08-42A8-AC43-32F14F121227}"/>
    <cellStyle name="Note 74 4" xfId="39678" xr:uid="{1C9C1BA4-BE93-46A5-B7F5-12F94E45A81F}"/>
    <cellStyle name="Note 75" xfId="7765" xr:uid="{F69A5705-4CC3-49B1-8E38-0FB4CB79B110}"/>
    <cellStyle name="Note 75 2" xfId="11041" xr:uid="{895D3D02-6608-45DE-8A04-C7E372CC2F24}"/>
    <cellStyle name="Note 75 2 2" xfId="41806" xr:uid="{ABA6BA00-3C94-48ED-9621-00DC26A07AA1}"/>
    <cellStyle name="Note 75 3" xfId="19262" xr:uid="{86B9CF51-5B1C-4656-A759-41ED468C0EC6}"/>
    <cellStyle name="Note 75 3 2" xfId="44256" xr:uid="{8577A381-4FF8-4C6C-B812-57E2D9E38F58}"/>
    <cellStyle name="Note 75 4" xfId="39679" xr:uid="{09CB9C2B-E127-46DA-A638-28A7180E8E67}"/>
    <cellStyle name="Note 76" xfId="7766" xr:uid="{8CAB93BD-0671-4337-9B6C-07B4FEA2487A}"/>
    <cellStyle name="Note 76 2" xfId="11042" xr:uid="{ABA6B0C7-3655-4AE1-ABF6-799DAC4ED254}"/>
    <cellStyle name="Note 76 2 2" xfId="41807" xr:uid="{6E3F7E15-50DF-4967-A45C-DF22030423EC}"/>
    <cellStyle name="Note 76 3" xfId="19263" xr:uid="{FDA493D3-3127-4099-8A01-1B5A41B3E5F0}"/>
    <cellStyle name="Note 76 3 2" xfId="44257" xr:uid="{46488252-7FC6-480E-AEC6-8FC3C55D93BA}"/>
    <cellStyle name="Note 76 4" xfId="39680" xr:uid="{D358DBC0-3276-41AE-96A3-C8D02D0956FC}"/>
    <cellStyle name="Note 77" xfId="7767" xr:uid="{8E952886-3AAA-4378-A24A-6AF1D9D20BC8}"/>
    <cellStyle name="Note 77 2" xfId="11043" xr:uid="{963BE0C6-8973-468D-9EB0-271F7AC6A4D5}"/>
    <cellStyle name="Note 77 2 2" xfId="41808" xr:uid="{4756EF61-DCA9-4536-8FFE-978BFF0C49DD}"/>
    <cellStyle name="Note 77 3" xfId="19264" xr:uid="{7088D38D-D86D-4CC2-80F7-51CA20FAF691}"/>
    <cellStyle name="Note 77 3 2" xfId="44258" xr:uid="{F8EBCF62-5D93-472F-8353-EBD1A45FFBF2}"/>
    <cellStyle name="Note 77 4" xfId="39681" xr:uid="{9876EF73-6EED-45B5-97FC-C8922AF292D1}"/>
    <cellStyle name="Note 78" xfId="7768" xr:uid="{1DAC78B8-72F8-4A1C-9881-6527BB820786}"/>
    <cellStyle name="Note 78 2" xfId="11044" xr:uid="{F71305B0-9E4F-4E5F-BDD3-A9335ED97466}"/>
    <cellStyle name="Note 78 2 2" xfId="41809" xr:uid="{F0C6D4EE-5E3C-4770-A6A5-BC794F36A81E}"/>
    <cellStyle name="Note 78 3" xfId="19265" xr:uid="{F5267D25-C159-4F17-AAA8-289FF7CFDB6B}"/>
    <cellStyle name="Note 78 3 2" xfId="44259" xr:uid="{00098DC4-AA19-460F-AAAF-EDFCC3725D52}"/>
    <cellStyle name="Note 78 4" xfId="39682" xr:uid="{D8FDA260-8506-4A7A-BE34-5468111468AC}"/>
    <cellStyle name="Note 79" xfId="7769" xr:uid="{3C9F4F03-264A-4DA3-8B42-24DB18BAD7E5}"/>
    <cellStyle name="Note 79 2" xfId="11045" xr:uid="{2E4D1CD9-1F33-4DC5-ADED-132C98375ECA}"/>
    <cellStyle name="Note 79 2 2" xfId="41810" xr:uid="{4EFFE667-6443-4C58-B689-E41A485609D1}"/>
    <cellStyle name="Note 79 3" xfId="19266" xr:uid="{879C487E-C11A-4A5F-8876-84EC1947A25A}"/>
    <cellStyle name="Note 79 3 2" xfId="44260" xr:uid="{D8B0032D-1EA6-4AB0-8D37-06780B31DE34}"/>
    <cellStyle name="Note 79 4" xfId="39683" xr:uid="{EDDCAC5C-5404-494E-A1EB-91860CC949C7}"/>
    <cellStyle name="Note 8" xfId="3599" xr:uid="{AD91BE49-1E08-4371-8F0C-FA8FEC1C82A9}"/>
    <cellStyle name="Note 8 10" xfId="17383" xr:uid="{7A483CBA-BB9E-4691-BCA9-C9B5AD2B86FC}"/>
    <cellStyle name="Note 8 10 2" xfId="30317" xr:uid="{C3CA0714-94FA-490B-8230-84AAEAF49EF9}"/>
    <cellStyle name="Note 8 10 3" xfId="31615" xr:uid="{6CBED58F-5AA9-41B7-B0D4-0833ACEF1304}"/>
    <cellStyle name="Note 8 10 4" xfId="32031" xr:uid="{5AD40E63-EA72-44BF-82CA-0A0D9A26A1CD}"/>
    <cellStyle name="Note 8 10 5" xfId="25492" xr:uid="{F2938BFD-5907-4CEB-93DB-EFF8F5A0DD70}"/>
    <cellStyle name="Note 8 10 6" xfId="33057" xr:uid="{5FB2D9D6-2743-43B1-AC56-2C21E14F4937}"/>
    <cellStyle name="Note 8 10 7" xfId="36547" xr:uid="{BB627DC4-FDCE-41ED-A2D4-AF3F0029C0B4}"/>
    <cellStyle name="Note 8 10 8" xfId="35066" xr:uid="{AB466C2E-F999-4ABB-9422-6CE49682C2AA}"/>
    <cellStyle name="Note 8 10 9" xfId="45983" xr:uid="{86242414-BC43-476E-806C-87D946E4DF97}"/>
    <cellStyle name="Note 8 11" xfId="29971" xr:uid="{E42D9D7B-105B-4A69-B99A-86057DBDA3E1}"/>
    <cellStyle name="Note 8 12" xfId="25909" xr:uid="{92407AF0-94DA-465F-B7B1-0958B3DAFAB2}"/>
    <cellStyle name="Note 8 13" xfId="26870" xr:uid="{B0D14176-5E94-4AD6-B1A5-D7FEFBC62496}"/>
    <cellStyle name="Note 8 14" xfId="31079" xr:uid="{A2A20B8D-460B-4E37-AEB3-5B5B075549E6}"/>
    <cellStyle name="Note 8 15" xfId="20049" xr:uid="{96D24856-C821-4BA1-B180-3D98644B2E6A}"/>
    <cellStyle name="Note 8 16" xfId="31401" xr:uid="{F8875F78-1AFC-4248-915A-440AACE3E9BC}"/>
    <cellStyle name="Note 8 17" xfId="37494" xr:uid="{F12A89C8-3E88-47B4-8795-281FBEFB7BC2}"/>
    <cellStyle name="Note 8 18" xfId="37242" xr:uid="{9867C5ED-77F3-4A2D-9B63-783A17C5F777}"/>
    <cellStyle name="Note 8 2" xfId="4467" xr:uid="{7557D411-3509-438C-9E6A-9EF3874E11E6}"/>
    <cellStyle name="Note 8 2 10" xfId="34827" xr:uid="{CC97E25F-A5A2-4E55-8B57-54FFC48B6261}"/>
    <cellStyle name="Note 8 2 11" xfId="25701" xr:uid="{38CF7F6E-3C57-4447-B89E-52D223F0A2E7}"/>
    <cellStyle name="Note 8 2 12" xfId="29861" xr:uid="{6D8C5E50-3A60-47C2-A239-2C49B1B4B8DD}"/>
    <cellStyle name="Note 8 2 13" xfId="37916" xr:uid="{C675F854-4361-4EE4-852A-B25D6B0AE644}"/>
    <cellStyle name="Note 8 2 14" xfId="42096" xr:uid="{2C161592-94FA-42B8-BDB7-5C5BB1E6ECFD}"/>
    <cellStyle name="Note 8 2 2" xfId="5819" xr:uid="{879A25E0-7CE8-49C2-BE61-A9D15DDA7959}"/>
    <cellStyle name="Note 8 2 2 2" xfId="18450" xr:uid="{29EB701B-A4DB-4135-A73F-E84704686B48}"/>
    <cellStyle name="Note 8 2 2 2 2" xfId="43578" xr:uid="{ED28155F-75BD-4963-9F7C-43EBD76E4D29}"/>
    <cellStyle name="Note 8 2 2 3" xfId="38988" xr:uid="{C14ECD3A-51DB-4FB1-8028-B6BB2862EA28}"/>
    <cellStyle name="Note 8 2 3" xfId="10258" xr:uid="{EE17AF2A-B64F-462B-A0B9-EF17A9C9A13D}"/>
    <cellStyle name="Note 8 2 3 2" xfId="41129" xr:uid="{39103991-9633-4E50-B8EF-A590B7EECA7B}"/>
    <cellStyle name="Note 8 2 4" xfId="14455" xr:uid="{CF05D760-71AE-4358-AC59-3F98C28A5F53}"/>
    <cellStyle name="Note 8 2 4 2" xfId="28226" xr:uid="{F6212D89-CB70-4B81-9B8A-9B78C43EC76E}"/>
    <cellStyle name="Note 8 2 4 3" xfId="31237" xr:uid="{73C26959-2CC7-4464-8C19-2B975510FE74}"/>
    <cellStyle name="Note 8 2 4 4" xfId="34127" xr:uid="{E78E6C02-D407-45F8-8D35-0D70A0040849}"/>
    <cellStyle name="Note 8 2 4 5" xfId="34860" xr:uid="{8392011C-0244-4F19-B307-A06BE3ABCE45}"/>
    <cellStyle name="Note 8 2 4 6" xfId="35707" xr:uid="{A5C1C176-735F-4956-BB3D-793ADDC51DD6}"/>
    <cellStyle name="Note 8 2 4 7" xfId="33447" xr:uid="{B4E1122F-90F8-40E0-A0DB-CC6E6F885B76}"/>
    <cellStyle name="Note 8 2 4 8" xfId="37101" xr:uid="{1D9E3526-7999-40D7-A3AF-535C024024CE}"/>
    <cellStyle name="Note 8 2 4 9" xfId="44952" xr:uid="{59603AD0-FDC0-48D2-8F06-E73E5CA6DA51}"/>
    <cellStyle name="Note 8 2 5" xfId="17384" xr:uid="{19C44A8E-1368-480D-9153-F7A919E0C5CD}"/>
    <cellStyle name="Note 8 2 5 2" xfId="30318" xr:uid="{723C0D40-40EB-4F43-B203-A5D626A86664}"/>
    <cellStyle name="Note 8 2 5 3" xfId="31616" xr:uid="{A113F3E4-51C2-4F3F-A864-4CB623D8DD29}"/>
    <cellStyle name="Note 8 2 5 4" xfId="31203" xr:uid="{F62BF011-13DC-4545-B3F7-E3D1CBFEBB03}"/>
    <cellStyle name="Note 8 2 5 5" xfId="34921" xr:uid="{83C96D09-D391-4D11-AE28-DE09A133026B}"/>
    <cellStyle name="Note 8 2 5 6" xfId="29019" xr:uid="{E391F910-512F-428A-BB78-452D28D25DD4}"/>
    <cellStyle name="Note 8 2 5 7" xfId="36548" xr:uid="{77AACFA4-4656-4765-BB3E-989A7C9F1F24}"/>
    <cellStyle name="Note 8 2 5 8" xfId="33442" xr:uid="{42BAD4E7-9F1B-430B-85A9-0CE8EE8CA5D5}"/>
    <cellStyle name="Note 8 2 5 9" xfId="45984" xr:uid="{808AD3AB-3BFC-435D-8310-F3B0BA39A71A}"/>
    <cellStyle name="Note 8 2 6" xfId="21988" xr:uid="{8AD1B95F-EA1C-4BE3-B082-F4B5487A0D75}"/>
    <cellStyle name="Note 8 2 7" xfId="24244" xr:uid="{327AEAD9-A0C7-401C-8B7A-DE48B400A3E4}"/>
    <cellStyle name="Note 8 2 8" xfId="22759" xr:uid="{8DC37379-50DB-4232-9917-EAC67FD7E723}"/>
    <cellStyle name="Note 8 2 9" xfId="27298" xr:uid="{800F9529-0FE2-47A9-B88B-30866FEB5A7A}"/>
    <cellStyle name="Note 8 3" xfId="8179" xr:uid="{238D7C26-50FE-449F-AD2A-7F77ACB42567}"/>
    <cellStyle name="Note 8 3 2" xfId="14456" xr:uid="{C51A1F2B-FA7E-4EF4-A1EC-8AB1E1139DA6}"/>
    <cellStyle name="Note 8 3 2 10" xfId="44953" xr:uid="{90B33A98-385E-43D2-A54F-6D5462E43765}"/>
    <cellStyle name="Note 8 3 2 2" xfId="19350" xr:uid="{B1ED4E5A-ECA6-494C-AE27-73659C2741E4}"/>
    <cellStyle name="Note 8 3 2 3" xfId="28227" xr:uid="{D50FF6DA-8BF0-4A47-BB9E-C8E65298D680}"/>
    <cellStyle name="Note 8 3 2 4" xfId="25790" xr:uid="{65A963BC-2662-44A8-BE4B-F77016F5130B}"/>
    <cellStyle name="Note 8 3 2 5" xfId="22959" xr:uid="{021DD301-3A41-41DB-8618-52CED4A8137F}"/>
    <cellStyle name="Note 8 3 2 6" xfId="33766" xr:uid="{FE0A7EB7-6780-4169-8385-02A6058CC789}"/>
    <cellStyle name="Note 8 3 2 7" xfId="34067" xr:uid="{A67DE890-6B27-45CB-BEC1-7BAA683B9F28}"/>
    <cellStyle name="Note 8 3 2 8" xfId="21573" xr:uid="{E327A2B7-2AFD-42BA-A72C-3BEAAA55BE95}"/>
    <cellStyle name="Note 8 3 2 9" xfId="36054" xr:uid="{696F6A96-C422-4F1F-815B-4D3D02FDEC6B}"/>
    <cellStyle name="Note 8 3 3" xfId="17385" xr:uid="{7365F366-542E-462D-9325-8B410856E769}"/>
    <cellStyle name="Note 8 3 3 2" xfId="30319" xr:uid="{1E0F8EE8-6B4B-49D0-B7C7-182F1D6B871E}"/>
    <cellStyle name="Note 8 3 3 3" xfId="31617" xr:uid="{B92996EA-86BD-441C-971C-6F03DDACFF13}"/>
    <cellStyle name="Note 8 3 3 4" xfId="24717" xr:uid="{0310F078-A00B-429B-91E6-71631EA87695}"/>
    <cellStyle name="Note 8 3 3 5" xfId="24918" xr:uid="{890C8CB1-E360-4909-B4EA-9FEE87A687B7}"/>
    <cellStyle name="Note 8 3 3 6" xfId="30705" xr:uid="{221144EC-391E-4D4D-AD63-2354F7F942D0}"/>
    <cellStyle name="Note 8 3 3 7" xfId="36549" xr:uid="{65A3853D-F386-4FB3-88C7-66F689919638}"/>
    <cellStyle name="Note 8 3 3 8" xfId="35345" xr:uid="{0AC320B6-A078-4CCD-A790-007513C4E76B}"/>
    <cellStyle name="Note 8 3 3 9" xfId="45985" xr:uid="{A9620209-5E7D-421C-B6B1-70C0BD024558}"/>
    <cellStyle name="Note 8 4" xfId="4748" xr:uid="{9E603411-694B-4254-ABFB-1F7EEA93BECF}"/>
    <cellStyle name="Note 8 4 2" xfId="14457" xr:uid="{DB3057D9-0F74-4EA8-B843-3383902EC1A4}"/>
    <cellStyle name="Note 8 4 2 2" xfId="28228" xr:uid="{2F2F8EA3-6570-4431-A9E9-15701C55ABD8}"/>
    <cellStyle name="Note 8 4 2 3" xfId="23454" xr:uid="{A8443002-C0BD-4B1C-83BE-6B439EED7616}"/>
    <cellStyle name="Note 8 4 2 4" xfId="21109" xr:uid="{5A2863A5-6405-44C5-8A37-C5CB62EBBA6D}"/>
    <cellStyle name="Note 8 4 2 5" xfId="23031" xr:uid="{A4D361E9-A6EC-4B53-8759-47FD6EE4A410}"/>
    <cellStyle name="Note 8 4 2 6" xfId="33257" xr:uid="{C8BA5437-F167-424F-BBF6-2FF9240A1E55}"/>
    <cellStyle name="Note 8 4 2 7" xfId="19600" xr:uid="{09DBC5FF-1932-4D57-8D20-87E3F5537E4C}"/>
    <cellStyle name="Note 8 4 2 8" xfId="20558" xr:uid="{86FF0C6F-189C-423B-8733-326C76B19DAA}"/>
    <cellStyle name="Note 8 4 2 9" xfId="44954" xr:uid="{054CD019-0F3C-40D0-9BD9-83C5AD377841}"/>
    <cellStyle name="Note 8 5" xfId="14458" xr:uid="{C39AFF39-90E7-42B2-864E-225C4DBBC24B}"/>
    <cellStyle name="Note 8 5 2" xfId="28229" xr:uid="{405FB72E-8B32-4C47-A0C8-E9AE13CA91F0}"/>
    <cellStyle name="Note 8 5 3" xfId="31236" xr:uid="{DD05B10F-D401-46AF-9999-45D10D06AB5C}"/>
    <cellStyle name="Note 8 5 4" xfId="34126" xr:uid="{3792CF40-523D-4FEB-B72D-DB5F5B85DE37}"/>
    <cellStyle name="Note 8 5 5" xfId="33591" xr:uid="{13082C78-C69A-469B-8CC3-A346BE7BD1CE}"/>
    <cellStyle name="Note 8 5 6" xfId="24697" xr:uid="{9661E8E3-3063-499C-99F2-1472EDBE279C}"/>
    <cellStyle name="Note 8 5 7" xfId="33368" xr:uid="{AD67EBDF-477D-4C13-8ABB-9D2FF2B09417}"/>
    <cellStyle name="Note 8 5 8" xfId="37100" xr:uid="{44B11ADC-5E3F-4C08-BF60-4AAF304EDFB6}"/>
    <cellStyle name="Note 8 5 9" xfId="44955" xr:uid="{750545BB-5FB7-42F8-AAF2-9E579922751D}"/>
    <cellStyle name="Note 8 6" xfId="14459" xr:uid="{D6605019-E7C3-4383-81DF-4DF56DD5F476}"/>
    <cellStyle name="Note 8 6 2" xfId="28230" xr:uid="{9F1940D8-B119-441C-8828-AD725668485F}"/>
    <cellStyle name="Note 8 6 3" xfId="25789" xr:uid="{A1779ADC-43CC-4764-BCE7-A498215F608C}"/>
    <cellStyle name="Note 8 6 4" xfId="25501" xr:uid="{5F604225-0C4D-47DB-A974-324E48FBC9B6}"/>
    <cellStyle name="Note 8 6 5" xfId="34851" xr:uid="{44CBC5A4-1039-4E20-92BD-FEDEEFC1B470}"/>
    <cellStyle name="Note 8 6 6" xfId="33568" xr:uid="{931E447B-6AF2-4606-B583-3AFFBCFD4794}"/>
    <cellStyle name="Note 8 6 7" xfId="27660" xr:uid="{A02E10CA-010E-4C92-8E43-D1D7D2DA1E77}"/>
    <cellStyle name="Note 8 6 8" xfId="33887" xr:uid="{033C929C-F40D-4719-A703-42C0E657D3A1}"/>
    <cellStyle name="Note 8 6 9" xfId="44956" xr:uid="{F1EE8C94-5855-4629-A986-D47DCF01ECCA}"/>
    <cellStyle name="Note 8 7" xfId="15289" xr:uid="{805A1690-4D42-45DA-AC87-2F7AD9D3EDD0}"/>
    <cellStyle name="Note 8 7 2" xfId="28924" xr:uid="{C88C92DC-B582-4358-A8B3-D6AFB1214781}"/>
    <cellStyle name="Note 8 7 3" xfId="22348" xr:uid="{BA0B3608-9A07-48BE-84AA-8ACBB7B018E6}"/>
    <cellStyle name="Note 8 7 4" xfId="32418" xr:uid="{082BB7A3-7976-4397-966E-FF0AC6643AC4}"/>
    <cellStyle name="Note 8 7 5" xfId="19819" xr:uid="{7468F02B-8CC3-4484-9DC5-4A04CEC20414}"/>
    <cellStyle name="Note 8 7 6" xfId="22582" xr:uid="{93A774AD-F855-49EA-991B-4A0A7AD4C173}"/>
    <cellStyle name="Note 8 7 7" xfId="24291" xr:uid="{8FCD7E0F-0E7A-44E4-9DA7-4C2638EE4134}"/>
    <cellStyle name="Note 8 7 8" xfId="25983" xr:uid="{0895C588-651A-4D5C-8F95-F517DAF6A356}"/>
    <cellStyle name="Note 8 7 9" xfId="45493" xr:uid="{3A39A935-E2A1-4CFA-AD71-ED04D3A68C97}"/>
    <cellStyle name="Note 8 8" xfId="15469" xr:uid="{84A73A16-FD97-42A1-B475-D1C57C88127E}"/>
    <cellStyle name="Note 8 8 2" xfId="29072" xr:uid="{86971868-90D2-456D-A7DA-AB82032BA08D}"/>
    <cellStyle name="Note 8 8 3" xfId="31173" xr:uid="{E47F193E-E34B-431E-B7D3-3C0E098D7158}"/>
    <cellStyle name="Note 8 8 4" xfId="20626" xr:uid="{3A7D9071-765A-43A2-AB5B-DD65D6A3F75D}"/>
    <cellStyle name="Note 8 8 5" xfId="23070" xr:uid="{2685C89F-9082-4779-90D8-370241C28CA1}"/>
    <cellStyle name="Note 8 8 6" xfId="34673" xr:uid="{606F186F-F597-4100-9133-9F8ECF49C518}"/>
    <cellStyle name="Note 8 8 7" xfId="27663" xr:uid="{84B64644-D7E0-410F-8A04-7599DBA32C18}"/>
    <cellStyle name="Note 8 8 8" xfId="36740" xr:uid="{0D5CD6CB-1CEE-4395-9A9D-78134E9D543C}"/>
    <cellStyle name="Note 8 8 9" xfId="45608" xr:uid="{541FBD47-F84D-4B34-9AC2-16D780EF1C01}"/>
    <cellStyle name="Note 8 9" xfId="14454" xr:uid="{580BD191-5EDD-49FA-B423-359E98B7E7AD}"/>
    <cellStyle name="Note 8 9 2" xfId="28225" xr:uid="{CADEA429-4416-4868-B426-85A384074AD5}"/>
    <cellStyle name="Note 8 9 3" xfId="23455" xr:uid="{F4784596-2251-4200-B7B3-3E9BC9E0B096}"/>
    <cellStyle name="Note 8 9 4" xfId="31922" xr:uid="{BC5DD548-BD14-4CB3-AAB6-4AC8A49D59F6}"/>
    <cellStyle name="Note 8 9 5" xfId="32608" xr:uid="{A8A9348D-C2E2-45EA-B81F-62D470FAA1BF}"/>
    <cellStyle name="Note 8 9 6" xfId="34706" xr:uid="{55B91E12-3B86-48D5-B0A0-68BCCA72F8F5}"/>
    <cellStyle name="Note 8 9 7" xfId="34626" xr:uid="{8705E9AE-BC13-4FDE-BCC8-5F6179CE62E9}"/>
    <cellStyle name="Note 8 9 8" xfId="19846" xr:uid="{9078EDC1-A8A3-4CEB-9842-A84F2EB69A0C}"/>
    <cellStyle name="Note 8 9 9" xfId="44951" xr:uid="{3CB9FEBD-4A2B-4B14-AEDF-4CEAB476F090}"/>
    <cellStyle name="Note 80" xfId="7770" xr:uid="{1C3F72C7-BF4E-4D1D-B73B-F3623F1C5EA3}"/>
    <cellStyle name="Note 80 2" xfId="11046" xr:uid="{1CCB4F5A-3C56-484D-97D6-C861F307E5E2}"/>
    <cellStyle name="Note 80 2 2" xfId="41811" xr:uid="{F456D4AB-8B17-4E35-8378-51422DCE680B}"/>
    <cellStyle name="Note 80 3" xfId="19267" xr:uid="{CF5AE2B7-36F1-49FD-9D7E-F9D4789502C5}"/>
    <cellStyle name="Note 80 3 2" xfId="44261" xr:uid="{1CBC36F1-8426-4860-A6CC-725F66A21258}"/>
    <cellStyle name="Note 80 4" xfId="39684" xr:uid="{3285C25B-59EF-4B11-A206-2D3A9689DD56}"/>
    <cellStyle name="Note 81" xfId="7771" xr:uid="{7D5B6A93-8EED-442A-B05C-93AC8CBC3BD7}"/>
    <cellStyle name="Note 81 2" xfId="11047" xr:uid="{124E1C08-E817-4CEB-BEC9-05267A958D87}"/>
    <cellStyle name="Note 81 2 2" xfId="41812" xr:uid="{C4136B02-8718-4E7D-BCBB-743BDAACBFE1}"/>
    <cellStyle name="Note 81 3" xfId="19268" xr:uid="{A3580A7B-4967-47BC-90A1-6256A11523A3}"/>
    <cellStyle name="Note 81 3 2" xfId="44262" xr:uid="{D7F39F2E-9E80-4F98-B201-693B21486216}"/>
    <cellStyle name="Note 81 4" xfId="39685" xr:uid="{9BA8CF0A-E7CA-4DC6-8834-4F5D916E6EB3}"/>
    <cellStyle name="Note 82" xfId="7772" xr:uid="{A3AC810C-421F-412B-905F-620AB5AFD263}"/>
    <cellStyle name="Note 82 2" xfId="11048" xr:uid="{5042799F-BD69-460A-B1B9-F3C4FDA50CB4}"/>
    <cellStyle name="Note 82 2 2" xfId="41813" xr:uid="{E8030A46-B1D0-4433-8BBE-FAEBDD6FD49A}"/>
    <cellStyle name="Note 82 3" xfId="19269" xr:uid="{8C4A5C07-B25D-48E0-9F6E-D1EBDC2CA8F8}"/>
    <cellStyle name="Note 82 3 2" xfId="44263" xr:uid="{EC23DC16-471D-4FA8-B3F0-263291490C85}"/>
    <cellStyle name="Note 82 4" xfId="39686" xr:uid="{42DD81AC-BA6E-4694-872C-CA810D95C835}"/>
    <cellStyle name="Note 83" xfId="7773" xr:uid="{F2C8B4CD-099C-42A1-A5E8-C1E18AD24071}"/>
    <cellStyle name="Note 83 2" xfId="11049" xr:uid="{8F0C151F-07B6-4A9A-AB42-4E5F58034849}"/>
    <cellStyle name="Note 83 2 2" xfId="41814" xr:uid="{F5F40171-BAB5-47F1-9BE4-186FB718AD34}"/>
    <cellStyle name="Note 83 3" xfId="19270" xr:uid="{D45CC955-62EA-4263-BF40-B0D09AC5BCFB}"/>
    <cellStyle name="Note 83 3 2" xfId="44264" xr:uid="{EF16B1B9-C7ED-48D9-9FED-E70E0E20F0AB}"/>
    <cellStyle name="Note 83 4" xfId="39687" xr:uid="{AE8FCFE4-72DB-42BA-8CAC-384469D6C4AE}"/>
    <cellStyle name="Note 84" xfId="7971" xr:uid="{9232F19D-E44E-4768-948A-C534BB442E2D}"/>
    <cellStyle name="Note 84 2" xfId="8314" xr:uid="{D18BB575-B591-419A-89CB-D55B187071D1}"/>
    <cellStyle name="Note 85" xfId="7993" xr:uid="{2C428C00-379C-4E5B-BBAD-639E5619F6C4}"/>
    <cellStyle name="Note 85 2" xfId="8341" xr:uid="{A69D8BB1-CA31-4C60-8059-6931EEF78EF4}"/>
    <cellStyle name="Note 86" xfId="8008" xr:uid="{91C79DB7-848F-4FDE-A564-9FCCD6F8BDD6}"/>
    <cellStyle name="Note 86 2" xfId="8355" xr:uid="{16FDC896-99CF-42B3-9022-54C14F849AC6}"/>
    <cellStyle name="Note 87" xfId="8024" xr:uid="{8C38E787-93E6-425F-8377-4B683E59EB5D}"/>
    <cellStyle name="Note 87 2" xfId="8370" xr:uid="{F3E686C6-6F14-4378-86FA-0081B7430741}"/>
    <cellStyle name="Note 88" xfId="8041" xr:uid="{3750218B-555D-45CA-9FAC-AFB9EBCD354D}"/>
    <cellStyle name="Note 88 2" xfId="8385" xr:uid="{6C9E1CEF-1C4E-44C6-8603-8E0D9E451969}"/>
    <cellStyle name="Note 89" xfId="8066" xr:uid="{DBA5F4E6-B325-4F32-8FE7-3F2522048B26}"/>
    <cellStyle name="Note 9" xfId="793" xr:uid="{8BB543D8-DB98-40BB-A905-ED7DDA8605E7}"/>
    <cellStyle name="Note 9 10" xfId="17386" xr:uid="{AE8C8B2C-A883-4740-A158-44E1B9477B0F}"/>
    <cellStyle name="Note 9 10 2" xfId="30320" xr:uid="{85B456FB-F1CC-4CA2-8097-37ECDD1FFDA5}"/>
    <cellStyle name="Note 9 10 3" xfId="31618" xr:uid="{065585C1-6243-4BBB-A3B7-9EEB1C6C4BED}"/>
    <cellStyle name="Note 9 10 4" xfId="29594" xr:uid="{BAB816A6-38EE-425A-A366-F8AB7BC435C9}"/>
    <cellStyle name="Note 9 10 5" xfId="31958" xr:uid="{2A31BF49-9BA8-41A2-91FC-1FF345B2E93C}"/>
    <cellStyle name="Note 9 10 6" xfId="35891" xr:uid="{3C52403B-D319-473E-B82D-2F08256D4148}"/>
    <cellStyle name="Note 9 10 7" xfId="36550" xr:uid="{430D7DBA-2092-44B7-8C3C-6DCFBF5F1444}"/>
    <cellStyle name="Note 9 10 8" xfId="34489" xr:uid="{A472C34E-A85D-4785-A6B1-1E7FC5CC94D7}"/>
    <cellStyle name="Note 9 10 9" xfId="45986" xr:uid="{99BBA9FF-3886-4D90-9CFD-E5115DCD3906}"/>
    <cellStyle name="Note 9 11" xfId="37291" xr:uid="{11FEF552-E657-4171-956C-2B267526C04F}"/>
    <cellStyle name="Note 9 2" xfId="3600" xr:uid="{ADC87A41-071D-4650-8F59-3ECFA0FF85AA}"/>
    <cellStyle name="Note 9 2 10" xfId="31865" xr:uid="{9061109A-FC3B-456B-B2C5-F26C659C9DDA}"/>
    <cellStyle name="Note 9 2 11" xfId="33139" xr:uid="{73677673-67FC-41E2-A01A-C6401147FACB}"/>
    <cellStyle name="Note 9 2 12" xfId="37495" xr:uid="{B328B649-6BC4-4540-9322-43931C02539E}"/>
    <cellStyle name="Note 9 2 13" xfId="37733" xr:uid="{6CB744DE-735A-4DFA-A794-9F4B7D407514}"/>
    <cellStyle name="Note 9 2 2" xfId="4468" xr:uid="{35B6A547-0986-4714-98D1-A457390943C8}"/>
    <cellStyle name="Note 9 2 2 10" xfId="32198" xr:uid="{9E83095A-EA33-42DB-8FFC-DE05C578BE56}"/>
    <cellStyle name="Note 9 2 2 11" xfId="37917" xr:uid="{0D1C105C-655C-48D0-8F3C-CD10EFCE8711}"/>
    <cellStyle name="Note 9 2 2 12" xfId="42095" xr:uid="{5C6A8380-273D-4AA9-9807-BAF49A92FD42}"/>
    <cellStyle name="Note 9 2 2 2" xfId="10260" xr:uid="{B7F1CB30-8914-4044-9F47-52DB47642C70}"/>
    <cellStyle name="Note 9 2 2 2 2" xfId="41131" xr:uid="{FB76B22F-E92B-47C6-8586-6F22EADCCEF7}"/>
    <cellStyle name="Note 9 2 2 3" xfId="18452" xr:uid="{9E91A3B9-5C5A-4DF3-80C2-0FD5A0D5A13F}"/>
    <cellStyle name="Note 9 2 2 3 2" xfId="43580" xr:uid="{5F8A970D-A1D8-4EE2-B7DC-E08AA2EA6E26}"/>
    <cellStyle name="Note 9 2 2 4" xfId="21989" xr:uid="{769E37DC-B8B1-4231-827F-1B5A56D225C2}"/>
    <cellStyle name="Note 9 2 2 5" xfId="21371" xr:uid="{3AE7FB22-4FBA-48D1-BF1D-DC327D0CA52B}"/>
    <cellStyle name="Note 9 2 2 6" xfId="26222" xr:uid="{30B4F697-8E48-4703-B825-C3E04CBC8B9C}"/>
    <cellStyle name="Note 9 2 2 7" xfId="32782" xr:uid="{C958350D-AB78-4EFB-998F-173392DFC8F2}"/>
    <cellStyle name="Note 9 2 2 8" xfId="25396" xr:uid="{7F68FA81-525C-4019-A5C6-C25A789FB280}"/>
    <cellStyle name="Note 9 2 2 9" xfId="36060" xr:uid="{3C98A2C5-8CBC-4C5A-A84A-6ACE1E08F503}"/>
    <cellStyle name="Note 9 2 3" xfId="5821" xr:uid="{99990A95-0E37-4828-A477-8CA72C51888E}"/>
    <cellStyle name="Note 9 2 3 2" xfId="38990" xr:uid="{B9419638-C7D3-4516-A9C0-BF5F90B8B5B4}"/>
    <cellStyle name="Note 9 2 4" xfId="14461" xr:uid="{25F8900F-0287-4159-8718-4C0133095107}"/>
    <cellStyle name="Note 9 2 4 2" xfId="28232" xr:uid="{3A256722-0625-43B3-970F-302662889ECE}"/>
    <cellStyle name="Note 9 2 4 3" xfId="31235" xr:uid="{17996BA7-2410-42C7-BD92-5154ACAB7F14}"/>
    <cellStyle name="Note 9 2 4 4" xfId="34125" xr:uid="{A091389D-9141-4E0B-A083-854D469185BB}"/>
    <cellStyle name="Note 9 2 4 5" xfId="31257" xr:uid="{CEFF9910-EA1F-4334-9E3C-E319FE2255D4}"/>
    <cellStyle name="Note 9 2 4 6" xfId="33895" xr:uid="{2E5DC8E5-E0DE-4E26-A741-3CAD0360A5CE}"/>
    <cellStyle name="Note 9 2 4 7" xfId="20634" xr:uid="{15AD4707-DFA2-4553-B4A1-8511693C6B40}"/>
    <cellStyle name="Note 9 2 4 8" xfId="37099" xr:uid="{2BEEC44D-0A7B-4AA0-A416-1A6B75C9157B}"/>
    <cellStyle name="Note 9 2 4 9" xfId="44958" xr:uid="{1B1DD1C6-DF97-4706-91CC-18D9287C73F2}"/>
    <cellStyle name="Note 9 2 5" xfId="17387" xr:uid="{BDF19FD4-DE99-4522-A2F0-64BA1B11BABB}"/>
    <cellStyle name="Note 9 2 5 2" xfId="30321" xr:uid="{1F3F16DA-ED60-491A-8BBB-41F6781F20B6}"/>
    <cellStyle name="Note 9 2 5 3" xfId="31619" xr:uid="{3A884859-31BD-49EE-B20A-64E4F1D796CF}"/>
    <cellStyle name="Note 9 2 5 4" xfId="31336" xr:uid="{EF951316-A702-405B-88FB-6DCEF343CDFA}"/>
    <cellStyle name="Note 9 2 5 5" xfId="33874" xr:uid="{4894ABDA-CFDB-4746-84AC-8D76369DD2DC}"/>
    <cellStyle name="Note 9 2 5 6" xfId="27853" xr:uid="{70F9B078-DFED-4D59-B70E-FEA406EC5CB7}"/>
    <cellStyle name="Note 9 2 5 7" xfId="36551" xr:uid="{2F00F2DD-B77B-4918-9D7A-A2CC557E2F34}"/>
    <cellStyle name="Note 9 2 5 8" xfId="35063" xr:uid="{C482D4CA-43B0-4D43-ABE7-02F8348990DE}"/>
    <cellStyle name="Note 9 2 5 9" xfId="45987" xr:uid="{7D729318-E238-4812-9C86-582BC2510DD7}"/>
    <cellStyle name="Note 9 2 6" xfId="29970" xr:uid="{0CC9BE8E-2662-457D-A817-3A1CC6398CBB}"/>
    <cellStyle name="Note 9 2 7" xfId="25817" xr:uid="{504C69C0-C0FF-4B64-95A9-7FCA84BC5A2E}"/>
    <cellStyle name="Note 9 2 8" xfId="25887" xr:uid="{79F956E1-C0DA-4795-AAC0-7B5B8F4243A3}"/>
    <cellStyle name="Note 9 2 9" xfId="32807" xr:uid="{3F3D5DBA-9DD2-4266-A53B-60CF773534FD}"/>
    <cellStyle name="Note 9 3" xfId="5820" xr:uid="{3C8E0269-75F0-4065-8619-31D49575CC47}"/>
    <cellStyle name="Note 9 3 2" xfId="11262" xr:uid="{282853FC-2971-4805-8D3E-1A1944743EC8}"/>
    <cellStyle name="Note 9 3 3" xfId="8996" xr:uid="{854868E7-7FBE-430B-8123-03083866FAE3}"/>
    <cellStyle name="Note 9 3 3 2" xfId="40052" xr:uid="{66A91A5C-3CA4-4BC1-8CE1-8F15ABD66B55}"/>
    <cellStyle name="Note 9 3 4" xfId="14462" xr:uid="{58C3E403-CA47-4E60-86AC-AAEB6FCFFD40}"/>
    <cellStyle name="Note 9 3 4 2" xfId="28233" xr:uid="{D20FE5D5-BE2B-4563-8365-5E182D7D9655}"/>
    <cellStyle name="Note 9 3 4 3" xfId="25788" xr:uid="{B7B95E11-9E9A-4C1F-AA62-17944C901B8A}"/>
    <cellStyle name="Note 9 3 4 4" xfId="23989" xr:uid="{611F7A39-82CD-4490-B715-B205AB7C0656}"/>
    <cellStyle name="Note 9 3 4 5" xfId="19737" xr:uid="{7B3B0052-0C36-4A5E-8C81-DBEB34C6C5CC}"/>
    <cellStyle name="Note 9 3 4 6" xfId="24401" xr:uid="{AEF2C193-190F-46F6-9FA7-BA9D7F46BE00}"/>
    <cellStyle name="Note 9 3 4 7" xfId="34781" xr:uid="{C35A771F-A0F1-4F66-B825-A196ECDC1DBC}"/>
    <cellStyle name="Note 9 3 4 8" xfId="36613" xr:uid="{017DAF97-4855-46E5-9C5F-271E21F284DF}"/>
    <cellStyle name="Note 9 3 4 9" xfId="44959" xr:uid="{BA80E397-D78B-4F3D-8E98-656527E8B3A1}"/>
    <cellStyle name="Note 9 3 5" xfId="17388" xr:uid="{53C05B08-1D68-4EED-B159-49D681CC0E8F}"/>
    <cellStyle name="Note 9 3 5 2" xfId="30322" xr:uid="{42717346-0A69-43CB-80B7-B2328BA4DAAC}"/>
    <cellStyle name="Note 9 3 5 3" xfId="31620" xr:uid="{1AF68525-6288-491D-8B43-88E3D92093F5}"/>
    <cellStyle name="Note 9 3 5 4" xfId="31471" xr:uid="{61B18554-5E56-4298-A554-09F643AD6D0F}"/>
    <cellStyle name="Note 9 3 5 5" xfId="23625" xr:uid="{582DA8DE-1BEB-4878-B514-45F7B43D6F19}"/>
    <cellStyle name="Note 9 3 5 6" xfId="22174" xr:uid="{F2A5A965-F08E-4BB3-AB39-C8408406266B}"/>
    <cellStyle name="Note 9 3 5 7" xfId="36552" xr:uid="{30A7F2CE-3205-4ABC-AD5B-3C98CD782785}"/>
    <cellStyle name="Note 9 3 5 8" xfId="36774" xr:uid="{C748D83D-D39E-4B52-B411-F3D7AC409B9D}"/>
    <cellStyle name="Note 9 3 5 9" xfId="45988" xr:uid="{3B22B1C3-ADF6-4636-B69D-94250C660131}"/>
    <cellStyle name="Note 9 3 6" xfId="38989" xr:uid="{1EA1218C-827C-49EE-B886-8A2C928E9D2A}"/>
    <cellStyle name="Note 9 4" xfId="10259" xr:uid="{A3B093DA-9248-4BA7-AE33-C711EE230090}"/>
    <cellStyle name="Note 9 4 2" xfId="14463" xr:uid="{8A83E299-E07B-4651-899C-1594107F8711}"/>
    <cellStyle name="Note 9 4 2 10" xfId="44960" xr:uid="{EE0E1978-E664-4412-B76D-8C0F7C0BF670}"/>
    <cellStyle name="Note 9 4 2 2" xfId="18451" xr:uid="{E003957E-EFA7-441F-AFC1-20A12FB51DF6}"/>
    <cellStyle name="Note 9 4 2 2 2" xfId="43579" xr:uid="{B0B64224-C815-4C5D-A105-F777DE164DAD}"/>
    <cellStyle name="Note 9 4 2 3" xfId="28234" xr:uid="{5E8A7FD6-5CFB-4644-B123-842E9649846C}"/>
    <cellStyle name="Note 9 4 2 4" xfId="23452" xr:uid="{BF055ED2-F7F4-4390-AF21-7BC4937771C4}"/>
    <cellStyle name="Note 9 4 2 5" xfId="23593" xr:uid="{42E47E6C-0205-468D-BA66-5575A6238503}"/>
    <cellStyle name="Note 9 4 2 6" xfId="34843" xr:uid="{31FE4993-DA1C-42C4-BAAD-39E0DF249509}"/>
    <cellStyle name="Note 9 4 2 7" xfId="34200" xr:uid="{022E6FBD-0F78-43CB-846E-E0801C383E5B}"/>
    <cellStyle name="Note 9 4 2 8" xfId="20713" xr:uid="{8C116A35-DF9D-490F-9103-3C5BA957D87C}"/>
    <cellStyle name="Note 9 4 2 9" xfId="19464" xr:uid="{55277C5E-1270-4BD0-921A-A9F12F42E7B0}"/>
    <cellStyle name="Note 9 4 3" xfId="17389" xr:uid="{11294472-0EFF-4616-BF72-66C62D450E12}"/>
    <cellStyle name="Note 9 4 4" xfId="41130" xr:uid="{4DED753D-959F-427D-8A40-D9D1B4EFAF95}"/>
    <cellStyle name="Note 9 5" xfId="9248" xr:uid="{42FF0E2B-0A95-4810-9B2A-6C7F40B10382}"/>
    <cellStyle name="Note 9 5 2" xfId="14464" xr:uid="{3C6C3393-E922-4217-8AAA-AD5BBF946479}"/>
    <cellStyle name="Note 9 5 2 2" xfId="28235" xr:uid="{58E858D2-DE6D-4916-8A64-DC332F390B39}"/>
    <cellStyle name="Note 9 5 2 3" xfId="31234" xr:uid="{DFC61B98-0C51-4D35-A630-0A0197662327}"/>
    <cellStyle name="Note 9 5 2 4" xfId="34124" xr:uid="{E40BE539-00F5-47D8-AEFC-5745289A6622}"/>
    <cellStyle name="Note 9 5 2 5" xfId="24380" xr:uid="{3B89E539-EE98-40A1-8B7E-9EF518341735}"/>
    <cellStyle name="Note 9 5 2 6" xfId="31543" xr:uid="{EFD021D1-ED7D-4DA2-9AD7-FE5C0F6CD52A}"/>
    <cellStyle name="Note 9 5 2 7" xfId="30590" xr:uid="{04EC2D1A-94CC-4E1C-A943-77CA1A4E1792}"/>
    <cellStyle name="Note 9 5 2 8" xfId="37098" xr:uid="{EA250D10-1110-4DB8-8528-602721CEED03}"/>
    <cellStyle name="Note 9 5 2 9" xfId="44961" xr:uid="{96B2AEF9-5F79-4BF3-ABBE-1A98484B697A}"/>
    <cellStyle name="Note 9 6" xfId="8739" xr:uid="{C9B160C3-B7E9-482F-B592-92A46FB5C7C9}"/>
    <cellStyle name="Note 9 6 2" xfId="14465" xr:uid="{E0A97509-D295-47A9-B034-DF6A0C4B0762}"/>
    <cellStyle name="Note 9 6 2 2" xfId="28236" xr:uid="{9D42EE55-D9ED-4796-B848-892DF871F814}"/>
    <cellStyle name="Note 9 6 2 3" xfId="25787" xr:uid="{40FCBE4E-2FA2-4C8D-BF03-970D3A4534FF}"/>
    <cellStyle name="Note 9 6 2 4" xfId="32113" xr:uid="{55495974-51CC-45E5-9144-39D3ED5AD880}"/>
    <cellStyle name="Note 9 6 2 5" xfId="31009" xr:uid="{900EC4C5-CAB2-4293-B242-30FFD7483100}"/>
    <cellStyle name="Note 9 6 2 6" xfId="35581" xr:uid="{D79BBBB9-AE0D-477A-949B-5A9B555B1BAA}"/>
    <cellStyle name="Note 9 6 2 7" xfId="32587" xr:uid="{B4DF7775-F3C7-488D-BF66-43832FE493E4}"/>
    <cellStyle name="Note 9 6 2 8" xfId="22868" xr:uid="{9A6D36D2-0C78-4389-8178-B77D77C4A82B}"/>
    <cellStyle name="Note 9 6 2 9" xfId="44962" xr:uid="{1AF56E5B-6DA6-4804-804E-4BE31B41E03F}"/>
    <cellStyle name="Note 9 6 3" xfId="39856" xr:uid="{5E604232-B36C-4C0E-A5B2-5FB3E5D8C306}"/>
    <cellStyle name="Note 9 7" xfId="15290" xr:uid="{27688AE2-7676-43B5-B594-A31352F486DC}"/>
    <cellStyle name="Note 9 7 2" xfId="28925" xr:uid="{FA5F536B-B4E1-4A8E-844F-DD4783C7BC4F}"/>
    <cellStyle name="Note 9 7 3" xfId="30637" xr:uid="{BFF4C75F-8678-46F2-818C-88E0B94B1515}"/>
    <cellStyle name="Note 9 7 4" xfId="33528" xr:uid="{A5773ED4-B6D6-4011-AC8F-374C6459762A}"/>
    <cellStyle name="Note 9 7 5" xfId="34558" xr:uid="{76955830-4508-4CC7-BFF5-1B9919832959}"/>
    <cellStyle name="Note 9 7 6" xfId="21262" xr:uid="{79963F63-AF01-4CDA-A086-33F4BEBB6E40}"/>
    <cellStyle name="Note 9 7 7" xfId="21663" xr:uid="{11F424F5-15A8-46EA-AB75-C845EA9D7364}"/>
    <cellStyle name="Note 9 7 8" xfId="36558" xr:uid="{4B5F0CED-90FA-463A-9F41-752E88C6BDAA}"/>
    <cellStyle name="Note 9 7 9" xfId="45494" xr:uid="{653F444E-8929-458D-9036-8448376E05C7}"/>
    <cellStyle name="Note 9 8" xfId="15470" xr:uid="{9A61823B-C515-4608-A69A-2FD187BCAAFA}"/>
    <cellStyle name="Note 9 8 2" xfId="29073" xr:uid="{0A06687F-0DC6-4B75-B484-000335208898}"/>
    <cellStyle name="Note 9 8 3" xfId="25729" xr:uid="{31E45EB1-5EDC-49AC-9D68-C112916E245D}"/>
    <cellStyle name="Note 9 8 4" xfId="34069" xr:uid="{7C7E569C-345D-4683-8891-663A2A072A36}"/>
    <cellStyle name="Note 9 8 5" xfId="33214" xr:uid="{1BFB20C5-820C-47CB-8D2A-7EC0B8D0CA19}"/>
    <cellStyle name="Note 9 8 6" xfId="31016" xr:uid="{52623FF4-160B-4663-976F-6C7EA2DBEF3A}"/>
    <cellStyle name="Note 9 8 7" xfId="24225" xr:uid="{E89528A4-9B9E-4F3E-AE98-D6AB6BB0FF47}"/>
    <cellStyle name="Note 9 8 8" xfId="37052" xr:uid="{77E60F8A-D619-4327-B45D-86535516BB7A}"/>
    <cellStyle name="Note 9 8 9" xfId="45609" xr:uid="{B2A2713E-3339-4F06-B12A-9BBA18695A5F}"/>
    <cellStyle name="Note 9 9" xfId="14460" xr:uid="{A0FB5976-2669-4B95-ABB2-98E87C6CD305}"/>
    <cellStyle name="Note 9 9 2" xfId="28231" xr:uid="{2573CC32-7240-43B2-A2CC-EDC99D3990F4}"/>
    <cellStyle name="Note 9 9 3" xfId="23453" xr:uid="{4E94626D-2D46-4592-B5DD-AE6B80E4CBFC}"/>
    <cellStyle name="Note 9 9 4" xfId="23263" xr:uid="{6F524AE6-5421-487C-9FFA-945AE014D80E}"/>
    <cellStyle name="Note 9 9 5" xfId="21563" xr:uid="{DA34C51C-5F83-4747-A10A-31A20F7F8966}"/>
    <cellStyle name="Note 9 9 6" xfId="35589" xr:uid="{774FCDC6-6B55-4FEE-AF33-F8183946E11B}"/>
    <cellStyle name="Note 9 9 7" xfId="34710" xr:uid="{FDFDBA8D-6C22-4851-AF01-32B7956ABFBC}"/>
    <cellStyle name="Note 9 9 8" xfId="36731" xr:uid="{2F96FB86-D6DC-4E7E-B556-BD6E9B100174}"/>
    <cellStyle name="Note 9 9 9" xfId="44957" xr:uid="{61BC8252-D19B-4224-98D2-5870E5B9F9D0}"/>
    <cellStyle name="Note 90" xfId="8251" xr:uid="{48A33628-2974-4DDE-8E15-A92D5F56D261}"/>
    <cellStyle name="Note 90 2" xfId="19356" xr:uid="{6675E07B-9FDC-4022-9B16-CCF8943E20F1}"/>
    <cellStyle name="Note 90 2 2" xfId="31542" xr:uid="{7AF33D38-9D7C-4BA4-B5B4-3AD3A384E47B}"/>
    <cellStyle name="Note 90 2 3" xfId="32577" xr:uid="{DE8B2773-4196-4DDB-9D78-20CC2B728599}"/>
    <cellStyle name="Note 90 2 4" xfId="30906" xr:uid="{C9620841-1C75-4434-8758-0BE618F76715}"/>
    <cellStyle name="Note 90 2 5" xfId="35467" xr:uid="{89097E15-2CFB-4B4D-9C25-B3CAD647A568}"/>
    <cellStyle name="Note 90 2 6" xfId="36322" xr:uid="{27DB9E48-EA5D-48B0-BF5B-A5153BF6EBD2}"/>
    <cellStyle name="Note 90 2 7" xfId="36819" xr:uid="{B0AB5E5F-DC4E-4884-8C16-25BED770D662}"/>
    <cellStyle name="Note 90 2 8" xfId="34450" xr:uid="{7067BABC-0622-4E29-8ECF-5725F19E6FB4}"/>
    <cellStyle name="Note 90 2 9" xfId="46032" xr:uid="{86997099-DE78-46B1-A6BC-BF8CA37260F6}"/>
    <cellStyle name="Note 90 3" xfId="24277" xr:uid="{354B0E77-BF62-4731-B761-9D5F567DAE4E}"/>
    <cellStyle name="Note 90 4" xfId="30975" xr:uid="{6EFC0775-5238-4EC8-8129-950D79AB4377}"/>
    <cellStyle name="Note 90 5" xfId="39725" xr:uid="{B4B2F499-CF1D-4BE7-852F-0E87A4C19443}"/>
    <cellStyle name="Note 91" xfId="8433" xr:uid="{6745E99B-7869-4C71-8490-43F848EA041B}"/>
    <cellStyle name="Note 91 2" xfId="11317" xr:uid="{6BCAE9D4-1EE7-4011-A238-CDF6638E2287}"/>
    <cellStyle name="Note 92" xfId="8468" xr:uid="{617C5BD9-376C-45A4-BC05-5C9A40768663}"/>
    <cellStyle name="Note 92 2" xfId="11330" xr:uid="{B5FB1730-8D9D-4474-B487-ED41D390E8CE}"/>
    <cellStyle name="Note 93" xfId="8487" xr:uid="{F11B334A-92CF-4C06-BCB0-E8CA3D9B3D94}"/>
    <cellStyle name="Note 93 2" xfId="11343" xr:uid="{879BAE13-859F-4CFC-846E-EA3C8D766D83}"/>
    <cellStyle name="Note 94" xfId="8504" xr:uid="{55146E15-FE66-4BCC-B03C-1145B8CAD7D0}"/>
    <cellStyle name="Note 95" xfId="5859" xr:uid="{92768D10-DF2C-4BA3-8FA2-A5364ABAD66D}"/>
    <cellStyle name="Note 95 2" xfId="18461" xr:uid="{391030C3-E08E-4A41-99C2-D0D7A5FAF907}"/>
    <cellStyle name="Note 95 2 2" xfId="30968" xr:uid="{1C82B232-2278-4590-AA46-DF8452B703C9}"/>
    <cellStyle name="Note 95 2 3" xfId="32153" xr:uid="{96478D7A-6A5B-4E91-979F-C6E93C6E174E}"/>
    <cellStyle name="Note 95 2 4" xfId="23679" xr:uid="{F12890E6-A4D5-46D1-B99D-D342FE525F9E}"/>
    <cellStyle name="Note 95 2 5" xfId="26872" xr:uid="{FF2F17C7-17E6-4AA0-9EC1-0806DBF3D625}"/>
    <cellStyle name="Note 95 2 6" xfId="27171" xr:uid="{E211FC08-AC8E-4881-9CB5-EF3A98DE8369}"/>
    <cellStyle name="Note 95 2 7" xfId="36688" xr:uid="{18FAB184-78F7-4B49-9F7D-4A9987E847E4}"/>
    <cellStyle name="Note 95 2 8" xfId="36738" xr:uid="{54D471E5-5084-43D5-89CE-DF508A05EF52}"/>
    <cellStyle name="Note 95 2 9" xfId="46012" xr:uid="{30DBFCD4-54A6-4023-82D9-AD4A3EEA2BD2}"/>
    <cellStyle name="Note 95 3" xfId="22890" xr:uid="{76B23D19-18CF-4461-B70B-B40BDD59056F}"/>
    <cellStyle name="Note 95 4" xfId="27275" xr:uid="{C9D021C3-3871-489C-A18F-FC3152285C80}"/>
    <cellStyle name="Note 95 5" xfId="38997" xr:uid="{9BDCD98D-FDC9-456F-B6B9-E5580002BA79}"/>
    <cellStyle name="Note 96" xfId="11463" xr:uid="{F1AE111B-213D-43A2-B244-B4FE657DA83A}"/>
    <cellStyle name="Note 96 2" xfId="41948" xr:uid="{8F2297C6-0DCA-4C9F-A5B2-169D188D0F33}"/>
    <cellStyle name="nPloded" xfId="7774" xr:uid="{C6FB69F3-7794-403A-825C-81B332592DEF}"/>
    <cellStyle name="Œ…‹æØ‚è [0.00]_Region Orders (2)" xfId="14466" xr:uid="{E1D744B4-428D-4C83-BBF1-FE8704F8F61F}"/>
    <cellStyle name="Œ…‹æØ‚è_Region Orders (2)" xfId="14467" xr:uid="{6F57BD25-442B-4EFC-99E7-CF0F606E0AD4}"/>
    <cellStyle name="oft Excel]_x000d__x000a_Comment=The open=/f lines load custom functions into the Paste Function list._x000d__x000a_Maximized=3_x000d__x000a_Basics=1_x000d__x000a_A" xfId="3601" xr:uid="{041B6D55-FE53-4A4B-A6C4-F72115A527C2}"/>
    <cellStyle name="Output" xfId="13" builtinId="21" customBuiltin="1"/>
    <cellStyle name="Output 10" xfId="3602" xr:uid="{D93DC8DD-A372-43C5-A234-9A293584A029}"/>
    <cellStyle name="Output 10 10" xfId="32383" xr:uid="{09D25C24-2C3D-4252-867D-9DF9DF399082}"/>
    <cellStyle name="Output 10 11" xfId="37496" xr:uid="{C762F5A3-0FD5-4952-9B41-F236DF69B29E}"/>
    <cellStyle name="Output 10 2" xfId="4469" xr:uid="{D4518BDF-D581-4AB9-BA5E-6F4BCD28BE4D}"/>
    <cellStyle name="Output 10 2 10" xfId="32829" xr:uid="{54853E19-37C7-47F4-A0AF-5D0AF35AFDDB}"/>
    <cellStyle name="Output 10 2 11" xfId="37918" xr:uid="{A3655BD4-F3D4-40A4-9641-16390A50DA6C}"/>
    <cellStyle name="Output 10 2 12" xfId="42094" xr:uid="{8EC5B832-9545-4A63-A412-ED0DFDE040B4}"/>
    <cellStyle name="Output 10 2 2" xfId="10386" xr:uid="{5F29EC7C-5F99-47C9-A331-C12DE9A675EB}"/>
    <cellStyle name="Output 10 2 3" xfId="15622" xr:uid="{11D6C1EE-6E30-47AB-8D7E-667F964DD8F5}"/>
    <cellStyle name="Output 10 2 3 2" xfId="29190" xr:uid="{A830800B-05E7-44B7-A29A-78D0B719D6BD}"/>
    <cellStyle name="Output 10 2 3 3" xfId="30414" xr:uid="{126589A3-9E9D-4C46-9A9F-689B59C8FD77}"/>
    <cellStyle name="Output 10 2 3 4" xfId="22147" xr:uid="{AD95C024-F38F-41D6-B232-E485819CC98E}"/>
    <cellStyle name="Output 10 2 3 5" xfId="21758" xr:uid="{FAD26587-B60A-4B98-BF02-FE87875AB399}"/>
    <cellStyle name="Output 10 2 3 6" xfId="32069" xr:uid="{083D189C-86F7-44BB-8D1B-A69FC30D773A}"/>
    <cellStyle name="Output 10 2 3 7" xfId="35958" xr:uid="{90539F0B-2CFE-4529-B124-E4B3BD2B0CFD}"/>
    <cellStyle name="Output 10 2 3 8" xfId="24161" xr:uid="{1AE399A9-E38A-4963-887C-7C31B921AEBA}"/>
    <cellStyle name="Output 10 2 3 9" xfId="45672" xr:uid="{9ED7A690-15F8-4DA3-BB87-98E2FAA8F764}"/>
    <cellStyle name="Output 10 2 4" xfId="21990" xr:uid="{55CE48DD-A5AE-4CDE-8040-6274F26082B7}"/>
    <cellStyle name="Output 10 2 5" xfId="29837" xr:uid="{007475BE-7803-4704-92C7-3E60B7BAB1FD}"/>
    <cellStyle name="Output 10 2 6" xfId="26533" xr:uid="{BD56C62B-BDEE-4991-A250-14E9248DA61F}"/>
    <cellStyle name="Output 10 2 7" xfId="33490" xr:uid="{D0377203-9762-4D34-8A4E-1356CE0BB673}"/>
    <cellStyle name="Output 10 2 8" xfId="31082" xr:uid="{BEB473F7-72BF-4DD5-8EE5-007067800056}"/>
    <cellStyle name="Output 10 2 9" xfId="35211" xr:uid="{E63F069C-AF2F-4556-A66B-1C42781EC560}"/>
    <cellStyle name="Output 10 3" xfId="6197" xr:uid="{D358BACB-DD87-49BF-8F62-34C655C10CA8}"/>
    <cellStyle name="Output 10 4" xfId="14468" xr:uid="{CDFF7A54-8524-456A-A2D0-9A37C378BF8C}"/>
    <cellStyle name="Output 10 4 2" xfId="28238" xr:uid="{94D94716-927C-473C-8EA6-9E721E6D8567}"/>
    <cellStyle name="Output 10 4 3" xfId="25786" xr:uid="{082F7A22-9430-4EFA-919C-7563C84D64EC}"/>
    <cellStyle name="Output 10 4 4" xfId="21244" xr:uid="{26888B09-130F-4EC5-B302-83E2B7BA5FF9}"/>
    <cellStyle name="Output 10 4 5" xfId="26643" xr:uid="{5E555CA9-4783-4BD2-9B5C-BAC10FA892B1}"/>
    <cellStyle name="Output 10 4 6" xfId="34300" xr:uid="{08267F9E-B0C4-4E4B-B324-E7E1EF26ABBB}"/>
    <cellStyle name="Output 10 4 7" xfId="35401" xr:uid="{0DCFB6DB-979A-4A4E-A4D8-99F915A5C50E}"/>
    <cellStyle name="Output 10 4 8" xfId="23718" xr:uid="{FC977593-9F14-480B-8769-A8AA70B1E823}"/>
    <cellStyle name="Output 10 4 9" xfId="44963" xr:uid="{C191D24B-87D0-4AC4-B81A-051309A553B1}"/>
    <cellStyle name="Output 10 5" xfId="29969" xr:uid="{8EA2485C-964E-4595-8D47-19C7EEC00FAE}"/>
    <cellStyle name="Output 10 6" xfId="27741" xr:uid="{CE4B4284-8372-40AA-B987-FAD29C917DE0}"/>
    <cellStyle name="Output 10 7" xfId="19656" xr:uid="{6B57F3F7-E726-47C2-A5F3-9DE7D39DF122}"/>
    <cellStyle name="Output 10 8" xfId="26988" xr:uid="{BC1A3E55-0156-4B23-9681-F753CB6018A9}"/>
    <cellStyle name="Output 10 9" xfId="33951" xr:uid="{CB2E095D-35B2-47B5-A1DF-C23398FC4563}"/>
    <cellStyle name="Output 11" xfId="3603" xr:uid="{F16922BF-2341-4C81-B205-6C9B8812A729}"/>
    <cellStyle name="Output 11 10" xfId="34419" xr:uid="{77DE4550-4038-4617-9E13-FAA83C2D1FAA}"/>
    <cellStyle name="Output 11 11" xfId="37497" xr:uid="{6F98C885-E225-4BFD-A73F-B49B4FD05DB1}"/>
    <cellStyle name="Output 11 2" xfId="4470" xr:uid="{46A2940F-8A68-4235-A799-28E8D9176F27}"/>
    <cellStyle name="Output 11 2 10" xfId="32717" xr:uid="{D25E10A3-12D3-4843-A321-95C988328527}"/>
    <cellStyle name="Output 11 2 11" xfId="37919" xr:uid="{2DF0CF4F-4070-49BA-9162-18F8B0D1DCCE}"/>
    <cellStyle name="Output 11 2 12" xfId="42093" xr:uid="{0C6C777D-586F-4865-BBC8-95571745AEC2}"/>
    <cellStyle name="Output 11 2 2" xfId="10402" xr:uid="{614B391C-1203-45A7-9FE4-337B35881647}"/>
    <cellStyle name="Output 11 2 3" xfId="15623" xr:uid="{AC10F995-3A2C-443E-A619-9A39F19CD297}"/>
    <cellStyle name="Output 11 2 3 2" xfId="29191" xr:uid="{590F84E2-5778-4255-BBF1-27D2625F5FB9}"/>
    <cellStyle name="Output 11 2 3 3" xfId="20119" xr:uid="{DF1F8067-A579-4B0E-89AB-F08CE06B3E21}"/>
    <cellStyle name="Output 11 2 3 4" xfId="26252" xr:uid="{7C2C2D2A-89C2-40F9-83FA-E6E90929EC16}"/>
    <cellStyle name="Output 11 2 3 5" xfId="26644" xr:uid="{B203FF67-773C-4AE6-A7FA-796C00D1F6B3}"/>
    <cellStyle name="Output 11 2 3 6" xfId="23312" xr:uid="{8650E748-0DF1-45AD-B7E6-494F3B32F7D8}"/>
    <cellStyle name="Output 11 2 3 7" xfId="25597" xr:uid="{4624BC8D-E28B-4A46-A777-2617B580806B}"/>
    <cellStyle name="Output 11 2 3 8" xfId="22460" xr:uid="{637B1380-F09B-40E8-AC4C-359FF2176A49}"/>
    <cellStyle name="Output 11 2 3 9" xfId="45673" xr:uid="{A30686F1-E19C-47B6-BD77-402910E612F8}"/>
    <cellStyle name="Output 11 2 4" xfId="21991" xr:uid="{AF0D79DD-91BB-4ECA-B376-4C1BF473ADC7}"/>
    <cellStyle name="Output 11 2 5" xfId="29254" xr:uid="{0B8B4986-0194-41CE-A2EA-4FBB3F9EB451}"/>
    <cellStyle name="Output 11 2 6" xfId="30423" xr:uid="{D7B14D64-9D08-49F0-8E9E-F47C7569150D}"/>
    <cellStyle name="Output 11 2 7" xfId="23302" xr:uid="{D2AE8128-BBB1-4418-A6C3-89DC2C1604F8}"/>
    <cellStyle name="Output 11 2 8" xfId="35814" xr:uid="{CA45949D-632E-4ED5-9D47-2B4E54C90687}"/>
    <cellStyle name="Output 11 2 9" xfId="20084" xr:uid="{E58DB4F3-D63E-4011-9600-6013D43210DE}"/>
    <cellStyle name="Output 11 3" xfId="6238" xr:uid="{43165CEC-CDAB-4F8E-8054-64A4F20FBEB2}"/>
    <cellStyle name="Output 11 4" xfId="14469" xr:uid="{6A9FF034-D673-4E20-BD7F-AFBFF88289CF}"/>
    <cellStyle name="Output 11 4 2" xfId="28239" xr:uid="{9F4DD39A-E3E7-44A8-81EF-C5607C82F5B5}"/>
    <cellStyle name="Output 11 4 3" xfId="23451" xr:uid="{4CB5DC5A-9726-4341-96E4-ACE91A2CE408}"/>
    <cellStyle name="Output 11 4 4" xfId="31923" xr:uid="{A55F6D78-0B4F-443E-AA0B-80ACFE88244E}"/>
    <cellStyle name="Output 11 4 5" xfId="31761" xr:uid="{AF8554A5-44EB-4CDF-ABC2-A6B17D21D0DF}"/>
    <cellStyle name="Output 11 4 6" xfId="34101" xr:uid="{A57EFBF1-BF11-4E95-9D5A-C1140D817ED8}"/>
    <cellStyle name="Output 11 4 7" xfId="35550" xr:uid="{FF33E33C-B855-4AB6-B0DA-668E8A5A7AF9}"/>
    <cellStyle name="Output 11 4 8" xfId="33207" xr:uid="{ACE43A40-1C3A-4A7F-9C00-F7591A24357B}"/>
    <cellStyle name="Output 11 4 9" xfId="44964" xr:uid="{E5683847-50BB-4DD0-9C70-F426288540F0}"/>
    <cellStyle name="Output 11 5" xfId="29968" xr:uid="{4A41CA7F-79BE-4616-B7A4-1D0B37FC54AC}"/>
    <cellStyle name="Output 11 6" xfId="23488" xr:uid="{B24986F1-1986-46FB-BDD1-A09181207A23}"/>
    <cellStyle name="Output 11 7" xfId="24647" xr:uid="{5BBD8F79-5C9C-47FF-BC41-252D3F06D7BC}"/>
    <cellStyle name="Output 11 8" xfId="26950" xr:uid="{4BAC699F-D456-4A0E-8DF3-C0054287E682}"/>
    <cellStyle name="Output 11 9" xfId="31666" xr:uid="{DBEA29C9-ECBC-4E58-8CF1-A12D844EE74E}"/>
    <cellStyle name="Output 12" xfId="3604" xr:uid="{2095EFF7-7AA6-4B0F-BEE0-916A19ACD453}"/>
    <cellStyle name="Output 12 10" xfId="36330" xr:uid="{66936F1E-A289-429B-939E-D9EF4CBD796D}"/>
    <cellStyle name="Output 12 11" xfId="37498" xr:uid="{25652F83-47F0-4636-9967-CEE6E1BC1209}"/>
    <cellStyle name="Output 12 2" xfId="4471" xr:uid="{DE1B212C-825D-4EBB-978C-94502255CD1D}"/>
    <cellStyle name="Output 12 2 10" xfId="33667" xr:uid="{3C6373DE-637E-4169-A239-B6BC69624BD0}"/>
    <cellStyle name="Output 12 2 11" xfId="37920" xr:uid="{C6FC01D9-EFBD-4018-A27A-5D772E99EE35}"/>
    <cellStyle name="Output 12 2 12" xfId="38759" xr:uid="{35494806-D452-4079-8274-7EFA9BE17ADB}"/>
    <cellStyle name="Output 12 2 2" xfId="10418" xr:uid="{60663282-275B-4E36-860C-32076EEC2735}"/>
    <cellStyle name="Output 12 2 3" xfId="15624" xr:uid="{A7FA93A4-064D-44DB-B45A-545328CB41FA}"/>
    <cellStyle name="Output 12 2 3 2" xfId="29192" xr:uid="{1CDA7203-1E27-41C3-B386-559EE42F2067}"/>
    <cellStyle name="Output 12 2 3 3" xfId="24190" xr:uid="{AEE94C98-86E3-482D-B868-C10A322D0C49}"/>
    <cellStyle name="Output 12 2 3 4" xfId="25882" xr:uid="{4BBB00ED-AB31-4526-9A02-995F46C3DC3F}"/>
    <cellStyle name="Output 12 2 3 5" xfId="21614" xr:uid="{4BF10246-78DE-4FF6-B8D0-D9889ED83A05}"/>
    <cellStyle name="Output 12 2 3 6" xfId="33083" xr:uid="{09DB9D83-B4EF-4E88-805A-F389AABB3F97}"/>
    <cellStyle name="Output 12 2 3 7" xfId="26987" xr:uid="{3ED6910A-C632-402A-B8AD-407ABAA430F5}"/>
    <cellStyle name="Output 12 2 3 8" xfId="35222" xr:uid="{1060551E-BE47-4022-84F7-BC1F80C8559A}"/>
    <cellStyle name="Output 12 2 3 9" xfId="45674" xr:uid="{2E53F013-B24E-43AA-869E-62C3D7E78B0D}"/>
    <cellStyle name="Output 12 2 4" xfId="21992" xr:uid="{A82001FE-159D-4E30-A180-73B26AABA530}"/>
    <cellStyle name="Output 12 2 5" xfId="25390" xr:uid="{3C74011A-5B7B-45AA-9D8D-BED933A4A86A}"/>
    <cellStyle name="Output 12 2 6" xfId="26257" xr:uid="{AF50AC5E-EB97-4864-ADE5-44B4481CACFA}"/>
    <cellStyle name="Output 12 2 7" xfId="26671" xr:uid="{9D1A6DDF-7541-4D24-A64D-DCAC2123D469}"/>
    <cellStyle name="Output 12 2 8" xfId="27136" xr:uid="{7CF2C546-DF39-46C5-8F58-645A706C0778}"/>
    <cellStyle name="Output 12 2 9" xfId="36166" xr:uid="{AB0F6FA2-2E4E-454E-A99F-B0D3DC708DF8}"/>
    <cellStyle name="Output 12 3" xfId="6279" xr:uid="{54F246FC-70C4-4F2B-9B8F-277FB658C08B}"/>
    <cellStyle name="Output 12 4" xfId="14470" xr:uid="{433EAB02-A17A-43C3-97AD-EF0CA60D2784}"/>
    <cellStyle name="Output 12 4 2" xfId="28240" xr:uid="{71CCCB4A-F7CE-405E-BEE0-86960B532F80}"/>
    <cellStyle name="Output 12 4 3" xfId="31232" xr:uid="{A10DAE5C-BACC-4468-9E5D-509FCD19731F}"/>
    <cellStyle name="Output 12 4 4" xfId="34122" xr:uid="{47E0C6FE-BD09-41A2-AF87-25A67CB438DF}"/>
    <cellStyle name="Output 12 4 5" xfId="31274" xr:uid="{6CA5897E-E1CA-4C47-AFCF-25264EC7C9FE}"/>
    <cellStyle name="Output 12 4 6" xfId="35575" xr:uid="{953D3668-64DF-4971-8580-5AB11EFB275F}"/>
    <cellStyle name="Output 12 4 7" xfId="22256" xr:uid="{C870B1DF-4433-4041-98AF-1BF45AE54DAF}"/>
    <cellStyle name="Output 12 4 8" xfId="37097" xr:uid="{415E3002-F12C-4225-AE09-284EB3E622F6}"/>
    <cellStyle name="Output 12 4 9" xfId="44965" xr:uid="{E4DD6639-3370-45BC-8AA8-C97BB8C8F9B5}"/>
    <cellStyle name="Output 12 5" xfId="29967" xr:uid="{125CCA1A-D458-4685-AACA-D51C1FB0E3ED}"/>
    <cellStyle name="Output 12 6" xfId="23586" xr:uid="{C6EE2358-83D7-49CD-ABC9-157514823530}"/>
    <cellStyle name="Output 12 7" xfId="26305" xr:uid="{7C6893E1-45EA-41C0-8836-6DBE3A51FE2C}"/>
    <cellStyle name="Output 12 8" xfId="33768" xr:uid="{D39670E5-EB97-46BE-BAF6-BE4BFFC04CA3}"/>
    <cellStyle name="Output 12 9" xfId="34694" xr:uid="{12039724-B451-47AB-A3A0-CFC79478FB5A}"/>
    <cellStyle name="Output 13" xfId="3605" xr:uid="{7DE3A9D3-8FE3-49AC-B78B-67837EB79605}"/>
    <cellStyle name="Output 13 10" xfId="21632" xr:uid="{04936FB2-CD1B-42B0-B949-2E9FC9DBA3FB}"/>
    <cellStyle name="Output 13 11" xfId="37499" xr:uid="{34CED1D3-D56F-49FE-B8B0-A4B7823D1F3C}"/>
    <cellStyle name="Output 13 2" xfId="4472" xr:uid="{D6C4ED15-2945-454F-A7EC-1BACCA97EA0C}"/>
    <cellStyle name="Output 13 2 10" xfId="22653" xr:uid="{83BCF6C9-3471-482D-A28E-21ECB04CA876}"/>
    <cellStyle name="Output 13 2 11" xfId="37921" xr:uid="{86F2416B-B761-4DFF-B0D6-26DFB2B7C381}"/>
    <cellStyle name="Output 13 2 12" xfId="42092" xr:uid="{E4FA28D4-ED7A-4A5B-AF97-BB1074653260}"/>
    <cellStyle name="Output 13 2 2" xfId="10434" xr:uid="{D66219C6-626B-4B19-B7B9-725C62A12C74}"/>
    <cellStyle name="Output 13 2 3" xfId="15625" xr:uid="{74F69A53-E734-4DCE-8EB5-86F97985282A}"/>
    <cellStyle name="Output 13 2 3 2" xfId="29193" xr:uid="{8F7BDF2A-43D6-4D8E-AC14-2242F809D4DC}"/>
    <cellStyle name="Output 13 2 3 3" xfId="20118" xr:uid="{EEBF228C-C368-4D5E-A4A4-3DE4715A7D57}"/>
    <cellStyle name="Output 13 2 3 4" xfId="31994" xr:uid="{0AE2DC4E-9154-4323-9868-D3652AAD571D}"/>
    <cellStyle name="Output 13 2 3 5" xfId="24583" xr:uid="{804C0EC7-064C-4F74-8436-C720319A74FB}"/>
    <cellStyle name="Output 13 2 3 6" xfId="29251" xr:uid="{C189B059-9D6F-4D04-9D73-3E7A33A95459}"/>
    <cellStyle name="Output 13 2 3 7" xfId="24590" xr:uid="{6AAF0FC4-54A9-4728-A4A7-AFF50DD82720}"/>
    <cellStyle name="Output 13 2 3 8" xfId="36883" xr:uid="{DC6AFC5C-496F-42A2-BCB9-CE503AF62D0C}"/>
    <cellStyle name="Output 13 2 3 9" xfId="45675" xr:uid="{D00B6C84-48F6-40FB-BF5F-24FAEC951F09}"/>
    <cellStyle name="Output 13 2 4" xfId="21993" xr:uid="{BE5D2930-4EE3-4978-B0FC-B1C13C8CB43E}"/>
    <cellStyle name="Output 13 2 5" xfId="22744" xr:uid="{FE1800FE-32A9-41DD-9D5A-66E9E7121DD7}"/>
    <cellStyle name="Output 13 2 6" xfId="30392" xr:uid="{FC49A751-ED8B-41D9-B2B5-07F3277C3B1D}"/>
    <cellStyle name="Output 13 2 7" xfId="19718" xr:uid="{56933750-990A-4F69-BC24-9811AC008C9B}"/>
    <cellStyle name="Output 13 2 8" xfId="34299" xr:uid="{9F1D484A-A37E-40EB-9E7E-6040EDA37232}"/>
    <cellStyle name="Output 13 2 9" xfId="35195" xr:uid="{DAD76002-92BC-46AE-B601-8B444834765F}"/>
    <cellStyle name="Output 13 3" xfId="6320" xr:uid="{E5ADA269-9CFB-494C-BB2F-1C195AAF3654}"/>
    <cellStyle name="Output 13 4" xfId="14471" xr:uid="{C31809CB-995C-43A7-878A-9B755F0179C8}"/>
    <cellStyle name="Output 13 4 2" xfId="28241" xr:uid="{45E2DC51-5759-4918-86EE-65FE0E74C8AD}"/>
    <cellStyle name="Output 13 4 3" xfId="25785" xr:uid="{5B7FC4FE-FC5F-4A1C-9454-3874577C0131}"/>
    <cellStyle name="Output 13 4 4" xfId="22922" xr:uid="{65FC9E86-5388-4090-A715-12B2BFB21534}"/>
    <cellStyle name="Output 13 4 5" xfId="34826" xr:uid="{D4DF6D38-FF6D-4941-A0A5-3D8EB21A912A}"/>
    <cellStyle name="Output 13 4 6" xfId="23090" xr:uid="{17EBE050-37D2-4D27-95B3-AB642C50A876}"/>
    <cellStyle name="Output 13 4 7" xfId="22266" xr:uid="{2EDCFB40-2FCA-4D7F-892F-9D49FC9585EE}"/>
    <cellStyle name="Output 13 4 8" xfId="26972" xr:uid="{726EE545-3621-48E0-9EE5-DF5D67CC50F8}"/>
    <cellStyle name="Output 13 4 9" xfId="44966" xr:uid="{0B0DB3A6-818E-4843-BCDB-4A358B45EA61}"/>
    <cellStyle name="Output 13 5" xfId="29966" xr:uid="{6876E997-77D8-4F12-8DB9-45BD9C6BC0ED}"/>
    <cellStyle name="Output 13 6" xfId="31265" xr:uid="{7DCAA82A-4CDC-48B9-8A82-DFE38253744E}"/>
    <cellStyle name="Output 13 7" xfId="30522" xr:uid="{EC6D34EE-0882-4ABD-BA4E-100995011B6B}"/>
    <cellStyle name="Output 13 8" xfId="35858" xr:uid="{2BB3068A-66EC-4C5A-9758-9A28077C8AA5}"/>
    <cellStyle name="Output 13 9" xfId="22629" xr:uid="{77F987B3-4D89-42C1-8F82-2224E3D1CD29}"/>
    <cellStyle name="Output 14" xfId="3606" xr:uid="{545EE8E7-7A18-4E89-8E0A-84D80DC251C5}"/>
    <cellStyle name="Output 14 10" xfId="35261" xr:uid="{CDD5775F-9CF8-4D02-84C9-8D8A5B261B30}"/>
    <cellStyle name="Output 14 11" xfId="37500" xr:uid="{D9189416-DBB5-4069-8DA0-F528D6689ABC}"/>
    <cellStyle name="Output 14 2" xfId="4473" xr:uid="{77808EA8-238D-4DFA-9831-9016F70A2589}"/>
    <cellStyle name="Output 14 2 10" xfId="26708" xr:uid="{C4FFB300-DD69-464D-AC11-9D84C1DE4A95}"/>
    <cellStyle name="Output 14 2 11" xfId="37922" xr:uid="{D8756BA4-1EEF-41D9-9138-940634805211}"/>
    <cellStyle name="Output 14 2 12" xfId="40942" xr:uid="{BED4D5CD-34FF-43CD-8DBB-D08FF9638C8E}"/>
    <cellStyle name="Output 14 2 2" xfId="10450" xr:uid="{426DFB8B-4929-4EAB-A54A-51B0929240AF}"/>
    <cellStyle name="Output 14 2 3" xfId="15626" xr:uid="{CB4C830C-25EA-424C-8647-ED924598B5EA}"/>
    <cellStyle name="Output 14 2 3 2" xfId="29194" xr:uid="{1C288B91-929B-4024-8578-7DC73373EC79}"/>
    <cellStyle name="Output 14 2 3 3" xfId="30616" xr:uid="{75BDD9BA-5F54-4FE3-9282-088D2245432C}"/>
    <cellStyle name="Output 14 2 3 4" xfId="24461" xr:uid="{14347AA3-2B87-4344-ACED-F7E84EB1285D}"/>
    <cellStyle name="Output 14 2 3 5" xfId="25356" xr:uid="{66D1F8F0-7049-4AC5-B5FF-2B9B5A938CAB}"/>
    <cellStyle name="Output 14 2 3 6" xfId="29674" xr:uid="{5E895CC6-8E21-4D0C-9C70-63D0733BD7E6}"/>
    <cellStyle name="Output 14 2 3 7" xfId="32957" xr:uid="{BF67EA16-29A5-4E51-8382-55A9B72788BB}"/>
    <cellStyle name="Output 14 2 3 8" xfId="36800" xr:uid="{67F58EAC-8370-4BC4-BE46-B786960866D2}"/>
    <cellStyle name="Output 14 2 3 9" xfId="45676" xr:uid="{9EDD6DA3-EF4B-4441-A5B7-71F42860837B}"/>
    <cellStyle name="Output 14 2 4" xfId="21994" xr:uid="{57F18FC3-D6B4-4DD8-A740-258068EB991A}"/>
    <cellStyle name="Output 14 2 5" xfId="19733" xr:uid="{A32D58BE-6DE0-4EC1-A89F-BB838D7F5FB3}"/>
    <cellStyle name="Output 14 2 6" xfId="23788" xr:uid="{CE7F181F-BB4A-4F28-AC2C-A6305B7B54B0}"/>
    <cellStyle name="Output 14 2 7" xfId="26835" xr:uid="{6517E7DA-13E6-4362-8FB6-345D5D1AFDFE}"/>
    <cellStyle name="Output 14 2 8" xfId="35130" xr:uid="{8A05420E-F750-42C9-9468-58CD877305BE}"/>
    <cellStyle name="Output 14 2 9" xfId="34830" xr:uid="{BEE33713-6B14-466E-99D3-F3384F17BF3C}"/>
    <cellStyle name="Output 14 3" xfId="6361" xr:uid="{3D2AA94E-1E58-4049-A6B6-0FC880C2C5A0}"/>
    <cellStyle name="Output 14 4" xfId="14472" xr:uid="{C39A3A48-CF59-4E12-B48F-33B04F2C81FD}"/>
    <cellStyle name="Output 14 4 2" xfId="28242" xr:uid="{43AD3AF3-1985-494E-AE1F-7C1A83E2016E}"/>
    <cellStyle name="Output 14 4 3" xfId="23450" xr:uid="{18E7EC29-7629-46FE-B0F1-214D2C6823C9}"/>
    <cellStyle name="Output 14 4 4" xfId="20862" xr:uid="{F2AE1139-7A2D-442D-9C01-F5420DD51FD7}"/>
    <cellStyle name="Output 14 4 5" xfId="20637" xr:uid="{3BB79D33-034D-4BBE-8F40-B36D7B034B14}"/>
    <cellStyle name="Output 14 4 6" xfId="22650" xr:uid="{A40AEA4B-C6F5-4F8C-AED2-23AC44E4E03B}"/>
    <cellStyle name="Output 14 4 7" xfId="33576" xr:uid="{A3ADEDB2-8708-489F-9AA9-664B6E73FB7C}"/>
    <cellStyle name="Output 14 4 8" xfId="36018" xr:uid="{FBF6D845-4BD9-46A2-9E64-491DCD48A2ED}"/>
    <cellStyle name="Output 14 4 9" xfId="44967" xr:uid="{C6741E98-7E17-409F-A680-DB205D7B9998}"/>
    <cellStyle name="Output 14 5" xfId="29965" xr:uid="{8C8FF466-663E-4832-82F9-2D5F225F68E3}"/>
    <cellStyle name="Output 14 6" xfId="25818" xr:uid="{E1DD2DBF-3FE1-4439-828D-57D4B372A66E}"/>
    <cellStyle name="Output 14 7" xfId="26109" xr:uid="{87C54C16-81EA-44A0-866B-474D624E65C9}"/>
    <cellStyle name="Output 14 8" xfId="21613" xr:uid="{65E2BE7E-6A1E-4F37-AA1F-FE2D6A80B668}"/>
    <cellStyle name="Output 14 9" xfId="35732" xr:uid="{AC1FB41F-F522-49F1-8063-AECD233869A2}"/>
    <cellStyle name="Output 15" xfId="3607" xr:uid="{8B68AFB0-2273-46A2-9AC4-93FB0448BE98}"/>
    <cellStyle name="Output 15 10" xfId="29763" xr:uid="{24665E9F-C5C5-4D09-9578-D23A2D305B72}"/>
    <cellStyle name="Output 15 11" xfId="37501" xr:uid="{603AB879-91EE-4611-A40F-8CFA54C22304}"/>
    <cellStyle name="Output 15 2" xfId="4474" xr:uid="{183C6314-FADE-44BE-AC86-92C321261735}"/>
    <cellStyle name="Output 15 2 10" xfId="32784" xr:uid="{37E1001F-123C-4AE2-8010-EDF92E2A2CB1}"/>
    <cellStyle name="Output 15 2 11" xfId="37923" xr:uid="{3AD88F21-1BE3-4638-8F07-E7080BE77C81}"/>
    <cellStyle name="Output 15 2 12" xfId="42085" xr:uid="{EC221C46-96CF-4887-9CF1-98E8FCAB400B}"/>
    <cellStyle name="Output 15 2 2" xfId="10466" xr:uid="{7B156D7C-7FE8-4E78-A705-C5D27D0BDF2B}"/>
    <cellStyle name="Output 15 2 3" xfId="15627" xr:uid="{00A3BE11-E965-4FBB-90EB-4CF7E5DDD2F1}"/>
    <cellStyle name="Output 15 2 3 2" xfId="29195" xr:uid="{9A207713-23D1-430B-9D40-EB9D7B28B618}"/>
    <cellStyle name="Output 15 2 3 3" xfId="25088" xr:uid="{FAE3FE07-A069-4E2E-8DEF-0576CF36F4DB}"/>
    <cellStyle name="Output 15 2 3 4" xfId="25702" xr:uid="{D3D9B658-84B5-4DB6-8ABD-93BD4C82EAD3}"/>
    <cellStyle name="Output 15 2 3 5" xfId="34965" xr:uid="{BC142687-1487-430E-BF7A-05721884E507}"/>
    <cellStyle name="Output 15 2 3 6" xfId="23062" xr:uid="{D35755CB-8197-4C3A-ACBF-FACA3441DEE0}"/>
    <cellStyle name="Output 15 2 3 7" xfId="35282" xr:uid="{3011BF51-F11E-4E26-8DC8-8645C1FD0FAC}"/>
    <cellStyle name="Output 15 2 3 8" xfId="27900" xr:uid="{0FE11CBF-286B-4111-964D-38D99A576B1B}"/>
    <cellStyle name="Output 15 2 3 9" xfId="45677" xr:uid="{B7A42E5A-7B14-4886-9781-4F551D66967B}"/>
    <cellStyle name="Output 15 2 4" xfId="21995" xr:uid="{40A17517-1C88-4381-AB0A-D3561BDA7CAC}"/>
    <cellStyle name="Output 15 2 5" xfId="19732" xr:uid="{CF2FCB61-A743-4771-92BF-A423B9F0EF60}"/>
    <cellStyle name="Output 15 2 6" xfId="20359" xr:uid="{14DE5BC6-E983-4F45-8538-43679BDEF0EA}"/>
    <cellStyle name="Output 15 2 7" xfId="25633" xr:uid="{67A88068-6386-4919-B593-D3DBC187F1C6}"/>
    <cellStyle name="Output 15 2 8" xfId="35268" xr:uid="{38E9D2AF-76F0-43F4-9654-AD919E5AD99B}"/>
    <cellStyle name="Output 15 2 9" xfId="30946" xr:uid="{D1C8C88B-5EE1-4513-AC82-109C1CD634D4}"/>
    <cellStyle name="Output 15 3" xfId="6402" xr:uid="{1843565D-9B01-48F3-A94F-1314A9311ABD}"/>
    <cellStyle name="Output 15 4" xfId="14473" xr:uid="{A85CE8DD-612C-449B-8CE5-4C1EB972CE3E}"/>
    <cellStyle name="Output 15 4 2" xfId="28243" xr:uid="{8607E40D-AFDA-465A-AEA8-DFDDCF75DCA6}"/>
    <cellStyle name="Output 15 4 3" xfId="26464" xr:uid="{EAA40FB0-A8A7-4429-9F44-FDF2D0997665}"/>
    <cellStyle name="Output 15 4 4" xfId="34121" xr:uid="{DDEAEF3E-074C-4D3F-881C-44A9C160CA39}"/>
    <cellStyle name="Output 15 4 5" xfId="27676" xr:uid="{1D792ECB-5DE1-49EA-8075-568ED2295AB9}"/>
    <cellStyle name="Output 15 4 6" xfId="32923" xr:uid="{895F1A09-0AC5-4EA4-833D-7F5A2DC47C87}"/>
    <cellStyle name="Output 15 4 7" xfId="23859" xr:uid="{308B0488-EF3F-4C56-9F74-958EE85ED2D5}"/>
    <cellStyle name="Output 15 4 8" xfId="37096" xr:uid="{119671F8-79EB-4B32-BF59-26C865E325DC}"/>
    <cellStyle name="Output 15 4 9" xfId="44968" xr:uid="{63527D48-CBA9-4F16-8349-5A332B6752CF}"/>
    <cellStyle name="Output 15 5" xfId="29964" xr:uid="{86CC1594-D9C3-430B-951B-986169B73A11}"/>
    <cellStyle name="Output 15 6" xfId="25313" xr:uid="{CFD3A94C-FAFE-4B4B-A8FB-481777538215}"/>
    <cellStyle name="Output 15 7" xfId="31877" xr:uid="{A8AF9E5B-50BF-450F-BE6B-184ACF05AF6B}"/>
    <cellStyle name="Output 15 8" xfId="33552" xr:uid="{E80A908E-026A-4BD1-96EC-926905BF63CB}"/>
    <cellStyle name="Output 15 9" xfId="23121" xr:uid="{AF353ED0-8B9E-4F22-A143-7D057C7AEE43}"/>
    <cellStyle name="Output 16" xfId="3608" xr:uid="{34CAFDA8-2A06-4AEA-94E7-EAB84680C012}"/>
    <cellStyle name="Output 16 10" xfId="21057" xr:uid="{016FF662-D9BD-47A1-9755-2546EC5882B5}"/>
    <cellStyle name="Output 16 11" xfId="37502" xr:uid="{805267A4-E71C-44D6-8136-7EA35C0CED8E}"/>
    <cellStyle name="Output 16 2" xfId="4475" xr:uid="{EB1262EC-5A44-451B-B92E-9B46F6007CAA}"/>
    <cellStyle name="Output 16 2 10" xfId="31790" xr:uid="{2BAF11EB-5A0E-4D38-89D9-D872AB8E7CBA}"/>
    <cellStyle name="Output 16 2 11" xfId="37924" xr:uid="{0F398EB4-EE78-4198-AE6B-3D5B961D86E0}"/>
    <cellStyle name="Output 16 2 12" xfId="42274" xr:uid="{A7AAD6C8-7F7A-4A4C-951A-2803AED2BEF4}"/>
    <cellStyle name="Output 16 2 2" xfId="10482" xr:uid="{BDE2D403-093C-4429-9292-EDFC4AFF03AE}"/>
    <cellStyle name="Output 16 2 3" xfId="15628" xr:uid="{05DE2052-9940-4B95-9D46-FF5ACB2158AF}"/>
    <cellStyle name="Output 16 2 3 2" xfId="29196" xr:uid="{A811B94F-C911-47A7-B8F9-903F84B9E809}"/>
    <cellStyle name="Output 16 2 3 3" xfId="22329" xr:uid="{73686C47-696B-4B1B-9AEC-CC163508ACD3}"/>
    <cellStyle name="Output 16 2 3 4" xfId="31097" xr:uid="{077C50B8-106D-4956-A439-F322E24888C2}"/>
    <cellStyle name="Output 16 2 3 5" xfId="33710" xr:uid="{A22680C8-69FE-4586-A8EA-748D40640AA3}"/>
    <cellStyle name="Output 16 2 3 6" xfId="29755" xr:uid="{41C87001-C2D5-4CD7-8B2B-E95343CB7627}"/>
    <cellStyle name="Output 16 2 3 7" xfId="25632" xr:uid="{6D0A09D0-EDC1-42B7-922D-04B13DA523B1}"/>
    <cellStyle name="Output 16 2 3 8" xfId="30486" xr:uid="{BA0DFD02-A044-47FC-84E5-975F1BEF6895}"/>
    <cellStyle name="Output 16 2 3 9" xfId="45678" xr:uid="{6E09A400-AB87-45E5-BDD0-68058B2A6783}"/>
    <cellStyle name="Output 16 2 4" xfId="21996" xr:uid="{81D5C0A9-DD19-4A4B-B4E6-0648892FA588}"/>
    <cellStyle name="Output 16 2 5" xfId="29835" xr:uid="{8143F2F0-0DAC-4F73-9F71-86FF40196D57}"/>
    <cellStyle name="Output 16 2 6" xfId="22470" xr:uid="{88869A41-90FC-4DB9-94C5-BFDFFB92D2C4}"/>
    <cellStyle name="Output 16 2 7" xfId="34327" xr:uid="{2119AC47-188E-4234-8323-0D1E08FF594D}"/>
    <cellStyle name="Output 16 2 8" xfId="35815" xr:uid="{9331604C-CA73-416A-A832-A83DF13C6EA2}"/>
    <cellStyle name="Output 16 2 9" xfId="31907" xr:uid="{D69F844D-2BC8-4047-8D2F-EAEA711E9BB4}"/>
    <cellStyle name="Output 16 3" xfId="6443" xr:uid="{8801EBBE-F4D8-4830-AFE0-E31BCB167B1A}"/>
    <cellStyle name="Output 16 4" xfId="14474" xr:uid="{5DA082C8-1A63-4D5E-B5F8-7F83DE85B33A}"/>
    <cellStyle name="Output 16 4 2" xfId="28244" xr:uid="{FB168014-47F8-4DAC-A1F3-EFE02C94605C}"/>
    <cellStyle name="Output 16 4 3" xfId="22192" xr:uid="{22955FBA-A471-4649-AC8D-4EF572C7EEB8}"/>
    <cellStyle name="Output 16 4 4" xfId="23668" xr:uid="{B2EEDEAF-C7CB-4200-AF5F-1F2D792259FB}"/>
    <cellStyle name="Output 16 4 5" xfId="32721" xr:uid="{18056FED-6C25-468A-9801-68B5D09C1101}"/>
    <cellStyle name="Output 16 4 6" xfId="24643" xr:uid="{BCF4CA02-35D6-455B-9597-CB25DEAD3F14}"/>
    <cellStyle name="Output 16 4 7" xfId="35059" xr:uid="{9316F810-1D26-4687-BEE6-63F5D29E3CAA}"/>
    <cellStyle name="Output 16 4 8" xfId="34280" xr:uid="{BAE76361-3FDA-4910-B1F3-BD53231ABD90}"/>
    <cellStyle name="Output 16 4 9" xfId="44969" xr:uid="{83C33199-195E-4433-A910-816286ADCBA3}"/>
    <cellStyle name="Output 16 5" xfId="29963" xr:uid="{1FCD88C5-68BD-4709-B88B-429546AEE08C}"/>
    <cellStyle name="Output 16 6" xfId="31266" xr:uid="{480972D9-6C16-4C1F-A9D1-1694F053B341}"/>
    <cellStyle name="Output 16 7" xfId="26705" xr:uid="{94C2267E-9977-4661-A1F8-71DA69BE893D}"/>
    <cellStyle name="Output 16 8" xfId="35386" xr:uid="{E4832804-1F9A-470D-BC2B-2E0B1A6D52FF}"/>
    <cellStyle name="Output 16 9" xfId="30016" xr:uid="{D016E5BC-A6D0-4C15-92D9-567432BCFB30}"/>
    <cellStyle name="Output 17" xfId="3609" xr:uid="{DBCF9F98-E5D8-4FE3-AD09-10398A3716D6}"/>
    <cellStyle name="Output 17 10" xfId="31485" xr:uid="{A675EC08-6C60-4110-91A0-79A8B8D50329}"/>
    <cellStyle name="Output 17 11" xfId="37503" xr:uid="{F0236CCF-2DB1-4FAD-B3E5-5DF0EE5AC310}"/>
    <cellStyle name="Output 17 2" xfId="4476" xr:uid="{0A03F3F6-6B74-4777-A002-1E1EC682A4F0}"/>
    <cellStyle name="Output 17 2 10" xfId="31394" xr:uid="{E42F59BF-2328-436C-A7D8-D16D72CBFE87}"/>
    <cellStyle name="Output 17 2 11" xfId="37925" xr:uid="{64343AF3-7987-4908-98C9-33AFA7AEFB9F}"/>
    <cellStyle name="Output 17 2 12" xfId="42090" xr:uid="{2ACCBF49-36C7-4E6E-A7DD-ACE9FDAE28C0}"/>
    <cellStyle name="Output 17 2 2" xfId="10498" xr:uid="{2612E0B4-A771-44A3-9369-E4F3FFF865E0}"/>
    <cellStyle name="Output 17 2 3" xfId="15629" xr:uid="{9604AAE6-069B-47FD-AD11-5D2D38B94BC7}"/>
    <cellStyle name="Output 17 2 3 2" xfId="29197" xr:uid="{7118E60E-3455-4EE3-9E86-995BBA18BA0E}"/>
    <cellStyle name="Output 17 2 3 3" xfId="20117" xr:uid="{0F02789B-6B4C-476D-A4F1-C070A8B97BE7}"/>
    <cellStyle name="Output 17 2 3 4" xfId="24009" xr:uid="{D11E8EEB-81E2-4059-B01F-F844A9EC3998}"/>
    <cellStyle name="Output 17 2 3 5" xfId="19671" xr:uid="{981AE1A1-D4BB-41A4-B108-316D3ABE70A9}"/>
    <cellStyle name="Output 17 2 3 6" xfId="36081" xr:uid="{6B818A50-30BA-4725-AC11-92D918F6463B}"/>
    <cellStyle name="Output 17 2 3 7" xfId="23587" xr:uid="{1278DC6D-9DAF-4389-B21C-E0832B01B78F}"/>
    <cellStyle name="Output 17 2 3 8" xfId="36786" xr:uid="{F2BE1259-6105-4FAF-AE7F-64465C36F0A9}"/>
    <cellStyle name="Output 17 2 3 9" xfId="45679" xr:uid="{91C8D49E-565F-4579-B5B9-D4AD232540DC}"/>
    <cellStyle name="Output 17 2 4" xfId="21997" xr:uid="{4A460EFD-49D1-407A-8162-FC3E447C0D7E}"/>
    <cellStyle name="Output 17 2 5" xfId="24846" xr:uid="{BB02599F-A050-4B8E-AF16-96B9A4BDE6C9}"/>
    <cellStyle name="Output 17 2 6" xfId="27826" xr:uid="{99281A6E-A5A5-4E5F-934E-54056EF13025}"/>
    <cellStyle name="Output 17 2 7" xfId="24148" xr:uid="{55789045-B641-446C-AF99-88E9419D8238}"/>
    <cellStyle name="Output 17 2 8" xfId="27121" xr:uid="{8B87F8C8-4B6F-40BF-98F8-A37D6540F905}"/>
    <cellStyle name="Output 17 2 9" xfId="26179" xr:uid="{63B94440-37E5-490E-94A6-229E4245E1A8}"/>
    <cellStyle name="Output 17 3" xfId="6484" xr:uid="{9791E7AF-EF14-4704-AFC8-1E9A78279504}"/>
    <cellStyle name="Output 17 4" xfId="14475" xr:uid="{0CDF59B9-CB16-428A-BD9E-9E8567E720BB}"/>
    <cellStyle name="Output 17 4 2" xfId="28245" xr:uid="{AB9D67CC-F9D6-4DAE-8288-C0F687D7AD13}"/>
    <cellStyle name="Output 17 4 3" xfId="24217" xr:uid="{C1EBAE3D-A617-4A30-9BED-16465FF84598}"/>
    <cellStyle name="Output 17 4 4" xfId="24440" xr:uid="{2EA7C25E-85D9-45CB-A95D-45F054747189}"/>
    <cellStyle name="Output 17 4 5" xfId="34821" xr:uid="{4C8BBA3E-43D6-4B23-97FA-D515A5B4421C}"/>
    <cellStyle name="Output 17 4 6" xfId="35570" xr:uid="{72A91297-C755-492B-870B-4E9804AE854B}"/>
    <cellStyle name="Output 17 4 7" xfId="25629" xr:uid="{ABB4C503-6DB0-46EB-807C-428B830F16B6}"/>
    <cellStyle name="Output 17 4 8" xfId="35395" xr:uid="{FE18FC50-F168-4653-8EF8-F091CD46B065}"/>
    <cellStyle name="Output 17 4 9" xfId="44970" xr:uid="{38F56824-60A9-4115-A9AB-E6B73A89089C}"/>
    <cellStyle name="Output 17 5" xfId="29962" xr:uid="{CE183BE0-61F5-4355-A63D-E500B3C71ABE}"/>
    <cellStyle name="Output 17 6" xfId="23489" xr:uid="{28AD062C-5198-4CE1-A742-4FF6EB181B12}"/>
    <cellStyle name="Output 17 7" xfId="30494" xr:uid="{765C9E16-29A8-458D-AF60-BE48D2DA14A8}"/>
    <cellStyle name="Output 17 8" xfId="35067" xr:uid="{F58980C5-A185-4ECE-94B3-8898E1D328DE}"/>
    <cellStyle name="Output 17 9" xfId="21011" xr:uid="{BFDAB929-F325-4989-A614-0FDCB736E3BD}"/>
    <cellStyle name="Output 18" xfId="3610" xr:uid="{2EA5C307-BA66-44AF-90EE-E04406923C39}"/>
    <cellStyle name="Output 18 10" xfId="23326" xr:uid="{CE8F4A51-5C8B-474C-A54F-B1530B1A4587}"/>
    <cellStyle name="Output 18 11" xfId="37504" xr:uid="{B9F7B9A5-4766-4893-A554-BFD96E4D6DA9}"/>
    <cellStyle name="Output 18 2" xfId="4477" xr:uid="{048A228C-33F5-47D7-899B-5556A2156DEA}"/>
    <cellStyle name="Output 18 2 10" xfId="34486" xr:uid="{9F9E570D-07C2-4095-8159-EA763C09C90B}"/>
    <cellStyle name="Output 18 2 11" xfId="37926" xr:uid="{A68471D8-2D74-4A9F-A3E8-49F3D5BBA7AA}"/>
    <cellStyle name="Output 18 2 12" xfId="42089" xr:uid="{DC66FB02-8AB6-430D-B27F-B225BFE69EBC}"/>
    <cellStyle name="Output 18 2 2" xfId="10514" xr:uid="{F88A6BF6-ABFE-476C-A141-134AC43CF1E3}"/>
    <cellStyle name="Output 18 2 3" xfId="15630" xr:uid="{9933E610-31E1-44E7-8510-C4DDDCED5BE1}"/>
    <cellStyle name="Output 18 2 3 2" xfId="29198" xr:uid="{D928693B-1B88-43D2-9B3E-BE79C59C4021}"/>
    <cellStyle name="Output 18 2 3 3" xfId="29431" xr:uid="{D5E5FF2D-E1BE-4F63-974D-845B4B10BF62}"/>
    <cellStyle name="Output 18 2 3 4" xfId="30078" xr:uid="{8BD11B77-2887-4AC5-A708-AD96CCB80A0D}"/>
    <cellStyle name="Output 18 2 3 5" xfId="20913" xr:uid="{186E7613-38CB-4798-AD32-1A6CB4C75CC4}"/>
    <cellStyle name="Output 18 2 3 6" xfId="32510" xr:uid="{4D503083-E40D-42EC-A80A-53BF58818962}"/>
    <cellStyle name="Output 18 2 3 7" xfId="24254" xr:uid="{4C7C9538-7A55-48A6-88D6-0FB8C0D8B623}"/>
    <cellStyle name="Output 18 2 3 8" xfId="33138" xr:uid="{C6947222-B574-4A88-A324-69E65DF99D35}"/>
    <cellStyle name="Output 18 2 3 9" xfId="45680" xr:uid="{E6320895-BBAA-4A08-AE19-EB4DF48F3B84}"/>
    <cellStyle name="Output 18 2 4" xfId="21998" xr:uid="{F934557B-F964-4F21-A24A-F35A66CE6F8D}"/>
    <cellStyle name="Output 18 2 5" xfId="24999" xr:uid="{E00A6359-BADA-46A0-BE67-AFA562958E3B}"/>
    <cellStyle name="Output 18 2 6" xfId="30010" xr:uid="{BF6B8C70-D5EE-404D-86FA-0449EAAEEBF3}"/>
    <cellStyle name="Output 18 2 7" xfId="33747" xr:uid="{92EF7308-3FD6-4655-8B08-AD1ABBA33279}"/>
    <cellStyle name="Output 18 2 8" xfId="19511" xr:uid="{47B4ECC1-A1F2-402B-A100-D126413B85C1}"/>
    <cellStyle name="Output 18 2 9" xfId="33681" xr:uid="{F229BC56-1CC4-408E-B5DE-D0B16C803672}"/>
    <cellStyle name="Output 18 3" xfId="6525" xr:uid="{E7B9C473-C3D7-450F-B7D9-1B48FD38DF2D}"/>
    <cellStyle name="Output 18 4" xfId="14476" xr:uid="{F5260C7A-C1DD-401E-B6D7-6A095F7D485C}"/>
    <cellStyle name="Output 18 4 2" xfId="28246" xr:uid="{A741A665-F773-4065-8C4B-515DC5781E52}"/>
    <cellStyle name="Output 18 4 3" xfId="30686" xr:uid="{9A7C9A5C-A695-4E18-B4CD-596841987536}"/>
    <cellStyle name="Output 18 4 4" xfId="21021" xr:uid="{C564277D-D88E-4C8D-AEF0-1C4323363087}"/>
    <cellStyle name="Output 18 4 5" xfId="21231" xr:uid="{E900AFC1-A930-4141-884B-34D4832506CE}"/>
    <cellStyle name="Output 18 4 6" xfId="24593" xr:uid="{8BFCFF4E-DF6C-413A-AD94-9F1C4ED2B329}"/>
    <cellStyle name="Output 18 4 7" xfId="35607" xr:uid="{E90C9779-6AD2-4B39-9897-15B8D90E3620}"/>
    <cellStyle name="Output 18 4 8" xfId="20810" xr:uid="{430825B0-F7EB-454F-8FCC-F4466A252237}"/>
    <cellStyle name="Output 18 4 9" xfId="44971" xr:uid="{4DA07884-69F6-43C5-AD75-BE449A23C6E9}"/>
    <cellStyle name="Output 18 5" xfId="29961" xr:uid="{65A3D83D-D396-4903-A787-D1C805C613FE}"/>
    <cellStyle name="Output 18 6" xfId="25819" xr:uid="{FF1B7ACC-17BF-4A2A-BA41-64FCAE1F907B}"/>
    <cellStyle name="Output 18 7" xfId="20561" xr:uid="{DEC0ACF0-B4B7-411C-8DC0-E0AC8C038497}"/>
    <cellStyle name="Output 18 8" xfId="33941" xr:uid="{51D48BCA-FB98-4190-8D6A-5F261B81FA6E}"/>
    <cellStyle name="Output 18 9" xfId="22508" xr:uid="{13BE9701-95F1-42DB-8AE5-18E7F0B9E39F}"/>
    <cellStyle name="Output 19" xfId="3611" xr:uid="{96800DCF-579E-4B83-B874-D2CB20453C39}"/>
    <cellStyle name="Output 19 10" xfId="35482" xr:uid="{133660C7-3031-4B3C-AA87-EA56EC4747C9}"/>
    <cellStyle name="Output 19 11" xfId="37505" xr:uid="{8B4145F3-1949-43C9-B803-568AE510E646}"/>
    <cellStyle name="Output 19 2" xfId="4478" xr:uid="{E40EBB98-BC48-4BFD-8728-F82EB69D6D51}"/>
    <cellStyle name="Output 19 2 10" xfId="34950" xr:uid="{D6701C00-DF8B-45B1-BB5D-197340BBB202}"/>
    <cellStyle name="Output 19 2 11" xfId="37927" xr:uid="{A55EA367-31B6-4F25-9F8D-B5D0A22D5003}"/>
    <cellStyle name="Output 19 2 12" xfId="42088" xr:uid="{49AA579A-6640-4E4B-91CC-E853E58007E6}"/>
    <cellStyle name="Output 19 2 2" xfId="10530" xr:uid="{D94B8D68-E687-4F8C-8533-E9141444BB67}"/>
    <cellStyle name="Output 19 2 3" xfId="15631" xr:uid="{5E102CBE-73C6-44D7-8A4C-51C6CBA921F0}"/>
    <cellStyle name="Output 19 2 3 2" xfId="29199" xr:uid="{211A4E1A-4464-4B08-BF54-1AE4726054A3}"/>
    <cellStyle name="Output 19 2 3 3" xfId="26367" xr:uid="{4D700A9C-DDCA-41EB-A6B1-9CD2F060A66C}"/>
    <cellStyle name="Output 19 2 3 4" xfId="29798" xr:uid="{94368FF1-9276-460D-8B3C-AD65972810C3}"/>
    <cellStyle name="Output 19 2 3 5" xfId="33100" xr:uid="{AD203DD8-3E3E-447A-BFE6-331B42A23615}"/>
    <cellStyle name="Output 19 2 3 6" xfId="26676" xr:uid="{86245484-DE9B-4AEB-AB2F-1A5962BC2617}"/>
    <cellStyle name="Output 19 2 3 7" xfId="27340" xr:uid="{78448C45-C8F8-4C27-9DA5-C691B38D7E2E}"/>
    <cellStyle name="Output 19 2 3 8" xfId="27172" xr:uid="{89E9DE51-9416-41F5-8D6D-5605CF5E0352}"/>
    <cellStyle name="Output 19 2 3 9" xfId="45681" xr:uid="{9DD958BF-2A42-457C-A2B1-B9A4BE03F9F6}"/>
    <cellStyle name="Output 19 2 4" xfId="21999" xr:uid="{1EA130BF-9D09-42B7-893E-C97CB9F49F9D}"/>
    <cellStyle name="Output 19 2 5" xfId="24772" xr:uid="{EF2BB1A0-65F7-4A8D-B78C-DFCE0EBD961D}"/>
    <cellStyle name="Output 19 2 6" xfId="19770" xr:uid="{9F85E759-B4EB-44AA-B6BC-8AE6A172113C}"/>
    <cellStyle name="Output 19 2 7" xfId="22948" xr:uid="{09DC0CD5-6D04-43F6-8BE5-2C20A629A539}"/>
    <cellStyle name="Output 19 2 8" xfId="25264" xr:uid="{786E21E2-2DE6-46C3-9477-5A5E9F8D1258}"/>
    <cellStyle name="Output 19 2 9" xfId="35198" xr:uid="{49656F16-6DB1-4465-BD8E-458707E9013E}"/>
    <cellStyle name="Output 19 3" xfId="6567" xr:uid="{1526A440-A2B2-4882-8C6D-A008B2B9006E}"/>
    <cellStyle name="Output 19 4" xfId="14477" xr:uid="{258C9CAB-5EBA-4703-B570-609DBB007E20}"/>
    <cellStyle name="Output 19 4 2" xfId="28247" xr:uid="{80B91A7B-AC18-4E70-9FCC-F21B569DB837}"/>
    <cellStyle name="Output 19 4 3" xfId="25158" xr:uid="{45621750-F968-4593-AD03-B4BC00A8EDF7}"/>
    <cellStyle name="Output 19 4 4" xfId="29730" xr:uid="{EBC616D0-EDA5-4109-A8A5-CDFF72341018}"/>
    <cellStyle name="Output 19 4 5" xfId="28779" xr:uid="{5B7680CC-3878-4F01-BABA-55F8E3040F15}"/>
    <cellStyle name="Output 19 4 6" xfId="26990" xr:uid="{297E6ECA-DF40-41CA-B7DE-98947D88CA32}"/>
    <cellStyle name="Output 19 4 7" xfId="26614" xr:uid="{45EEE29E-6ED2-4430-9EF7-2F816CEC0C35}"/>
    <cellStyle name="Output 19 4 8" xfId="30927" xr:uid="{273C6809-2764-4C3B-9557-E724ED5F3F4F}"/>
    <cellStyle name="Output 19 4 9" xfId="44972" xr:uid="{C52C75F8-8C26-4A21-B892-4D2B3A2D0903}"/>
    <cellStyle name="Output 19 5" xfId="29960" xr:uid="{D1E431DD-4CAA-4EB3-B696-08DEF3841339}"/>
    <cellStyle name="Output 19 6" xfId="20951" xr:uid="{3E714890-4AD1-4044-B37F-5391A5EBAA53}"/>
    <cellStyle name="Output 19 7" xfId="25326" xr:uid="{607F5784-5F4F-413C-9A9A-E4356B7D5592}"/>
    <cellStyle name="Output 19 8" xfId="23658" xr:uid="{DB770697-E65B-470C-9F23-C53E758C4E15}"/>
    <cellStyle name="Output 19 9" xfId="30548" xr:uid="{CB386154-F5AA-4103-8034-3C320CB911F5}"/>
    <cellStyle name="Output 2" xfId="794" xr:uid="{AC7C68FA-CDD5-49B6-9E0F-E1DCB3966E20}"/>
    <cellStyle name="Output 2 10" xfId="15632" xr:uid="{4F6FFF31-2567-4A31-8DB6-CC14477D949B}"/>
    <cellStyle name="Output 2 10 2" xfId="29200" xr:uid="{BF89EF4A-A054-4174-BFD6-4E06389F3C98}"/>
    <cellStyle name="Output 2 10 3" xfId="20116" xr:uid="{8769217B-AFCC-4859-8902-1285C5664E00}"/>
    <cellStyle name="Output 2 10 4" xfId="31480" xr:uid="{E897E829-531B-4691-BBB7-C6916E493139}"/>
    <cellStyle name="Output 2 10 5" xfId="25714" xr:uid="{B4CA6D86-A697-4289-AF86-58AC17368193}"/>
    <cellStyle name="Output 2 10 6" xfId="36080" xr:uid="{C061B7AF-64B2-43F7-A819-25ED60F906D2}"/>
    <cellStyle name="Output 2 10 7" xfId="21443" xr:uid="{DF42F66A-7491-4FD5-9E06-9553C573BA3B}"/>
    <cellStyle name="Output 2 10 8" xfId="19621" xr:uid="{16A8C8BD-4945-43D9-8032-64480247E75A}"/>
    <cellStyle name="Output 2 10 9" xfId="45682" xr:uid="{3B9433F9-69DD-4D20-B40C-646E1DD2F095}"/>
    <cellStyle name="Output 2 11" xfId="14478" xr:uid="{662F8283-C3F7-4A00-9D61-6746753AECD4}"/>
    <cellStyle name="Output 2 11 2" xfId="28248" xr:uid="{9FEA280C-B359-4D26-B1B3-E330097DE867}"/>
    <cellStyle name="Output 2 11 3" xfId="22417" xr:uid="{9EC44398-2688-4020-BB77-2915813B20D3}"/>
    <cellStyle name="Output 2 11 4" xfId="29141" xr:uid="{F366477B-74EC-4FF1-9A77-10CFA2E53D80}"/>
    <cellStyle name="Output 2 11 5" xfId="28649" xr:uid="{485222B3-7A68-433C-9357-C457FC7F772F}"/>
    <cellStyle name="Output 2 11 6" xfId="33917" xr:uid="{A892BC07-FCAF-4194-BFE6-97926A8BA56C}"/>
    <cellStyle name="Output 2 11 7" xfId="34429" xr:uid="{07461E38-2AB1-4FAE-B6B2-98929A32B720}"/>
    <cellStyle name="Output 2 11 8" xfId="36615" xr:uid="{0A1BF577-4EAA-4D98-9BB0-307A7DCDDD62}"/>
    <cellStyle name="Output 2 11 9" xfId="44973" xr:uid="{D07AA1D8-0731-4112-AB90-3640474C6714}"/>
    <cellStyle name="Output 2 12" xfId="17390" xr:uid="{DB40C363-94E3-456F-A23C-C3133B15AE76}"/>
    <cellStyle name="Output 2 12 2" xfId="30324" xr:uid="{FC94455F-071B-45E1-842B-3AA8541DDCFF}"/>
    <cellStyle name="Output 2 12 3" xfId="31622" xr:uid="{61DE0A77-D92E-46FE-90F5-E8ABC54D2DE7}"/>
    <cellStyle name="Output 2 12 4" xfId="22829" xr:uid="{0A59A9AC-A773-42D2-85BE-2C292C10DA5C}"/>
    <cellStyle name="Output 2 12 5" xfId="34499" xr:uid="{C279283A-A045-4C59-85CE-6C1822305692}"/>
    <cellStyle name="Output 2 12 6" xfId="20581" xr:uid="{8E926F4D-763E-47BD-A946-0C774D0B4682}"/>
    <cellStyle name="Output 2 12 7" xfId="36553" xr:uid="{D086E73C-56E9-48AE-A7D1-4183238A1008}"/>
    <cellStyle name="Output 2 12 8" xfId="25765" xr:uid="{7594D68F-C8A3-43FF-89C1-E5410B31616A}"/>
    <cellStyle name="Output 2 12 9" xfId="45989" xr:uid="{8166996C-3E50-4E39-A61D-550236CA2C37}"/>
    <cellStyle name="Output 2 2" xfId="795" xr:uid="{137748A6-7E86-4E8F-BE4F-EF4964265E9E}"/>
    <cellStyle name="Output 2 2 2" xfId="4291" xr:uid="{62FE9DF6-D00F-47F4-B236-78AB5D88C541}"/>
    <cellStyle name="Output 2 2 2 10" xfId="23346" xr:uid="{5F719C1B-9CEB-474F-AD2C-382907FD3ED7}"/>
    <cellStyle name="Output 2 2 2 11" xfId="37743" xr:uid="{33F59A86-F837-470D-B6A4-063D4F1C0200}"/>
    <cellStyle name="Output 2 2 2 12" xfId="42173" xr:uid="{8015478C-70FE-41B9-AB93-4B75374BFE61}"/>
    <cellStyle name="Output 2 2 2 2" xfId="15633" xr:uid="{446128E7-39B1-4A1F-9339-98774D72F141}"/>
    <cellStyle name="Output 2 2 2 2 2" xfId="29201" xr:uid="{F2684266-FE41-49C1-82AE-880A12B49638}"/>
    <cellStyle name="Output 2 2 2 2 3" xfId="30615" xr:uid="{DB801757-3076-4AA3-9797-0F7184D0B5B3}"/>
    <cellStyle name="Output 2 2 2 2 4" xfId="24095" xr:uid="{EEADF132-D0EA-49D2-A71D-43579A8C0F8A}"/>
    <cellStyle name="Output 2 2 2 2 5" xfId="19808" xr:uid="{A1753C78-2810-4E38-8124-BA7CC2D5EB3E}"/>
    <cellStyle name="Output 2 2 2 2 6" xfId="29476" xr:uid="{F27F0B0E-4CE0-4814-A3E2-C6A9EEEBCB9F}"/>
    <cellStyle name="Output 2 2 2 2 7" xfId="22586" xr:uid="{E44A4E8D-0B70-4501-BC78-57276A1D9E46}"/>
    <cellStyle name="Output 2 2 2 2 8" xfId="26316" xr:uid="{609CCDD8-D84C-4A29-9C98-ACFA6809F4B4}"/>
    <cellStyle name="Output 2 2 2 2 9" xfId="45683" xr:uid="{90518244-210C-4C46-B784-8AF13845DC84}"/>
    <cellStyle name="Output 2 2 2 3" xfId="17392" xr:uid="{B5194267-8B3E-4B44-93AE-345AE6D35044}"/>
    <cellStyle name="Output 2 2 2 4" xfId="21815" xr:uid="{E2A58AB7-B5CA-44AF-9184-4E9618C17A69}"/>
    <cellStyle name="Output 2 2 2 5" xfId="29269" xr:uid="{7331B4A4-2978-470B-85F1-61C1BF6A311E}"/>
    <cellStyle name="Output 2 2 2 6" xfId="32082" xr:uid="{0B8D9FAD-C8B3-46E9-B01E-3BAFBBB27152}"/>
    <cellStyle name="Output 2 2 2 7" xfId="27154" xr:uid="{52C3BF70-22FE-4754-8129-5B984B7074BB}"/>
    <cellStyle name="Output 2 2 2 8" xfId="26021" xr:uid="{2FE0391A-4030-4390-9ECE-28BB5AF46728}"/>
    <cellStyle name="Output 2 2 2 9" xfId="35980" xr:uid="{7F961378-1413-4505-831E-61D80C78652D}"/>
    <cellStyle name="Output 2 2 3" xfId="14479" xr:uid="{A73AB6A8-21A0-401C-9A3E-E44CAE7F115D}"/>
    <cellStyle name="Output 2 2 3 10" xfId="44974" xr:uid="{641F824B-169F-4E80-B390-5131D43DA290}"/>
    <cellStyle name="Output 2 2 3 2" xfId="19271" xr:uid="{38F19428-91CB-456E-8F53-45D8B2DE42B5}"/>
    <cellStyle name="Output 2 2 3 2 2" xfId="31498" xr:uid="{FEFE44D9-7D74-487C-965D-87BC581E4D4C}"/>
    <cellStyle name="Output 2 2 3 2 3" xfId="32529" xr:uid="{35F174AC-0726-4179-8466-1B6FC2BC0F91}"/>
    <cellStyle name="Output 2 2 3 2 4" xfId="22672" xr:uid="{975CA3ED-D177-4DCA-9B15-232B93B8525A}"/>
    <cellStyle name="Output 2 2 3 2 5" xfId="35430" xr:uid="{6806D8F3-4ACB-4467-8B01-748630FBADA5}"/>
    <cellStyle name="Output 2 2 3 2 6" xfId="36296" xr:uid="{E68D888B-9758-4AE2-99D8-8A358F311B28}"/>
    <cellStyle name="Output 2 2 3 2 7" xfId="36794" xr:uid="{5725471D-0D20-4254-AD21-5B4A126BB231}"/>
    <cellStyle name="Output 2 2 3 2 8" xfId="36725" xr:uid="{D481EB72-814C-480D-97E5-A10CD4C16EEA}"/>
    <cellStyle name="Output 2 2 3 2 9" xfId="46022" xr:uid="{88D1879F-85E1-4D84-B648-39AE6C4F2D12}"/>
    <cellStyle name="Output 2 2 3 3" xfId="28249" xr:uid="{10903193-6F3F-455E-AC86-14D9100A5D1A}"/>
    <cellStyle name="Output 2 2 3 4" xfId="20296" xr:uid="{3D1DB8EE-277B-4C80-8765-C9F7B8E8E73B}"/>
    <cellStyle name="Output 2 2 3 5" xfId="33085" xr:uid="{BE4E89DD-A845-42F3-AF32-86F2A17F2950}"/>
    <cellStyle name="Output 2 2 3 6" xfId="34814" xr:uid="{E883A0CB-C3F5-435C-AF20-E562C0BAAAE7}"/>
    <cellStyle name="Output 2 2 3 7" xfId="34206" xr:uid="{15678EA0-BE80-4D11-A89E-9F3609C7411A}"/>
    <cellStyle name="Output 2 2 3 8" xfId="23689" xr:uid="{3FF42F87-9BE4-4012-8C57-3843999D228D}"/>
    <cellStyle name="Output 2 2 3 9" xfId="30502" xr:uid="{2AE24A17-6576-4270-9239-7B36B32E2D34}"/>
    <cellStyle name="Output 2 2 4" xfId="17391" xr:uid="{3898474D-9C80-4956-8822-719D41C8949B}"/>
    <cellStyle name="Output 2 2 4 2" xfId="30325" xr:uid="{30003889-DAA9-44D9-8D13-46AC2B6D95AB}"/>
    <cellStyle name="Output 2 2 4 3" xfId="31623" xr:uid="{D829CF8E-7269-4635-869B-BCFC34B0922A}"/>
    <cellStyle name="Output 2 2 4 4" xfId="28980" xr:uid="{721EB18E-191F-4656-9FB8-BC688F0C135F}"/>
    <cellStyle name="Output 2 2 4 5" xfId="33228" xr:uid="{F4C6F64C-A886-4925-BF4E-240A83ABE883}"/>
    <cellStyle name="Output 2 2 4 6" xfId="35635" xr:uid="{0629290F-D4B4-44C0-8FF3-CDE8DB82CA53}"/>
    <cellStyle name="Output 2 2 4 7" xfId="36554" xr:uid="{AC14B87C-6F87-48C5-A6C7-06536B976145}"/>
    <cellStyle name="Output 2 2 4 8" xfId="27834" xr:uid="{B7FB785D-C602-4265-A240-E01C6E35681D}"/>
    <cellStyle name="Output 2 2 4 9" xfId="45990" xr:uid="{CBBBA398-77B0-404E-BD62-28ED3C8D5DCB}"/>
    <cellStyle name="Output 2 2 5" xfId="37292" xr:uid="{2F1D64DA-EB11-41AA-B0D2-CC80F6DEBD1F}"/>
    <cellStyle name="Output 2 3" xfId="796" xr:uid="{ABDF6B28-F13B-4FDF-ABE7-EADCD45F8F62}"/>
    <cellStyle name="Output 2 3 2" xfId="15634" xr:uid="{FE77B90A-E92F-4147-AA6B-29F7862CE54A}"/>
    <cellStyle name="Output 2 3 2 2" xfId="29202" xr:uid="{AF4D06FB-5DE0-4521-9566-70D02F2C38BA}"/>
    <cellStyle name="Output 2 3 2 3" xfId="26366" xr:uid="{54B4F6E0-94A8-4204-BB36-866C05CE8D33}"/>
    <cellStyle name="Output 2 3 2 4" xfId="32412" xr:uid="{C3ED543C-EF13-4B0D-94A7-2089BA632E19}"/>
    <cellStyle name="Output 2 3 2 5" xfId="32483" xr:uid="{6E028D5E-7E4C-4995-82FA-D58B1C504116}"/>
    <cellStyle name="Output 2 3 2 6" xfId="30601" xr:uid="{FFA2D90A-45B8-4A49-9664-EA1DD27E0094}"/>
    <cellStyle name="Output 2 3 2 7" xfId="25251" xr:uid="{0214C979-B4BE-4F4B-B2BC-78008946977C}"/>
    <cellStyle name="Output 2 3 2 8" xfId="20754" xr:uid="{F178FA9B-CFB6-4CA1-BBAF-A850D010A45F}"/>
    <cellStyle name="Output 2 3 2 9" xfId="45684" xr:uid="{B4B452ED-5585-49AC-8090-2783FD8AEB39}"/>
    <cellStyle name="Output 2 3 3" xfId="14480" xr:uid="{073068EE-64C4-4F3E-AE9F-6892D25E1310}"/>
    <cellStyle name="Output 2 3 3 2" xfId="28250" xr:uid="{D9124F5B-A7F8-43CF-80C2-D959A8454659}"/>
    <cellStyle name="Output 2 3 3 3" xfId="31231" xr:uid="{D3B3B0F2-1D7A-4F3A-A2DF-470147F62AB1}"/>
    <cellStyle name="Output 2 3 3 4" xfId="23287" xr:uid="{BEA9C004-67EB-4832-849C-DA24780BA73F}"/>
    <cellStyle name="Output 2 3 3 5" xfId="26637" xr:uid="{41712C83-CCE5-4DCC-91BB-3451AD932E94}"/>
    <cellStyle name="Output 2 3 3 6" xfId="35566" xr:uid="{C51F1BBC-2B7F-4738-9EC2-A25F6EB82982}"/>
    <cellStyle name="Output 2 3 3 7" xfId="34003" xr:uid="{3827B0B4-F9B7-4A65-9CA2-123F862349AB}"/>
    <cellStyle name="Output 2 3 3 8" xfId="36599" xr:uid="{45CD9C52-1B56-4737-869A-EF3645FFD52A}"/>
    <cellStyle name="Output 2 3 3 9" xfId="44975" xr:uid="{FB0E12DF-794D-4C73-BCBF-523861FCD4DA}"/>
    <cellStyle name="Output 2 4" xfId="3612" xr:uid="{81EAB0A7-6021-4E9F-B61E-1D1E2E6BD6ED}"/>
    <cellStyle name="Output 2 4 10" xfId="23428" xr:uid="{B67B62DE-54C6-4C70-A246-98E8C4552ED0}"/>
    <cellStyle name="Output 2 4 11" xfId="37506" xr:uid="{A0582798-3858-47AC-9767-62FDD6FA43D5}"/>
    <cellStyle name="Output 2 4 2" xfId="4479" xr:uid="{36074885-0BA1-44E4-8908-4AF9F94134A2}"/>
    <cellStyle name="Output 2 4 2 10" xfId="37928" xr:uid="{F7135B2D-B7B0-4F73-9F73-AD6D74A511FA}"/>
    <cellStyle name="Output 2 4 2 11" xfId="42087" xr:uid="{6C2DC39F-57C2-43F3-BBB6-41A7DD3D022E}"/>
    <cellStyle name="Output 2 4 2 2" xfId="15635" xr:uid="{F5476824-1712-484C-A8F5-47F246038CE7}"/>
    <cellStyle name="Output 2 4 2 2 2" xfId="29203" xr:uid="{BD8F3086-6364-4544-9C51-73CF1399157F}"/>
    <cellStyle name="Output 2 4 2 2 3" xfId="25087" xr:uid="{9A2C4B47-0B82-4C75-95E8-5AAC1F2F1152}"/>
    <cellStyle name="Output 2 4 2 2 4" xfId="19708" xr:uid="{7F065FF0-E8A7-4445-805A-064F4FEC0A1D}"/>
    <cellStyle name="Output 2 4 2 2 5" xfId="28677" xr:uid="{CC8A6A1E-B3A2-4408-BB27-D965E816F582}"/>
    <cellStyle name="Output 2 4 2 2 6" xfId="36079" xr:uid="{66FEFE34-7D17-444A-A2D3-37FA0363871E}"/>
    <cellStyle name="Output 2 4 2 2 7" xfId="36205" xr:uid="{3566BF48-DA23-4390-9473-4008B26695EA}"/>
    <cellStyle name="Output 2 4 2 2 8" xfId="37026" xr:uid="{AD5F1912-FDE5-467F-9ECC-72BAC429F2D8}"/>
    <cellStyle name="Output 2 4 2 2 9" xfId="45685" xr:uid="{92A23D21-0043-4B14-857A-0D04EF341EB3}"/>
    <cellStyle name="Output 2 4 2 3" xfId="22000" xr:uid="{CA31A6D0-E246-4987-A4DC-DE7CA0BEC849}"/>
    <cellStyle name="Output 2 4 2 4" xfId="22195" xr:uid="{E132D1FA-94AF-49DA-A2C8-8D600A2C0645}"/>
    <cellStyle name="Output 2 4 2 5" xfId="24036" xr:uid="{B43CFEAD-D3DD-4F2A-9225-952B454F6A12}"/>
    <cellStyle name="Output 2 4 2 6" xfId="31743" xr:uid="{50E0950D-FE8A-4407-A2F9-3EA3D20BF641}"/>
    <cellStyle name="Output 2 4 2 7" xfId="22669" xr:uid="{52DA05B5-0FEC-4389-80C4-C4A2F15CD953}"/>
    <cellStyle name="Output 2 4 2 8" xfId="26968" xr:uid="{3D598363-37B5-48F5-A676-FBC575E91D0E}"/>
    <cellStyle name="Output 2 4 2 9" xfId="32762" xr:uid="{C1EA753B-56F4-49AD-AF9B-66C6220B110F}"/>
    <cellStyle name="Output 2 4 3" xfId="14481" xr:uid="{AA670E9E-8602-4621-9583-4EBA7853A5C3}"/>
    <cellStyle name="Output 2 4 3 2" xfId="28251" xr:uid="{E0122C83-D8A6-4EAB-89E3-E13F8FCE39CF}"/>
    <cellStyle name="Output 2 4 3 3" xfId="25784" xr:uid="{5E2AA491-EACA-47B2-8F88-10C073B22460}"/>
    <cellStyle name="Output 2 4 3 4" xfId="29381" xr:uid="{7B68EE16-46BD-458B-A049-4634E37A0FCF}"/>
    <cellStyle name="Output 2 4 3 5" xfId="32841" xr:uid="{07D52231-4D47-47D0-8EAA-E2DA9C84191A}"/>
    <cellStyle name="Output 2 4 3 6" xfId="35327" xr:uid="{505C37B7-53B3-4A82-AF35-5C1C72073AA4}"/>
    <cellStyle name="Output 2 4 3 7" xfId="28286" xr:uid="{090DA609-4ADF-4AE3-8EC8-218392299EE0}"/>
    <cellStyle name="Output 2 4 3 8" xfId="24552" xr:uid="{DFCB0171-9164-431B-9788-A6012FEADCAF}"/>
    <cellStyle name="Output 2 4 3 9" xfId="44976" xr:uid="{A2F80A07-139B-4B19-A7B0-99DF4682FCC3}"/>
    <cellStyle name="Output 2 4 4" xfId="17393" xr:uid="{9147F782-E5E5-4C11-8E88-EC6776FB379A}"/>
    <cellStyle name="Output 2 4 5" xfId="29959" xr:uid="{09143C39-429D-4D2A-AE11-68D595283F03}"/>
    <cellStyle name="Output 2 4 6" xfId="29541" xr:uid="{3B335AC8-B02E-4203-B821-34D2C2757F56}"/>
    <cellStyle name="Output 2 4 7" xfId="22595" xr:uid="{CF34D760-908E-4BE4-9667-C82F09AD4406}"/>
    <cellStyle name="Output 2 4 8" xfId="24386" xr:uid="{0E46535C-E422-4851-8A4D-96677773BB74}"/>
    <cellStyle name="Output 2 4 9" xfId="23010" xr:uid="{934EF60A-7D16-42BB-9F00-A7F1A8CFFB72}"/>
    <cellStyle name="Output 2 5" xfId="4645" xr:uid="{53F56675-20F8-4B0C-A483-2DDED2CA123A}"/>
    <cellStyle name="Output 2 5 2" xfId="15636" xr:uid="{0FA4AD20-1E94-4188-A9F7-681A0EED90D2}"/>
    <cellStyle name="Output 2 5 2 2" xfId="29204" xr:uid="{C74F7A6C-57F1-400E-A3F5-6068E72D371E}"/>
    <cellStyle name="Output 2 5 2 3" xfId="22328" xr:uid="{C386C16A-C4B3-4375-970C-3EDAE0D3D409}"/>
    <cellStyle name="Output 2 5 2 4" xfId="33087" xr:uid="{2763F3DA-11BC-4F25-89F9-FA1B4E48F31B}"/>
    <cellStyle name="Output 2 5 2 5" xfId="20615" xr:uid="{D43DA2B2-1B53-426B-80A8-B883A5E1E4D3}"/>
    <cellStyle name="Output 2 5 2 6" xfId="30432" xr:uid="{AD3F8F76-0E17-4E70-AF61-40901289534D}"/>
    <cellStyle name="Output 2 5 2 7" xfId="34666" xr:uid="{22280928-7A9B-49FE-9F15-CBC5E0720869}"/>
    <cellStyle name="Output 2 5 2 8" xfId="36222" xr:uid="{BC4C0383-C825-4FD8-B2D5-6F3102EC8FFD}"/>
    <cellStyle name="Output 2 5 2 9" xfId="45686" xr:uid="{5EF87EA5-7512-494D-A9E5-F5A9483999E2}"/>
    <cellStyle name="Output 2 5 3" xfId="14482" xr:uid="{9617941F-799A-4BF6-80AA-1F9CF23A53FA}"/>
    <cellStyle name="Output 2 5 3 2" xfId="28252" xr:uid="{96347C93-F4C1-42E3-B3A1-CADEB8B295AC}"/>
    <cellStyle name="Output 2 5 3 3" xfId="23449" xr:uid="{7CC14E28-EF32-4DF3-9531-3BF018F53F00}"/>
    <cellStyle name="Output 2 5 3 4" xfId="33790" xr:uid="{C83DC96C-B006-4328-BE91-85FD38C1686D}"/>
    <cellStyle name="Output 2 5 3 5" xfId="32636" xr:uid="{6C258A66-BFCA-4D78-9BE1-4516BEAB53D7}"/>
    <cellStyle name="Output 2 5 3 6" xfId="22634" xr:uid="{625118E3-3EB7-4F0A-B7C8-ED0E9C85C85B}"/>
    <cellStyle name="Output 2 5 3 7" xfId="27922" xr:uid="{AC4362B1-6A9F-48D9-9714-929F7ABD8931}"/>
    <cellStyle name="Output 2 5 3 8" xfId="26297" xr:uid="{839F0AD6-7157-46DF-88DA-3D95A245B949}"/>
    <cellStyle name="Output 2 5 3 9" xfId="44977" xr:uid="{69B862E6-6BB8-4E8B-8A89-49A70CE1F4E5}"/>
    <cellStyle name="Output 2 6" xfId="14483" xr:uid="{31B16690-AA11-4484-AE61-6F5B6A2BCE11}"/>
    <cellStyle name="Output 2 6 10" xfId="44978" xr:uid="{35241D47-0451-476D-A3D4-F30F45B2A82B}"/>
    <cellStyle name="Output 2 6 2" xfId="15637" xr:uid="{7D53D61E-5B0C-4BD7-BCD7-1300155CC0B8}"/>
    <cellStyle name="Output 2 6 2 2" xfId="29205" xr:uid="{ECDF2BCF-5D63-41B5-A448-DF05319D678B}"/>
    <cellStyle name="Output 2 6 2 3" xfId="20115" xr:uid="{04DC73D0-D108-455B-B19D-3249BBC510E6}"/>
    <cellStyle name="Output 2 6 2 4" xfId="21198" xr:uid="{41C11BE9-6543-43C4-9EC4-DD34D96F6B6B}"/>
    <cellStyle name="Output 2 6 2 5" xfId="34407" xr:uid="{53068B60-F124-428F-B3F9-B6C0119B55AB}"/>
    <cellStyle name="Output 2 6 2 6" xfId="24038" xr:uid="{AC3A80B4-3EA4-4EA9-BDF3-CC60FA491FA5}"/>
    <cellStyle name="Output 2 6 2 7" xfId="35478" xr:uid="{39C8D220-B2EA-4298-8F6B-6CDE1B3E219E}"/>
    <cellStyle name="Output 2 6 2 8" xfId="24427" xr:uid="{4DA45CA6-5605-4C0F-80A2-77BDFBC2AED5}"/>
    <cellStyle name="Output 2 6 2 9" xfId="45687" xr:uid="{FBC8A66C-EC75-4F8D-AEFA-1A207F136BBF}"/>
    <cellStyle name="Output 2 6 3" xfId="28253" xr:uid="{073E7EA7-B10A-48E0-9D36-92E04E997469}"/>
    <cellStyle name="Output 2 6 4" xfId="31230" xr:uid="{FB5C07FE-F49C-4AC0-9AB0-564F9A01673C}"/>
    <cellStyle name="Output 2 6 5" xfId="34120" xr:uid="{D5B2F01B-8DF5-437A-A996-179CA9BE92E1}"/>
    <cellStyle name="Output 2 6 6" xfId="20022" xr:uid="{19F54681-9E95-476D-AFC8-187CFB85D8D6}"/>
    <cellStyle name="Output 2 6 7" xfId="34010" xr:uid="{9486136A-836D-4443-9E7E-FB1AF08A56F3}"/>
    <cellStyle name="Output 2 6 8" xfId="23000" xr:uid="{F2CAD27B-FE44-4818-A18A-228020E3598B}"/>
    <cellStyle name="Output 2 6 9" xfId="37095" xr:uid="{92765905-7252-482D-8A6C-B97E81CA2734}"/>
    <cellStyle name="Output 2 7" xfId="14484" xr:uid="{3E828538-0741-43D7-BEA6-7CFD47DB47EB}"/>
    <cellStyle name="Output 2 7 10" xfId="44979" xr:uid="{88293EEE-4F7D-4F32-B77E-CA5A592F9742}"/>
    <cellStyle name="Output 2 7 2" xfId="15638" xr:uid="{A6589C24-DFC3-4774-B48A-1FA4994F88C7}"/>
    <cellStyle name="Output 2 7 2 2" xfId="29206" xr:uid="{65C24078-9BEF-41FE-86B1-2C535778D040}"/>
    <cellStyle name="Output 2 7 2 3" xfId="30614" xr:uid="{9C5807E3-6C7F-4583-AB8C-3B8D6105B3DB}"/>
    <cellStyle name="Output 2 7 2 4" xfId="33690" xr:uid="{CF234FC8-1647-4343-A5F0-60321F344952}"/>
    <cellStyle name="Output 2 7 2 5" xfId="25230" xr:uid="{0F294966-11B0-4F84-93EE-1EAB8025753C}"/>
    <cellStyle name="Output 2 7 2 6" xfId="36078" xr:uid="{5F39B453-6223-4A39-9361-1374BBFC0253}"/>
    <cellStyle name="Output 2 7 2 7" xfId="20057" xr:uid="{FA0AB909-ABAE-4557-B9D7-6382C2917EB6}"/>
    <cellStyle name="Output 2 7 2 8" xfId="36981" xr:uid="{44EF4911-A95A-4029-A421-7C264392AB15}"/>
    <cellStyle name="Output 2 7 2 9" xfId="45688" xr:uid="{90892EAC-3130-4CE2-BF91-4D1A3A4E0EEA}"/>
    <cellStyle name="Output 2 7 3" xfId="28254" xr:uid="{965EDD93-534A-49D6-8D66-4BC9CEAD10CA}"/>
    <cellStyle name="Output 2 7 4" xfId="25783" xr:uid="{14823DF9-8ED5-441D-8ADB-A7978D08382D}"/>
    <cellStyle name="Output 2 7 5" xfId="30584" xr:uid="{3427C63E-0BFD-4E43-8915-73C1898A4E98}"/>
    <cellStyle name="Output 2 7 6" xfId="34809" xr:uid="{3C9B5FAF-012E-4632-92F3-2CC95F261825}"/>
    <cellStyle name="Output 2 7 7" xfId="33835" xr:uid="{C6101988-07FF-4E69-9FDD-988AF972055C}"/>
    <cellStyle name="Output 2 7 8" xfId="19833" xr:uid="{E522991D-2D99-4867-8A67-351AD6862AD1}"/>
    <cellStyle name="Output 2 7 9" xfId="36635" xr:uid="{BAD2E9B1-7299-4B9A-92B2-619CC36D3BE2}"/>
    <cellStyle name="Output 2 8" xfId="14485" xr:uid="{CD8B96FA-577B-490B-9C69-814407809159}"/>
    <cellStyle name="Output 2 8 10" xfId="44980" xr:uid="{8DABE0DF-EECA-41C4-886D-B311BC5DBA8A}"/>
    <cellStyle name="Output 2 8 2" xfId="15639" xr:uid="{2B07AEB0-1F08-42AB-86B8-5A5C3EF45202}"/>
    <cellStyle name="Output 2 8 2 2" xfId="29207" xr:uid="{28E04E3F-67CF-4016-A55C-A1B454D95592}"/>
    <cellStyle name="Output 2 8 2 3" xfId="26365" xr:uid="{363D6921-7F8A-4C79-9D7C-B1B87929D52B}"/>
    <cellStyle name="Output 2 8 2 4" xfId="21488" xr:uid="{DE79AD31-5F5F-4728-BE48-538D572975DE}"/>
    <cellStyle name="Output 2 8 2 5" xfId="31911" xr:uid="{9500A151-CD76-44FA-91B9-201A5D09943C}"/>
    <cellStyle name="Output 2 8 2 6" xfId="29545" xr:uid="{B320C1B3-E5CD-42C8-BFB4-E1062C9ACFDC}"/>
    <cellStyle name="Output 2 8 2 7" xfId="23039" xr:uid="{EBFB99D8-26E7-4EAD-B9B4-D73394F06DF7}"/>
    <cellStyle name="Output 2 8 2 8" xfId="36645" xr:uid="{E3576458-1147-4BB9-AB98-5B152BE94BA0}"/>
    <cellStyle name="Output 2 8 2 9" xfId="45689" xr:uid="{25ABC555-A27C-44AC-BCE1-861B6EC0ECD8}"/>
    <cellStyle name="Output 2 8 3" xfId="28255" xr:uid="{C20B568F-F4AC-4AAA-951B-55C7E7878E9A}"/>
    <cellStyle name="Output 2 8 4" xfId="23448" xr:uid="{7E3AC359-3A8E-48BC-895B-B52A8F958A22}"/>
    <cellStyle name="Output 2 8 5" xfId="22889" xr:uid="{B159B24B-C150-468E-BD90-C382E61C3E4B}"/>
    <cellStyle name="Output 2 8 6" xfId="33882" xr:uid="{9A222E46-F457-4EA2-B5F9-8F7898CF254F}"/>
    <cellStyle name="Output 2 8 7" xfId="35561" xr:uid="{920BFE98-EB21-45C4-B5B8-3CEFCCCA0901}"/>
    <cellStyle name="Output 2 8 8" xfId="31487" xr:uid="{964CCFD7-9BBB-45C1-B629-E18D2B1C2BAB}"/>
    <cellStyle name="Output 2 8 9" xfId="33636" xr:uid="{D179C707-1033-4C7F-8DC7-F3A33A41C20A}"/>
    <cellStyle name="Output 2 9" xfId="14486" xr:uid="{8DCBEE1B-0939-4577-B33C-C9655D0D9137}"/>
    <cellStyle name="Output 2 9 10" xfId="44981" xr:uid="{42A151A0-623F-4367-AC29-9A35A600DE50}"/>
    <cellStyle name="Output 2 9 2" xfId="15640" xr:uid="{E91581A1-C280-4824-9E9B-0060DE7AE8EA}"/>
    <cellStyle name="Output 2 9 2 2" xfId="29208" xr:uid="{6199B7E7-8D7D-4A53-BCC4-80658097B0B7}"/>
    <cellStyle name="Output 2 9 2 3" xfId="25086" xr:uid="{66872E27-5DD6-42D5-A33F-CFAEDF5E44C7}"/>
    <cellStyle name="Output 2 9 2 4" xfId="32907" xr:uid="{216358B1-E147-4884-9DE5-EC0ADF90A4E5}"/>
    <cellStyle name="Output 2 9 2 5" xfId="24849" xr:uid="{8E6654E8-2A95-4819-BF24-C70749A02DAC}"/>
    <cellStyle name="Output 2 9 2 6" xfId="32397" xr:uid="{91100F03-6108-4797-940A-D460036065CD}"/>
    <cellStyle name="Output 2 9 2 7" xfId="33716" xr:uid="{991AC56E-FF4D-47F2-9ABC-1330F628A14C}"/>
    <cellStyle name="Output 2 9 2 8" xfId="36884" xr:uid="{C3611A72-D4D4-495F-80C7-AA53D6765756}"/>
    <cellStyle name="Output 2 9 2 9" xfId="45690" xr:uid="{195C3035-1A86-4F5A-BDE4-9B8863B365F0}"/>
    <cellStyle name="Output 2 9 3" xfId="28256" xr:uid="{42731017-F998-4680-A842-75DA36F0B6E7}"/>
    <cellStyle name="Output 2 9 4" xfId="31229" xr:uid="{856F5E30-1FB4-4A16-9675-0ECF81EADA90}"/>
    <cellStyle name="Output 2 9 5" xfId="34119" xr:uid="{DF901209-C358-45D3-9C7F-E94C6FDE79CD}"/>
    <cellStyle name="Output 2 9 6" xfId="28420" xr:uid="{22CB3898-2DE0-4144-9D18-CA4FBC0BA0B7}"/>
    <cellStyle name="Output 2 9 7" xfId="34209" xr:uid="{748633C7-21F5-4F89-81B9-3283F6ECCD33}"/>
    <cellStyle name="Output 2 9 8" xfId="25478" xr:uid="{93638A19-73FF-4B2E-BC4F-880C9F8ACE2A}"/>
    <cellStyle name="Output 2 9 9" xfId="37094" xr:uid="{5D527060-0C6C-4D3A-BD66-08C3D2853E65}"/>
    <cellStyle name="Output 2_Detail Cash flow" xfId="15813" xr:uid="{AACD27F7-F5B6-4F5B-8646-EDD3398A4C2C}"/>
    <cellStyle name="Output 20" xfId="3613" xr:uid="{C855B7C4-9F1E-42F7-A53C-39CB52E32A8D}"/>
    <cellStyle name="Output 20 10" xfId="24529" xr:uid="{B8597773-B3BD-4275-AB28-FF587327E898}"/>
    <cellStyle name="Output 20 11" xfId="37507" xr:uid="{133AC5A2-DAEA-49DA-9696-FF0E5FE31091}"/>
    <cellStyle name="Output 20 2" xfId="4480" xr:uid="{67E8DA6A-72C9-418F-B756-33819288AC61}"/>
    <cellStyle name="Output 20 2 10" xfId="31631" xr:uid="{C09D2587-BAB7-48E6-B75D-8CDA448AE708}"/>
    <cellStyle name="Output 20 2 11" xfId="37929" xr:uid="{7BD3A619-D3D2-4B32-AFAF-9DE5881A25CC}"/>
    <cellStyle name="Output 20 2 12" xfId="38758" xr:uid="{DE897D37-C0B8-4E6A-9291-5E0B7949E71B}"/>
    <cellStyle name="Output 20 2 2" xfId="10546" xr:uid="{C9FE4D9F-3ECE-4D2A-9C12-7F994E9D4647}"/>
    <cellStyle name="Output 20 2 3" xfId="15641" xr:uid="{1778EB89-1A6E-4653-899B-9252FC92D7F0}"/>
    <cellStyle name="Output 20 2 3 2" xfId="29209" xr:uid="{8FE74C06-44D9-4FE3-AF3D-ADB25F305F35}"/>
    <cellStyle name="Output 20 2 3 3" xfId="22327" xr:uid="{DCBA9C1B-61D8-42FE-9387-BDE68FF43269}"/>
    <cellStyle name="Output 20 2 3 4" xfId="20489" xr:uid="{2F12B41B-0051-4FE1-BCA9-CEFE474336E0}"/>
    <cellStyle name="Output 20 2 3 5" xfId="26764" xr:uid="{A7D20A1F-F7FC-48DD-96B8-5A952A31A3ED}"/>
    <cellStyle name="Output 20 2 3 6" xfId="20087" xr:uid="{2AE58588-8CAB-48D4-B42C-B15950ED88C5}"/>
    <cellStyle name="Output 20 2 3 7" xfId="35965" xr:uid="{F4535DEB-333C-4936-82C9-167BF929E0D7}"/>
    <cellStyle name="Output 20 2 3 8" xfId="22957" xr:uid="{19594304-F525-4BFA-AB09-A473D4223B5E}"/>
    <cellStyle name="Output 20 2 3 9" xfId="45691" xr:uid="{80BD5149-0888-4095-B98F-C675C11C7148}"/>
    <cellStyle name="Output 20 2 4" xfId="22001" xr:uid="{01F0D2C6-A975-4651-8EDC-6AF810BBD160}"/>
    <cellStyle name="Output 20 2 5" xfId="8651" xr:uid="{EA6E0B72-9EFA-4698-BDC8-FF6B685AFF18}"/>
    <cellStyle name="Output 20 2 6" xfId="21555" xr:uid="{E57353E3-E4A4-4A45-B06B-9BB567B68B28}"/>
    <cellStyle name="Output 20 2 7" xfId="33262" xr:uid="{8944F00E-0C86-4B74-AD63-C37B10E67442}"/>
    <cellStyle name="Output 20 2 8" xfId="24514" xr:uid="{2D38512C-6B73-44FC-A79E-E207412FE89F}"/>
    <cellStyle name="Output 20 2 9" xfId="36167" xr:uid="{A3481B85-DFBA-403E-A165-89A0F6381ED4}"/>
    <cellStyle name="Output 20 3" xfId="6607" xr:uid="{7D3FDDD7-16EF-42DC-A913-22B9294BDDAF}"/>
    <cellStyle name="Output 20 4" xfId="14487" xr:uid="{8F98F3CA-9FC1-4CD0-ABE5-2D16F0C3D177}"/>
    <cellStyle name="Output 20 4 2" xfId="28257" xr:uid="{E5B83047-7A05-496D-95B9-1C8D35F933A9}"/>
    <cellStyle name="Output 20 4 3" xfId="25782" xr:uid="{CD89AACE-BAEE-488D-8994-63602D094DE7}"/>
    <cellStyle name="Output 20 4 4" xfId="23058" xr:uid="{F5F4FAA8-D6F2-47E4-BC9B-91657575687E}"/>
    <cellStyle name="Output 20 4 5" xfId="25376" xr:uid="{028E9825-6CDF-47C1-AE7F-9130CD77081E}"/>
    <cellStyle name="Output 20 4 6" xfId="34233" xr:uid="{7F8C3B8F-59B8-4C23-9B78-7CC8FA888D02}"/>
    <cellStyle name="Output 20 4 7" xfId="25343" xr:uid="{45CE9369-5010-463B-91E9-544A4CF5EF64}"/>
    <cellStyle name="Output 20 4 8" xfId="35789" xr:uid="{0AE22F48-B428-40E4-A258-73642CE1F906}"/>
    <cellStyle name="Output 20 4 9" xfId="44982" xr:uid="{E36F50EB-D14F-42F7-8E92-799B25EF14DC}"/>
    <cellStyle name="Output 20 5" xfId="29958" xr:uid="{75BBEEA3-023C-47FC-AAFC-ACE7D4E48035}"/>
    <cellStyle name="Output 20 6" xfId="21752" xr:uid="{476BB68D-49BE-428A-9FB7-78DA98A4BBAE}"/>
    <cellStyle name="Output 20 7" xfId="20884" xr:uid="{35238C69-B2FD-444D-89F7-2C9F5E550DB5}"/>
    <cellStyle name="Output 20 8" xfId="27195" xr:uid="{0709E91E-270C-4E77-B015-9C9F65393783}"/>
    <cellStyle name="Output 20 9" xfId="26352" xr:uid="{8BEA25AD-A13E-44A8-92C4-36BC7C26F01B}"/>
    <cellStyle name="Output 21" xfId="3614" xr:uid="{2C968C6B-9391-4AB7-AFBD-B50B6906D540}"/>
    <cellStyle name="Output 21 10" xfId="35660" xr:uid="{D3BD7D07-9909-4297-A68E-B64BF368BF8A}"/>
    <cellStyle name="Output 21 11" xfId="37508" xr:uid="{A7AA0A9C-1912-4451-B39C-FE25973B2658}"/>
    <cellStyle name="Output 21 2" xfId="4481" xr:uid="{1F2765EA-8532-4522-904C-53116E65522D}"/>
    <cellStyle name="Output 21 2 10" xfId="34484" xr:uid="{5181DCA0-F39A-4E9A-81E4-20C6115111C8}"/>
    <cellStyle name="Output 21 2 11" xfId="37930" xr:uid="{A4CC0414-4733-46AA-8702-B692858BD581}"/>
    <cellStyle name="Output 21 2 12" xfId="42086" xr:uid="{B45668E5-EDE3-4364-B16C-445B880DDCA4}"/>
    <cellStyle name="Output 21 2 2" xfId="11050" xr:uid="{351338B4-BB66-4331-A786-24F08ABD8446}"/>
    <cellStyle name="Output 21 2 3" xfId="15642" xr:uid="{C46A1CAA-9A2B-4017-AB5C-E7BC58F1AA88}"/>
    <cellStyle name="Output 21 2 3 2" xfId="29210" xr:uid="{FB6EF262-AE7D-4E5E-A56E-A678DABD36E3}"/>
    <cellStyle name="Output 21 2 3 3" xfId="20114" xr:uid="{EEEC0487-7423-4155-A392-28DAD0F45FA6}"/>
    <cellStyle name="Output 21 2 3 4" xfId="31423" xr:uid="{D32EACAB-5D20-4F75-81EE-F52515448415}"/>
    <cellStyle name="Output 21 2 3 5" xfId="34398" xr:uid="{709C32ED-A26A-4816-84EE-234C782D5ECD}"/>
    <cellStyle name="Output 21 2 3 6" xfId="26338" xr:uid="{FE510CF4-FD7A-4741-8089-DFE583C8ABF2}"/>
    <cellStyle name="Output 21 2 3 7" xfId="27898" xr:uid="{DED94FED-8008-49E9-B3EE-DEC919EF8DDF}"/>
    <cellStyle name="Output 21 2 3 8" xfId="21000" xr:uid="{95A33EA8-A20F-41AD-BBC0-D9E1717108C1}"/>
    <cellStyle name="Output 21 2 3 9" xfId="45692" xr:uid="{C34BFE33-AA4D-4228-9CD8-581AFBD4FD3C}"/>
    <cellStyle name="Output 21 2 4" xfId="22002" xr:uid="{08FCA7DC-C618-4781-9F7F-E348F0D19113}"/>
    <cellStyle name="Output 21 2 5" xfId="21369" xr:uid="{37667FB7-F354-4B1E-B606-A3BA2D484B12}"/>
    <cellStyle name="Output 21 2 6" xfId="26023" xr:uid="{DE2C897A-1E0D-4486-9376-2D2C28AC3D60}"/>
    <cellStyle name="Output 21 2 7" xfId="33595" xr:uid="{0BF5A881-B31A-499B-A923-3B1B5B6029D2}"/>
    <cellStyle name="Output 21 2 8" xfId="27187" xr:uid="{842A43BA-34BC-4220-A040-4D48310DA343}"/>
    <cellStyle name="Output 21 2 9" xfId="19709" xr:uid="{54EAE54A-7E25-4734-AF74-65743980DB34}"/>
    <cellStyle name="Output 21 3" xfId="7775" xr:uid="{53ED705C-6556-4CDE-883C-EEF7D306D934}"/>
    <cellStyle name="Output 21 4" xfId="14488" xr:uid="{59F34C66-5E39-4BD1-BCA6-BDF7ECFF46A0}"/>
    <cellStyle name="Output 21 4 2" xfId="28258" xr:uid="{97B4E7F5-984E-40A0-BC6D-16E7CAFBF5DC}"/>
    <cellStyle name="Output 21 4 3" xfId="23447" xr:uid="{BBB3A606-0F1D-4803-B2F4-574B0E797FE1}"/>
    <cellStyle name="Output 21 4 4" xfId="27017" xr:uid="{1C2E643D-8979-4011-9767-B9FD1F5B155F}"/>
    <cellStyle name="Output 21 4 5" xfId="20150" xr:uid="{9BDDD609-4E18-4396-BAD0-8CC07FEF4F92}"/>
    <cellStyle name="Output 21 4 6" xfId="32018" xr:uid="{B0A17B4F-6D43-455C-9CED-AD21670D5E8B}"/>
    <cellStyle name="Output 21 4 7" xfId="20812" xr:uid="{DC0EC449-E73E-4D63-927E-192CEA0D1003}"/>
    <cellStyle name="Output 21 4 8" xfId="36743" xr:uid="{54EBAEE4-5FC7-45C7-8E36-CB6EC6EB2449}"/>
    <cellStyle name="Output 21 4 9" xfId="44983" xr:uid="{7049C269-31A0-482A-B1E8-B52A55ED0EE3}"/>
    <cellStyle name="Output 21 5" xfId="29957" xr:uid="{1D90700D-0FE3-4687-833C-B5DE06138BCA}"/>
    <cellStyle name="Output 21 6" xfId="31119" xr:uid="{51AE5060-DBA2-4C27-A2A0-B2CEAD84E9A6}"/>
    <cellStyle name="Output 21 7" xfId="34012" xr:uid="{9C9C3076-DCCD-44F8-A0D5-41399741288A}"/>
    <cellStyle name="Output 21 8" xfId="35857" xr:uid="{15BCFEBB-5814-4F56-B5C6-B21241443F9C}"/>
    <cellStyle name="Output 21 9" xfId="35733" xr:uid="{41CCF462-D1C7-4F0B-8C98-5236CFDEE771}"/>
    <cellStyle name="Output 22" xfId="3615" xr:uid="{D1186682-CA9A-4438-8965-FA55B68093C8}"/>
    <cellStyle name="Output 22 10" xfId="35656" xr:uid="{57C95792-8119-4C8F-A51D-2304F54318CB}"/>
    <cellStyle name="Output 22 11" xfId="37509" xr:uid="{87352761-ECF5-45D0-8CB8-5D544EEF71D2}"/>
    <cellStyle name="Output 22 2" xfId="4482" xr:uid="{60BF1B4A-E33F-4233-9365-F4DB7BAB7824}"/>
    <cellStyle name="Output 22 2 10" xfId="24421" xr:uid="{3EA8F9B7-4882-4D0C-ADBF-F2F214F35FF7}"/>
    <cellStyle name="Output 22 2 11" xfId="37931" xr:uid="{E5977D60-B7EC-4C31-A612-22EC39A4E6E0}"/>
    <cellStyle name="Output 22 2 12" xfId="40941" xr:uid="{DFB39E4C-8B3E-436A-9326-1EB313F08D33}"/>
    <cellStyle name="Output 22 2 2" xfId="11051" xr:uid="{C079E746-DE9A-49BB-B8B6-BA7BC75AFADD}"/>
    <cellStyle name="Output 22 2 3" xfId="15643" xr:uid="{2446F7CE-B4A6-4131-BDF9-AEEA0689E4B3}"/>
    <cellStyle name="Output 22 2 3 2" xfId="29211" xr:uid="{B2EC7324-A76B-4A03-818D-7FF4A2DF090F}"/>
    <cellStyle name="Output 22 2 3 3" xfId="30613" xr:uid="{D652E76B-5D8B-4AFC-8F26-58751482B6C5}"/>
    <cellStyle name="Output 22 2 3 4" xfId="28822" xr:uid="{BF2B1243-D003-43DE-9265-0981D1FC885F}"/>
    <cellStyle name="Output 22 2 3 5" xfId="33395" xr:uid="{1DCF82AF-4ABD-43F8-8B42-0A4925062939}"/>
    <cellStyle name="Output 22 2 3 6" xfId="33286" xr:uid="{07E8D0DA-B654-426E-9973-073FE9B6249F}"/>
    <cellStyle name="Output 22 2 3 7" xfId="21647" xr:uid="{60AC3446-DE9B-4D0B-878E-EB18B4AC4E14}"/>
    <cellStyle name="Output 22 2 3 8" xfId="34357" xr:uid="{2A1AB577-52B7-4FA3-9AC9-44A0DBBE8AD9}"/>
    <cellStyle name="Output 22 2 3 9" xfId="45693" xr:uid="{19933D0F-47DA-485E-BCF3-5C897CE6EFAF}"/>
    <cellStyle name="Output 22 2 4" xfId="22003" xr:uid="{B450D4F9-410A-4EAE-8687-889B9FB88A7B}"/>
    <cellStyle name="Output 22 2 5" xfId="19730" xr:uid="{D45BE579-14E3-4DB1-99C1-003889094970}"/>
    <cellStyle name="Output 22 2 6" xfId="24037" xr:uid="{0B776DFD-F317-4C4A-BAB2-D34C19FC4CEB}"/>
    <cellStyle name="Output 22 2 7" xfId="29671" xr:uid="{6E69D5CC-0813-4732-85A7-8881934F6A15}"/>
    <cellStyle name="Output 22 2 8" xfId="31634" xr:uid="{879E1C04-3CD5-427B-A7F2-C79BA1D2FC2C}"/>
    <cellStyle name="Output 22 2 9" xfId="26591" xr:uid="{407E8291-8DB1-42B6-8C1A-E92B17A74C3C}"/>
    <cellStyle name="Output 22 3" xfId="7776" xr:uid="{49736A82-692C-4A02-861D-946C61D42E03}"/>
    <cellStyle name="Output 22 4" xfId="14489" xr:uid="{BE185EC3-B669-4BB2-9ACB-45E35014EF46}"/>
    <cellStyle name="Output 22 4 2" xfId="28259" xr:uid="{65725F04-06FD-4F65-8B91-5FD59FD1F4CB}"/>
    <cellStyle name="Output 22 4 3" xfId="31228" xr:uid="{DCA12E8E-55B6-4B2E-BE3C-32F8FB9BA599}"/>
    <cellStyle name="Output 22 4 4" xfId="34118" xr:uid="{2C691E78-D77A-44D4-A9F5-A6B79832E220}"/>
    <cellStyle name="Output 22 4 5" xfId="25575" xr:uid="{7F5C2E9D-E179-4FB0-A1A0-BA91A143C9E4}"/>
    <cellStyle name="Output 22 4 6" xfId="28350" xr:uid="{6FAB6DC8-E0CB-4499-879C-4271AC9DD079}"/>
    <cellStyle name="Output 22 4 7" xfId="33339" xr:uid="{70D58922-27A9-415C-8B64-78E9A436C1A9}"/>
    <cellStyle name="Output 22 4 8" xfId="37093" xr:uid="{DE586608-66A6-4739-B1F1-37C33B38C1C7}"/>
    <cellStyle name="Output 22 4 9" xfId="44984" xr:uid="{37E21126-1C9E-486F-BD72-160C230548DE}"/>
    <cellStyle name="Output 22 5" xfId="29956" xr:uid="{E89D2C93-4B92-43F7-A427-2D855B862FC3}"/>
    <cellStyle name="Output 22 6" xfId="31267" xr:uid="{1F7B26E5-9590-421B-9023-1778E9D4B893}"/>
    <cellStyle name="Output 22 7" xfId="34149" xr:uid="{6EA11A6A-0ECD-4064-9C2E-A3FE9C2BAB02}"/>
    <cellStyle name="Output 22 8" xfId="34363" xr:uid="{F6227AAD-7A7C-4CCA-B8AB-50EA5C2BDE10}"/>
    <cellStyle name="Output 22 9" xfId="35412" xr:uid="{79B47F1C-7A09-411B-8411-E5ABDA06F87B}"/>
    <cellStyle name="Output 23" xfId="3616" xr:uid="{FAD2E328-A4DD-4E38-B78F-FBB7FB7E913E}"/>
    <cellStyle name="Output 23 10" xfId="21318" xr:uid="{A7BEC6DE-D0B7-40DB-B664-25F96969182E}"/>
    <cellStyle name="Output 23 11" xfId="37510" xr:uid="{F9AD3907-C043-44D9-8DE9-A69EA23D1D5D}"/>
    <cellStyle name="Output 23 2" xfId="4483" xr:uid="{62C990A7-8095-41C8-80DE-6FDA05915AA6}"/>
    <cellStyle name="Output 23 2 10" xfId="23571" xr:uid="{0210525E-2E48-476E-8056-39BF15B8EDB9}"/>
    <cellStyle name="Output 23 2 11" xfId="37932" xr:uid="{ED75C48C-ADB5-43E9-8AFC-9BADD42B98FD}"/>
    <cellStyle name="Output 23 2 12" xfId="42079" xr:uid="{D1869462-7630-4E08-8085-FEF99153BDCA}"/>
    <cellStyle name="Output 23 2 2" xfId="11052" xr:uid="{36B1B6FD-B5BB-4B28-8D31-E21093C19EBD}"/>
    <cellStyle name="Output 23 2 3" xfId="15644" xr:uid="{B7005D16-B499-4E4A-9A7F-A818B14421FD}"/>
    <cellStyle name="Output 23 2 3 2" xfId="29212" xr:uid="{52DDE415-828C-4C80-9B76-21D9FCB2B1BC}"/>
    <cellStyle name="Output 23 2 3 3" xfId="26364" xr:uid="{1A56B680-77CF-4498-9DE3-7CD5DC170C68}"/>
    <cellStyle name="Output 23 2 3 4" xfId="22955" xr:uid="{246DA8E4-BA65-435C-BDB4-17F453E4502C}"/>
    <cellStyle name="Output 23 2 3 5" xfId="33775" xr:uid="{5D129A7B-491C-470D-B077-E19D218E200E}"/>
    <cellStyle name="Output 23 2 3 6" xfId="35665" xr:uid="{B0C42FCC-E518-4879-ACFD-8337E395C03C}"/>
    <cellStyle name="Output 23 2 3 7" xfId="27885" xr:uid="{33A0FDFE-46CD-458C-8A2E-9FE9CBAC8576}"/>
    <cellStyle name="Output 23 2 3 8" xfId="23874" xr:uid="{4DD3B3DC-F54D-4F48-95D1-F042A6B642B8}"/>
    <cellStyle name="Output 23 2 3 9" xfId="45694" xr:uid="{DC75700F-4F2A-4030-A28B-6CAEDA0E1306}"/>
    <cellStyle name="Output 23 2 4" xfId="22004" xr:uid="{622A4106-CC0A-43E9-9A11-A50ECD75AB15}"/>
    <cellStyle name="Output 23 2 5" xfId="29833" xr:uid="{128CE54E-1D86-43C9-A242-D7CBD7B07C44}"/>
    <cellStyle name="Output 23 2 6" xfId="21556" xr:uid="{746B0441-4116-4781-BA4B-4DD62637C4BF}"/>
    <cellStyle name="Output 23 2 7" xfId="23823" xr:uid="{C90346C5-9396-4BAE-AF3C-76DA957C0BCA}"/>
    <cellStyle name="Output 23 2 8" xfId="25337" xr:uid="{C7B6A203-559C-4558-BEAB-7F0F8BBD57DD}"/>
    <cellStyle name="Output 23 2 9" xfId="26006" xr:uid="{A9444BF8-10CE-4448-BE90-1DF931DDF8BC}"/>
    <cellStyle name="Output 23 3" xfId="7777" xr:uid="{DDC53544-3651-4859-8A5F-7898EFA19D87}"/>
    <cellStyle name="Output 23 4" xfId="14490" xr:uid="{F1F00047-6C99-4745-8749-FB71F8DBFF30}"/>
    <cellStyle name="Output 23 4 2" xfId="28260" xr:uid="{BC898751-ECE4-4EF6-8B74-7BF5B4696B17}"/>
    <cellStyle name="Output 23 4 3" xfId="25781" xr:uid="{17AFA895-A8DD-4A44-B48A-BBA32632B03E}"/>
    <cellStyle name="Output 23 4 4" xfId="31018" xr:uid="{CE65532C-A303-449F-8804-901528210A9D}"/>
    <cellStyle name="Output 23 4 5" xfId="29462" xr:uid="{7FD29B4F-360A-479D-BC17-03AF4E281819}"/>
    <cellStyle name="Output 23 4 6" xfId="35557" xr:uid="{5BC81B80-107D-4D36-8B94-E7215C6226B1}"/>
    <cellStyle name="Output 23 4 7" xfId="26816" xr:uid="{E3835A21-E8F1-4A08-BD7F-00B20201DBB0}"/>
    <cellStyle name="Output 23 4 8" xfId="33381" xr:uid="{B6097427-EDCD-4F22-9F23-D7BB64507821}"/>
    <cellStyle name="Output 23 4 9" xfId="44985" xr:uid="{1CA882DF-D8FF-473B-82E0-DE6D2E99D6FD}"/>
    <cellStyle name="Output 23 5" xfId="29955" xr:uid="{7571A2CA-0081-46E4-8D9C-7349F66FB159}"/>
    <cellStyle name="Output 23 6" xfId="23382" xr:uid="{57770D0B-35B1-46E8-A141-BA5C42F116C9}"/>
    <cellStyle name="Output 23 7" xfId="25889" xr:uid="{97C439F8-B6AC-4911-AD55-7D411F6BBA7E}"/>
    <cellStyle name="Output 23 8" xfId="34415" xr:uid="{8B08CDFA-AF4E-434C-A12D-83442315932A}"/>
    <cellStyle name="Output 23 9" xfId="32426" xr:uid="{9AC26B14-C5E9-42CB-AFFB-889A529D454C}"/>
    <cellStyle name="Output 24" xfId="3617" xr:uid="{7349BE0E-AA61-4EE6-914B-FA88AD2085F9}"/>
    <cellStyle name="Output 24 10" xfId="28821" xr:uid="{A4DBFCDA-F321-46D6-9D11-3115F449E394}"/>
    <cellStyle name="Output 24 11" xfId="37511" xr:uid="{CE0F4B76-73EC-4DC2-92EF-288C9CE23A6B}"/>
    <cellStyle name="Output 24 2" xfId="4484" xr:uid="{F64713D6-02E9-461F-AF17-F7388EDFDDDB}"/>
    <cellStyle name="Output 24 2 10" xfId="34238" xr:uid="{F2ECA436-A0F3-4922-87D7-B699B3341B76}"/>
    <cellStyle name="Output 24 2 11" xfId="37933" xr:uid="{694D00DA-1B7C-4A55-8162-6F16CF63CF3F}"/>
    <cellStyle name="Output 24 2 12" xfId="42273" xr:uid="{44E4C4BB-5490-4E96-9269-23A104AD929D}"/>
    <cellStyle name="Output 24 2 2" xfId="11053" xr:uid="{18B429F2-F9EE-41A0-9CDD-57FA15A37CA3}"/>
    <cellStyle name="Output 24 2 3" xfId="15645" xr:uid="{D1917F60-C80B-4118-ADE3-2F1165915CC1}"/>
    <cellStyle name="Output 24 2 3 2" xfId="29213" xr:uid="{F129F37E-D940-4271-9AB5-2F1F35010D1B}"/>
    <cellStyle name="Output 24 2 3 3" xfId="25085" xr:uid="{6FA80719-D0D6-4782-8598-6A4D74D06811}"/>
    <cellStyle name="Output 24 2 3 4" xfId="29370" xr:uid="{D6E6A01C-D169-434B-A424-5775736235E2}"/>
    <cellStyle name="Output 24 2 3 5" xfId="22180" xr:uid="{10C70048-533D-49A0-A3EC-D540907A30F8}"/>
    <cellStyle name="Output 24 2 3 6" xfId="20034" xr:uid="{A8D06C38-AE2E-4CB8-AD4D-4AAD78180119}"/>
    <cellStyle name="Output 24 2 3 7" xfId="23269" xr:uid="{56F3740F-5D18-4504-AA29-11297B1779B0}"/>
    <cellStyle name="Output 24 2 3 8" xfId="25926" xr:uid="{7990EE55-F149-4859-97A8-7AD44F640040}"/>
    <cellStyle name="Output 24 2 3 9" xfId="45695" xr:uid="{A445D91B-7559-4781-972A-AC4E18F0CC6E}"/>
    <cellStyle name="Output 24 2 4" xfId="22005" xr:uid="{4DF06EFE-72BA-40B2-B124-3AE3C72A93C4}"/>
    <cellStyle name="Output 24 2 5" xfId="27717" xr:uid="{C747F33E-9762-4C8A-A6B9-DB3C413C68BB}"/>
    <cellStyle name="Output 24 2 6" xfId="25194" xr:uid="{F0F423BE-91BF-4363-9F53-35F88E62C82A}"/>
    <cellStyle name="Output 24 2 7" xfId="24655" xr:uid="{5DFE3375-517C-4F63-B83D-8E23FDD6D77F}"/>
    <cellStyle name="Output 24 2 8" xfId="26736" xr:uid="{CCFA3A04-1AFE-4C67-9569-3B67DA8E24D8}"/>
    <cellStyle name="Output 24 2 9" xfId="30783" xr:uid="{4429D069-AE02-436E-9A62-98CC7B201138}"/>
    <cellStyle name="Output 24 3" xfId="7778" xr:uid="{1E3E9B07-672D-48E9-A6E7-9367C4DA8952}"/>
    <cellStyle name="Output 24 4" xfId="14491" xr:uid="{C80332D6-A136-4DB7-B404-10D8C4BDDD20}"/>
    <cellStyle name="Output 24 4 2" xfId="28261" xr:uid="{B0EC39A4-602B-4062-BB46-9CDE0BEDCE50}"/>
    <cellStyle name="Output 24 4 3" xfId="23446" xr:uid="{663E8BBD-0B6B-45F4-85E1-6FA9D183C362}"/>
    <cellStyle name="Output 24 4 4" xfId="21450" xr:uid="{5D4A79CE-66CC-402F-8286-B0D76EA42CCE}"/>
    <cellStyle name="Output 24 4 5" xfId="25680" xr:uid="{112D141F-E4CF-4F4D-8465-BA344EE45875}"/>
    <cellStyle name="Output 24 4 6" xfId="34189" xr:uid="{C955FDB6-6CC6-4503-9BD7-55B8F527EF93}"/>
    <cellStyle name="Output 24 4 7" xfId="24394" xr:uid="{9CA73BCD-6F6A-4A3D-8489-B378DE7DA95B}"/>
    <cellStyle name="Output 24 4 8" xfId="36189" xr:uid="{1A4CE64E-E5B7-49C4-8727-96624DBD8783}"/>
    <cellStyle name="Output 24 4 9" xfId="44986" xr:uid="{A50FDB1D-50AE-4297-9B77-8D9AFC116C2F}"/>
    <cellStyle name="Output 24 5" xfId="29954" xr:uid="{FC86F56A-3543-4458-BBC5-EDBA79D0DF70}"/>
    <cellStyle name="Output 24 6" xfId="23490" xr:uid="{B9D5CB5A-BACB-4967-95CE-1EBCA9E94E52}"/>
    <cellStyle name="Output 24 7" xfId="27928" xr:uid="{88A47E31-7CA4-4C8A-B99D-0AB6B3A2D4C6}"/>
    <cellStyle name="Output 24 8" xfId="33776" xr:uid="{6E760FB8-F189-4B4B-9987-61879E00CFB7}"/>
    <cellStyle name="Output 24 9" xfId="20761" xr:uid="{36CC0292-EF89-494B-A84F-1FCE55E3DB51}"/>
    <cellStyle name="Output 25" xfId="3618" xr:uid="{CDAFDFEF-78FC-47C5-8BB8-2334CEDE42DD}"/>
    <cellStyle name="Output 25 10" xfId="21087" xr:uid="{3FE3FDDF-367A-4DD2-9367-31C83059290B}"/>
    <cellStyle name="Output 25 11" xfId="37512" xr:uid="{BF573EFE-0CB8-4BC8-A9A6-D979092BA47A}"/>
    <cellStyle name="Output 25 2" xfId="4485" xr:uid="{BCA3C0EA-83A0-4E03-BDC6-6D530C208D90}"/>
    <cellStyle name="Output 25 2 10" xfId="35301" xr:uid="{79685489-094A-41ED-80F1-9137C7D394CE}"/>
    <cellStyle name="Output 25 2 11" xfId="37934" xr:uid="{E9B0EA83-9A2E-40B9-99FB-4DC8218FDDC0}"/>
    <cellStyle name="Output 25 2 12" xfId="42084" xr:uid="{74F5E40B-AA89-48DA-B821-034DA5278168}"/>
    <cellStyle name="Output 25 2 2" xfId="11054" xr:uid="{FD7A6C8E-127F-4C16-A8B6-DD7E4D33764B}"/>
    <cellStyle name="Output 25 2 3" xfId="15646" xr:uid="{EFE8C5FC-40F9-4BDD-8267-BE61EB1DC960}"/>
    <cellStyle name="Output 25 2 3 2" xfId="29214" xr:uid="{182533BC-F23C-450E-9F05-E9E19497A613}"/>
    <cellStyle name="Output 25 2 3 3" xfId="22326" xr:uid="{DFA0891A-CC58-4DEF-8991-5D21FB0DFB9F}"/>
    <cellStyle name="Output 25 2 3 4" xfId="20758" xr:uid="{28D35139-C7D8-4B11-81D4-0CC4D88E0649}"/>
    <cellStyle name="Output 25 2 3 5" xfId="34550" xr:uid="{44FE7A03-83E7-437A-846A-8B22207FD8E1}"/>
    <cellStyle name="Output 25 2 3 6" xfId="32335" xr:uid="{0F747D20-E242-4EE7-BE8C-03643055E81B}"/>
    <cellStyle name="Output 25 2 3 7" xfId="26761" xr:uid="{E837728A-8B9B-455F-82B9-4C56383851BC}"/>
    <cellStyle name="Output 25 2 3 8" xfId="36922" xr:uid="{9254393F-315E-4C2C-8696-4C348C283979}"/>
    <cellStyle name="Output 25 2 3 9" xfId="45696" xr:uid="{A63AF3F3-73B1-4576-8D64-294601E654D7}"/>
    <cellStyle name="Output 25 2 4" xfId="22006" xr:uid="{7A29985D-A319-4BB9-925E-77F3F28E37E4}"/>
    <cellStyle name="Output 25 2 5" xfId="27721" xr:uid="{1B52C663-0C7B-4025-B7AA-E9E11CD06BBD}"/>
    <cellStyle name="Output 25 2 6" xfId="30719" xr:uid="{C27B7805-B69E-4632-B46D-2868600269DF}"/>
    <cellStyle name="Output 25 2 7" xfId="21402" xr:uid="{89DF98EE-9AFE-41E7-8699-F466048A5E2F}"/>
    <cellStyle name="Output 25 2 8" xfId="33382" xr:uid="{FBF6FF12-BF67-4B7F-9AC8-3D5C142E3544}"/>
    <cellStyle name="Output 25 2 9" xfId="19774" xr:uid="{9A6D8818-8C13-4DC3-9B79-5F77075A0EAA}"/>
    <cellStyle name="Output 25 3" xfId="7779" xr:uid="{43A600C4-6BED-4D95-9537-E12871741265}"/>
    <cellStyle name="Output 25 4" xfId="14492" xr:uid="{E154A19C-1529-4D8B-8203-00F172D93F52}"/>
    <cellStyle name="Output 25 4 2" xfId="28262" xr:uid="{87DF5AC4-D4D3-4B09-8DB2-3AB3CF1F24A4}"/>
    <cellStyle name="Output 25 4 3" xfId="20295" xr:uid="{299C5509-7F5F-48D0-86D7-A1E75E85C7D9}"/>
    <cellStyle name="Output 25 4 4" xfId="34117" xr:uid="{2ECFB675-7E66-44FB-B975-063A641D945D}"/>
    <cellStyle name="Output 25 4 5" xfId="19764" xr:uid="{DE998837-0BEB-41CD-B451-7A9DC97A1AC0}"/>
    <cellStyle name="Output 25 4 6" xfId="31892" xr:uid="{44D450BA-069F-4FE7-AE41-B5CA6266557F}"/>
    <cellStyle name="Output 25 4 7" xfId="32669" xr:uid="{4AA93A71-A6AC-4C04-AB42-9F3B4186ECDF}"/>
    <cellStyle name="Output 25 4 8" xfId="37092" xr:uid="{3E666C67-C36A-4D3E-9CEB-2B2EB8A34C92}"/>
    <cellStyle name="Output 25 4 9" xfId="44987" xr:uid="{0259D5B0-82EB-4697-BD86-390EA2B39370}"/>
    <cellStyle name="Output 25 5" xfId="29953" xr:uid="{F37425E6-7D13-4E2D-B69F-052D6959048E}"/>
    <cellStyle name="Output 25 6" xfId="25820" xr:uid="{5B6E7E93-9524-4B5C-89A4-077DA82C6DB3}"/>
    <cellStyle name="Output 25 7" xfId="32345" xr:uid="{629BE52E-F89F-4235-9336-C634F211C190}"/>
    <cellStyle name="Output 25 8" xfId="34551" xr:uid="{20118FB8-8117-43A5-93DE-061B2EC26B76}"/>
    <cellStyle name="Output 25 9" xfId="34600" xr:uid="{B6D16E9C-D25F-45AC-AEAB-D3C8C67D781D}"/>
    <cellStyle name="Output 26" xfId="3619" xr:uid="{3021D77A-6137-40A8-9A8B-F5BF5B2662A9}"/>
    <cellStyle name="Output 26 10" xfId="31069" xr:uid="{B1848AE9-6978-42C8-8333-31E739C538AB}"/>
    <cellStyle name="Output 26 11" xfId="37513" xr:uid="{FB893610-212C-484E-8BB3-8968B9E8AD84}"/>
    <cellStyle name="Output 26 2" xfId="4486" xr:uid="{72EA9C1D-7C8E-4F42-87BC-3EDC002ED3C1}"/>
    <cellStyle name="Output 26 2 10" xfId="30708" xr:uid="{2B19286F-66DD-41DD-A90B-5E645E8E9B6B}"/>
    <cellStyle name="Output 26 2 11" xfId="37935" xr:uid="{2F4B1EEA-AE2D-4957-95AE-1175BB942E8C}"/>
    <cellStyle name="Output 26 2 12" xfId="42083" xr:uid="{65B215FA-ACEF-4F95-8EB1-024A7F8D1536}"/>
    <cellStyle name="Output 26 2 2" xfId="11055" xr:uid="{22318571-A8C0-4714-B4DA-B533E05F6522}"/>
    <cellStyle name="Output 26 2 3" xfId="15647" xr:uid="{9E854796-2E60-4D47-BF58-16DC4867B045}"/>
    <cellStyle name="Output 26 2 3 2" xfId="29215" xr:uid="{1CAAB8DE-3044-4671-9AC1-AC8AD5BF34A1}"/>
    <cellStyle name="Output 26 2 3 3" xfId="20113" xr:uid="{72F5F889-9D4A-44A8-A55C-384B3B2882DF}"/>
    <cellStyle name="Output 26 2 3 4" xfId="32393" xr:uid="{42AF00AE-C4A9-47CB-A98D-0637E28D6164}"/>
    <cellStyle name="Output 26 2 3 5" xfId="25309" xr:uid="{1E94E6F6-9488-4BAE-9039-1EF8DD1A61E1}"/>
    <cellStyle name="Output 26 2 3 6" xfId="32686" xr:uid="{E38F5DC6-3C88-42CC-9069-6CC6BCBBFAA9}"/>
    <cellStyle name="Output 26 2 3 7" xfId="29502" xr:uid="{9D0A0FC2-E1CF-435C-B701-02D6D4E57DA5}"/>
    <cellStyle name="Output 26 2 3 8" xfId="27193" xr:uid="{A20F382C-960F-4C45-B44C-2DC4251F0826}"/>
    <cellStyle name="Output 26 2 3 9" xfId="45697" xr:uid="{FD2EADD4-EF6D-495C-8F45-F8E17058DBB8}"/>
    <cellStyle name="Output 26 2 4" xfId="22007" xr:uid="{622B4A0D-C51B-47E5-869C-AEB38DD6C346}"/>
    <cellStyle name="Output 26 2 5" xfId="22743" xr:uid="{BBF13440-F3BD-40EC-AA01-9583ABF831EC}"/>
    <cellStyle name="Output 26 2 6" xfId="23825" xr:uid="{77578A32-836F-42CD-BA95-2FD00BAC73DA}"/>
    <cellStyle name="Output 26 2 7" xfId="27277" xr:uid="{48FBB46C-7D56-4B77-98DF-911AACF3D4D4}"/>
    <cellStyle name="Output 26 2 8" xfId="29622" xr:uid="{71F8BD60-D185-4851-BC37-7672C617CAD6}"/>
    <cellStyle name="Output 26 2 9" xfId="23135" xr:uid="{5F66B7C0-D5BD-4D65-8EED-F076FBE0041E}"/>
    <cellStyle name="Output 26 3" xfId="7780" xr:uid="{E5392369-A55E-4CA5-90B4-680C1897F4AA}"/>
    <cellStyle name="Output 26 4" xfId="14493" xr:uid="{61126BAF-8D15-4580-88BB-976DA77CB278}"/>
    <cellStyle name="Output 26 4 2" xfId="28263" xr:uid="{58CEADF7-0D21-4693-80EB-BF7618A956CD}"/>
    <cellStyle name="Output 26 4 3" xfId="31227" xr:uid="{5C41B3A3-51A6-4D8E-A28A-F1284297C160}"/>
    <cellStyle name="Output 26 4 4" xfId="23181" xr:uid="{A9AAC7B3-167C-4F6E-8B5B-645801599025}"/>
    <cellStyle name="Output 26 4 5" xfId="27264" xr:uid="{3E35F6BD-F948-4FC6-8DEA-40DEB2E17B31}"/>
    <cellStyle name="Output 26 4 6" xfId="23047" xr:uid="{091E80D8-62B1-4B8B-8273-CCD521BEBCBC}"/>
    <cellStyle name="Output 26 4 7" xfId="35146" xr:uid="{A65FF666-9AFF-4DFF-9BB5-7424487FB914}"/>
    <cellStyle name="Output 26 4 8" xfId="35316" xr:uid="{2829A0E1-F979-4CE8-9696-C1CE964FDF05}"/>
    <cellStyle name="Output 26 4 9" xfId="44988" xr:uid="{CF3D0006-5ECB-4B2F-A355-ED1E31EFAAEA}"/>
    <cellStyle name="Output 26 5" xfId="29952" xr:uid="{1009CD15-3FFF-44C0-ADE8-C844E4C1200F}"/>
    <cellStyle name="Output 26 6" xfId="28529" xr:uid="{D531E746-441F-464E-B8B3-DBD92AB20B66}"/>
    <cellStyle name="Output 26 7" xfId="33561" xr:uid="{A1FEA523-B1C9-4F71-BAE7-2C57F00307B5}"/>
    <cellStyle name="Output 26 8" xfId="25001" xr:uid="{82D6ECE5-6BD5-4D5A-93D4-39C099BE4CA8}"/>
    <cellStyle name="Output 26 9" xfId="26170" xr:uid="{7990F309-F103-4539-827F-82FA1426488C}"/>
    <cellStyle name="Output 27" xfId="3620" xr:uid="{341C01A0-2021-4609-BFAE-A87F0426B860}"/>
    <cellStyle name="Output 27 10" xfId="34894" xr:uid="{7D497958-26B5-4E3B-9C7B-D76AB6BD80B6}"/>
    <cellStyle name="Output 27 11" xfId="37514" xr:uid="{D8335756-D4F8-4B4E-80FE-550D1606E619}"/>
    <cellStyle name="Output 27 2" xfId="4487" xr:uid="{6E0AC9FC-85B0-48F6-864F-00AFB714F4EC}"/>
    <cellStyle name="Output 27 2 10" xfId="21305" xr:uid="{3BCA516C-7847-49EF-99E3-E8B831699E46}"/>
    <cellStyle name="Output 27 2 11" xfId="37936" xr:uid="{C559F61B-309A-428D-BBA7-355957005541}"/>
    <cellStyle name="Output 27 2 12" xfId="42082" xr:uid="{0F41FEE1-4341-4349-A1B6-17C832DCC16B}"/>
    <cellStyle name="Output 27 2 2" xfId="11056" xr:uid="{17D4193C-0B90-4BCB-AC20-975A36561486}"/>
    <cellStyle name="Output 27 2 3" xfId="15648" xr:uid="{DE4FD204-AA44-4A36-8275-5F2196146F81}"/>
    <cellStyle name="Output 27 2 3 2" xfId="29216" xr:uid="{7D83CE4C-62C0-4FEB-8F63-407924018934}"/>
    <cellStyle name="Output 27 2 3 3" xfId="30533" xr:uid="{385CCBC4-1428-41BB-8BBD-CD70889B1B59}"/>
    <cellStyle name="Output 27 2 3 4" xfId="29247" xr:uid="{ADA47402-F488-4048-A0DB-987AA2FC1672}"/>
    <cellStyle name="Output 27 2 3 5" xfId="23137" xr:uid="{B2344A9B-A7FC-4E40-A516-42846F08CDF4}"/>
    <cellStyle name="Output 27 2 3 6" xfId="36077" xr:uid="{4BE3BD21-6D31-4657-8F6D-43B07D40DF33}"/>
    <cellStyle name="Output 27 2 3 7" xfId="20743" xr:uid="{93050661-5363-4C67-B7AC-C386F9E3C78F}"/>
    <cellStyle name="Output 27 2 3 8" xfId="25585" xr:uid="{0296050C-E63C-44F2-B57B-F861FBEE3243}"/>
    <cellStyle name="Output 27 2 3 9" xfId="45698" xr:uid="{B09BDC35-B4C0-4B8D-839D-4F1E4D7DA5BD}"/>
    <cellStyle name="Output 27 2 4" xfId="22008" xr:uid="{E9B5E9FE-FE80-4F14-8302-573FC4036F90}"/>
    <cellStyle name="Output 27 2 5" xfId="27720" xr:uid="{0171672A-A117-41A5-A528-5B0A92509560}"/>
    <cellStyle name="Output 27 2 6" xfId="19771" xr:uid="{3170BE1F-948B-469E-965F-429B4ED7F060}"/>
    <cellStyle name="Output 27 2 7" xfId="32962" xr:uid="{FAFC150F-7A9B-4496-99C6-EFE7B5D1295E}"/>
    <cellStyle name="Output 27 2 8" xfId="25379" xr:uid="{6EBCD117-7D35-48E2-B0E2-C548451EC282}"/>
    <cellStyle name="Output 27 2 9" xfId="34368" xr:uid="{CF34C241-4D76-4A7D-90B8-DAA66E5BBEE3}"/>
    <cellStyle name="Output 27 3" xfId="7781" xr:uid="{EEFD719D-1BC9-4BD2-8F86-9C9EA32D0CE6}"/>
    <cellStyle name="Output 27 4" xfId="14494" xr:uid="{62CD9E01-9257-48D5-8B5E-AA6148FC9C58}"/>
    <cellStyle name="Output 27 4 2" xfId="28264" xr:uid="{68A4DA08-5DE0-47B3-885F-5914931D5C3B}"/>
    <cellStyle name="Output 27 4 3" xfId="25780" xr:uid="{52E4C3F9-1D1E-4E89-94BE-58D0ED0D8BEB}"/>
    <cellStyle name="Output 27 4 4" xfId="21540" xr:uid="{BB94E199-BB5F-4798-BC57-58AAFA67FF4C}"/>
    <cellStyle name="Output 27 4 5" xfId="29486" xr:uid="{C98709A3-9C2F-4012-B129-4454B533561B}"/>
    <cellStyle name="Output 27 4 6" xfId="36268" xr:uid="{6B1E333F-4C0E-41B0-A478-867901C22905}"/>
    <cellStyle name="Output 27 4 7" xfId="35350" xr:uid="{10B9D2A4-FF10-4132-B991-5E8322A679D5}"/>
    <cellStyle name="Output 27 4 8" xfId="30446" xr:uid="{5CA22BBA-34B6-480C-889B-902857AAAF18}"/>
    <cellStyle name="Output 27 4 9" xfId="44989" xr:uid="{769588A5-DE2F-46C2-896E-46B337BF981B}"/>
    <cellStyle name="Output 27 5" xfId="29951" xr:uid="{2901EE63-7041-47CB-B400-3A92D12DCA32}"/>
    <cellStyle name="Output 27 6" xfId="23389" xr:uid="{CB41F7D2-3804-4351-AE8E-29D8B962AEC9}"/>
    <cellStyle name="Output 27 7" xfId="20467" xr:uid="{7CA1FF9D-E0CD-4B45-8DB2-A4A4575EC921}"/>
    <cellStyle name="Output 27 8" xfId="32785" xr:uid="{8672F299-7BFC-4B0D-9BBF-434EB1BB45C3}"/>
    <cellStyle name="Output 27 9" xfId="35893" xr:uid="{D543B1E0-2718-471A-A6D6-32F70BD20DE9}"/>
    <cellStyle name="Output 28" xfId="3621" xr:uid="{98867B3D-7D87-4CB4-A6D5-A06A9BCF4999}"/>
    <cellStyle name="Output 28 10" xfId="24384" xr:uid="{6FA06E63-4DAA-4109-92E4-3ACD44FA32C7}"/>
    <cellStyle name="Output 28 11" xfId="37515" xr:uid="{A089AFDA-49EF-4986-AAB4-6756AA0B5D69}"/>
    <cellStyle name="Output 28 2" xfId="4488" xr:uid="{381E55A3-9555-4023-9A35-CEB40B4C7727}"/>
    <cellStyle name="Output 28 2 10" xfId="31560" xr:uid="{AC5C4220-198D-4BE7-9DCA-9F4FFC8A5988}"/>
    <cellStyle name="Output 28 2 11" xfId="37937" xr:uid="{AD89D137-47EF-4CA8-BE60-0F859C82FC43}"/>
    <cellStyle name="Output 28 2 12" xfId="42081" xr:uid="{99E2A82F-6805-48F5-A2B4-EABC262571E5}"/>
    <cellStyle name="Output 28 2 2" xfId="11057" xr:uid="{69C3C6CC-EA54-4826-8223-ABFA18CBE1F5}"/>
    <cellStyle name="Output 28 2 3" xfId="15649" xr:uid="{A7AF3DDD-0F46-4BD8-ABB7-A46441F0E9AA}"/>
    <cellStyle name="Output 28 2 3 2" xfId="29217" xr:uid="{DA74A00B-0C90-4666-9ECF-8937B90742E2}"/>
    <cellStyle name="Output 28 2 3 3" xfId="26363" xr:uid="{F28CB684-00B6-43B3-AD26-B89DE2CD52AB}"/>
    <cellStyle name="Output 28 2 3 4" xfId="22044" xr:uid="{3FACF96F-8C06-4936-9468-59A9F64009C9}"/>
    <cellStyle name="Output 28 2 3 5" xfId="23839" xr:uid="{78E62B9D-F80A-4F55-8BCD-739251F74052}"/>
    <cellStyle name="Output 28 2 3 6" xfId="21261" xr:uid="{30916DCB-853B-4512-981F-ED8CEBE85065}"/>
    <cellStyle name="Output 28 2 3 7" xfId="35281" xr:uid="{56886C06-72CB-482F-9F39-7FD8452F93D1}"/>
    <cellStyle name="Output 28 2 3 8" xfId="27289" xr:uid="{65F858C6-91B6-4260-B9D2-58807787946F}"/>
    <cellStyle name="Output 28 2 3 9" xfId="45699" xr:uid="{6AA6EE4A-FCA2-4F6C-A875-93360ED246BC}"/>
    <cellStyle name="Output 28 2 4" xfId="22009" xr:uid="{FD723C2A-E544-4D87-9048-DFE2616DCB8A}"/>
    <cellStyle name="Output 28 2 5" xfId="21710" xr:uid="{1682DB63-F90D-4822-8567-68EA6BC948B6}"/>
    <cellStyle name="Output 28 2 6" xfId="22469" xr:uid="{5CBA06F8-2A39-4E9B-AE5B-3E1AED160700}"/>
    <cellStyle name="Output 28 2 7" xfId="24868" xr:uid="{F34B0F9A-1769-412B-8A86-5E0331D31867}"/>
    <cellStyle name="Output 28 2 8" xfId="25601" xr:uid="{25339427-E9A7-4F3C-AAE6-B49F770C87E9}"/>
    <cellStyle name="Output 28 2 9" xfId="34345" xr:uid="{7805BA7A-82D2-4837-9DFA-FFF5FDAEACED}"/>
    <cellStyle name="Output 28 3" xfId="7782" xr:uid="{56766154-CB9D-4C78-A7AB-01E1BB567D50}"/>
    <cellStyle name="Output 28 4" xfId="14495" xr:uid="{FD12AB87-50E9-4EAF-B711-39096284DD86}"/>
    <cellStyle name="Output 28 4 2" xfId="28265" xr:uid="{057D8886-3BAF-4519-8DBC-3B57272C5874}"/>
    <cellStyle name="Output 28 4 3" xfId="23445" xr:uid="{59E48ECE-DA8A-4E02-AFEC-FDDAFAEB3D7B}"/>
    <cellStyle name="Output 28 4 4" xfId="34116" xr:uid="{458E7E92-E041-418A-AF6A-7451BB7E887B}"/>
    <cellStyle name="Output 28 4 5" xfId="34374" xr:uid="{08E2DF37-05AD-4A65-8333-F68A20A38FCA}"/>
    <cellStyle name="Output 28 4 6" xfId="34201" xr:uid="{3035D624-80C5-4ED0-8165-22648974A58A}"/>
    <cellStyle name="Output 28 4 7" xfId="34598" xr:uid="{4F6375DE-3E50-47E5-A74F-8573A9F1EF7A}"/>
    <cellStyle name="Output 28 4 8" xfId="37091" xr:uid="{E0494086-021A-49B4-BCCE-3CA9678E825B}"/>
    <cellStyle name="Output 28 4 9" xfId="44990" xr:uid="{0BD90382-185B-446C-865A-27F69B6B39A1}"/>
    <cellStyle name="Output 28 5" xfId="29950" xr:uid="{33D25E50-8378-47FE-9230-33672AA2A18E}"/>
    <cellStyle name="Output 28 6" xfId="19997" xr:uid="{6CD811B8-2AFF-4068-88A8-D910E1523FD4}"/>
    <cellStyle name="Output 28 7" xfId="29552" xr:uid="{66FE4B4F-AA04-45B1-BA6B-5DE1981FD12F}"/>
    <cellStyle name="Output 28 8" xfId="34102" xr:uid="{AEB9066D-CC92-4995-8DA9-BC2F0C17374F}"/>
    <cellStyle name="Output 28 9" xfId="30531" xr:uid="{9F822B86-96B6-41AF-B61C-E77C1FFF3C3E}"/>
    <cellStyle name="Output 29" xfId="3622" xr:uid="{55F1FE06-CE26-48CF-8469-1AC686FD0FC3}"/>
    <cellStyle name="Output 29 10" xfId="30818" xr:uid="{A7245916-C655-41CA-BE4E-12346177F3A6}"/>
    <cellStyle name="Output 29 11" xfId="37516" xr:uid="{D1AA71E6-4A28-48E4-A154-62DBCDA80EA6}"/>
    <cellStyle name="Output 29 2" xfId="4489" xr:uid="{2A01B455-6F89-41A4-8A2C-1FEBBA8339F0}"/>
    <cellStyle name="Output 29 2 10" xfId="27860" xr:uid="{7ECEF549-77FF-4047-B4FB-1697254999A9}"/>
    <cellStyle name="Output 29 2 11" xfId="37938" xr:uid="{16C2B9A4-CDDA-40CC-976A-034B6898FA6E}"/>
    <cellStyle name="Output 29 2 12" xfId="38757" xr:uid="{75BEB2DA-C3EA-4A7D-BF9B-6B395158CBDD}"/>
    <cellStyle name="Output 29 2 2" xfId="11058" xr:uid="{170C2D95-8CEF-4C94-9896-933086A68A18}"/>
    <cellStyle name="Output 29 2 3" xfId="15650" xr:uid="{4E0DAB97-8979-4459-93BF-EA628839693D}"/>
    <cellStyle name="Output 29 2 3 2" xfId="29218" xr:uid="{8955BF15-AD85-4FBC-A89A-B609D423B2B5}"/>
    <cellStyle name="Output 29 2 3 3" xfId="24974" xr:uid="{41612456-D08A-4821-9B74-4901478CFD54}"/>
    <cellStyle name="Output 29 2 3 4" xfId="32293" xr:uid="{C8824C35-4AD6-45C6-917D-F01BBC911870}"/>
    <cellStyle name="Output 29 2 3 5" xfId="28655" xr:uid="{338A000D-DC8B-45C8-8311-1E8564FCE9E0}"/>
    <cellStyle name="Output 29 2 3 6" xfId="22521" xr:uid="{A2C91EB8-C5E7-4CD4-846B-93314349C6DC}"/>
    <cellStyle name="Output 29 2 3 7" xfId="32797" xr:uid="{FC964396-CA07-4042-9E2E-35A9E9DC3BEA}"/>
    <cellStyle name="Output 29 2 3 8" xfId="37027" xr:uid="{FC7596D4-3AB4-48E2-B3DE-D6D4DB34B84C}"/>
    <cellStyle name="Output 29 2 3 9" xfId="45700" xr:uid="{55959DC6-DA3E-44CD-A905-89606CD38004}"/>
    <cellStyle name="Output 29 2 4" xfId="22010" xr:uid="{3EFE0489-8B63-490A-87F4-FA018227FC15}"/>
    <cellStyle name="Output 29 2 5" xfId="30887" xr:uid="{6EAB643C-EFC1-4F34-802A-07040A3ADB8C}"/>
    <cellStyle name="Output 29 2 6" xfId="21129" xr:uid="{D85C692F-C32B-442A-BE9C-27FACC0F203D}"/>
    <cellStyle name="Output 29 2 7" xfId="21223" xr:uid="{39DA3B79-3C2D-4F7B-BD5D-AFCF3B98C792}"/>
    <cellStyle name="Output 29 2 8" xfId="35201" xr:uid="{66A2ADF1-FF23-4C33-BF30-FE0E047B86E2}"/>
    <cellStyle name="Output 29 2 9" xfId="36168" xr:uid="{C95D4E1D-872A-440F-BFC2-107A836B8D22}"/>
    <cellStyle name="Output 29 3" xfId="7783" xr:uid="{20016EA7-AB40-4FC2-BAB9-50109F70CCF1}"/>
    <cellStyle name="Output 29 4" xfId="14496" xr:uid="{418519F2-4111-4F1A-9BB3-2BB682C08969}"/>
    <cellStyle name="Output 29 4 2" xfId="28266" xr:uid="{45787F24-4680-43B3-A18C-79A92E30D7D2}"/>
    <cellStyle name="Output 29 4 3" xfId="20294" xr:uid="{F7F74192-F300-48F1-A010-8F4092DBDB50}"/>
    <cellStyle name="Output 29 4 4" xfId="33252" xr:uid="{54E66FCE-129C-4030-881F-17FE843AC5F7}"/>
    <cellStyle name="Output 29 4 5" xfId="30568" xr:uid="{DE15C33F-E033-4EC5-91BE-5F8D27EBE407}"/>
    <cellStyle name="Output 29 4 6" xfId="19795" xr:uid="{419D14F4-1A9C-4712-BDEA-7F60982359CB}"/>
    <cellStyle name="Output 29 4 7" xfId="34663" xr:uid="{60F4673A-AFB2-4218-A3B8-748753992EA2}"/>
    <cellStyle name="Output 29 4 8" xfId="26318" xr:uid="{B541B1E2-EB33-4D61-BBCE-EA84D1B967EE}"/>
    <cellStyle name="Output 29 4 9" xfId="44991" xr:uid="{CFA89A94-0071-4B30-B5AE-CCA5EBD3FFD0}"/>
    <cellStyle name="Output 29 5" xfId="29949" xr:uid="{4BFBACAB-715E-4E74-B95F-CD5FD33B5086}"/>
    <cellStyle name="Output 29 6" xfId="23491" xr:uid="{2AD3DBF7-03AE-43A4-8E67-013DB6CB15D9}"/>
    <cellStyle name="Output 29 7" xfId="33925" xr:uid="{94B386D0-42CC-4466-B2A7-3F8D068B1EE5}"/>
    <cellStyle name="Output 29 8" xfId="27915" xr:uid="{79B53806-09EC-45B9-9AD9-30A40D23B245}"/>
    <cellStyle name="Output 29 9" xfId="34759" xr:uid="{11ADB861-EEDE-4C89-AAA8-54754D72D0F5}"/>
    <cellStyle name="Output 3" xfId="3623" xr:uid="{74038B2C-C6D3-4B7C-8E0C-306B480CA9E2}"/>
    <cellStyle name="Output 3 10" xfId="22553" xr:uid="{E3005201-F15B-4CCC-897E-2581662774B5}"/>
    <cellStyle name="Output 3 11" xfId="34420" xr:uid="{C8CD9CA0-1705-4F54-8C81-41C45FBA1F0A}"/>
    <cellStyle name="Output 3 12" xfId="37517" xr:uid="{5A2B9C3A-A725-4F2E-94FE-2EF149292331}"/>
    <cellStyle name="Output 3 2" xfId="4490" xr:uid="{56CEAFAB-EFA3-4911-810B-DD7F3338620A}"/>
    <cellStyle name="Output 3 2 10" xfId="30951" xr:uid="{6D8E46CE-EA77-4E8D-9CEC-1DF61DB2E84D}"/>
    <cellStyle name="Output 3 2 11" xfId="37939" xr:uid="{AADBBB96-4A24-4DFB-8CA5-A09E7B55E49B}"/>
    <cellStyle name="Output 3 2 12" xfId="42080" xr:uid="{8DF437EA-1937-423E-A4A3-C3F466F9F5AD}"/>
    <cellStyle name="Output 3 2 2" xfId="9285" xr:uid="{DD33E3C1-4866-4ECB-B532-04C7B392039A}"/>
    <cellStyle name="Output 3 2 3" xfId="15651" xr:uid="{C3E67A0A-1890-4C64-B8EF-4092E680D662}"/>
    <cellStyle name="Output 3 2 3 2" xfId="29219" xr:uid="{0482F6EA-5463-4A41-99C8-79A5AE1C571E}"/>
    <cellStyle name="Output 3 2 3 3" xfId="22325" xr:uid="{E20DC6EE-EEBD-4F25-B162-AC1AC9F5B2E7}"/>
    <cellStyle name="Output 3 2 3 4" xfId="22292" xr:uid="{F72AAD78-9313-47A3-8636-0E3877FE4112}"/>
    <cellStyle name="Output 3 2 3 5" xfId="24432" xr:uid="{D4E83F5B-790C-4D33-889D-F41C5CB7D39E}"/>
    <cellStyle name="Output 3 2 3 6" xfId="36076" xr:uid="{8B7385F7-7C90-4A3F-84BA-E0B43DE1EF5C}"/>
    <cellStyle name="Output 3 2 3 7" xfId="25644" xr:uid="{C8EBAA0E-31D0-4A72-854B-09BD84B1ADA3}"/>
    <cellStyle name="Output 3 2 3 8" xfId="26162" xr:uid="{BF8B230D-F199-4DBE-B50D-3D9F97E849FC}"/>
    <cellStyle name="Output 3 2 3 9" xfId="45701" xr:uid="{358F6090-9DBA-40B2-8B59-A92A6A2F74DF}"/>
    <cellStyle name="Output 3 2 4" xfId="22011" xr:uid="{71FCE8B0-494B-4072-90E4-39E53DDA8993}"/>
    <cellStyle name="Output 3 2 5" xfId="27719" xr:uid="{4B329E1E-4519-4BA6-A976-B8A1CCD2AFD3}"/>
    <cellStyle name="Output 3 2 6" xfId="21390" xr:uid="{D983D9A7-4970-4CCC-A882-322C5A00778B}"/>
    <cellStyle name="Output 3 2 7" xfId="25928" xr:uid="{49CE3A0F-DC3E-49C2-8629-4869D97150D9}"/>
    <cellStyle name="Output 3 2 8" xfId="22608" xr:uid="{473F7E28-76F1-4BDE-ABC2-51174EC43229}"/>
    <cellStyle name="Output 3 2 9" xfId="19555" xr:uid="{BCC1B295-61DA-4F9F-9DBB-E2BE1DAADC24}"/>
    <cellStyle name="Output 3 3" xfId="4659" xr:uid="{1291C14F-2A11-47A4-A679-5ED7DDC26E59}"/>
    <cellStyle name="Output 3 4" xfId="14497" xr:uid="{AA8133EA-CAA3-49C0-AC32-3819D48959A1}"/>
    <cellStyle name="Output 3 4 2" xfId="28267" xr:uid="{86A914D0-E4BE-40D7-B180-F59F5F33BD24}"/>
    <cellStyle name="Output 3 4 3" xfId="31226" xr:uid="{37049389-75D8-4EDC-850A-5DF1F16E2796}"/>
    <cellStyle name="Output 3 4 4" xfId="30759" xr:uid="{CB70699F-3F16-47F3-8E07-4146A52441BB}"/>
    <cellStyle name="Output 3 4 5" xfId="33695" xr:uid="{8D97481F-C023-49A3-BDC9-6B2EE1E1C48B}"/>
    <cellStyle name="Output 3 4 6" xfId="34665" xr:uid="{7BFDD2CD-3701-4AAC-9AFC-A971B78E5C83}"/>
    <cellStyle name="Output 3 4 7" xfId="22145" xr:uid="{06ABCFCD-8290-4CD1-A975-409F28198C1A}"/>
    <cellStyle name="Output 3 4 8" xfId="21013" xr:uid="{B2C97A7B-B727-4A09-ADB2-732B81806649}"/>
    <cellStyle name="Output 3 4 9" xfId="44992" xr:uid="{8694B537-0EAE-4D95-BC60-54184C958CFF}"/>
    <cellStyle name="Output 3 5" xfId="17394" xr:uid="{5255DD45-9879-4AA8-AEAE-12C00BDD086A}"/>
    <cellStyle name="Output 3 6" xfId="29948" xr:uid="{6FEB230D-ED14-4EB9-B3FD-B328F60605A2}"/>
    <cellStyle name="Output 3 7" xfId="22254" xr:uid="{D7AEA861-CDC4-40DC-BA56-A15B7A92F5AE}"/>
    <cellStyle name="Output 3 8" xfId="21069" xr:uid="{E9B8BBEE-24B9-4C3C-B520-7B63ABAF9366}"/>
    <cellStyle name="Output 3 9" xfId="35856" xr:uid="{636667F8-B9DC-4493-A4B7-C8883273960B}"/>
    <cellStyle name="Output 30" xfId="3624" xr:uid="{3D2121C3-B956-4B46-8D22-22A614C661C5}"/>
    <cellStyle name="Output 30 10" xfId="27271" xr:uid="{60BBF454-2DF1-4829-A230-4CD651F2F65B}"/>
    <cellStyle name="Output 30 11" xfId="37518" xr:uid="{0ABF4FA9-CA91-429B-A539-96C085EA8C67}"/>
    <cellStyle name="Output 30 2" xfId="4491" xr:uid="{48DA17AD-1C47-4205-9071-54E5208E2701}"/>
    <cellStyle name="Output 30 2 10" xfId="32328" xr:uid="{AF08CE4D-155F-4F97-AD32-5166D7D19FB0}"/>
    <cellStyle name="Output 30 2 11" xfId="37940" xr:uid="{5ECE91CB-5EBA-4999-A99C-3EAD619D5395}"/>
    <cellStyle name="Output 30 2 12" xfId="40940" xr:uid="{6113808A-A146-4472-9599-1F364B78AA6E}"/>
    <cellStyle name="Output 30 2 2" xfId="11059" xr:uid="{4B373215-67B1-4527-9752-9B80D90598BD}"/>
    <cellStyle name="Output 30 2 3" xfId="15652" xr:uid="{5F4C1F74-3CAC-48BE-AF40-6A1E424DF714}"/>
    <cellStyle name="Output 30 2 3 2" xfId="29220" xr:uid="{76DDBAF7-ECFB-4529-AE5F-317C241EA202}"/>
    <cellStyle name="Output 30 2 3 3" xfId="20112" xr:uid="{73096724-41B5-44BF-A311-578C8AE84F4C}"/>
    <cellStyle name="Output 30 2 3 4" xfId="22130" xr:uid="{CA7024DB-EA0C-428C-9A1D-2C6C50E24FB8}"/>
    <cellStyle name="Output 30 2 3 5" xfId="34548" xr:uid="{98D4E22D-7517-4BA0-937B-E0631DD21991}"/>
    <cellStyle name="Output 30 2 3 6" xfId="24960" xr:uid="{818A0319-E3EF-4996-A8E0-5E96B2168E4E}"/>
    <cellStyle name="Output 30 2 3 7" xfId="23130" xr:uid="{9DE9C0CC-9B53-4377-A125-FBFE5BBF3244}"/>
    <cellStyle name="Output 30 2 3 8" xfId="36680" xr:uid="{18088C35-7389-4132-B66E-1458EF4FE0CF}"/>
    <cellStyle name="Output 30 2 3 9" xfId="45702" xr:uid="{46F9FD62-8F3A-4FCB-9493-D777C7351129}"/>
    <cellStyle name="Output 30 2 4" xfId="22012" xr:uid="{59C2ED95-F370-44FE-AD60-4B89EED0ACEB}"/>
    <cellStyle name="Output 30 2 5" xfId="19729" xr:uid="{37A4C601-5B3B-4925-A016-4BCEACE27E0D}"/>
    <cellStyle name="Output 30 2 6" xfId="26097" xr:uid="{D50AE2C3-481D-4082-A206-0E20418E7EA4}"/>
    <cellStyle name="Output 30 2 7" xfId="32975" xr:uid="{F1462AD1-1F72-46C4-BA2F-178FDCB03B20}"/>
    <cellStyle name="Output 30 2 8" xfId="26913" xr:uid="{12B37047-C435-41BB-8C8F-71A90464C8CE}"/>
    <cellStyle name="Output 30 2 9" xfId="31058" xr:uid="{69B6DF59-D45B-4F60-98AF-5ED427817014}"/>
    <cellStyle name="Output 30 3" xfId="7784" xr:uid="{D2D6F2A7-D35F-4969-9AC6-F825B46B5169}"/>
    <cellStyle name="Output 30 4" xfId="14498" xr:uid="{F00CE439-FD88-4B29-8A9D-FB126C0AEDB2}"/>
    <cellStyle name="Output 30 4 2" xfId="28268" xr:uid="{87478385-25D4-43CD-97BF-6758D27F4DC7}"/>
    <cellStyle name="Output 30 4 3" xfId="25779" xr:uid="{F19FDE89-3484-4233-8A79-7FFB0F87AD9B}"/>
    <cellStyle name="Output 30 4 4" xfId="34115" xr:uid="{651414EA-342A-4624-8A6A-E21AC0110382}"/>
    <cellStyle name="Output 30 4 5" xfId="21065" xr:uid="{6CE83DEA-B641-4968-BC93-93F1D4B3DD82}"/>
    <cellStyle name="Output 30 4 6" xfId="23374" xr:uid="{936E7D8D-B04E-4FCD-B9D4-A2A19D3E6171}"/>
    <cellStyle name="Output 30 4 7" xfId="26595" xr:uid="{7C73B3C4-FABB-4FED-B324-671258781150}"/>
    <cellStyle name="Output 30 4 8" xfId="37090" xr:uid="{3E4CB961-E12B-49F7-8765-7F992CDE93F1}"/>
    <cellStyle name="Output 30 4 9" xfId="44993" xr:uid="{1754CCB7-12EB-4C5A-A59C-0CFBDC7AD3EE}"/>
    <cellStyle name="Output 30 5" xfId="29947" xr:uid="{2534E596-E60D-4071-8C5D-42B92F454C2C}"/>
    <cellStyle name="Output 30 6" xfId="26356" xr:uid="{E42AB738-BE3D-469A-9A15-9AE4FD310784}"/>
    <cellStyle name="Output 30 7" xfId="32986" xr:uid="{26BD70D8-E4AA-4B27-8D31-813970FF5096}"/>
    <cellStyle name="Output 30 8" xfId="31993" xr:uid="{4B9634AD-C941-4861-89B9-8C8216220F43}"/>
    <cellStyle name="Output 30 9" xfId="24702" xr:uid="{F6D6E283-EA11-4DA5-AB77-228BFB6D2E4B}"/>
    <cellStyle name="Output 31" xfId="3625" xr:uid="{C0D76816-D4D4-48B6-BCCA-E42CE5FDB819}"/>
    <cellStyle name="Output 31 10" xfId="32668" xr:uid="{479FA2DB-D254-4737-8DC6-6BE2E7B7A255}"/>
    <cellStyle name="Output 31 11" xfId="37519" xr:uid="{22F4DDBA-5F4C-4A36-A379-74BAE62CBCAB}"/>
    <cellStyle name="Output 31 2" xfId="4492" xr:uid="{E026FA2D-80F9-43F4-B8C1-28D369148E28}"/>
    <cellStyle name="Output 31 2 10" xfId="34709" xr:uid="{BF93D1EF-B003-48D7-9228-3D882D0D5DCE}"/>
    <cellStyle name="Output 31 2 11" xfId="37941" xr:uid="{9C66558A-8FA2-4CA3-AAA7-A7AED15744E8}"/>
    <cellStyle name="Output 31 2 12" xfId="42073" xr:uid="{DE624131-FAB5-4EA2-BBED-7FC9E6F21CBA}"/>
    <cellStyle name="Output 31 2 2" xfId="11060" xr:uid="{D4F352D3-EB93-4FC2-9AE9-65C3D3D63F20}"/>
    <cellStyle name="Output 31 2 3" xfId="15653" xr:uid="{0D4AD25E-90AA-4E31-889A-F4D394641F35}"/>
    <cellStyle name="Output 31 2 3 2" xfId="29221" xr:uid="{EB28B62D-FF1F-43A0-B785-C63B64B3044F}"/>
    <cellStyle name="Output 31 2 3 3" xfId="30523" xr:uid="{5111C63E-7BE3-473D-87E3-645F6D03942D}"/>
    <cellStyle name="Output 31 2 3 4" xfId="32272" xr:uid="{B7714228-6BD2-4A4A-AA69-CFE58D88AB9F}"/>
    <cellStyle name="Output 31 2 3 5" xfId="19648" xr:uid="{AF99E1C7-AE57-468D-99A1-152AEDCA17D9}"/>
    <cellStyle name="Output 31 2 3 6" xfId="35376" xr:uid="{7AF5A5AE-60B4-410E-8DA9-6BC4D742A031}"/>
    <cellStyle name="Output 31 2 3 7" xfId="35974" xr:uid="{90135B7F-B974-46CF-BADB-EC1A8218446E}"/>
    <cellStyle name="Output 31 2 3 8" xfId="34680" xr:uid="{B8AED93C-B9CE-4FAC-82D7-41B8C67D4B61}"/>
    <cellStyle name="Output 31 2 3 9" xfId="45703" xr:uid="{B0FE180D-4F50-4D50-9BC0-A4BE744EB6EC}"/>
    <cellStyle name="Output 31 2 4" xfId="22013" xr:uid="{3C4A2DD8-78C6-4164-807E-7FACA974D6ED}"/>
    <cellStyle name="Output 31 2 5" xfId="29834" xr:uid="{2C29DCC6-E141-49F7-8887-6D1D4B6E3A47}"/>
    <cellStyle name="Output 31 2 6" xfId="27244" xr:uid="{34AEA3C9-06F1-4154-9D93-434870910CC1}"/>
    <cellStyle name="Output 31 2 7" xfId="33668" xr:uid="{A88E0B60-EFBB-420E-8830-B4932C9B0668}"/>
    <cellStyle name="Output 31 2 8" xfId="34649" xr:uid="{E65AF7B1-0491-4D4D-BA37-026794598D9E}"/>
    <cellStyle name="Output 31 2 9" xfId="32475" xr:uid="{D8223729-4523-471A-AE66-7D5E03A9C54A}"/>
    <cellStyle name="Output 31 3" xfId="7785" xr:uid="{C8006A70-AB9B-49F4-BFB8-7312A74D4669}"/>
    <cellStyle name="Output 31 4" xfId="14499" xr:uid="{A956504D-F198-4CF7-B3E7-35C4F2285D88}"/>
    <cellStyle name="Output 31 4 2" xfId="28269" xr:uid="{0FAFF951-7425-4CBE-853F-3645AB4910FC}"/>
    <cellStyle name="Output 31 4 3" xfId="23444" xr:uid="{22AA981B-758E-4E0F-AB9B-B107A9C10DE8}"/>
    <cellStyle name="Output 31 4 4" xfId="30745" xr:uid="{FBC1C040-C0CF-4AE2-9621-32DC55FA4407}"/>
    <cellStyle name="Output 31 4 5" xfId="34601" xr:uid="{F1730F0F-5B73-455E-9285-3B45AF360B32}"/>
    <cellStyle name="Output 31 4 6" xfId="35328" xr:uid="{A02F7D78-A7CA-48B4-9B05-7FFA5788869E}"/>
    <cellStyle name="Output 31 4 7" xfId="24625" xr:uid="{7A5F3BFB-C479-46DC-97C1-E4AF3E12556F}"/>
    <cellStyle name="Output 31 4 8" xfId="26616" xr:uid="{B95E466D-539D-4FCC-8E19-3F0C2BF3255D}"/>
    <cellStyle name="Output 31 4 9" xfId="44994" xr:uid="{63C7C0B3-01EC-432B-8FE8-0B63BCEB198D}"/>
    <cellStyle name="Output 31 5" xfId="29946" xr:uid="{ECBF5178-541C-4159-96C3-CB52E449DFD2}"/>
    <cellStyle name="Output 31 6" xfId="25821" xr:uid="{217C8749-78C6-4ED5-855E-8ABC66B89348}"/>
    <cellStyle name="Output 31 7" xfId="22613" xr:uid="{60FE49E8-6608-4F9E-8AB0-8EEAE02F1C0B}"/>
    <cellStyle name="Output 31 8" xfId="26675" xr:uid="{20D1AB69-D0E4-46B2-BEFD-0A7A33F1D1D1}"/>
    <cellStyle name="Output 31 9" xfId="35318" xr:uid="{084E1FD9-FF22-4C9A-8445-24457EC0CC5A}"/>
    <cellStyle name="Output 32" xfId="3626" xr:uid="{DCA78940-C792-42B7-B3CC-4A4F9CCF0772}"/>
    <cellStyle name="Output 32 10" xfId="29566" xr:uid="{833A3ECD-B220-4B58-9F65-9C96986E3627}"/>
    <cellStyle name="Output 32 11" xfId="37520" xr:uid="{00F85F39-82F0-4117-A295-B0130F0CA1E0}"/>
    <cellStyle name="Output 32 2" xfId="4493" xr:uid="{84E01B03-A4F6-4669-B1E6-20F01BB78510}"/>
    <cellStyle name="Output 32 2 10" xfId="32999" xr:uid="{43C0AE86-6588-439E-B54D-74F567D62D22}"/>
    <cellStyle name="Output 32 2 11" xfId="37942" xr:uid="{A4CE837C-BC16-4B7B-86A3-29300F9733D3}"/>
    <cellStyle name="Output 32 2 12" xfId="42272" xr:uid="{ACF880E0-72F6-407F-9726-1B26D798ABF8}"/>
    <cellStyle name="Output 32 2 2" xfId="11061" xr:uid="{4E76F541-3EAF-47FB-9A2B-EC6BB60F2BE2}"/>
    <cellStyle name="Output 32 2 3" xfId="15654" xr:uid="{28D0B6BB-451C-4D27-8FC9-0078617BC900}"/>
    <cellStyle name="Output 32 2 3 2" xfId="29222" xr:uid="{6A8BB3F6-BBAB-4EFD-8589-3F11C2A60E90}"/>
    <cellStyle name="Output 32 2 3 3" xfId="26362" xr:uid="{3313D1E8-3D68-48D5-AE91-736236B7C5E9}"/>
    <cellStyle name="Output 32 2 3 4" xfId="31113" xr:uid="{322C3FB7-CFC1-4554-92B3-E875E6EAC23F}"/>
    <cellStyle name="Output 32 2 3 5" xfId="29643" xr:uid="{CC401017-727A-4E23-BC2A-C1FBE79B88AB}"/>
    <cellStyle name="Output 32 2 3 6" xfId="36075" xr:uid="{7F26DFAE-4E38-4AB2-A1EB-D89CF76BC150}"/>
    <cellStyle name="Output 32 2 3 7" xfId="20737" xr:uid="{E847098D-1EF4-47A3-8E96-00BA3047E2FF}"/>
    <cellStyle name="Output 32 2 3 8" xfId="35367" xr:uid="{664BC934-603F-4617-A330-5FC73A90E03B}"/>
    <cellStyle name="Output 32 2 3 9" xfId="45704" xr:uid="{D64A8E05-BD68-42BB-84BB-34599A0D2B5E}"/>
    <cellStyle name="Output 32 2 4" xfId="22014" xr:uid="{462BEA84-D0A6-4EA5-A868-024049DEDB13}"/>
    <cellStyle name="Output 32 2 5" xfId="27718" xr:uid="{3B20FE03-A9A1-48E6-AA82-A7904C7F4F2F}"/>
    <cellStyle name="Output 32 2 6" xfId="22762" xr:uid="{61868576-B00B-4409-908D-1E1142919EEB}"/>
    <cellStyle name="Output 32 2 7" xfId="26772" xr:uid="{67F0DCB5-E636-4072-9CE3-099672C22D19}"/>
    <cellStyle name="Output 32 2 8" xfId="32430" xr:uid="{BCB7EB52-8D9C-47E7-8F95-89401A692CC3}"/>
    <cellStyle name="Output 32 2 9" xfId="32822" xr:uid="{A7D87064-DDC9-4C33-8DEF-CD9DE272E9B7}"/>
    <cellStyle name="Output 32 3" xfId="7786" xr:uid="{F4BEF830-83A3-4A98-B2C7-89063B240F20}"/>
    <cellStyle name="Output 32 4" xfId="14500" xr:uid="{D7F423BE-7EF5-4EC4-86F3-5F26ED07208C}"/>
    <cellStyle name="Output 32 4 2" xfId="28270" xr:uid="{1B72FB8E-D094-4F7D-8AA1-4AC7AA6E8141}"/>
    <cellStyle name="Output 32 4 3" xfId="20293" xr:uid="{6C10A04C-AAB1-4FD9-A5C4-B0497E3EB99F}"/>
    <cellStyle name="Output 32 4 4" xfId="29582" xr:uid="{3E8D6795-82E6-40AD-9A01-4D33F02883BA}"/>
    <cellStyle name="Output 32 4 5" xfId="34227" xr:uid="{B84E3262-3433-4A7E-B8B3-32E8C356E097}"/>
    <cellStyle name="Output 32 4 6" xfId="26627" xr:uid="{462DEB5C-C8F7-4CC8-8E9F-72E785779E1F}"/>
    <cellStyle name="Output 32 4 7" xfId="24646" xr:uid="{0218065A-F2CB-46E7-A353-1C977978CE2E}"/>
    <cellStyle name="Output 32 4 8" xfId="32007" xr:uid="{32234D37-5F30-4031-964A-072ED9BDA4DC}"/>
    <cellStyle name="Output 32 4 9" xfId="44995" xr:uid="{1EF8CBBA-4FAA-46F5-8AD5-BA9727097B61}"/>
    <cellStyle name="Output 32 5" xfId="29945" xr:uid="{CD90E7D8-9BDB-4214-8EDA-A73A4953A80D}"/>
    <cellStyle name="Output 32 6" xfId="31268" xr:uid="{1BF26A27-8ED8-4C0A-AF7C-B7668E0529D7}"/>
    <cellStyle name="Output 32 7" xfId="24398" xr:uid="{EB9B3C5F-38A6-432F-8773-2BC68840059B}"/>
    <cellStyle name="Output 32 8" xfId="33068" xr:uid="{C3B0144D-1BD1-41BB-9C55-E7EBE166CDB8}"/>
    <cellStyle name="Output 32 9" xfId="24571" xr:uid="{52920EB6-314C-4021-9D57-2AFAF85BCC4B}"/>
    <cellStyle name="Output 33" xfId="3627" xr:uid="{6173BF00-5B45-48FE-B32D-C3936BF7CDBC}"/>
    <cellStyle name="Output 33 10" xfId="33409" xr:uid="{A6AFA2BC-7EA6-491A-8679-22C18F3C622E}"/>
    <cellStyle name="Output 33 11" xfId="37521" xr:uid="{4C3831A5-6746-432A-AA0E-32D5F0D5EA5D}"/>
    <cellStyle name="Output 33 2" xfId="4494" xr:uid="{A2322A0C-0335-41AB-B542-7F5871CDC4F2}"/>
    <cellStyle name="Output 33 2 10" xfId="25517" xr:uid="{72B6C1F4-3EB0-4C89-B226-50A15AAF72FD}"/>
    <cellStyle name="Output 33 2 11" xfId="37943" xr:uid="{06FB2A40-38E4-4D5B-8F18-8ADCB34A5029}"/>
    <cellStyle name="Output 33 2 12" xfId="42078" xr:uid="{FEEEB7BC-70DE-4BE5-97E9-65E2A0273B79}"/>
    <cellStyle name="Output 33 2 2" xfId="11062" xr:uid="{2C6BEAB7-6C26-44A1-AA38-4522A2A790F7}"/>
    <cellStyle name="Output 33 2 3" xfId="15655" xr:uid="{19506483-0184-4E7A-935F-20FC21A6D0F0}"/>
    <cellStyle name="Output 33 2 3 2" xfId="29223" xr:uid="{0FFD0449-5D6C-4F42-97C0-6B3AB100B659}"/>
    <cellStyle name="Output 33 2 3 3" xfId="24964" xr:uid="{5C66CA1B-9646-40E5-9667-2CBAAF6D51FC}"/>
    <cellStyle name="Output 33 2 3 4" xfId="28336" xr:uid="{DECD2E69-701C-401F-802E-2ED41394B910}"/>
    <cellStyle name="Output 33 2 3 5" xfId="20732" xr:uid="{27C00438-C2A3-4114-A378-6C37E0EBBB3B}"/>
    <cellStyle name="Output 33 2 3 6" xfId="35182" xr:uid="{33EB8667-7A0D-4A9C-A633-0421C2CD92FE}"/>
    <cellStyle name="Output 33 2 3 7" xfId="33622" xr:uid="{EB5FABB5-A2D4-415E-B49B-EA49831DC4EF}"/>
    <cellStyle name="Output 33 2 3 8" xfId="36885" xr:uid="{31AAFB9B-B6D6-42A6-A65A-BA0F990DDB8E}"/>
    <cellStyle name="Output 33 2 3 9" xfId="45705" xr:uid="{DC8CB0BE-3C08-4E5A-A15C-DCA79AB110DB}"/>
    <cellStyle name="Output 33 2 4" xfId="22015" xr:uid="{4B4AAEC4-1779-4A3F-BE12-B86EDE1CE459}"/>
    <cellStyle name="Output 33 2 5" xfId="21368" xr:uid="{39B1BF33-8198-4D11-AE02-BADF99553D07}"/>
    <cellStyle name="Output 33 2 6" xfId="25193" xr:uid="{058C9125-B34D-44EB-8380-4DD6B9AA4664}"/>
    <cellStyle name="Output 33 2 7" xfId="24605" xr:uid="{16ABD2CD-0981-4F57-A434-23B85ABDC2AE}"/>
    <cellStyle name="Output 33 2 8" xfId="33589" xr:uid="{9CF36F66-50F4-41BB-B793-52C6335F2194}"/>
    <cellStyle name="Output 33 2 9" xfId="35462" xr:uid="{84C63012-2D62-4BF4-84D4-D883FD944EFF}"/>
    <cellStyle name="Output 33 3" xfId="7787" xr:uid="{50180822-144B-4D85-A65C-515AD8587EA5}"/>
    <cellStyle name="Output 33 4" xfId="14501" xr:uid="{D3A05817-8600-4393-9FBD-CDF9831BA46E}"/>
    <cellStyle name="Output 33 4 2" xfId="28271" xr:uid="{03D6F035-1FCD-4988-86DE-F537640C1865}"/>
    <cellStyle name="Output 33 4 3" xfId="23328" xr:uid="{4F5A5762-5809-4CFC-AD8F-7A0BDBD476E5}"/>
    <cellStyle name="Output 33 4 4" xfId="34114" xr:uid="{54278B8E-3539-41F9-9626-0470DBBC3717}"/>
    <cellStyle name="Output 33 4 5" xfId="26886" xr:uid="{100B55FF-DBD7-43F4-9758-8853677330E9}"/>
    <cellStyle name="Output 33 4 6" xfId="24016" xr:uid="{AD9FDEFA-491E-43C4-B27C-37683C5E0556}"/>
    <cellStyle name="Output 33 4 7" xfId="25426" xr:uid="{E1C090A8-7280-48EC-B502-92BEF26B5827}"/>
    <cellStyle name="Output 33 4 8" xfId="37089" xr:uid="{E99B32EF-77F0-4A2B-A6B1-593894CBD9AE}"/>
    <cellStyle name="Output 33 4 9" xfId="44996" xr:uid="{AB58BD01-2802-4819-A8CF-2EE64389408E}"/>
    <cellStyle name="Output 33 5" xfId="29944" xr:uid="{CC4D009C-9A97-446C-904F-FC492CB32AFE}"/>
    <cellStyle name="Output 33 6" xfId="25035" xr:uid="{7ACBD1D4-4E96-4C92-BB93-086D68E41EC2}"/>
    <cellStyle name="Output 33 7" xfId="24262" xr:uid="{9EC836D7-4FAD-4E31-ABD3-D1648DA1ABE7}"/>
    <cellStyle name="Output 33 8" xfId="33818" xr:uid="{66FE7DAD-A6D1-419E-AE15-8FE64F8B1B63}"/>
    <cellStyle name="Output 33 9" xfId="35903" xr:uid="{CC8102FB-D551-4158-80ED-AD0A9B29B202}"/>
    <cellStyle name="Output 34" xfId="3628" xr:uid="{A2B7A5BE-9256-4CAF-9471-F080168E36E9}"/>
    <cellStyle name="Output 34 10" xfId="23881" xr:uid="{4855CD6F-96A0-4EAF-9828-7E334AA22E7F}"/>
    <cellStyle name="Output 34 11" xfId="37522" xr:uid="{49964381-6C60-4468-8BF2-0565775AD183}"/>
    <cellStyle name="Output 34 2" xfId="4495" xr:uid="{1F47AF48-3095-4737-907B-5EEA7F5FA63A}"/>
    <cellStyle name="Output 34 2 10" xfId="34631" xr:uid="{308FBAAD-D1C1-4BCD-AF74-B1CE3041850A}"/>
    <cellStyle name="Output 34 2 11" xfId="37944" xr:uid="{4532563C-F9C9-4806-9F49-9A2955BC7989}"/>
    <cellStyle name="Output 34 2 12" xfId="42077" xr:uid="{D9DB35D9-819C-4902-BDCD-B7FCE19AE7A7}"/>
    <cellStyle name="Output 34 2 2" xfId="11063" xr:uid="{FBE07AF7-AE07-460E-8DB9-A1B28754F3C6}"/>
    <cellStyle name="Output 34 2 3" xfId="15656" xr:uid="{F42967D3-5283-4AC1-9E0E-5B926BA5BCC4}"/>
    <cellStyle name="Output 34 2 3 2" xfId="29224" xr:uid="{C2B92EDF-08E6-4142-8952-5ECE6C56BD0B}"/>
    <cellStyle name="Output 34 2 3 3" xfId="22324" xr:uid="{9BAF99D0-C8ED-4D8D-A751-A3CC61AAF4D1}"/>
    <cellStyle name="Output 34 2 3 4" xfId="25689" xr:uid="{C9536162-CF5B-4F0A-A92D-9CC7C97DD16D}"/>
    <cellStyle name="Output 34 2 3 5" xfId="34549" xr:uid="{2445C2D0-8133-4002-9284-8B516FD4A472}"/>
    <cellStyle name="Output 34 2 3 6" xfId="22566" xr:uid="{875A47E4-8EF7-47DA-9DA0-C570A9D20A77}"/>
    <cellStyle name="Output 34 2 3 7" xfId="32496" xr:uid="{A6071E6D-700B-4B0C-9880-B00270215DD2}"/>
    <cellStyle name="Output 34 2 3 8" xfId="32117" xr:uid="{59B25597-2777-4437-904E-DC14AD564F77}"/>
    <cellStyle name="Output 34 2 3 9" xfId="45706" xr:uid="{901D29E4-5E03-4014-B4EC-2F00DF7DCC95}"/>
    <cellStyle name="Output 34 2 4" xfId="22016" xr:uid="{1A6013BA-4B0E-4511-A8B0-3A01CA6F37D1}"/>
    <cellStyle name="Output 34 2 5" xfId="19450" xr:uid="{FF0B1A26-3788-41AF-8C59-09E49C44BEBC}"/>
    <cellStyle name="Output 34 2 6" xfId="19692" xr:uid="{1242AAFC-03C0-4C02-9AF2-8D86EE44827D}"/>
    <cellStyle name="Output 34 2 7" xfId="21766" xr:uid="{C860537F-44D5-45AC-9037-11FB7AA61439}"/>
    <cellStyle name="Output 34 2 8" xfId="23071" xr:uid="{1FB07819-495D-4DF9-8770-57A5B0D4468C}"/>
    <cellStyle name="Output 34 2 9" xfId="20351" xr:uid="{2B3872CE-4D20-4AC9-AD83-A76472A42C8B}"/>
    <cellStyle name="Output 34 3" xfId="7788" xr:uid="{7E02F620-6410-41A9-A1EE-625CBC0C0CF0}"/>
    <cellStyle name="Output 34 4" xfId="14502" xr:uid="{988AE923-6977-446A-9E41-DA689A729616}"/>
    <cellStyle name="Output 34 4 2" xfId="28272" xr:uid="{2A7C6ADC-5D91-4AB1-89C5-653ED50563F9}"/>
    <cellStyle name="Output 34 4 3" xfId="24288" xr:uid="{B2BDEEE1-2247-4F56-A48A-54FBE0B31100}"/>
    <cellStyle name="Output 34 4 4" xfId="32380" xr:uid="{69C2F3E8-7935-4830-82AF-6CE2F0D71251}"/>
    <cellStyle name="Output 34 4 5" xfId="23425" xr:uid="{96A63022-75A3-4994-AA06-E8C05430105D}"/>
    <cellStyle name="Output 34 4 6" xfId="24191" xr:uid="{D53E3DDC-EDFC-4250-A682-43178AA1E20A}"/>
    <cellStyle name="Output 34 4 7" xfId="27810" xr:uid="{F1ED0B6E-D708-4AEF-90B0-272DB5CA6E10}"/>
    <cellStyle name="Output 34 4 8" xfId="36975" xr:uid="{52177D18-D1A0-4EFF-BBD4-81A61472031E}"/>
    <cellStyle name="Output 34 4 9" xfId="44997" xr:uid="{7F2E70C9-30A6-41F9-BE9C-171DAB561D18}"/>
    <cellStyle name="Output 34 5" xfId="29943" xr:uid="{85573D38-3732-4299-B8FC-8AF54C833B12}"/>
    <cellStyle name="Output 34 6" xfId="23492" xr:uid="{E414CB14-2324-4304-8428-0D62203D32F4}"/>
    <cellStyle name="Output 34 7" xfId="21329" xr:uid="{5ADE3FE3-E7DC-4D7F-A175-26082F175A64}"/>
    <cellStyle name="Output 34 8" xfId="34203" xr:uid="{40ADEEDC-55D7-4B81-A5E0-EC8B06CF558C}"/>
    <cellStyle name="Output 34 9" xfId="29804" xr:uid="{3F593C51-71A0-4AA6-8AC5-B896EC321335}"/>
    <cellStyle name="Output 35" xfId="3629" xr:uid="{E7591233-FDF8-4ACF-898E-47062CE9741E}"/>
    <cellStyle name="Output 35 10" xfId="35251" xr:uid="{63D988F0-564C-48AD-AB4B-BF79DB1D6739}"/>
    <cellStyle name="Output 35 11" xfId="37523" xr:uid="{275A4364-8012-4D66-85DB-A3B4CA4AD1D6}"/>
    <cellStyle name="Output 35 2" xfId="4496" xr:uid="{8114C6C3-1203-45F8-959F-556ED84A2B4E}"/>
    <cellStyle name="Output 35 2 10" xfId="35311" xr:uid="{8D1E0428-C6B1-414A-A6B8-17F16EDB799C}"/>
    <cellStyle name="Output 35 2 11" xfId="37945" xr:uid="{05BB0AA5-BC7A-4E4C-8BB7-93C070524F74}"/>
    <cellStyle name="Output 35 2 12" xfId="42076" xr:uid="{5C2C0879-0032-4F06-935F-09D40A8B85C0}"/>
    <cellStyle name="Output 35 2 2" xfId="11064" xr:uid="{ACC1DAA5-CA80-4903-898E-5C8D23D36BD0}"/>
    <cellStyle name="Output 35 2 3" xfId="15657" xr:uid="{6A9C5F7F-7DBE-437E-8127-DDA011557441}"/>
    <cellStyle name="Output 35 2 3 2" xfId="29225" xr:uid="{B354E4EF-404C-411F-87A9-B7E4376836CD}"/>
    <cellStyle name="Output 35 2 3 3" xfId="20111" xr:uid="{C78CCA00-AF39-4EF5-B512-2EFED958DF64}"/>
    <cellStyle name="Output 35 2 3 4" xfId="32455" xr:uid="{C22C4EE0-239D-40AE-BB48-4EFB74AF2E95}"/>
    <cellStyle name="Output 35 2 3 5" xfId="19784" xr:uid="{CD597CD1-AD14-4138-B2DB-80E39BA0E54B}"/>
    <cellStyle name="Output 35 2 3 6" xfId="36074" xr:uid="{55EE5B34-90BB-436B-A7C3-67ADBA3233D7}"/>
    <cellStyle name="Output 35 2 3 7" xfId="29867" xr:uid="{B07471E3-23E7-4DE3-8F7F-9D015703939A}"/>
    <cellStyle name="Output 35 2 3 8" xfId="36841" xr:uid="{EE4594FE-AFFE-4028-BD94-706BA70C054A}"/>
    <cellStyle name="Output 35 2 3 9" xfId="45707" xr:uid="{B5E1935E-1A7E-4220-ADFF-F03D02735E4D}"/>
    <cellStyle name="Output 35 2 4" xfId="22017" xr:uid="{92A105EA-67B4-4CAE-AD1F-35470F6DA33E}"/>
    <cellStyle name="Output 35 2 5" xfId="19728" xr:uid="{DA89F289-0E0E-427D-A1E8-219D8B996D58}"/>
    <cellStyle name="Output 35 2 6" xfId="25402" xr:uid="{DDB0A27B-6B9F-4E8F-87C1-15593ACFF3B4}"/>
    <cellStyle name="Output 35 2 7" xfId="32515" xr:uid="{15396892-B783-4758-903F-DE196B3A3ADF}"/>
    <cellStyle name="Output 35 2 8" xfId="27350" xr:uid="{73015ADE-BDFA-4DEF-8D2A-5169146028F7}"/>
    <cellStyle name="Output 35 2 9" xfId="31649" xr:uid="{39DC805B-A0F6-46CB-B03F-8E900D747D17}"/>
    <cellStyle name="Output 35 3" xfId="7789" xr:uid="{19B61B61-C114-49E1-880B-875550770C76}"/>
    <cellStyle name="Output 35 4" xfId="14503" xr:uid="{F70FF91B-7214-4215-A1EF-18CDEC8A7630}"/>
    <cellStyle name="Output 35 4 2" xfId="28273" xr:uid="{D1FE3FD7-3421-4748-A9C4-CD59AE0AFD0A}"/>
    <cellStyle name="Output 35 4 3" xfId="20292" xr:uid="{5961C0F9-5A63-4BFC-9B1A-FCE7E6A31997}"/>
    <cellStyle name="Output 35 4 4" xfId="20342" xr:uid="{A25F80A0-7FDA-48E7-900A-07F24E5F3741}"/>
    <cellStyle name="Output 35 4 5" xfId="32940" xr:uid="{999A913A-5C00-4183-8BD7-F9410D37F23C}"/>
    <cellStyle name="Output 35 4 6" xfId="32133" xr:uid="{92004508-46F5-4701-8888-2F067D3C6970}"/>
    <cellStyle name="Output 35 4 7" xfId="23154" xr:uid="{631F26A4-4269-4A17-B411-26BB8A69FFCB}"/>
    <cellStyle name="Output 35 4 8" xfId="33607" xr:uid="{439D1656-26F0-47DA-A9CC-B0E67F4D33DF}"/>
    <cellStyle name="Output 35 4 9" xfId="44998" xr:uid="{79EB4985-90DB-4623-B5F2-D81EA91464AA}"/>
    <cellStyle name="Output 35 5" xfId="29942" xr:uid="{E2053B5B-74B9-4FF9-8565-BA91A9662886}"/>
    <cellStyle name="Output 35 6" xfId="25289" xr:uid="{C16C24F9-F93C-482F-B8FB-1B9B79A7223F}"/>
    <cellStyle name="Output 35 7" xfId="24070" xr:uid="{369B9666-EB1D-433C-B3DF-35CA32F1800C}"/>
    <cellStyle name="Output 35 8" xfId="25573" xr:uid="{E83CF7AF-FE6A-4D61-BBCA-2F66CE1B6B49}"/>
    <cellStyle name="Output 35 9" xfId="34391" xr:uid="{A4265DF6-9E6F-42F2-A025-697CDB723AF6}"/>
    <cellStyle name="Output 36" xfId="3630" xr:uid="{8014234F-BB33-4EBB-BE22-CC0C41AC27AD}"/>
    <cellStyle name="Output 36 10" xfId="21246" xr:uid="{6ED64913-77E7-43D7-8198-3557ADBF6A07}"/>
    <cellStyle name="Output 36 11" xfId="37524" xr:uid="{BE6CBFB1-6180-456A-BBA2-0050579DDE91}"/>
    <cellStyle name="Output 36 2" xfId="4497" xr:uid="{634E0658-1D46-4C21-91BC-F283E69C6316}"/>
    <cellStyle name="Output 36 2 10" xfId="20841" xr:uid="{20E2CD2B-F0D6-4CF8-8ACA-65AC10161FD3}"/>
    <cellStyle name="Output 36 2 11" xfId="37946" xr:uid="{95DB50D6-0942-465D-9903-F890211EB7AF}"/>
    <cellStyle name="Output 36 2 12" xfId="42075" xr:uid="{F9BA75DB-7D57-4E69-ABA9-6CEEAA428528}"/>
    <cellStyle name="Output 36 2 2" xfId="11065" xr:uid="{626DD0DB-451B-44A0-8C27-6DFCF40868C2}"/>
    <cellStyle name="Output 36 2 3" xfId="15658" xr:uid="{97E417D3-3FE1-4FAE-A3E3-9EA6BF270B01}"/>
    <cellStyle name="Output 36 2 3 2" xfId="29226" xr:uid="{E019D435-7637-4CB4-9992-D7F40FC91A9C}"/>
    <cellStyle name="Output 36 2 3 3" xfId="30513" xr:uid="{AF680627-6612-4ECD-A4A7-FFE5B0CFD087}"/>
    <cellStyle name="Output 36 2 3 4" xfId="26233" xr:uid="{4B0C04D0-AA9B-4539-BD3F-FC19E1883237}"/>
    <cellStyle name="Output 36 2 3 5" xfId="21771" xr:uid="{7E6460B3-1EEE-432D-B6B5-BD7A57F3FFB3}"/>
    <cellStyle name="Output 36 2 3 6" xfId="31495" xr:uid="{191BADCB-5D4B-4848-9E37-D4AB5589EE3B}"/>
    <cellStyle name="Output 36 2 3 7" xfId="23147" xr:uid="{4AB340FB-030A-47D0-8945-E5D8817A9E96}"/>
    <cellStyle name="Output 36 2 3 8" xfId="27333" xr:uid="{016E62F5-9D40-4D6D-A8B9-D707C9F7BA17}"/>
    <cellStyle name="Output 36 2 3 9" xfId="45708" xr:uid="{B3672335-6FA2-418A-BC40-D2D49C9A852F}"/>
    <cellStyle name="Output 36 2 4" xfId="22018" xr:uid="{D8063D4E-54BD-4223-AC8A-42C9AFBC9FBB}"/>
    <cellStyle name="Output 36 2 5" xfId="19727" xr:uid="{875BB4E8-A201-42AA-B16D-3CD2783285B9}"/>
    <cellStyle name="Output 36 2 6" xfId="23844" xr:uid="{F63EAE70-6BB5-49F7-90E3-D54A134C4D49}"/>
    <cellStyle name="Output 36 2 7" xfId="22696" xr:uid="{6BF98001-FECE-48AA-B696-07B95D5318EE}"/>
    <cellStyle name="Output 36 2 8" xfId="33328" xr:uid="{977B25A7-34A8-493C-A078-BAD89B20E0D8}"/>
    <cellStyle name="Output 36 2 9" xfId="26825" xr:uid="{E37A3695-4093-416F-A548-5C10E1D45BBC}"/>
    <cellStyle name="Output 36 3" xfId="7790" xr:uid="{C35AC513-7F9E-46A4-B54E-3B61FF45422D}"/>
    <cellStyle name="Output 36 4" xfId="14504" xr:uid="{15343DC5-61EA-4B8D-AFA5-92C6E73647C8}"/>
    <cellStyle name="Output 36 4 2" xfId="28274" xr:uid="{33C3062A-7B48-4546-A799-D39E7B84E19B}"/>
    <cellStyle name="Output 36 4 3" xfId="31106" xr:uid="{41070E9C-A034-4979-935F-239943D50B5B}"/>
    <cellStyle name="Output 36 4 4" xfId="34113" xr:uid="{7AB92E41-0EBD-4913-8492-4007E32B2EF8}"/>
    <cellStyle name="Output 36 4 5" xfId="27653" xr:uid="{088C04EE-4400-4FA7-9FF4-B20130FA8B02}"/>
    <cellStyle name="Output 36 4 6" xfId="35329" xr:uid="{3476C03B-5BC1-4AD2-985F-ECB87F09ACD5}"/>
    <cellStyle name="Output 36 4 7" xfId="32937" xr:uid="{EA425B73-F18D-43EA-A12E-D7A33D17DCF3}"/>
    <cellStyle name="Output 36 4 8" xfId="37088" xr:uid="{F470E7EA-39C5-4B70-A406-CCBB4810A18F}"/>
    <cellStyle name="Output 36 4 9" xfId="44999" xr:uid="{4B70E288-6AA7-4AEC-B28C-8D4B33334A43}"/>
    <cellStyle name="Output 36 5" xfId="29941" xr:uid="{CF832A02-22CE-45AA-AE58-81CBDA3136A3}"/>
    <cellStyle name="Output 36 6" xfId="21623" xr:uid="{2761447E-D834-4399-8DDB-ECB93BC60854}"/>
    <cellStyle name="Output 36 7" xfId="26340" xr:uid="{4F152E80-974D-4BE4-8335-6E6E7DE37E27}"/>
    <cellStyle name="Output 36 8" xfId="34301" xr:uid="{8E6C45D2-E20E-4144-978B-CA94307736E7}"/>
    <cellStyle name="Output 36 9" xfId="34773" xr:uid="{14CD6C4F-28C6-4F12-B813-E9C2BD4AAFCB}"/>
    <cellStyle name="Output 37" xfId="3631" xr:uid="{5A620FC9-84F6-477F-AC38-454B0A0B9A19}"/>
    <cellStyle name="Output 37 10" xfId="33045" xr:uid="{DA8A8AD3-BED4-4087-8C02-BCB106B24A9B}"/>
    <cellStyle name="Output 37 11" xfId="37525" xr:uid="{993C8BAD-7257-486B-A6B1-84CB025AE454}"/>
    <cellStyle name="Output 37 2" xfId="4498" xr:uid="{AB39F6B7-50E3-4CA8-BD09-81953952526D}"/>
    <cellStyle name="Output 37 2 10" xfId="20016" xr:uid="{E0C43027-B10D-46F5-A963-3CFE5F8C76A1}"/>
    <cellStyle name="Output 37 2 11" xfId="37947" xr:uid="{B3104E03-5DD2-42C6-B02C-50F187055BF4}"/>
    <cellStyle name="Output 37 2 12" xfId="38756" xr:uid="{28D1834D-C878-404C-8E67-CC706DB9ED66}"/>
    <cellStyle name="Output 37 2 2" xfId="11066" xr:uid="{7AF69749-DD63-4255-B4E9-4872F325F7D2}"/>
    <cellStyle name="Output 37 2 3" xfId="15659" xr:uid="{AFA1E574-196F-4C63-8F16-CEBD67954B09}"/>
    <cellStyle name="Output 37 2 3 2" xfId="29227" xr:uid="{18628D19-5234-40EB-BB3B-C01BFF0357CC}"/>
    <cellStyle name="Output 37 2 3 3" xfId="26361" xr:uid="{2B05E0E7-9624-46CF-9E90-2F62B79774AB}"/>
    <cellStyle name="Output 37 2 3 4" xfId="33810" xr:uid="{D27E2CBC-3CA7-4F30-A7DF-270586536772}"/>
    <cellStyle name="Output 37 2 3 5" xfId="26117" xr:uid="{494B207F-C725-4E4C-B915-364FD8C4DB40}"/>
    <cellStyle name="Output 37 2 3 6" xfId="33342" xr:uid="{6FF586E5-D437-43DD-AF6A-562DE9F35D42}"/>
    <cellStyle name="Output 37 2 3 7" xfId="24659" xr:uid="{B469CB80-6E28-4F77-B654-A24AC18C263B}"/>
    <cellStyle name="Output 37 2 3 8" xfId="34046" xr:uid="{3C369AE7-E084-4891-905C-9A27609BA325}"/>
    <cellStyle name="Output 37 2 3 9" xfId="45709" xr:uid="{6C48ED22-5D41-4841-B3AB-A57A9264FCEE}"/>
    <cellStyle name="Output 37 2 4" xfId="22019" xr:uid="{42CD1950-D90A-4C82-9AFE-20A3F890F172}"/>
    <cellStyle name="Output 37 2 5" xfId="19726" xr:uid="{CB6DF614-DCB5-4F25-8B56-2DF449445503}"/>
    <cellStyle name="Output 37 2 6" xfId="27829" xr:uid="{6241F19C-207E-45F7-B701-2E83F75E02AE}"/>
    <cellStyle name="Output 37 2 7" xfId="26948" xr:uid="{711A341A-9A87-40A1-BAFB-2C49D2E92975}"/>
    <cellStyle name="Output 37 2 8" xfId="33459" xr:uid="{314ABFC5-6F9C-4848-ABDB-6BDE974DB14C}"/>
    <cellStyle name="Output 37 2 9" xfId="36169" xr:uid="{B2431CC6-7C2B-4D18-B7F8-E4FCADD044DD}"/>
    <cellStyle name="Output 37 3" xfId="7791" xr:uid="{C7D875BF-2DF3-4B53-BED0-E413771E16CB}"/>
    <cellStyle name="Output 37 4" xfId="14505" xr:uid="{F3BF2618-72FF-4520-B81C-44F55F37073B}"/>
    <cellStyle name="Output 37 4 2" xfId="28275" xr:uid="{6441D7C7-0DA3-4240-84F6-913AB8F45387}"/>
    <cellStyle name="Output 37 4 3" xfId="25675" xr:uid="{FA97A6A5-D4AC-4B4E-8B91-585C9C2C2540}"/>
    <cellStyle name="Output 37 4 4" xfId="32114" xr:uid="{DD5DE314-5903-4D83-A078-A0B2B4BD8125}"/>
    <cellStyle name="Output 37 4 5" xfId="24975" xr:uid="{2BEA99C9-ABE9-4E6A-A56F-767013B8DF8D}"/>
    <cellStyle name="Output 37 4 6" xfId="33979" xr:uid="{DB4D1942-4C01-443D-9FF7-D91E7D21C584}"/>
    <cellStyle name="Output 37 4 7" xfId="24648" xr:uid="{BB995C37-77E1-48C2-9B21-D5C9D1EE3DB4}"/>
    <cellStyle name="Output 37 4 8" xfId="25763" xr:uid="{814D112F-8F58-48FF-B2B9-807AC64C74F5}"/>
    <cellStyle name="Output 37 4 9" xfId="45000" xr:uid="{BD225EBE-D6E0-4C53-8AEE-AF2D85A95EB6}"/>
    <cellStyle name="Output 37 5" xfId="29940" xr:uid="{A8E8C59D-BFD5-4DC8-B8C8-21005777ED15}"/>
    <cellStyle name="Output 37 6" xfId="25685" xr:uid="{D0208F5E-E239-42B6-BFFE-61388A4F8F3D}"/>
    <cellStyle name="Output 37 7" xfId="33108" xr:uid="{03021270-6533-4743-9809-99430F615A83}"/>
    <cellStyle name="Output 37 8" xfId="33903" xr:uid="{30A58B72-B346-410C-8B1F-BB62251A8B22}"/>
    <cellStyle name="Output 37 9" xfId="33249" xr:uid="{273BBEB2-21C0-40E1-805C-D5DD36560543}"/>
    <cellStyle name="Output 38" xfId="3632" xr:uid="{3D545321-39DA-4971-BBD6-ADD1BAEC39F0}"/>
    <cellStyle name="Output 38 10" xfId="22837" xr:uid="{AA57E041-602E-4CA0-9417-239EFE5AEA73}"/>
    <cellStyle name="Output 38 11" xfId="37526" xr:uid="{A6018C86-0EBD-4A2D-85B6-D31D4F7F221B}"/>
    <cellStyle name="Output 38 2" xfId="4499" xr:uid="{F2C20171-E2EF-418D-9C8A-BB9B30C11161}"/>
    <cellStyle name="Output 38 2 10" xfId="25547" xr:uid="{40E1BDEA-6053-472B-A8F5-8C1DDFCEE4EE}"/>
    <cellStyle name="Output 38 2 11" xfId="37948" xr:uid="{BE0A5A0C-517E-4AC9-A631-1FCD0416DB7D}"/>
    <cellStyle name="Output 38 2 12" xfId="42074" xr:uid="{C2F3091C-8052-4F2E-9377-CA78138B96EB}"/>
    <cellStyle name="Output 38 2 2" xfId="11067" xr:uid="{DFE9C433-A84B-4975-872C-74BAA5D1E3D5}"/>
    <cellStyle name="Output 38 2 3" xfId="15660" xr:uid="{7DE44778-6791-4CD8-BED7-4EEDFF8F5D1F}"/>
    <cellStyle name="Output 38 2 3 2" xfId="29228" xr:uid="{46ADBACB-412E-46AF-81B5-DCFDC5E97229}"/>
    <cellStyle name="Output 38 2 3 3" xfId="24953" xr:uid="{655723F4-56E0-46D6-BE6D-198E13D1C2AB}"/>
    <cellStyle name="Output 38 2 3 4" xfId="32908" xr:uid="{F116B69B-82C8-46F3-8081-E7D3913C8CBB}"/>
    <cellStyle name="Output 38 2 3 5" xfId="34390" xr:uid="{C6460465-FA6D-48D8-B288-369796B46ACD}"/>
    <cellStyle name="Output 38 2 3 6" xfId="36073" xr:uid="{79A2F682-7F1A-462A-AD19-F16A95627140}"/>
    <cellStyle name="Output 38 2 3 7" xfId="20525" xr:uid="{5D1A0721-7A4F-4A55-8819-59F72BDA891A}"/>
    <cellStyle name="Output 38 2 3 8" xfId="36683" xr:uid="{31D87950-D80C-4DDE-B1FF-741BB29D00A2}"/>
    <cellStyle name="Output 38 2 3 9" xfId="45710" xr:uid="{D94DB011-925A-4B66-86D9-93C527B2E48C}"/>
    <cellStyle name="Output 38 2 4" xfId="22020" xr:uid="{5C8B895F-D21A-407F-A8CA-1066A5653193}"/>
    <cellStyle name="Output 38 2 5" xfId="29095" xr:uid="{C8AD4E88-A768-441F-B911-8B733544E3F1}"/>
    <cellStyle name="Output 38 2 6" xfId="30012" xr:uid="{3AE621D0-3616-46E6-B068-84ED42186C32}"/>
    <cellStyle name="Output 38 2 7" xfId="21531" xr:uid="{52E2919D-8120-4815-AA2A-C08093D6CBCA}"/>
    <cellStyle name="Output 38 2 8" xfId="23341" xr:uid="{0B1402DC-054B-4E5C-A825-755284B1AFB1}"/>
    <cellStyle name="Output 38 2 9" xfId="29882" xr:uid="{359A6355-2AAD-4BB0-B0F6-8717EF57901B}"/>
    <cellStyle name="Output 38 3" xfId="7792" xr:uid="{FB38ECBE-E01D-4F40-9EAC-C3BCE4EAC45E}"/>
    <cellStyle name="Output 38 4" xfId="14506" xr:uid="{AFA39A10-DCA0-4C4B-9541-2B3DBB661CF0}"/>
    <cellStyle name="Output 38 4 2" xfId="28276" xr:uid="{AC1D119D-FF74-4A8C-A9D6-E30E7AECD0F8}"/>
    <cellStyle name="Output 38 4 3" xfId="23313" xr:uid="{3C3D6302-BEAB-4FA7-8DB8-697541B1ADBF}"/>
    <cellStyle name="Output 38 4 4" xfId="26075" xr:uid="{373677F5-8B02-4A1A-81CA-7D48CFE96605}"/>
    <cellStyle name="Output 38 4 5" xfId="21325" xr:uid="{39BFDFC2-BC28-49D1-BAEC-181D4E374AAE}"/>
    <cellStyle name="Output 38 4 6" xfId="23577" xr:uid="{B2D5DEF9-60BE-4080-B4A6-8AF1058AFCCA}"/>
    <cellStyle name="Output 38 4 7" xfId="34284" xr:uid="{6E9933BE-C901-4CD8-B234-FBAB3B62AD4F}"/>
    <cellStyle name="Output 38 4 8" xfId="26922" xr:uid="{79B4D120-97A5-4E95-8482-79271F71231B}"/>
    <cellStyle name="Output 38 4 9" xfId="45001" xr:uid="{70A55A40-4936-42F3-8E1A-D67940D7E438}"/>
    <cellStyle name="Output 38 5" xfId="29939" xr:uid="{D8294431-C518-40A0-BBE9-584FF87099D2}"/>
    <cellStyle name="Output 38 6" xfId="30569" xr:uid="{958F4A8F-9EC6-4AEF-AAE1-D2474050DAB7}"/>
    <cellStyle name="Output 38 7" xfId="22268" xr:uid="{D58382D2-B993-4E31-AFF3-E2BA27C42591}"/>
    <cellStyle name="Output 38 8" xfId="35855" xr:uid="{8038CFA6-736B-4DA0-AB43-CADBA2CAB13A}"/>
    <cellStyle name="Output 38 9" xfId="22341" xr:uid="{68AE6629-A27C-4F33-86CD-C28E0214E195}"/>
    <cellStyle name="Output 39" xfId="3633" xr:uid="{0194A78F-4E41-4061-AFCE-C34D0400BCC1}"/>
    <cellStyle name="Output 39 10" xfId="29080" xr:uid="{81ED4050-DDBD-4418-BD53-C4216A8BB5B4}"/>
    <cellStyle name="Output 39 11" xfId="37527" xr:uid="{9B1D700D-4B3F-49A6-8576-874FB197999F}"/>
    <cellStyle name="Output 39 2" xfId="4500" xr:uid="{CF32B8E1-6BB6-4474-B1CE-BEFACF6E5907}"/>
    <cellStyle name="Output 39 2 10" xfId="32773" xr:uid="{5E63AAD7-28A1-4CD0-B2EA-DC303357AF23}"/>
    <cellStyle name="Output 39 2 11" xfId="37949" xr:uid="{494384F5-82D8-47ED-9082-99E34B9FD636}"/>
    <cellStyle name="Output 39 2 12" xfId="40939" xr:uid="{99CB958F-D695-493B-A065-66F7A34CFB72}"/>
    <cellStyle name="Output 39 2 2" xfId="11068" xr:uid="{9B3430C4-D3E4-4FF8-AF84-E6A00B427CC2}"/>
    <cellStyle name="Output 39 2 3" xfId="15661" xr:uid="{ACC89472-F11F-4B0F-A388-42C21CEA27D9}"/>
    <cellStyle name="Output 39 2 3 2" xfId="29229" xr:uid="{EAFAAA41-949F-4009-89FA-0288E9356CB2}"/>
    <cellStyle name="Output 39 2 3 3" xfId="22323" xr:uid="{CD935750-D581-4CD2-AC06-357AB15CDC95}"/>
    <cellStyle name="Output 39 2 3 4" xfId="21509" xr:uid="{CFD05D48-97EF-4312-B45A-86B08BC6F271}"/>
    <cellStyle name="Output 39 2 3 5" xfId="27150" xr:uid="{69A59AF6-36F6-43C3-A4CE-85EDC24444C6}"/>
    <cellStyle name="Output 39 2 3 6" xfId="21122" xr:uid="{9AC7B106-FB5C-427F-8B60-B56154D756F6}"/>
    <cellStyle name="Output 39 2 3 7" xfId="30837" xr:uid="{7FB160D7-EF3E-4151-9FDB-3659E23DC84B}"/>
    <cellStyle name="Output 39 2 3 8" xfId="32255" xr:uid="{0F84CDA4-5ECF-4930-936E-E4EEDE076708}"/>
    <cellStyle name="Output 39 2 3 9" xfId="45711" xr:uid="{6B4095E8-370C-4CAA-97DB-673FBB6C5FE3}"/>
    <cellStyle name="Output 39 2 4" xfId="22021" xr:uid="{ABBE83AA-9C25-4065-AB62-AD47FCE3820D}"/>
    <cellStyle name="Output 39 2 5" xfId="19725" xr:uid="{6A4B1815-55DB-4474-915F-EA1239FC641D}"/>
    <cellStyle name="Output 39 2 6" xfId="21389" xr:uid="{09655BA0-3AEA-4E89-822B-974774B4B633}"/>
    <cellStyle name="Output 39 2 7" xfId="26670" xr:uid="{D70A8F69-A39A-4F14-9B57-C1EF458AD62E}"/>
    <cellStyle name="Output 39 2 8" xfId="34340" xr:uid="{B5282DB7-9499-4937-AFEB-7282BABDD9CA}"/>
    <cellStyle name="Output 39 2 9" xfId="35867" xr:uid="{F97D6347-4100-42AC-8E34-DBAE9F271AA2}"/>
    <cellStyle name="Output 39 3" xfId="7793" xr:uid="{9A96FAEF-C0D6-4C38-88EA-86C595D44442}"/>
    <cellStyle name="Output 39 4" xfId="14507" xr:uid="{A19B7B0B-D603-4A6C-BECF-2A5249F5D1A0}"/>
    <cellStyle name="Output 39 4 2" xfId="28277" xr:uid="{9D27B835-5E7E-42EC-A5FB-F4EBB6C0EE1D}"/>
    <cellStyle name="Output 39 4 3" xfId="20291" xr:uid="{8446598E-AA48-4CCF-A097-4325CBBCB0FC}"/>
    <cellStyle name="Output 39 4 4" xfId="34112" xr:uid="{771E6A64-81D6-4468-88FB-93FFB6C5FD3F}"/>
    <cellStyle name="Output 39 4 5" xfId="24104" xr:uid="{3489C6FF-A983-4FE3-B079-75EF2352021C}"/>
    <cellStyle name="Output 39 4 6" xfId="26775" xr:uid="{6D2B6D7E-EC3A-4889-A630-361288735BB5}"/>
    <cellStyle name="Output 39 4 7" xfId="25855" xr:uid="{4C4DB553-C34E-469C-9628-DD24086F38EE}"/>
    <cellStyle name="Output 39 4 8" xfId="37087" xr:uid="{64BE3C9D-5495-4256-9139-FB67FB672476}"/>
    <cellStyle name="Output 39 4 9" xfId="45002" xr:uid="{2DECEA39-9B38-41C2-84E5-D51B8FA5FB10}"/>
    <cellStyle name="Output 39 5" xfId="29936" xr:uid="{7EE12B37-F121-4CE1-A953-1E0D018963EB}"/>
    <cellStyle name="Output 39 6" xfId="24222" xr:uid="{1355A556-D6E7-45CB-B4FB-E0D3F8CDD4FF}"/>
    <cellStyle name="Output 39 7" xfId="30753" xr:uid="{7E36DB18-B93B-4B22-95A9-6D6F68319AB8}"/>
    <cellStyle name="Output 39 8" xfId="28828" xr:uid="{C5155F32-A4DF-4D7C-9137-CF62BD4C7F36}"/>
    <cellStyle name="Output 39 9" xfId="35140" xr:uid="{8486CDEF-AA4D-4756-A6ED-AF3467B977D5}"/>
    <cellStyle name="Output 4" xfId="797" xr:uid="{4075F785-1442-41D7-863B-AFEEF518FE71}"/>
    <cellStyle name="Output 4 2" xfId="3634" xr:uid="{1E0B1471-AC97-473D-99A2-326C22660E85}"/>
    <cellStyle name="Output 4 2 10" xfId="25466" xr:uid="{5A717CBE-8C11-448E-8E8F-78DE0670486A}"/>
    <cellStyle name="Output 4 2 11" xfId="37528" xr:uid="{2DB4423C-0F5F-4767-894E-6DD95C6275A9}"/>
    <cellStyle name="Output 4 2 2" xfId="4501" xr:uid="{FE942076-6406-454B-AF0D-0137F001377F}"/>
    <cellStyle name="Output 4 2 2 10" xfId="42067" xr:uid="{9410D626-9DEA-4770-9427-E8932FBD0D87}"/>
    <cellStyle name="Output 4 2 2 2" xfId="22022" xr:uid="{38BD6039-F5DB-402C-B054-06928ED4D1DC}"/>
    <cellStyle name="Output 4 2 2 3" xfId="19449" xr:uid="{222F5E35-A7BB-47AB-9E73-03525A9829A6}"/>
    <cellStyle name="Output 4 2 2 4" xfId="29107" xr:uid="{B60324A4-B686-41AC-B83A-37A18464BBC4}"/>
    <cellStyle name="Output 4 2 2 5" xfId="23603" xr:uid="{31436125-552D-4F22-A198-38C4B0AAF220}"/>
    <cellStyle name="Output 4 2 2 6" xfId="32325" xr:uid="{D3E31F8E-1E18-4C56-966C-17A5061B1F6A}"/>
    <cellStyle name="Output 4 2 2 7" xfId="21527" xr:uid="{EA0464C8-F83E-433B-8AE7-C6C5125E549E}"/>
    <cellStyle name="Output 4 2 2 8" xfId="34917" xr:uid="{0D147641-8C2E-4470-AE17-6A54007EBF87}"/>
    <cellStyle name="Output 4 2 2 9" xfId="37950" xr:uid="{D503D1E0-66CF-43B8-AA51-B7118E3C3663}"/>
    <cellStyle name="Output 4 2 3" xfId="15662" xr:uid="{6BABAB23-E7FB-43CF-828B-D566C4EA7DFB}"/>
    <cellStyle name="Output 4 2 3 2" xfId="29230" xr:uid="{1012791C-3045-4E91-8FC5-3D7F067A0C23}"/>
    <cellStyle name="Output 4 2 3 3" xfId="20110" xr:uid="{26E1AA72-52BD-4EA6-AA95-2A1EFA6850EC}"/>
    <cellStyle name="Output 4 2 3 4" xfId="29522" xr:uid="{9CE40F27-14EE-4388-A2FF-369C66E4301C}"/>
    <cellStyle name="Output 4 2 3 5" xfId="31731" xr:uid="{F7131893-1B30-4E15-93A6-1F1A508388AE}"/>
    <cellStyle name="Output 4 2 3 6" xfId="30338" xr:uid="{EF140C65-E889-4098-84B7-C3620582411D}"/>
    <cellStyle name="Output 4 2 3 7" xfId="19792" xr:uid="{1D221CCD-F19E-42B3-8351-E4B3AFA03BB2}"/>
    <cellStyle name="Output 4 2 3 8" xfId="36795" xr:uid="{9622AD52-1315-4AA7-93A5-A4E28600FD72}"/>
    <cellStyle name="Output 4 2 3 9" xfId="45712" xr:uid="{EEDDF75E-7ACD-442A-8B5F-3E564BAB8AD7}"/>
    <cellStyle name="Output 4 2 4" xfId="18453" xr:uid="{EEA32697-81E1-46F9-9233-9AA75E27B8E1}"/>
    <cellStyle name="Output 4 2 5" xfId="24781" xr:uid="{CB610AA5-5D97-4396-B414-6F8EFB46286C}"/>
    <cellStyle name="Output 4 2 6" xfId="22196" xr:uid="{4F05BE72-7FBC-4232-B85D-9E6FB4FAFD35}"/>
    <cellStyle name="Output 4 2 7" xfId="26282" xr:uid="{2A2C5602-44B7-4BC1-B4AA-7FDBA7719E23}"/>
    <cellStyle name="Output 4 2 8" xfId="33992" xr:uid="{503BFDB3-7236-480E-87D3-6A0708676B5C}"/>
    <cellStyle name="Output 4 2 9" xfId="21522" xr:uid="{2ADF1ADD-144D-41FA-83C2-EECECEC6B17A}"/>
    <cellStyle name="Output 4 3" xfId="5822" xr:uid="{5E761003-1622-4E91-B1DE-A2107633017E}"/>
    <cellStyle name="Output 4 4" xfId="14508" xr:uid="{B11108F8-8A66-4EAB-9D4F-AD47AA22786C}"/>
    <cellStyle name="Output 4 4 2" xfId="28278" xr:uid="{B9B8C359-73B6-4174-AF97-41E9376F71B4}"/>
    <cellStyle name="Output 4 4 3" xfId="31098" xr:uid="{5C7A3262-E208-4BBA-8174-AC776BCFE2E2}"/>
    <cellStyle name="Output 4 4 4" xfId="32022" xr:uid="{8E777312-7164-4965-8E40-A8136A5800A3}"/>
    <cellStyle name="Output 4 4 5" xfId="24984" xr:uid="{60E362B0-F624-47C3-8A8D-740D1D29A07A}"/>
    <cellStyle name="Output 4 4 6" xfId="22509" xr:uid="{C93E0D2E-4BBD-41A9-A0FA-9473866BE978}"/>
    <cellStyle name="Output 4 4 7" xfId="32305" xr:uid="{505B2DB0-91D8-4368-A7A6-718B8841E06D}"/>
    <cellStyle name="Output 4 4 8" xfId="35542" xr:uid="{73553FFE-BBBF-4761-A02E-5915A13DD76D}"/>
    <cellStyle name="Output 4 4 9" xfId="45003" xr:uid="{3A036865-CAB2-40E8-B35D-758C9D6817C7}"/>
    <cellStyle name="Output 40" xfId="3635" xr:uid="{418F6B1A-91BE-4A75-B3B3-9C0DBE21302C}"/>
    <cellStyle name="Output 40 10" xfId="35151" xr:uid="{928C3359-4FC5-42EA-A4AA-33DB3517C2DB}"/>
    <cellStyle name="Output 40 11" xfId="37529" xr:uid="{330133FF-9419-41B3-9644-E3B3F093D07D}"/>
    <cellStyle name="Output 40 2" xfId="4502" xr:uid="{F9C45A33-E55E-495D-B791-573C0696043A}"/>
    <cellStyle name="Output 40 2 10" xfId="21546" xr:uid="{5D50077D-6550-4F06-842F-9B660442E82F}"/>
    <cellStyle name="Output 40 2 11" xfId="37951" xr:uid="{32DA94DD-E405-4AF0-B6C4-2D97A5C103D1}"/>
    <cellStyle name="Output 40 2 12" xfId="42271" xr:uid="{A27176F3-F42F-4516-A002-0B94E85ABA0D}"/>
    <cellStyle name="Output 40 2 2" xfId="11069" xr:uid="{2781AB5C-0DA6-487E-ADD8-C4193E42102A}"/>
    <cellStyle name="Output 40 2 3" xfId="15663" xr:uid="{A3949578-5AE5-4200-AD85-8081F39B1060}"/>
    <cellStyle name="Output 40 2 3 2" xfId="29231" xr:uid="{853D2A3F-FE95-442F-9EEE-D73AE5B63B74}"/>
    <cellStyle name="Output 40 2 3 3" xfId="30506" xr:uid="{68277E4A-4AF8-4C72-876B-AFC50260AEE9}"/>
    <cellStyle name="Output 40 2 3 4" xfId="33811" xr:uid="{8764486A-AB2C-40A9-AA34-FD1E91CA1D49}"/>
    <cellStyle name="Output 40 2 3 5" xfId="21467" xr:uid="{BE247F4C-5683-4CD5-AF50-64E7935EC88C}"/>
    <cellStyle name="Output 40 2 3 6" xfId="36072" xr:uid="{1BDA7AFA-D4B7-4DD7-B0E9-4A58E4023519}"/>
    <cellStyle name="Output 40 2 3 7" xfId="23216" xr:uid="{13FED7C1-FF51-4029-9934-B4D6D334BD7B}"/>
    <cellStyle name="Output 40 2 3 8" xfId="22371" xr:uid="{0074EA8F-B067-433D-BFB5-94B3A76F74BA}"/>
    <cellStyle name="Output 40 2 3 9" xfId="45713" xr:uid="{72F845FB-6D06-40BF-8FD7-58BF0461F7E3}"/>
    <cellStyle name="Output 40 2 4" xfId="22023" xr:uid="{43D70AEF-43B6-40CD-B0AF-E8C778FC12C8}"/>
    <cellStyle name="Output 40 2 5" xfId="27716" xr:uid="{8D202344-381A-4C69-AC3E-6E03A47BD455}"/>
    <cellStyle name="Output 40 2 6" xfId="22761" xr:uid="{F0BB62F4-4AD8-471B-A953-1C2D608FF7C3}"/>
    <cellStyle name="Output 40 2 7" xfId="31516" xr:uid="{8976CD53-B574-4B46-A432-D40EA0749553}"/>
    <cellStyle name="Output 40 2 8" xfId="32855" xr:uid="{6A51D89D-DBDE-494E-9A88-9A391C4A028E}"/>
    <cellStyle name="Output 40 2 9" xfId="19546" xr:uid="{F36D4083-200D-4E29-8483-7E7CD0AB6047}"/>
    <cellStyle name="Output 40 3" xfId="7794" xr:uid="{8A6E5A5A-023D-4C10-BD21-F579BC33047B}"/>
    <cellStyle name="Output 40 4" xfId="14509" xr:uid="{6296A759-92ED-4DB9-A685-BD68B713DFEF}"/>
    <cellStyle name="Output 40 4 2" xfId="28279" xr:uid="{77F5F7FE-E989-423C-A525-0484B63D3E3C}"/>
    <cellStyle name="Output 40 4 3" xfId="25664" xr:uid="{EDD36B87-AC62-4148-B1CA-5E32213FB8B0}"/>
    <cellStyle name="Output 40 4 4" xfId="21804" xr:uid="{64A40B5C-9A40-4335-8A7E-711ADA659052}"/>
    <cellStyle name="Output 40 4 5" xfId="19873" xr:uid="{FFAA9B1F-0657-4DD0-B84D-E49A6571AC62}"/>
    <cellStyle name="Output 40 4 6" xfId="30826" xr:uid="{A7DCB3CA-6D1B-4B00-9D50-D1B85B5E8A5A}"/>
    <cellStyle name="Output 40 4 7" xfId="26052" xr:uid="{A05D1C05-DE6C-498B-A6E7-1007D56C7BC6}"/>
    <cellStyle name="Output 40 4 8" xfId="36665" xr:uid="{0985A8FD-8DE5-497A-8D4B-D99BC4DC71AB}"/>
    <cellStyle name="Output 40 4 9" xfId="45004" xr:uid="{BAD5AC2A-2B56-492B-92DF-62AFBC60CE0C}"/>
    <cellStyle name="Output 40 5" xfId="25002" xr:uid="{20B11E74-4836-432B-93B7-96222EDCC3DE}"/>
    <cellStyle name="Output 40 6" xfId="26300" xr:uid="{B61DC07A-4391-463F-874E-CD7DB23C4D57}"/>
    <cellStyle name="Output 40 7" xfId="25523" xr:uid="{B29BF885-C8B7-4885-8E41-EFB08B124AB1}"/>
    <cellStyle name="Output 40 8" xfId="32414" xr:uid="{0672F509-3947-4CB1-BEBE-2D1367CB294E}"/>
    <cellStyle name="Output 40 9" xfId="33770" xr:uid="{6936C896-67C3-4ADD-8301-64CE80A3073C}"/>
    <cellStyle name="Output 41" xfId="3636" xr:uid="{369A66ED-F81A-43D0-A237-B5A062A86917}"/>
    <cellStyle name="Output 41 10" xfId="34951" xr:uid="{02AE7B2F-BA12-4CBC-B40B-044A598FD3E2}"/>
    <cellStyle name="Output 41 11" xfId="37530" xr:uid="{84213134-3F09-432C-AC1A-6BAEA7293FAF}"/>
    <cellStyle name="Output 41 2" xfId="4503" xr:uid="{03DDE803-1DD2-47D1-B3AB-7A3CC1DDB667}"/>
    <cellStyle name="Output 41 2 10" xfId="32670" xr:uid="{78FA3025-A151-4911-93D2-0BD016EE063E}"/>
    <cellStyle name="Output 41 2 11" xfId="37952" xr:uid="{C7F5AF0C-3676-484E-9E0C-42A51A2AC31E}"/>
    <cellStyle name="Output 41 2 12" xfId="42072" xr:uid="{74462869-13D0-493B-8290-663FAA304329}"/>
    <cellStyle name="Output 41 2 2" xfId="11070" xr:uid="{0D86BF93-6552-46C7-BECA-1D38EF9655B9}"/>
    <cellStyle name="Output 41 2 3" xfId="15664" xr:uid="{24327322-F078-48FD-A922-779DE10DE533}"/>
    <cellStyle name="Output 41 2 3 2" xfId="29232" xr:uid="{6586D625-09B8-44B6-B17F-4D189655EDE5}"/>
    <cellStyle name="Output 41 2 3 3" xfId="26360" xr:uid="{FAF704E2-C226-4ED8-9BEF-B93E7C906AF3}"/>
    <cellStyle name="Output 41 2 3 4" xfId="33316" xr:uid="{F1E79B7C-06D9-4B19-B5E1-AE100674A75B}"/>
    <cellStyle name="Output 41 2 3 5" xfId="34547" xr:uid="{BDC90C34-7F90-4A3C-BDD0-6E72D69ECEFA}"/>
    <cellStyle name="Output 41 2 3 6" xfId="29480" xr:uid="{3BF1B87E-64A9-4EC5-B414-F91E2A8A2DE6}"/>
    <cellStyle name="Output 41 2 3 7" xfId="35472" xr:uid="{4330F27C-23CE-44D6-8FF3-2C7FB6198F63}"/>
    <cellStyle name="Output 41 2 3 8" xfId="34730" xr:uid="{A235F10B-5DE7-4BDA-97C1-EDE2AFF7D6AE}"/>
    <cellStyle name="Output 41 2 3 9" xfId="45714" xr:uid="{84D51284-3860-4D91-9169-BF8AD7C9B4E9}"/>
    <cellStyle name="Output 41 2 4" xfId="22024" xr:uid="{F86BF900-BC95-4DCD-BCCC-AFB38BE87A70}"/>
    <cellStyle name="Output 41 2 5" xfId="23049" xr:uid="{64A19DAB-00B5-42C8-8515-D5F680F68475}"/>
    <cellStyle name="Output 41 2 6" xfId="24937" xr:uid="{5E2F51C6-40CE-4DB4-B14F-F811C18ECE0F}"/>
    <cellStyle name="Output 41 2 7" xfId="23149" xr:uid="{3BF60532-C040-4960-A026-7BF8410766AE}"/>
    <cellStyle name="Output 41 2 8" xfId="21821" xr:uid="{4A54A319-C6C0-468B-8233-CDB4779D6BAB}"/>
    <cellStyle name="Output 41 2 9" xfId="21643" xr:uid="{332184BD-9DD0-4EF1-B14A-D480C98FAC24}"/>
    <cellStyle name="Output 41 3" xfId="7795" xr:uid="{AA647343-0D90-4C58-9B30-091AE6E6B051}"/>
    <cellStyle name="Output 41 4" xfId="14510" xr:uid="{E78DC8B7-478F-4176-99AF-7CE2FB9295CD}"/>
    <cellStyle name="Output 41 4 2" xfId="28280" xr:uid="{AA8CBE4E-676B-4207-A578-3043D97445E3}"/>
    <cellStyle name="Output 41 4 3" xfId="23290" xr:uid="{4F5F871D-8FF8-4E1F-9D3D-4ABC13479E84}"/>
    <cellStyle name="Output 41 4 4" xfId="34111" xr:uid="{D747E532-4DFF-4960-A00A-4D666B82923B}"/>
    <cellStyle name="Output 41 4 5" xfId="34803" xr:uid="{CCCE61D2-315E-44FC-B555-A60F5DACC439}"/>
    <cellStyle name="Output 41 4 6" xfId="20629" xr:uid="{DA9F8F41-4364-48F0-8698-2B4D8A41B4C8}"/>
    <cellStyle name="Output 41 4 7" xfId="33327" xr:uid="{EF5D4B67-AD5A-4157-AD05-7BD2ECFAB6F1}"/>
    <cellStyle name="Output 41 4 8" xfId="37086" xr:uid="{CF5C8804-2EAB-4989-871D-567CDB25D5E2}"/>
    <cellStyle name="Output 41 4 9" xfId="45005" xr:uid="{BE091BE5-C2B6-462B-B8CE-5FD0AC7ECB83}"/>
    <cellStyle name="Output 41 5" xfId="26061" xr:uid="{769C8C5A-9496-4B34-BB88-C933073EF9F6}"/>
    <cellStyle name="Output 41 6" xfId="23350" xr:uid="{F64DFAC0-BFD8-4AAC-9E09-FA896AA97B58}"/>
    <cellStyle name="Output 41 7" xfId="20322" xr:uid="{F4F9EDE3-A64A-452D-BC3F-A4E09820DDD2}"/>
    <cellStyle name="Output 41 8" xfId="22681" xr:uid="{B5B935DE-3C66-4485-92B1-32994DF01C5D}"/>
    <cellStyle name="Output 41 9" xfId="20731" xr:uid="{1B4AF327-9A8B-49A3-9FF7-56452BC0A869}"/>
    <cellStyle name="Output 42" xfId="3637" xr:uid="{033A9B8F-4D8E-445E-8053-2E74C9C8B64C}"/>
    <cellStyle name="Output 42 10" xfId="37531" xr:uid="{12A321AF-15F0-489E-9675-3D0473A6C6C8}"/>
    <cellStyle name="Output 42 2" xfId="4504" xr:uid="{1426C730-8F78-463F-9D64-01992F79E1AB}"/>
    <cellStyle name="Output 42 2 10" xfId="37953" xr:uid="{A52066D9-9C84-4D5C-A83B-E578D8B08681}"/>
    <cellStyle name="Output 42 2 11" xfId="42071" xr:uid="{A321C4E3-0C2E-4819-BE01-7E08336ECD80}"/>
    <cellStyle name="Output 42 2 2" xfId="11071" xr:uid="{D2D614E1-2D80-4BD6-84B3-158D838C16B1}"/>
    <cellStyle name="Output 42 2 3" xfId="22025" xr:uid="{FF3B6AC5-AD05-4A9A-9283-DC40E4FFB0D3}"/>
    <cellStyle name="Output 42 2 4" xfId="21367" xr:uid="{A2E28A13-EB31-4FAD-A1E3-F74C3B0EE045}"/>
    <cellStyle name="Output 42 2 5" xfId="30718" xr:uid="{283ED6E7-287C-42DD-B442-9DA65A8F6F56}"/>
    <cellStyle name="Output 42 2 6" xfId="30337" xr:uid="{B075E64C-8851-4F68-9A9A-F3B599748DCF}"/>
    <cellStyle name="Output 42 2 7" xfId="22523" xr:uid="{A539FBD5-B32F-4CF1-9091-C643B30456BB}"/>
    <cellStyle name="Output 42 2 8" xfId="24134" xr:uid="{8B6D14E1-F0E4-4CF8-A3D9-2D5309CB99CA}"/>
    <cellStyle name="Output 42 2 9" xfId="24363" xr:uid="{7C1F06F4-D7A1-45E7-9D7F-3624B0004FAE}"/>
    <cellStyle name="Output 42 3" xfId="7796" xr:uid="{3A694709-0CD5-4BC0-9A26-D800FE08762E}"/>
    <cellStyle name="Output 42 4" xfId="22210" xr:uid="{394AD1DE-E75A-4496-A942-1D365D5BBE63}"/>
    <cellStyle name="Output 42 5" xfId="31042" xr:uid="{E32B9B59-09C1-4F9C-B2C6-4F585A901C31}"/>
    <cellStyle name="Output 42 6" xfId="33460" xr:uid="{97B731A1-9E2C-4879-9829-14EC53B884DD}"/>
    <cellStyle name="Output 42 7" xfId="32746" xr:uid="{63EA529B-D50B-4616-845B-552113228BED}"/>
    <cellStyle name="Output 42 8" xfId="27256" xr:uid="{603C6361-0F3B-4529-B497-C583CA46C570}"/>
    <cellStyle name="Output 42 9" xfId="32344" xr:uid="{91CE0A92-F0DB-45FA-8A2D-E8DA3F8FD3FF}"/>
    <cellStyle name="Output 43" xfId="3638" xr:uid="{F733F2F4-6554-40EB-8BD6-61F321E36E75}"/>
    <cellStyle name="Output 43 10" xfId="37532" xr:uid="{9CC81441-016D-49D0-A71F-44BAE2F064DB}"/>
    <cellStyle name="Output 43 2" xfId="4505" xr:uid="{BEB51A91-0146-480E-AD26-87AB045700E0}"/>
    <cellStyle name="Output 43 2 10" xfId="37954" xr:uid="{0F7F1E7B-6C3D-4387-807F-97792F8B6D4C}"/>
    <cellStyle name="Output 43 2 11" xfId="42070" xr:uid="{FD66E525-BCF8-47AB-A4B9-5960C794387C}"/>
    <cellStyle name="Output 43 2 2" xfId="11072" xr:uid="{E06D6270-1282-4D70-8F63-4FE1CA41FB38}"/>
    <cellStyle name="Output 43 2 3" xfId="22026" xr:uid="{2111987E-481F-465E-9914-AF0FC9761840}"/>
    <cellStyle name="Output 43 2 4" xfId="27715" xr:uid="{EFE1DF9D-12AB-47BC-BF88-64816F1744A6}"/>
    <cellStyle name="Output 43 2 5" xfId="27257" xr:uid="{E96E0A02-2C31-4CFE-899C-42A80CE0DE11}"/>
    <cellStyle name="Output 43 2 6" xfId="21577" xr:uid="{C75FA9E1-1698-4633-BCED-7EFA05F9D029}"/>
    <cellStyle name="Output 43 2 7" xfId="25979" xr:uid="{286B212C-7F78-4581-BA2E-A5F4974CF978}"/>
    <cellStyle name="Output 43 2 8" xfId="25201" xr:uid="{9974991C-CA8D-4A35-8A7B-4E2CF50A0670}"/>
    <cellStyle name="Output 43 2 9" xfId="26901" xr:uid="{232F91F4-CA5D-4E70-A551-FF0AA946CF27}"/>
    <cellStyle name="Output 43 3" xfId="7797" xr:uid="{7C18EF6E-D8AA-43D4-84A5-3CED35AA5503}"/>
    <cellStyle name="Output 43 4" xfId="27806" xr:uid="{4DFDB948-CDFA-49FE-B5E2-C2F6649177E9}"/>
    <cellStyle name="Output 43 5" xfId="31120" xr:uid="{0E6C0692-1A13-4FFA-BDEA-A7E27801E157}"/>
    <cellStyle name="Output 43 6" xfId="21209" xr:uid="{F7023C61-7A66-4614-B288-959234FB7B4C}"/>
    <cellStyle name="Output 43 7" xfId="34332" xr:uid="{047454DC-6F32-4DCA-B33A-9E9EA559265E}"/>
    <cellStyle name="Output 43 8" xfId="35841" xr:uid="{65551723-C2EA-448A-B943-E53DB91A6079}"/>
    <cellStyle name="Output 43 9" xfId="26770" xr:uid="{9A746B23-723F-4C48-AAAC-FF1BE0FDD51A}"/>
    <cellStyle name="Output 44" xfId="3639" xr:uid="{31CA1C45-4CDA-41AC-B83B-4E9F93DFB71D}"/>
    <cellStyle name="Output 44 10" xfId="37533" xr:uid="{BB8B8A54-F751-40FE-AF5A-7807D9CCFD7F}"/>
    <cellStyle name="Output 44 2" xfId="4506" xr:uid="{01D1F305-ACC6-43FD-B535-F4FC572424E2}"/>
    <cellStyle name="Output 44 2 10" xfId="37955" xr:uid="{3F8835B4-57D8-4789-9817-F6014D3C28E4}"/>
    <cellStyle name="Output 44 2 11" xfId="42069" xr:uid="{CB73F576-0847-48D3-A916-C3E73CB023E8}"/>
    <cellStyle name="Output 44 2 2" xfId="11073" xr:uid="{2D479EA7-C06A-4C8F-839D-812E697FF3FE}"/>
    <cellStyle name="Output 44 2 3" xfId="22027" xr:uid="{060C637A-05D8-492D-9C8A-2C52D30B7A16}"/>
    <cellStyle name="Output 44 2 4" xfId="23023" xr:uid="{28EBBF6E-407E-432C-93BA-74D67D35D7F7}"/>
    <cellStyle name="Output 44 2 5" xfId="27828" xr:uid="{CA1F61B1-FB38-4940-9285-021EBBFB7292}"/>
    <cellStyle name="Output 44 2 6" xfId="21418" xr:uid="{9307DEB5-A09A-4C13-99F6-0E15CE788958}"/>
    <cellStyle name="Output 44 2 7" xfId="23555" xr:uid="{98607EA1-0988-4F16-97E0-AABCFC7A935D}"/>
    <cellStyle name="Output 44 2 8" xfId="33186" xr:uid="{E8AC4E01-A870-4802-B341-4F9D053AADB6}"/>
    <cellStyle name="Output 44 2 9" xfId="34311" xr:uid="{A7A08327-3B99-45E4-A27E-615953731350}"/>
    <cellStyle name="Output 44 3" xfId="7798" xr:uid="{47E55051-E4E4-4150-8638-733A2C89BB3D}"/>
    <cellStyle name="Output 44 4" xfId="24243" xr:uid="{F469B469-B8D7-4368-8F82-25FD3A143F3F}"/>
    <cellStyle name="Output 44 5" xfId="25822" xr:uid="{6A83913E-2667-41A6-96F7-49297E42EB0B}"/>
    <cellStyle name="Output 44 6" xfId="27228" xr:uid="{DDC5AFDF-4365-4F76-A305-30EF58815F1A}"/>
    <cellStyle name="Output 44 7" xfId="34041" xr:uid="{7F39AFF4-930D-4997-9889-E4C7E455F4D2}"/>
    <cellStyle name="Output 44 8" xfId="35911" xr:uid="{B5479F7E-DB4B-4F4D-807F-F5845E0865A9}"/>
    <cellStyle name="Output 44 9" xfId="25637" xr:uid="{AE9A2A3A-6792-443E-AF2A-B906947C3386}"/>
    <cellStyle name="Output 45" xfId="3640" xr:uid="{1A2426C1-D469-4B13-9339-C569293DAEE4}"/>
    <cellStyle name="Output 45 10" xfId="37534" xr:uid="{437FAF31-C286-4E60-9435-3058DD06AC39}"/>
    <cellStyle name="Output 45 2" xfId="4507" xr:uid="{CA0D2E5A-2092-4BDB-A9EB-A9467D050B17}"/>
    <cellStyle name="Output 45 2 10" xfId="37956" xr:uid="{67DFBFD4-66A3-4498-8066-C8E47BA80962}"/>
    <cellStyle name="Output 45 2 11" xfId="38755" xr:uid="{C987630E-539A-43A6-9497-81344F017C05}"/>
    <cellStyle name="Output 45 2 2" xfId="11074" xr:uid="{3EED50EF-5C52-4B8A-9949-BCFC000246AB}"/>
    <cellStyle name="Output 45 2 3" xfId="22028" xr:uid="{E6BABF10-212F-4261-9F3E-44D59A11A055}"/>
    <cellStyle name="Output 45 2 4" xfId="21366" xr:uid="{9885D193-A598-45B9-B09C-E2ECDE70E455}"/>
    <cellStyle name="Output 45 2 5" xfId="21391" xr:uid="{F7461A81-6990-4D1F-83F3-2DCD58E468DA}"/>
    <cellStyle name="Output 45 2 6" xfId="23221" xr:uid="{EE0A5465-8D87-4E75-AE3D-97F7E60F447C}"/>
    <cellStyle name="Output 45 2 7" xfId="31399" xr:uid="{78A55DBD-B812-424D-8EFB-64E340498ED6}"/>
    <cellStyle name="Output 45 2 8" xfId="33694" xr:uid="{75A4CBD3-5CA6-4EB2-988D-EAC789B8FFF9}"/>
    <cellStyle name="Output 45 2 9" xfId="19994" xr:uid="{89C235BD-D5CA-430A-B8CB-D3B05E08C402}"/>
    <cellStyle name="Output 45 3" xfId="7799" xr:uid="{C52F2800-E87B-4FA9-A89E-3A93957F7727}"/>
    <cellStyle name="Output 45 4" xfId="19756" xr:uid="{1954ED17-D456-4681-AAE3-64CB21C10F95}"/>
    <cellStyle name="Output 45 5" xfId="23351" xr:uid="{5C8BE199-81A6-4EBC-8313-E743A9D63651}"/>
    <cellStyle name="Output 45 6" xfId="26945" xr:uid="{EFD090A2-A802-41FC-B8BF-ABFD84CCC1E9}"/>
    <cellStyle name="Output 45 7" xfId="34766" xr:uid="{3B2124FE-758C-40F7-8AA7-66C414665996}"/>
    <cellStyle name="Output 45 8" xfId="34008" xr:uid="{6F2BDA3C-2D05-4BE0-B25A-10A1C49A5087}"/>
    <cellStyle name="Output 45 9" xfId="26960" xr:uid="{000E83F8-2D29-446F-964F-DE48275DC4D4}"/>
    <cellStyle name="Output 46" xfId="3641" xr:uid="{E43D0AAD-DE93-4376-A8AF-E1EC8713994E}"/>
    <cellStyle name="Output 46 10" xfId="26587" xr:uid="{C6B8C1D7-0E22-4964-BAD9-04C9902E5FD3}"/>
    <cellStyle name="Output 46 11" xfId="37535" xr:uid="{8802B348-A8FF-4ABC-A91E-5F1E485B3600}"/>
    <cellStyle name="Output 46 2" xfId="4508" xr:uid="{AD661F21-AA7E-4D3D-B1B0-90B5710F388D}"/>
    <cellStyle name="Output 46 2 10" xfId="37957" xr:uid="{B4026FE2-0CF3-4016-BD81-1AD39BE9538D}"/>
    <cellStyle name="Output 46 2 11" xfId="42068" xr:uid="{474A758B-02C3-474F-9ED5-64B7F1CA717C}"/>
    <cellStyle name="Output 46 2 2" xfId="11139" xr:uid="{D8C16FBC-A50E-4452-A0D3-7C941CDB8D8F}"/>
    <cellStyle name="Output 46 2 2 10" xfId="39728" xr:uid="{3D85C522-76BC-4422-9231-8069692DDE9F}"/>
    <cellStyle name="Output 46 2 2 2" xfId="26036" xr:uid="{112B5E70-6C33-49C6-8BF7-98DA261F2628}"/>
    <cellStyle name="Output 46 2 2 3" xfId="20621" xr:uid="{10CD64BB-1778-4DBF-B025-EE1370985738}"/>
    <cellStyle name="Output 46 2 2 4" xfId="19825" xr:uid="{2B835E64-3FF3-43C0-AE4B-8E263B0CC526}"/>
    <cellStyle name="Output 46 2 2 5" xfId="25716" xr:uid="{73F658BC-E5B9-4CD0-9802-FA78BA2C1E57}"/>
    <cellStyle name="Output 46 2 2 6" xfId="27138" xr:uid="{7BB8E797-7CCA-4C6C-8A61-28CB2DFEF18D}"/>
    <cellStyle name="Output 46 2 2 7" xfId="35572" xr:uid="{D7D548F3-F8C8-46B8-BDD7-190A598358FB}"/>
    <cellStyle name="Output 46 2 2 8" xfId="34762" xr:uid="{3053F43D-950D-45DB-B5C5-7431E0845710}"/>
    <cellStyle name="Output 46 2 2 9" xfId="41846" xr:uid="{15CDBB15-6AFC-45B4-A453-9462BCCDFC62}"/>
    <cellStyle name="Output 46 2 3" xfId="22029" xr:uid="{914DDEF2-1702-41B9-A2D0-5423B26A7FB0}"/>
    <cellStyle name="Output 46 2 4" xfId="27714" xr:uid="{C9AB7BDD-8DDF-4EF5-A9DD-A09635A59D73}"/>
    <cellStyle name="Output 46 2 5" xfId="26855" xr:uid="{9AEE4B23-2926-4BFA-9E16-D87EC94B1D91}"/>
    <cellStyle name="Output 46 2 6" xfId="22797" xr:uid="{96531898-C67D-489A-976E-5CEB6BB518E4}"/>
    <cellStyle name="Output 46 2 7" xfId="20845" xr:uid="{ADC2BC7A-4147-4AAB-8D6F-78BF54938DCC}"/>
    <cellStyle name="Output 46 2 8" xfId="35735" xr:uid="{54AADE28-07CE-4B93-9593-03A5920B9166}"/>
    <cellStyle name="Output 46 2 9" xfId="25934" xr:uid="{669E6964-FA71-4297-9802-B06E6306D369}"/>
    <cellStyle name="Output 46 3" xfId="8236" xr:uid="{82D3C639-4D47-41AD-B340-C7A2A18FA643}"/>
    <cellStyle name="Output 46 3 10" xfId="42005" xr:uid="{56849276-75F5-4A5A-A914-80A546928AFA}"/>
    <cellStyle name="Output 46 3 2" xfId="24266" xr:uid="{948C3B89-DFEE-4144-BE26-48D17D1B1CC8}"/>
    <cellStyle name="Output 46 3 3" xfId="19594" xr:uid="{FB39643D-149C-4523-B4AE-0A60A1CF85EF}"/>
    <cellStyle name="Output 46 3 4" xfId="26908" xr:uid="{3EAD9B45-FC1B-4A22-8959-DEF6A256673B}"/>
    <cellStyle name="Output 46 3 5" xfId="29278" xr:uid="{D29A4E5C-D72E-4F20-B8EB-A6D69EA1616D}"/>
    <cellStyle name="Output 46 3 6" xfId="33312" xr:uid="{F08C35D3-5A40-4B93-9CB9-BA23123E7C2B}"/>
    <cellStyle name="Output 46 3 7" xfId="33642" xr:uid="{0B104714-47CF-4879-9889-12B0A1D6BB85}"/>
    <cellStyle name="Output 46 3 8" xfId="34322" xr:uid="{84834EE7-F19F-4267-8734-8ED1E77C6113}"/>
    <cellStyle name="Output 46 3 9" xfId="39721" xr:uid="{15E821B5-5C75-4A11-8DA4-8F6BA995574F}"/>
    <cellStyle name="Output 46 4" xfId="19352" xr:uid="{235419DD-8EDC-4E30-A146-63EA50D03CA3}"/>
    <cellStyle name="Output 46 4 2" xfId="31538" xr:uid="{308FE78E-BB07-4F0A-8D70-1BA68038B347}"/>
    <cellStyle name="Output 46 4 3" xfId="32573" xr:uid="{C067A101-24FE-4D8A-93B3-0654BEDCF619}"/>
    <cellStyle name="Output 46 4 4" xfId="22517" xr:uid="{0E1C56F9-51D7-45A0-9773-4D3B144D4F4F}"/>
    <cellStyle name="Output 46 4 5" xfId="35463" xr:uid="{B04643E8-084E-4388-A013-0CB76C597F38}"/>
    <cellStyle name="Output 46 4 6" xfId="36318" xr:uid="{ABFAA126-441C-4374-A28C-BABE90D640AE}"/>
    <cellStyle name="Output 46 4 7" xfId="36815" xr:uid="{9DFA8FDF-8B84-498C-99FB-79D0A45E1F41}"/>
    <cellStyle name="Output 46 4 8" xfId="36957" xr:uid="{C1452011-27ED-4EA6-AC3D-339F1F4A46D0}"/>
    <cellStyle name="Output 46 4 9" xfId="46028" xr:uid="{1A50FCA0-A033-4876-9615-F39888929AFE}"/>
    <cellStyle name="Output 46 5" xfId="29938" xr:uid="{09C0C44B-0823-416D-9C5A-DB4F2BACBF04}"/>
    <cellStyle name="Output 46 6" xfId="31269" xr:uid="{C2F32476-0133-44D4-B65D-D55654ECB4B2}"/>
    <cellStyle name="Output 46 7" xfId="26190" xr:uid="{9CEC453F-5E57-406D-A2C0-F9DA6E727E15}"/>
    <cellStyle name="Output 46 8" xfId="35854" xr:uid="{4F82BA63-7CC2-4D70-A1C1-207957A28AEA}"/>
    <cellStyle name="Output 46 9" xfId="29088" xr:uid="{59B19CD2-1BB7-43C9-83D5-37F91C58D3D7}"/>
    <cellStyle name="Output 47" xfId="3642" xr:uid="{BB85778A-65D2-4A96-BA0E-C5678F21D380}"/>
    <cellStyle name="Output 47 10" xfId="37536" xr:uid="{99E3AD56-FDEE-44A4-8EEF-5131AD1EC3CE}"/>
    <cellStyle name="Output 47 2" xfId="4509" xr:uid="{9F1A160C-7544-46F9-B539-8BCCF9CD09E1}"/>
    <cellStyle name="Output 47 2 10" xfId="37958" xr:uid="{16AFC4AA-6D1C-4D1C-87A3-238815DFFE36}"/>
    <cellStyle name="Output 47 2 11" xfId="40938" xr:uid="{E6E7FFF1-D7E7-4E59-9E79-1885ECF122BF}"/>
    <cellStyle name="Output 47 2 2" xfId="11149" xr:uid="{B92E435B-884B-4B13-BDEB-A8CCA8316BBC}"/>
    <cellStyle name="Output 47 2 3" xfId="22030" xr:uid="{F582117C-DA4A-4B89-A36F-34D6A88C4549}"/>
    <cellStyle name="Output 47 2 4" xfId="23003" xr:uid="{BAAC1C3E-5746-4BFA-BF93-58F371FB3E90}"/>
    <cellStyle name="Output 47 2 5" xfId="22116" xr:uid="{8C2D9EA8-C758-448D-9993-2F06567CA0C3}"/>
    <cellStyle name="Output 47 2 6" xfId="32543" xr:uid="{76C8994A-5ABB-4DB8-87B7-BF1C93764377}"/>
    <cellStyle name="Output 47 2 7" xfId="33604" xr:uid="{2A48F665-61F6-470E-AC43-6797F97A0E92}"/>
    <cellStyle name="Output 47 2 8" xfId="23078" xr:uid="{B1105BDF-CD24-46B8-852D-08D0768FE2EF}"/>
    <cellStyle name="Output 47 2 9" xfId="35643" xr:uid="{6955B348-38EA-4C85-B0C1-265C627D9216}"/>
    <cellStyle name="Output 47 3" xfId="8428" xr:uid="{D3F56C02-6F6E-40AA-973F-11353A660587}"/>
    <cellStyle name="Output 47 4" xfId="27805" xr:uid="{6135BF89-DD42-4CEB-9E6C-4EB807724E77}"/>
    <cellStyle name="Output 47 5" xfId="25686" xr:uid="{A588C3D3-6B93-4913-BAE9-50F668CD0482}"/>
    <cellStyle name="Output 47 6" xfId="26838" xr:uid="{04485EE2-77CA-474D-9E86-DC8982EB74A8}"/>
    <cellStyle name="Output 47 7" xfId="22253" xr:uid="{C8A634C2-DD0C-4FB5-AC89-BB6111AB1BAE}"/>
    <cellStyle name="Output 47 8" xfId="22648" xr:uid="{B0E3548F-4EED-48A2-B9D5-3CC82379A6FA}"/>
    <cellStyle name="Output 47 9" xfId="19893" xr:uid="{68ED7B4E-8B13-410F-9FF2-91F737D875FB}"/>
    <cellStyle name="Output 48" xfId="3643" xr:uid="{C13E6408-1C2A-430C-8278-316CD4999B2A}"/>
    <cellStyle name="Output 48 10" xfId="37537" xr:uid="{421352F6-3874-4FFF-9F1C-8CCB519D1C0E}"/>
    <cellStyle name="Output 48 2" xfId="4510" xr:uid="{6BE80017-772C-4894-A6CD-49CA27B464A1}"/>
    <cellStyle name="Output 48 2 10" xfId="37959" xr:uid="{731CF944-7AD8-42D3-A0B9-C52250114724}"/>
    <cellStyle name="Output 48 2 11" xfId="42061" xr:uid="{706A1EE4-227F-4718-A489-A123FC5BC8FC}"/>
    <cellStyle name="Output 48 2 2" xfId="10264" xr:uid="{3D7ECB2B-C9EA-4281-AE00-F4E9567D857F}"/>
    <cellStyle name="Output 48 2 2 10" xfId="37316" xr:uid="{06187BCC-B6BD-427F-8F3A-1D11B3793BB6}"/>
    <cellStyle name="Output 48 2 2 2" xfId="25493" xr:uid="{EA8E8D04-C7A1-4112-914D-A2CCE913945E}"/>
    <cellStyle name="Output 48 2 2 3" xfId="26854" xr:uid="{A2FD9FD3-1284-4FE3-B026-B0643AF88F7B}"/>
    <cellStyle name="Output 48 2 2 4" xfId="21103" xr:uid="{84B3850F-27EF-4D4A-95F4-6A59C212F474}"/>
    <cellStyle name="Output 48 2 2 5" xfId="32844" xr:uid="{41BAFD3D-2F38-44FE-BD2A-0879C3445D3C}"/>
    <cellStyle name="Output 48 2 2 6" xfId="29521" xr:uid="{6889F5B2-EF86-463E-B9F5-2B4A204ECC19}"/>
    <cellStyle name="Output 48 2 2 7" xfId="26755" xr:uid="{CA4BA0AC-5E56-40E4-B0E7-E55001AF941A}"/>
    <cellStyle name="Output 48 2 2 8" xfId="23053" xr:uid="{C83ED78A-B2B4-44F4-9D8E-2AD141EAFB94}"/>
    <cellStyle name="Output 48 2 2 9" xfId="41132" xr:uid="{2AD8C90F-E497-470F-A387-C3497A649FC4}"/>
    <cellStyle name="Output 48 2 3" xfId="22031" xr:uid="{302B09D7-A161-41D9-9195-5CFC3D5324C6}"/>
    <cellStyle name="Output 48 2 4" xfId="21365" xr:uid="{69200FCE-4B8F-4F3B-A47D-AB24FCEECFF6}"/>
    <cellStyle name="Output 48 2 5" xfId="21795" xr:uid="{D4F91626-187C-4F0D-B140-C0F222F1FACE}"/>
    <cellStyle name="Output 48 2 6" xfId="30597" xr:uid="{0720DFA5-6204-4983-8314-FCF127879402}"/>
    <cellStyle name="Output 48 2 7" xfId="33983" xr:uid="{C132C93C-6B79-4AD4-84A3-F168BE5265F0}"/>
    <cellStyle name="Output 48 2 8" xfId="31833" xr:uid="{5DD33644-E11C-47BF-B86E-E9C2C78451BC}"/>
    <cellStyle name="Output 48 2 9" xfId="25047" xr:uid="{C5B9B674-6D57-41AA-B7A7-1E25A1E81C3A}"/>
    <cellStyle name="Output 48 3" xfId="18457" xr:uid="{2E88B912-A908-4FBF-AB22-20A15BCDF8E0}"/>
    <cellStyle name="Output 48 3 2" xfId="30964" xr:uid="{EF1EBD77-5679-4076-9F1F-471CE017852B}"/>
    <cellStyle name="Output 48 3 3" xfId="32149" xr:uid="{630ED35A-3459-43C5-AC0E-2AE74640FADD}"/>
    <cellStyle name="Output 48 3 4" xfId="23336" xr:uid="{070A9D79-D571-42C0-A600-D85D13519157}"/>
    <cellStyle name="Output 48 3 5" xfId="23124" xr:uid="{E522EEAF-33E0-4F28-99EE-746B9370934D}"/>
    <cellStyle name="Output 48 3 6" xfId="29919" xr:uid="{9BE587CC-779D-4623-BEF8-AA6191060BF7}"/>
    <cellStyle name="Output 48 3 7" xfId="36684" xr:uid="{0A30CC7E-7A46-49AB-9CFE-20D8B50905F2}"/>
    <cellStyle name="Output 48 3 8" xfId="29648" xr:uid="{E513B64D-2D67-447E-948F-7287245DBE47}"/>
    <cellStyle name="Output 48 3 9" xfId="46008" xr:uid="{DA72DB29-F19B-405B-BEAA-4FA0A701F631}"/>
    <cellStyle name="Output 48 4" xfId="24557" xr:uid="{D0926B59-9101-4800-A165-F28DA1925830}"/>
    <cellStyle name="Output 48 5" xfId="24293" xr:uid="{52846E28-E663-4B18-9771-9BBEECFE7169}"/>
    <cellStyle name="Output 48 6" xfId="26293" xr:uid="{E87BCC60-4D50-413E-859E-0A2F3B701A4A}"/>
    <cellStyle name="Output 48 7" xfId="32708" xr:uid="{DDA29614-9530-4EF9-9299-E4F3FC7D7FBA}"/>
    <cellStyle name="Output 48 8" xfId="25474" xr:uid="{E0C41894-A804-4F76-95A0-BD9D604BB9E5}"/>
    <cellStyle name="Output 48 9" xfId="26654" xr:uid="{43B81183-13BB-4528-A069-591F33643529}"/>
    <cellStyle name="Output 49" xfId="3644" xr:uid="{B27CC00B-2EB9-4E1E-BE82-B3BA82C96621}"/>
    <cellStyle name="Output 49 2" xfId="4511" xr:uid="{A3AE8FF7-810F-4EE3-8EB9-8EB459F69292}"/>
    <cellStyle name="Output 49 2 10" xfId="42270" xr:uid="{64EFBC34-8EA5-4583-8AC4-DD2192C89843}"/>
    <cellStyle name="Output 49 2 2" xfId="22032" xr:uid="{CB26DC1B-370B-4D17-A644-B406BE0F2BF3}"/>
    <cellStyle name="Output 49 2 3" xfId="27713" xr:uid="{6B10AE62-608B-4A54-A501-5BC6C5C536DA}"/>
    <cellStyle name="Output 49 2 4" xfId="24988" xr:uid="{4C846202-B860-4F2C-82FC-8ADAD35C17CD}"/>
    <cellStyle name="Output 49 2 5" xfId="20319" xr:uid="{BD1D735F-CE4C-4B1E-8CF6-A08834CA5741}"/>
    <cellStyle name="Output 49 2 6" xfId="34389" xr:uid="{9F905600-53DE-4508-8F48-BE586522CCCC}"/>
    <cellStyle name="Output 49 2 7" xfId="19591" xr:uid="{537EB352-46D2-45CD-ABE3-913147251821}"/>
    <cellStyle name="Output 49 2 8" xfId="36290" xr:uid="{0A8BC152-A393-44AA-B9C9-00BFAFD10EBB}"/>
    <cellStyle name="Output 49 2 9" xfId="37960" xr:uid="{B2215F01-7486-4B3C-81B4-47FE6D9CF6CF}"/>
    <cellStyle name="Output 49 3" xfId="25957" xr:uid="{9D0E6BE9-ECA4-4ABA-8859-6A3DE60B1169}"/>
    <cellStyle name="Output 49 4" xfId="23493" xr:uid="{AD2D1ECF-6888-4CA0-B200-1AB26F7FD6FA}"/>
    <cellStyle name="Output 49 5" xfId="29474" xr:uid="{95CB8D7D-54E1-497E-A0A8-AA59877432E0}"/>
    <cellStyle name="Output 49 6" xfId="22735" xr:uid="{9ABB6E51-135F-434C-A8AB-2BBE45F5F234}"/>
    <cellStyle name="Output 49 7" xfId="34431" xr:uid="{200E6F61-DCD7-42CC-BA61-82565DD24080}"/>
    <cellStyle name="Output 49 8" xfId="35779" xr:uid="{1E6C24B1-C23B-4133-AD7F-B5ADB7D7705F}"/>
    <cellStyle name="Output 49 9" xfId="37538" xr:uid="{0C7BB53F-5735-42A9-B29E-D4A45591043F}"/>
    <cellStyle name="Output 5" xfId="3645" xr:uid="{EE9314F6-3A1D-4FE4-9568-AA4834C47CF7}"/>
    <cellStyle name="Output 5 10" xfId="31311" xr:uid="{9E60AC5F-868D-4B9A-B781-6741DC9537F1}"/>
    <cellStyle name="Output 5 11" xfId="37539" xr:uid="{3FC32262-F537-4E8E-B61D-198354D0F558}"/>
    <cellStyle name="Output 5 2" xfId="4512" xr:uid="{862063F6-E386-4C10-95D4-053E591317F0}"/>
    <cellStyle name="Output 5 2 10" xfId="23969" xr:uid="{15C6337C-71E6-4229-9191-8FD44DFDB783}"/>
    <cellStyle name="Output 5 2 11" xfId="37961" xr:uid="{E41DF2FC-07FF-4020-A0E7-2ED22B506672}"/>
    <cellStyle name="Output 5 2 12" xfId="42066" xr:uid="{A8F02C85-2AA8-4B7C-A905-AF238E7AB7A9}"/>
    <cellStyle name="Output 5 2 2" xfId="10301" xr:uid="{571FBE63-27DC-4FCB-9FA1-DA65281C9C41}"/>
    <cellStyle name="Output 5 2 3" xfId="15665" xr:uid="{65AC2917-98C6-41FD-8124-9CC28089AF76}"/>
    <cellStyle name="Output 5 2 3 2" xfId="29233" xr:uid="{490B847F-6D61-43F1-8F18-7A967E7664F1}"/>
    <cellStyle name="Output 5 2 3 3" xfId="24943" xr:uid="{D56EE7AE-A479-4F5D-BD58-D91AAB295D94}"/>
    <cellStyle name="Output 5 2 3 4" xfId="32909" xr:uid="{4E0F05D6-97CB-4A59-A8CE-4286C623C9A7}"/>
    <cellStyle name="Output 5 2 3 5" xfId="32399" xr:uid="{2150A991-71E2-48E9-8973-04FA649D2C4A}"/>
    <cellStyle name="Output 5 2 3 6" xfId="26993" xr:uid="{E0CA3A25-ACCB-4E77-AA60-622BBAFE0D76}"/>
    <cellStyle name="Output 5 2 3 7" xfId="35981" xr:uid="{69C44485-DBE9-47C8-8F2B-073087BA6385}"/>
    <cellStyle name="Output 5 2 3 8" xfId="36709" xr:uid="{61692AB0-1C09-42FB-A8F4-A853AACB4149}"/>
    <cellStyle name="Output 5 2 3 9" xfId="45715" xr:uid="{48612D6F-AF19-4AEE-B3F0-C632772CD49A}"/>
    <cellStyle name="Output 5 2 4" xfId="22033" xr:uid="{9CBD1993-E9B4-41D4-A1E0-002306ACA511}"/>
    <cellStyle name="Output 5 2 5" xfId="22977" xr:uid="{95C26585-665D-4DF3-AD19-729693163FF5}"/>
    <cellStyle name="Output 5 2 6" xfId="29570" xr:uid="{44CF4FF4-C9EF-4809-8041-8F882E5A8CEA}"/>
    <cellStyle name="Output 5 2 7" xfId="24516" xr:uid="{081C8E5E-5B36-47E5-A137-45277D9EF64D}"/>
    <cellStyle name="Output 5 2 8" xfId="33105" xr:uid="{5CAD4661-AE61-49A9-9D4D-697EFE3478C6}"/>
    <cellStyle name="Output 5 2 9" xfId="32944" xr:uid="{CC256BA8-6C67-4DFB-AB3F-9CB0B6D80181}"/>
    <cellStyle name="Output 5 3" xfId="5985" xr:uid="{D42442D9-0797-4D52-881F-474AEF63330F}"/>
    <cellStyle name="Output 5 4" xfId="14511" xr:uid="{5EFB7C17-03AF-4DAD-B2D8-74C675D8BA82}"/>
    <cellStyle name="Output 5 4 2" xfId="28281" xr:uid="{AA0563C2-414E-4199-A908-B96269C1DA33}"/>
    <cellStyle name="Output 5 4 3" xfId="20290" xr:uid="{F1A432E7-821D-4C34-8A2A-526CD754A69B}"/>
    <cellStyle name="Output 5 4 4" xfId="31014" xr:uid="{46BAA80B-07FC-4785-B5F0-3F2016E3C2E3}"/>
    <cellStyle name="Output 5 4 5" xfId="31490" xr:uid="{FD7336C3-A353-4A5D-B83C-CA79A8747051}"/>
    <cellStyle name="Output 5 4 6" xfId="35234" xr:uid="{A6F2B177-DA28-4DC0-BB94-A0726A2F2270}"/>
    <cellStyle name="Output 5 4 7" xfId="29273" xr:uid="{7762277F-DE92-4CFA-8AF9-4EAF61CD28C3}"/>
    <cellStyle name="Output 5 4 8" xfId="33769" xr:uid="{F7941C1F-2360-458C-A94B-F0C6FFB220C1}"/>
    <cellStyle name="Output 5 4 9" xfId="45006" xr:uid="{4F8C6843-A6C1-4B65-8046-5183FF67BC2E}"/>
    <cellStyle name="Output 5 5" xfId="31461" xr:uid="{C15C00DF-6BCC-4B4E-BD46-C5F13B0035DA}"/>
    <cellStyle name="Output 5 6" xfId="31121" xr:uid="{5180E853-A663-465D-B195-735836270A7E}"/>
    <cellStyle name="Output 5 7" xfId="32476" xr:uid="{D7A44C27-9333-4675-86D2-6B7D0728F481}"/>
    <cellStyle name="Output 5 8" xfId="32849" xr:uid="{8E5F0A8D-B680-44D5-8435-257152BEDE46}"/>
    <cellStyle name="Output 5 9" xfId="33989" xr:uid="{F4F1AD53-BC70-4FEE-B0EF-210547E98A99}"/>
    <cellStyle name="Output 50" xfId="3646" xr:uid="{53BF8891-F801-4A5C-9023-CF350E20F241}"/>
    <cellStyle name="Output 50 2" xfId="4513" xr:uid="{19F93E39-41C3-43BA-834D-5ED64C1AB1D7}"/>
    <cellStyle name="Output 50 2 10" xfId="42065" xr:uid="{153CF6F3-C13F-4DF4-8910-504349C21702}"/>
    <cellStyle name="Output 50 2 2" xfId="22034" xr:uid="{3016F2E7-84D5-4F18-A8E8-BD9296A4C68D}"/>
    <cellStyle name="Output 50 2 3" xfId="21364" xr:uid="{31E41DA3-D62C-4C50-8195-2805EA5C870E}"/>
    <cellStyle name="Output 50 2 4" xfId="30539" xr:uid="{26F7B376-BAB4-4485-9456-A53F553D34C1}"/>
    <cellStyle name="Output 50 2 5" xfId="19773" xr:uid="{A8983AA2-96B1-4131-8CB4-98949D2380EE}"/>
    <cellStyle name="Output 50 2 6" xfId="20963" xr:uid="{4324D612-AF60-43A3-B704-CC821E3988F4}"/>
    <cellStyle name="Output 50 2 7" xfId="21580" xr:uid="{133FD696-9D77-4BF4-BC2E-79C5E4739A95}"/>
    <cellStyle name="Output 50 2 8" xfId="23207" xr:uid="{615D14CB-1701-4409-9657-CE39B40E4393}"/>
    <cellStyle name="Output 50 2 9" xfId="37962" xr:uid="{ADDF0C3B-E873-49C8-824D-ABEFB8EE1D01}"/>
    <cellStyle name="Output 50 3" xfId="24690" xr:uid="{C70D72CD-9D0E-48E7-AAB6-6A4D94DED3E4}"/>
    <cellStyle name="Output 50 4" xfId="26358" xr:uid="{6DAB33C3-CFF6-4A28-96C1-6EDE915209A9}"/>
    <cellStyle name="Output 50 5" xfId="33497" xr:uid="{CF18D296-EE7C-46F0-B3AE-08D01AA28AD3}"/>
    <cellStyle name="Output 50 6" xfId="25181" xr:uid="{A5E72E2D-3F20-477D-80E2-B9BE145BF0DC}"/>
    <cellStyle name="Output 50 7" xfId="24586" xr:uid="{E02C9138-F206-4E61-931F-B1C5B8ACCA5F}"/>
    <cellStyle name="Output 50 8" xfId="36026" xr:uid="{594684A9-E9EF-4A64-A8DA-788C6D34255A}"/>
    <cellStyle name="Output 50 9" xfId="37540" xr:uid="{74FF5EF6-6E8B-432B-925A-48844E225693}"/>
    <cellStyle name="Output 51" xfId="3647" xr:uid="{8AF2CCC2-F052-43C2-B8D5-DC116043F41C}"/>
    <cellStyle name="Output 51 2" xfId="4514" xr:uid="{C811129D-86D1-4E54-883B-09AD729BE05A}"/>
    <cellStyle name="Output 51 2 10" xfId="42064" xr:uid="{8943969C-E38F-40D1-92C7-2723893928DE}"/>
    <cellStyle name="Output 51 2 2" xfId="22035" xr:uid="{0A293272-F59F-4434-BB8E-53C03ABAED39}"/>
    <cellStyle name="Output 51 2 3" xfId="22885" xr:uid="{A96898CA-8DA3-4135-9814-31A46FC17F2C}"/>
    <cellStyle name="Output 51 2 4" xfId="22656" xr:uid="{A8B1AB33-1087-4A7E-9205-B76527AC6ED9}"/>
    <cellStyle name="Output 51 2 5" xfId="32966" xr:uid="{5A090336-D0DF-4165-9FAE-C50520DB18C8}"/>
    <cellStyle name="Output 51 2 6" xfId="32976" xr:uid="{F7AA9D85-CC8A-4DE8-BA67-12963DEB0087}"/>
    <cellStyle name="Output 51 2 7" xfId="34651" xr:uid="{9BDFBF55-6C4E-4AF1-BDA1-5EA48845B087}"/>
    <cellStyle name="Output 51 2 8" xfId="34878" xr:uid="{AA46ED12-4026-445B-9CA7-2F19839576B5}"/>
    <cellStyle name="Output 51 2 9" xfId="37963" xr:uid="{310A6D82-0569-4EC1-BA72-868C5DB3C430}"/>
    <cellStyle name="Output 51 3" xfId="23957" xr:uid="{CA9E804E-1D8C-474D-BE5D-B3AAEDA33129}"/>
    <cellStyle name="Output 51 4" xfId="25823" xr:uid="{34C687E8-B682-4DA8-8085-099FC8F78621}"/>
    <cellStyle name="Output 51 5" xfId="22703" xr:uid="{4143748A-1B95-4FF9-9C7D-C9AD402E018C}"/>
    <cellStyle name="Output 51 6" xfId="29873" xr:uid="{B0BC3E62-055A-4901-B8E3-D241E373919B}"/>
    <cellStyle name="Output 51 7" xfId="30683" xr:uid="{68F395E1-CCA3-409B-91B7-910ACE8B0D99}"/>
    <cellStyle name="Output 51 8" xfId="36327" xr:uid="{915CED55-AA4C-43F9-A2C7-07FDA4E2A1F3}"/>
    <cellStyle name="Output 51 9" xfId="37541" xr:uid="{066374A6-5889-4B8B-A777-FA57BAEB5554}"/>
    <cellStyle name="Output 52" xfId="3648" xr:uid="{72D84709-3576-40EB-BBFD-2D1068E92711}"/>
    <cellStyle name="Output 52 2" xfId="4515" xr:uid="{CEB7865B-69A2-4D37-A2EB-AE5F87ECB74D}"/>
    <cellStyle name="Output 52 2 10" xfId="38059" xr:uid="{601F4535-C32A-40C7-910C-4AEDC6FF9853}"/>
    <cellStyle name="Output 52 2 2" xfId="22036" xr:uid="{6A859CED-A331-461F-9716-DB11A322182E}"/>
    <cellStyle name="Output 52 2 3" xfId="21363" xr:uid="{52B401AA-114B-4C59-8673-994A481BB08D}"/>
    <cellStyle name="Output 52 2 4" xfId="19431" xr:uid="{B30582B7-2399-4C51-9D35-8644F9314685}"/>
    <cellStyle name="Output 52 2 5" xfId="20613" xr:uid="{B7EA145E-32EE-429E-8FF4-1868DFCC18F0}"/>
    <cellStyle name="Output 52 2 6" xfId="31859" xr:uid="{D8C7E96B-E279-40D9-B761-8C78A4727167}"/>
    <cellStyle name="Output 52 2 7" xfId="25380" xr:uid="{64660334-5AEE-494F-AE82-6CC061AF03A2}"/>
    <cellStyle name="Output 52 2 8" xfId="35117" xr:uid="{C60173A0-BC7E-4F1A-922F-37E41187B373}"/>
    <cellStyle name="Output 52 2 9" xfId="37964" xr:uid="{1831FA76-53EC-460F-9C34-E7B1686E361A}"/>
    <cellStyle name="Output 52 3" xfId="19759" xr:uid="{6B89CF0F-3700-48BF-BE5F-7A1DDBCF2470}"/>
    <cellStyle name="Output 52 4" xfId="23352" xr:uid="{1C10D396-60E2-4496-A510-C7005DEC7EFA}"/>
    <cellStyle name="Output 52 5" xfId="26014" xr:uid="{06180025-F794-4B4F-84D2-4AFFF2BE96B8}"/>
    <cellStyle name="Output 52 6" xfId="32343" xr:uid="{9D8A106B-7BA5-4033-ADE6-5E41016A05B6}"/>
    <cellStyle name="Output 52 7" xfId="32443" xr:uid="{0FE0DB0D-AAEC-4284-8BD1-079895E90B88}"/>
    <cellStyle name="Output 52 8" xfId="27907" xr:uid="{A618EC3B-271D-4B41-96DC-52A0485B16D8}"/>
    <cellStyle name="Output 52 9" xfId="37542" xr:uid="{E568916A-BDEB-4521-8271-D94198D13C1B}"/>
    <cellStyle name="Output 53" xfId="3649" xr:uid="{8453C308-6E49-4424-A23B-748C085BC509}"/>
    <cellStyle name="Output 53 2" xfId="4516" xr:uid="{BC5EFBBE-26CA-4EAC-B233-29B48BCF4134}"/>
    <cellStyle name="Output 53 2 10" xfId="42063" xr:uid="{201E0FC9-F1D9-40BD-BB63-ADC161694A6F}"/>
    <cellStyle name="Output 53 2 2" xfId="22037" xr:uid="{103D731D-1E1C-44B5-B7B7-D9917AEAF659}"/>
    <cellStyle name="Output 53 2 3" xfId="21362" xr:uid="{FC8D5221-947F-42B4-80F2-F12F39BBA93B}"/>
    <cellStyle name="Output 53 2 4" xfId="25318" xr:uid="{0FD315CC-2B42-41D6-BEE4-9C9E39CE22E9}"/>
    <cellStyle name="Output 53 2 5" xfId="24991" xr:uid="{BB02384E-1630-4DDF-8821-5AFA9B1E5EA5}"/>
    <cellStyle name="Output 53 2 6" xfId="26929" xr:uid="{976F48DC-30DD-4177-A8CF-05979EA82B62}"/>
    <cellStyle name="Output 53 2 7" xfId="34347" xr:uid="{A7CDCDDA-BFBF-497F-8B11-864B530459D2}"/>
    <cellStyle name="Output 53 2 8" xfId="32109" xr:uid="{438986C9-CF25-4BAC-A763-93D0B2AE96FE}"/>
    <cellStyle name="Output 53 2 9" xfId="37965" xr:uid="{87F676F4-50F2-4D6D-8580-EDE776D1C3F8}"/>
    <cellStyle name="Output 53 3" xfId="29937" xr:uid="{7EF01453-3CEB-4946-9559-9584B2AC2EB8}"/>
    <cellStyle name="Output 53 4" xfId="31270" xr:uid="{220ED279-FE56-48DB-86AF-DED691E997D8}"/>
    <cellStyle name="Output 53 5" xfId="22300" xr:uid="{36080192-08FA-4D4C-884E-BEE687241475}"/>
    <cellStyle name="Output 53 6" xfId="34408" xr:uid="{8791B96A-71F7-4B2E-8AA8-CF1182C3C6BE}"/>
    <cellStyle name="Output 53 7" xfId="33945" xr:uid="{700CEB54-4EE3-40AA-939F-82696BF4DCA3}"/>
    <cellStyle name="Output 53 8" xfId="33144" xr:uid="{4082039C-18AC-4F85-AE2A-0C3B775B420C}"/>
    <cellStyle name="Output 53 9" xfId="37543" xr:uid="{58CB8324-FFF5-4BA3-B3AA-352B0FC686BA}"/>
    <cellStyle name="Output 54" xfId="3650" xr:uid="{A9C331B4-0B02-4411-B3FB-36E44E665DF0}"/>
    <cellStyle name="Output 54 2" xfId="4517" xr:uid="{22AB2638-DFF0-44C8-8EB5-A4A8CFE50757}"/>
    <cellStyle name="Output 54 2 10" xfId="40232" xr:uid="{4DE2D86E-E214-42D4-8AAB-55425F4496D5}"/>
    <cellStyle name="Output 54 2 2" xfId="22038" xr:uid="{895C910B-5B3C-4415-9B30-050584538E48}"/>
    <cellStyle name="Output 54 2 3" xfId="21361" xr:uid="{443F932C-E0E4-4645-B4C2-1404158A5456}"/>
    <cellStyle name="Output 54 2 4" xfId="21392" xr:uid="{9251ABC2-CB88-4212-8525-377A34D9E00C}"/>
    <cellStyle name="Output 54 2 5" xfId="33234" xr:uid="{278D064A-59D1-4F19-A072-AF6A5B28D317}"/>
    <cellStyle name="Output 54 2 6" xfId="26930" xr:uid="{9783BBFF-F5AD-45FE-B7B4-5A131ED9515A}"/>
    <cellStyle name="Output 54 2 7" xfId="24567" xr:uid="{256CE10C-B65E-41B1-A0B4-9C5808753DCC}"/>
    <cellStyle name="Output 54 2 8" xfId="24296" xr:uid="{36BA9841-38DB-4380-8F06-4B0D45D0BFF2}"/>
    <cellStyle name="Output 54 2 9" xfId="37966" xr:uid="{0D1BE803-90FD-479C-A26A-E2415902CDB5}"/>
    <cellStyle name="Output 54 3" xfId="27804" xr:uid="{493FCF45-7093-49DB-AE53-C8BF45BAA60F}"/>
    <cellStyle name="Output 54 4" xfId="23579" xr:uid="{3EF8AF6D-C1C1-41AB-9E17-BD826768C183}"/>
    <cellStyle name="Output 54 5" xfId="26313" xr:uid="{71CE6F81-F19F-470E-8A07-74EF7D2D7B2B}"/>
    <cellStyle name="Output 54 6" xfId="35853" xr:uid="{A7DAA962-3B0C-48F0-8EE4-A426C3B0989F}"/>
    <cellStyle name="Output 54 7" xfId="34744" xr:uid="{D07D154A-AF05-46A0-8D2D-F730EC5DB34F}"/>
    <cellStyle name="Output 54 8" xfId="30350" xr:uid="{8C987304-42D5-4FC3-9BF2-06210A0AA581}"/>
    <cellStyle name="Output 54 9" xfId="37544" xr:uid="{5597527C-4168-435F-820B-C5C84A51F5EC}"/>
    <cellStyle name="Output 55" xfId="3651" xr:uid="{799E0F56-FDAE-4091-A894-B1E6F0AC25CC}"/>
    <cellStyle name="Output 55 2" xfId="4518" xr:uid="{C5532DBC-4ACF-4C6A-B558-A88F66DD34CA}"/>
    <cellStyle name="Output 55 2 10" xfId="42495" xr:uid="{D3AA26A1-8200-47D8-AC78-CE990F142CB8}"/>
    <cellStyle name="Output 55 2 2" xfId="22039" xr:uid="{ACAE8A62-0022-4307-9571-C8423997FDC5}"/>
    <cellStyle name="Output 55 2 3" xfId="21360" xr:uid="{E043B1F4-EF57-4489-9075-AC311D377C30}"/>
    <cellStyle name="Output 55 2 4" xfId="30833" xr:uid="{B4383EB8-94DE-4417-B2A5-68482211777B}"/>
    <cellStyle name="Output 55 2 5" xfId="23277" xr:uid="{C81C672A-3733-4C15-8B66-147D05AC1377}"/>
    <cellStyle name="Output 55 2 6" xfId="34152" xr:uid="{F325FCE8-18A5-44E9-8D2C-DB2F8E0F04D5}"/>
    <cellStyle name="Output 55 2 7" xfId="35149" xr:uid="{6A1A526A-1638-41E3-93F6-11F950813223}"/>
    <cellStyle name="Output 55 2 8" xfId="34320" xr:uid="{5163B0E4-E5D7-4856-8782-1C6F07B05267}"/>
    <cellStyle name="Output 55 2 9" xfId="37967" xr:uid="{18C3B2DF-E27E-47A5-8683-CBDB213C678F}"/>
    <cellStyle name="Output 55 3" xfId="24556" xr:uid="{4A265A64-A03E-47B9-B82E-CB2D570598EF}"/>
    <cellStyle name="Output 55 4" xfId="31122" xr:uid="{7973BA52-612A-407D-A0C8-C90D5AF8DB79}"/>
    <cellStyle name="Output 55 5" xfId="21590" xr:uid="{432ABC67-9A51-4E5D-B4AE-5CF7165ABB77}"/>
    <cellStyle name="Output 55 6" xfId="23293" xr:uid="{EEEEBBA6-8D75-495A-A7B5-377CD03D5085}"/>
    <cellStyle name="Output 55 7" xfId="19529" xr:uid="{892B1D13-CFAD-4EF4-9FB3-7AB8E4EF6B44}"/>
    <cellStyle name="Output 55 8" xfId="24185" xr:uid="{E9CFD0FE-7D6B-4EBC-A4BB-399D60918325}"/>
    <cellStyle name="Output 55 9" xfId="37545" xr:uid="{05C5AD1E-556E-4733-AD97-90002EE29EF1}"/>
    <cellStyle name="Output 56" xfId="5844" xr:uid="{9790F717-39E2-4D79-99E2-111963B3C4C7}"/>
    <cellStyle name="Output 56 10" xfId="37375" xr:uid="{63C6C07E-9733-4FF9-95C4-EE1B68C24C25}"/>
    <cellStyle name="Output 56 2" xfId="22880" xr:uid="{FC337391-7A1F-4D1A-B9A8-30BDB1457067}"/>
    <cellStyle name="Output 56 3" xfId="27279" xr:uid="{4AB3DA8E-C956-4548-8FD8-46E68F14E084}"/>
    <cellStyle name="Output 56 4" xfId="21227" xr:uid="{9E2561B7-D903-4F39-9490-B066E837CBEB}"/>
    <cellStyle name="Output 56 5" xfId="30052" xr:uid="{D388E819-4D60-46EC-B883-5D97E4EC78A5}"/>
    <cellStyle name="Output 56 6" xfId="33008" xr:uid="{86238AEB-5ADE-4FF3-96E0-29857C674254}"/>
    <cellStyle name="Output 56 7" xfId="24673" xr:uid="{D102E4C9-65BC-4768-AAAA-569C8ADFE5BD}"/>
    <cellStyle name="Output 56 8" xfId="20104" xr:uid="{F0FBBD82-2590-4D98-927E-1A58B1C29D8B}"/>
    <cellStyle name="Output 56 9" xfId="38993" xr:uid="{FBC60B95-746D-4AE0-9477-D0F217B47BF3}"/>
    <cellStyle name="Output 6" xfId="3652" xr:uid="{40543AD1-96B9-4E3A-8895-261698838863}"/>
    <cellStyle name="Output 6 10" xfId="21726" xr:uid="{1CA8FBD7-6AAC-4C9C-AE53-B39A7998DAB4}"/>
    <cellStyle name="Output 6 11" xfId="37546" xr:uid="{E20FB356-7D28-4B9D-A760-E9935E05F291}"/>
    <cellStyle name="Output 6 2" xfId="4519" xr:uid="{42722F4E-2493-4917-88E5-4F88EFF88368}"/>
    <cellStyle name="Output 6 2 10" xfId="23746" xr:uid="{8AAEFFE3-D822-4047-A939-64254FCF7E84}"/>
    <cellStyle name="Output 6 2 11" xfId="37968" xr:uid="{0B18E1BC-325C-495F-BF92-357982C68A59}"/>
    <cellStyle name="Output 6 2 12" xfId="42062" xr:uid="{5ABB5257-33CB-4F5C-8E60-4C96EC6C755E}"/>
    <cellStyle name="Output 6 2 2" xfId="10321" xr:uid="{EC7E7FA6-A2E7-457A-961F-EACBD567481B}"/>
    <cellStyle name="Output 6 2 3" xfId="15666" xr:uid="{AF0EBC0F-7FDB-4111-895D-11E69DBC603D}"/>
    <cellStyle name="Output 6 2 3 2" xfId="29234" xr:uid="{974B4914-11D9-4E6A-B9FF-3AE30CC6D138}"/>
    <cellStyle name="Output 6 2 3 3" xfId="22322" xr:uid="{A49A1F1B-1B41-43DC-94BC-976A46DA7B4A}"/>
    <cellStyle name="Output 6 2 3 4" xfId="27245" xr:uid="{F8A0874D-910B-418E-9F0D-AE20373C944E}"/>
    <cellStyle name="Output 6 2 3 5" xfId="22832" xr:uid="{A6116E49-2E73-401E-A799-06D52EF7660D}"/>
    <cellStyle name="Output 6 2 3 6" xfId="36071" xr:uid="{F7F57918-4558-4024-865E-118B397E1B1A}"/>
    <cellStyle name="Output 6 2 3 7" xfId="32170" xr:uid="{C4AD14E6-DF23-4EF7-8C9A-6351CC563B43}"/>
    <cellStyle name="Output 6 2 3 8" xfId="34269" xr:uid="{7DB9D437-C89D-4617-9551-2FE3590F9D33}"/>
    <cellStyle name="Output 6 2 3 9" xfId="45716" xr:uid="{258CE434-2588-474C-9BC9-D0B2D971ADB9}"/>
    <cellStyle name="Output 6 2 4" xfId="22040" xr:uid="{F022F95D-34D7-4197-94DE-1228046AD024}"/>
    <cellStyle name="Output 6 2 5" xfId="21359" xr:uid="{A16B98B2-F715-4820-9B9B-F6CCD5CD58AA}"/>
    <cellStyle name="Output 6 2 6" xfId="22763" xr:uid="{D945657C-410A-48B3-B78B-4FB2B5A9068D}"/>
    <cellStyle name="Output 6 2 7" xfId="21064" xr:uid="{AEB8C539-055D-44F3-9DDD-55EE20576A2E}"/>
    <cellStyle name="Output 6 2 8" xfId="29786" xr:uid="{74F7C099-4E99-4814-AFAE-B3BC20FB0256}"/>
    <cellStyle name="Output 6 2 9" xfId="35488" xr:uid="{4A29CCCB-63AD-42CC-8B57-7490A0B9D469}"/>
    <cellStyle name="Output 6 3" xfId="6030" xr:uid="{3F32E31F-41CB-429D-AE6F-550358D3781D}"/>
    <cellStyle name="Output 6 4" xfId="14512" xr:uid="{8CDE47D3-1CCC-4F71-A052-86D5CC27704D}"/>
    <cellStyle name="Output 6 4 2" xfId="28282" xr:uid="{AFA66FA1-CC81-48F0-9BC6-CCE8B58DE0FF}"/>
    <cellStyle name="Output 6 4 3" xfId="31090" xr:uid="{17861049-2829-4226-A223-75D36EB2BE9F}"/>
    <cellStyle name="Output 6 4 4" xfId="27074" xr:uid="{9907CFC9-C16F-4632-ABD0-C3E34871DD8F}"/>
    <cellStyle name="Output 6 4 5" xfId="33737" xr:uid="{96748132-346D-4B09-9499-5F24B2ADB6A7}"/>
    <cellStyle name="Output 6 4 6" xfId="27153" xr:uid="{FEDFD87B-6561-44B8-95B7-B9843E5FDF79}"/>
    <cellStyle name="Output 6 4 7" xfId="20974" xr:uid="{85DC319E-3D06-4AF6-AD35-520DADBFDF88}"/>
    <cellStyle name="Output 6 4 8" xfId="19558" xr:uid="{9D9A6B5F-1E6C-4276-9C1A-D29A096B7EA4}"/>
    <cellStyle name="Output 6 4 9" xfId="45007" xr:uid="{633B938B-AB12-48A9-9136-B7F7757437F4}"/>
    <cellStyle name="Output 6 5" xfId="25956" xr:uid="{7CD975CA-0719-4C41-A48F-B57E0E9B0E5D}"/>
    <cellStyle name="Output 6 6" xfId="25687" xr:uid="{F6382027-56A2-4BE4-BC9E-40002A04E420}"/>
    <cellStyle name="Output 6 7" xfId="26877" xr:uid="{B037C085-CF72-49FB-8E02-D0891B6DD0E5}"/>
    <cellStyle name="Output 6 8" xfId="32688" xr:uid="{BF9228E5-6CEF-42E6-BDD9-014DBDFF6FA2}"/>
    <cellStyle name="Output 6 9" xfId="21182" xr:uid="{A4FFD2F9-ACAB-4758-991D-6A4191CE51F7}"/>
    <cellStyle name="Output 7" xfId="3653" xr:uid="{AD0D6649-EC5F-4609-99C9-CC2B46CCC3A1}"/>
    <cellStyle name="Output 7 10" xfId="27913" xr:uid="{DDB8ECEE-1708-4DE8-8470-9ABAB68F6486}"/>
    <cellStyle name="Output 7 11" xfId="37547" xr:uid="{650E1097-849D-4DE8-AE26-43775B988106}"/>
    <cellStyle name="Output 7 2" xfId="4520" xr:uid="{B40F787D-17A4-4A8F-97C3-376335E65785}"/>
    <cellStyle name="Output 7 2 10" xfId="35875" xr:uid="{B9B87296-48CC-4A54-9292-C303E4522E7A}"/>
    <cellStyle name="Output 7 2 11" xfId="37969" xr:uid="{0987453D-7ACD-47A1-8EFA-066C4C8FAA48}"/>
    <cellStyle name="Output 7 2 12" xfId="42058" xr:uid="{D288341A-4EC2-48AF-9697-61F1E67FA85C}"/>
    <cellStyle name="Output 7 2 2" xfId="10338" xr:uid="{DF0332B1-19E2-4406-B88A-2E6A0B91A76D}"/>
    <cellStyle name="Output 7 2 3" xfId="15667" xr:uid="{BE214CDC-5DED-41CA-A577-A915DF5A2F85}"/>
    <cellStyle name="Output 7 2 3 2" xfId="29235" xr:uid="{3EA9914E-F30A-42F5-8163-7EA2624B54BD}"/>
    <cellStyle name="Output 7 2 3 3" xfId="20109" xr:uid="{D793AF3E-1CC7-4DF3-8E34-BD40ACA08AB7}"/>
    <cellStyle name="Output 7 2 3 4" xfId="33691" xr:uid="{F1EE3530-5129-4B8B-B78D-7FDC49D64F06}"/>
    <cellStyle name="Output 7 2 3 5" xfId="26243" xr:uid="{D7E75FF6-16F3-472A-9E07-DDAB4D5A663C}"/>
    <cellStyle name="Output 7 2 3 6" xfId="33623" xr:uid="{169EFAC9-CBFF-4D95-A2B1-803E17747235}"/>
    <cellStyle name="Output 7 2 3 7" xfId="34414" xr:uid="{933C4CB4-7821-4997-83C5-0EB46CD63530}"/>
    <cellStyle name="Output 7 2 3 8" xfId="37040" xr:uid="{619D15C3-16A3-4A9D-83C0-D6EC7DF1624A}"/>
    <cellStyle name="Output 7 2 3 9" xfId="45717" xr:uid="{2F93744A-F0C2-4AD3-93F4-11AEF675A66E}"/>
    <cellStyle name="Output 7 2 4" xfId="22041" xr:uid="{813BA821-C4E3-4669-AA65-E976E12C823D}"/>
    <cellStyle name="Output 7 2 5" xfId="21358" xr:uid="{08CC6B3D-1FE3-452F-85C1-B80861BD04C1}"/>
    <cellStyle name="Output 7 2 6" xfId="29081" xr:uid="{0032F9C7-DCE4-40C7-AA2B-104D410639D0}"/>
    <cellStyle name="Output 7 2 7" xfId="30961" xr:uid="{40B1CDB2-6F4D-4625-8C05-DBCB07880FDD}"/>
    <cellStyle name="Output 7 2 8" xfId="19528" xr:uid="{7E41F995-A222-4F43-A61B-C38FA8E08BEC}"/>
    <cellStyle name="Output 7 2 9" xfId="24515" xr:uid="{6730F883-2B55-4B2B-B13C-6006178B0327}"/>
    <cellStyle name="Output 7 3" xfId="6074" xr:uid="{954D5863-686D-443A-97C9-69F68B30F333}"/>
    <cellStyle name="Output 7 4" xfId="14513" xr:uid="{F634B5D9-3B14-4031-B6A2-1C9B7F96BBE1}"/>
    <cellStyle name="Output 7 4 2" xfId="28283" xr:uid="{BB1D202A-D930-4FB1-B5BA-22D26A779841}"/>
    <cellStyle name="Output 7 4 3" xfId="25652" xr:uid="{54D4A2D7-1DFE-4077-BF25-8125032F7D75}"/>
    <cellStyle name="Output 7 4 4" xfId="27327" xr:uid="{B186F7EF-AC80-476F-B308-EF87E59C91BA}"/>
    <cellStyle name="Output 7 4 5" xfId="31638" xr:uid="{725BAAD0-9716-480D-B5AB-3EEA49D189D3}"/>
    <cellStyle name="Output 7 4 6" xfId="35330" xr:uid="{C890F50E-BDD1-4803-99CD-BB8D642953E8}"/>
    <cellStyle name="Output 7 4 7" xfId="29548" xr:uid="{66678216-1494-4BD9-BAA1-F0DC61013343}"/>
    <cellStyle name="Output 7 4 8" xfId="36349" xr:uid="{6F372EC7-B0FC-4290-B359-08B41276E3A3}"/>
    <cellStyle name="Output 7 4 9" xfId="45008" xr:uid="{CAF2298D-0E14-487A-8F9A-7E7C02EEBDDA}"/>
    <cellStyle name="Output 7 5" xfId="31460" xr:uid="{FF15340D-E4FC-4D1D-B987-901FDA96ADBF}"/>
    <cellStyle name="Output 7 6" xfId="20356" xr:uid="{32F1A368-7C12-409A-840C-D2AF6D422CBA}"/>
    <cellStyle name="Output 7 7" xfId="32732" xr:uid="{5D9FBD84-551F-4EF6-A1E1-3502ADF2B26A}"/>
    <cellStyle name="Output 7 8" xfId="31297" xr:uid="{77F81D92-5E38-4CAD-B7A5-9936889D0CA6}"/>
    <cellStyle name="Output 7 9" xfId="31489" xr:uid="{4BAAD54C-AA39-4281-8C9D-FE5BCC5C29ED}"/>
    <cellStyle name="Output 8" xfId="3654" xr:uid="{1A890183-9CCD-4380-ACE4-2744CFAA8111}"/>
    <cellStyle name="Output 8 10" xfId="35230" xr:uid="{A02F17D3-32D1-4964-AFD1-7F882019A017}"/>
    <cellStyle name="Output 8 11" xfId="37548" xr:uid="{4180D025-375B-4DED-BB57-0A63D0C5E34D}"/>
    <cellStyle name="Output 8 2" xfId="4521" xr:uid="{C6AB5F64-A290-47A0-BA56-BCA6C34A11AC}"/>
    <cellStyle name="Output 8 2 10" xfId="33880" xr:uid="{1844E965-DDAA-442E-AA35-76E13D2282B8}"/>
    <cellStyle name="Output 8 2 11" xfId="37970" xr:uid="{4CFF06BA-8F49-443D-98ED-C68A21395C22}"/>
    <cellStyle name="Output 8 2 12" xfId="42269" xr:uid="{FE3247C3-0D42-4F0D-BB10-50D9E6A930D8}"/>
    <cellStyle name="Output 8 2 2" xfId="10354" xr:uid="{D798B5C5-CFFC-40BB-8E1C-E8974FDFE261}"/>
    <cellStyle name="Output 8 2 3" xfId="15668" xr:uid="{0083F283-DCE4-451C-9234-38B761D28C94}"/>
    <cellStyle name="Output 8 2 3 2" xfId="29236" xr:uid="{18121ED4-A5F2-4967-804C-9E7A05D383BF}"/>
    <cellStyle name="Output 8 2 3 3" xfId="30499" xr:uid="{D1D18CE5-32EE-4DC4-B034-FF327C840E8C}"/>
    <cellStyle name="Output 8 2 3 4" xfId="27865" xr:uid="{9616F5EB-2A89-46D7-8236-76B8F17BB094}"/>
    <cellStyle name="Output 8 2 3 5" xfId="34382" xr:uid="{16142474-A0A0-4703-AFED-F6E740AD1860}"/>
    <cellStyle name="Output 8 2 3 6" xfId="20062" xr:uid="{B42A9F58-DF11-4BF8-A501-155D56185472}"/>
    <cellStyle name="Output 8 2 3 7" xfId="23087" xr:uid="{271EAFE3-17B3-4DAB-A044-203989519DEE}"/>
    <cellStyle name="Output 8 2 3 8" xfId="30862" xr:uid="{751581CF-D1AB-495D-8EAD-E5F5D9BF87E4}"/>
    <cellStyle name="Output 8 2 3 9" xfId="45718" xr:uid="{5802F168-3E97-43CC-B68E-D401FC3978FC}"/>
    <cellStyle name="Output 8 2 4" xfId="22042" xr:uid="{39630651-769A-4FB6-B0DC-5991F47A8052}"/>
    <cellStyle name="Output 8 2 5" xfId="27712" xr:uid="{5CEB8C52-A9CF-4DB8-A85A-5E2071DA2B4D}"/>
    <cellStyle name="Output 8 2 6" xfId="25403" xr:uid="{EA89474C-3B76-466B-AD13-AEE099DD8955}"/>
    <cellStyle name="Output 8 2 7" xfId="32340" xr:uid="{5AF95050-B697-4D27-9F41-4FC3694FB67B}"/>
    <cellStyle name="Output 8 2 8" xfId="25237" xr:uid="{87DBEFFC-F9D4-4374-863B-A86EEDCF4667}"/>
    <cellStyle name="Output 8 2 9" xfId="32165" xr:uid="{5ABA320F-4B30-4465-8270-3048426BB6DC}"/>
    <cellStyle name="Output 8 3" xfId="6115" xr:uid="{32340935-F9D1-429B-B56D-C79EFA75D8FD}"/>
    <cellStyle name="Output 8 4" xfId="14514" xr:uid="{A172610B-64E9-4E9B-BB60-17FF93803818}"/>
    <cellStyle name="Output 8 4 2" xfId="28284" xr:uid="{04B6A24E-2BF4-4575-BE3C-BA3405A03367}"/>
    <cellStyle name="Output 8 4 3" xfId="23267" xr:uid="{0D05B78D-C997-4A37-88C5-ED6E63C9C0E4}"/>
    <cellStyle name="Output 8 4 4" xfId="32650" xr:uid="{61FFD59D-4757-49D1-B8A4-C7318816C2A4}"/>
    <cellStyle name="Output 8 4 5" xfId="33650" xr:uid="{17EBB180-A1C4-439F-A590-429AF5ADD93B}"/>
    <cellStyle name="Output 8 4 6" xfId="32078" xr:uid="{981BE545-8639-435E-A557-DB47F8A43452}"/>
    <cellStyle name="Output 8 4 7" xfId="26015" xr:uid="{895B72FA-9BB5-4153-879C-3EFE2040F64F}"/>
    <cellStyle name="Output 8 4 8" xfId="28300" xr:uid="{9DCD66E3-101D-426B-AAA2-CA97F1584547}"/>
    <cellStyle name="Output 8 4 9" xfId="45009" xr:uid="{07F68552-3DA9-4473-90FE-A516AD0FED90}"/>
    <cellStyle name="Output 8 5" xfId="24689" xr:uid="{A92E5D03-FE65-4221-8033-A92E1C8BA655}"/>
    <cellStyle name="Output 8 6" xfId="29533" xr:uid="{B0ED25A5-389D-4BE2-BBB4-B16056AA6B37}"/>
    <cellStyle name="Output 8 7" xfId="23246" xr:uid="{D6486F2A-C8CA-4EA6-8EB9-8C8FCAE22EAC}"/>
    <cellStyle name="Output 8 8" xfId="32643" xr:uid="{1B5340ED-D43B-432A-9CD2-273190F4F362}"/>
    <cellStyle name="Output 8 9" xfId="31545" xr:uid="{3E79F9F7-826A-4A08-A776-546E53FD5B80}"/>
    <cellStyle name="Output 9" xfId="3655" xr:uid="{E20530A2-0692-4768-98E3-7A7636ECBC26}"/>
    <cellStyle name="Output 9 10" xfId="35309" xr:uid="{0CB42547-2D2B-4691-B9F2-F2F65B8737B9}"/>
    <cellStyle name="Output 9 11" xfId="37549" xr:uid="{3C08DCCC-7ED2-4979-947F-E11A9854C670}"/>
    <cellStyle name="Output 9 2" xfId="4522" xr:uid="{AC090AE8-DA9E-46D7-8129-01EDB441E87D}"/>
    <cellStyle name="Output 9 2 10" xfId="30088" xr:uid="{AEB3DC85-E41B-4813-82CC-1A0459751FE3}"/>
    <cellStyle name="Output 9 2 11" xfId="37971" xr:uid="{243DACEE-FD03-4771-9009-D3256563F1C9}"/>
    <cellStyle name="Output 9 2 12" xfId="42060" xr:uid="{2C2D0AB8-4CD3-46C3-A1D0-D1CE41C28698}"/>
    <cellStyle name="Output 9 2 2" xfId="10370" xr:uid="{3D4C35A3-06A1-41D2-8040-A407127F3135}"/>
    <cellStyle name="Output 9 2 3" xfId="15669" xr:uid="{EAE5EA7D-AB86-4FEB-B265-D9A7C26F6957}"/>
    <cellStyle name="Output 9 2 3 2" xfId="29237" xr:uid="{397E7147-54F1-45C0-80B5-10188CBCD7BB}"/>
    <cellStyle name="Output 9 2 3 3" xfId="26359" xr:uid="{F7E8BA4F-87B0-48E1-93DF-CAF7A5A36BD9}"/>
    <cellStyle name="Output 9 2 3 4" xfId="30891" xr:uid="{DB95C887-3F14-4C1C-B76B-5D411F57E4F0}"/>
    <cellStyle name="Output 9 2 3 5" xfId="30882" xr:uid="{3BB4C03B-A213-487A-BC8C-4981E08045F6}"/>
    <cellStyle name="Output 9 2 3 6" xfId="36070" xr:uid="{F6E30DE9-07A0-4864-AACA-3988FEEC9799}"/>
    <cellStyle name="Output 9 2 3 7" xfId="20742" xr:uid="{2C0D368E-0B08-464A-9EBF-41CD99E3A39E}"/>
    <cellStyle name="Output 9 2 3 8" xfId="36625" xr:uid="{AD6F1F2B-DD12-44AA-9AB3-25F82BC3A93D}"/>
    <cellStyle name="Output 9 2 3 9" xfId="45719" xr:uid="{81BCD19C-7406-4023-80EE-D7EC7D772243}"/>
    <cellStyle name="Output 9 2 4" xfId="22043" xr:uid="{83721BAF-4C06-4196-BD00-4A9A618FCA39}"/>
    <cellStyle name="Output 9 2 5" xfId="22954" xr:uid="{973A3668-218B-4595-A9D5-CA3B10889E9C}"/>
    <cellStyle name="Output 9 2 6" xfId="24826" xr:uid="{8F43AEEE-FDC7-4EAA-AAD9-F169B9294DC0}"/>
    <cellStyle name="Output 9 2 7" xfId="27867" xr:uid="{3CB4F44E-9E4F-4972-B563-16B817740FC3}"/>
    <cellStyle name="Output 9 2 8" xfId="31643" xr:uid="{9BF09C8A-00B6-4FEA-BF6E-D2C66744BDA4}"/>
    <cellStyle name="Output 9 2 9" xfId="34910" xr:uid="{650E0C15-6E7B-4DD9-ADE0-A4E2FDE9B2D7}"/>
    <cellStyle name="Output 9 3" xfId="6156" xr:uid="{D020DD7A-24D0-4A89-9844-6115E964F0F8}"/>
    <cellStyle name="Output 9 4" xfId="14515" xr:uid="{2848BD1C-7AF8-4639-9883-C02970A26E94}"/>
    <cellStyle name="Output 9 4 2" xfId="28285" xr:uid="{111285D5-A3C8-4349-884B-8087A7513401}"/>
    <cellStyle name="Output 9 4 3" xfId="20289" xr:uid="{D3C79DA7-5779-4618-8FF4-783A67AF2DB9}"/>
    <cellStyle name="Output 9 4 4" xfId="30056" xr:uid="{F2669CD6-161A-46D8-A20E-4361B8A5771B}"/>
    <cellStyle name="Output 9 4 5" xfId="34796" xr:uid="{890A5C65-C868-4AF7-B8DB-B607A91A5286}"/>
    <cellStyle name="Output 9 4 6" xfId="20078" xr:uid="{25286202-DE2A-4095-80AC-86EDF04C7410}"/>
    <cellStyle name="Output 9 4 7" xfId="30107" xr:uid="{944666E2-0BD6-4B17-9F28-A718A95419B5}"/>
    <cellStyle name="Output 9 4 8" xfId="35347" xr:uid="{971A9A18-88A1-4256-828E-F1A77111AC2E}"/>
    <cellStyle name="Output 9 4 9" xfId="45010" xr:uid="{D45AC684-D328-4253-AA46-E87290C8C6E4}"/>
    <cellStyle name="Output 9 5" xfId="23956" xr:uid="{FD44FC4B-27E1-4310-BDD5-26BFEC3A1B02}"/>
    <cellStyle name="Output 9 6" xfId="31123" xr:uid="{743B415B-5A03-43FE-BA07-556C98FB84DE}"/>
    <cellStyle name="Output 9 7" xfId="33179" xr:uid="{692CEC8E-D072-4282-8558-99911FCDC8B4}"/>
    <cellStyle name="Output 9 8" xfId="24512" xr:uid="{91D39FE3-FCA6-46E3-9630-A1FC8F6F139E}"/>
    <cellStyle name="Output 9 9" xfId="35494" xr:uid="{BA8C6026-59AE-4107-BF48-FC744CCFEF72}"/>
    <cellStyle name="Output Amounts" xfId="3656" xr:uid="{11E3FA28-6F2A-4CAF-9A77-B255126DC6CA}"/>
    <cellStyle name="Output Amounts 2" xfId="5823" xr:uid="{E03898BA-54AA-421A-AB4D-DB157CB4F93F}"/>
    <cellStyle name="Output Column Headings" xfId="3657" xr:uid="{DBB7869E-E548-4F45-B3DE-8992CEC8DB87}"/>
    <cellStyle name="Output Line Items" xfId="3658" xr:uid="{80C3EF52-5993-4969-982A-F94B88EA8323}"/>
    <cellStyle name="Output Report Heading" xfId="3659" xr:uid="{46BFAB5F-D927-4691-A921-928FB2B44C4E}"/>
    <cellStyle name="Output Report Title" xfId="3660" xr:uid="{57159FE2-7561-4908-95AD-8CC2927DC5C3}"/>
    <cellStyle name="PageSubTitle" xfId="3661" xr:uid="{2A70478E-1E3E-4E9E-BF7D-03FE786668CD}"/>
    <cellStyle name="PageTitle" xfId="3662" xr:uid="{37B94536-35A8-4D71-B347-1C8EC6D00D80}"/>
    <cellStyle name="Pattern" xfId="3663" xr:uid="{506CF02D-825F-42CC-8885-2D0CA0360AD5}"/>
    <cellStyle name="per.style" xfId="14516" xr:uid="{D2581F33-12B2-4575-AF0B-F7A76C7B63BA}"/>
    <cellStyle name="Percent [0]" xfId="798" xr:uid="{DF6835EE-7E19-412E-9D3C-E5A6E73428B8}"/>
    <cellStyle name="Percent [0] 2" xfId="799" xr:uid="{15BF3608-8480-49BD-ADD5-029CE6C6BB73}"/>
    <cellStyle name="Percent [0] 3" xfId="3664" xr:uid="{D5399592-D370-4784-ADB8-79E9FB92CF0F}"/>
    <cellStyle name="Percent [0] 4" xfId="14517" xr:uid="{9919092A-31AF-4A78-93BC-52A4FA61BB92}"/>
    <cellStyle name="Percent [00]" xfId="800" xr:uid="{CBF09B44-CE9E-45F9-B854-84E22BA49076}"/>
    <cellStyle name="Percent [00] 2" xfId="801" xr:uid="{FDCA78B0-1936-4087-8EF5-66A6FBEC3698}"/>
    <cellStyle name="Percent [00] 3" xfId="3665" xr:uid="{4A995FAF-7AAB-42B8-B5AA-0156CEEAC696}"/>
    <cellStyle name="Percent [2]" xfId="138" xr:uid="{754DFCBB-5D65-4BA6-A52D-9F8AB76B57D7}"/>
    <cellStyle name="Percent [2] 2" xfId="803" xr:uid="{1C01AD73-2422-4A94-9226-56DD3A390269}"/>
    <cellStyle name="Percent [2] 3" xfId="802" xr:uid="{8453A026-02F0-4AF5-A465-4E6C9DE68D04}"/>
    <cellStyle name="Percent [2] 4" xfId="5824" xr:uid="{B7F5E078-1079-4FD3-9702-D9A7BCC6F2EF}"/>
    <cellStyle name="Percent [2] 5" xfId="5825" xr:uid="{305BB8F7-660B-4FB6-AE90-782A3EE32245}"/>
    <cellStyle name="Percent 10" xfId="804" xr:uid="{4DE58A14-620E-47B3-9108-22D4AAE81E32}"/>
    <cellStyle name="Percent 10 2" xfId="3666" xr:uid="{3CD95421-CFCD-46C0-93E8-DCAB9028E957}"/>
    <cellStyle name="Percent 10 2 2" xfId="15681" xr:uid="{9F8CD662-1F73-4175-B303-3AD58FCE9592}"/>
    <cellStyle name="Percent 10 2 2 2" xfId="42311" xr:uid="{B18B92F2-D6CB-444E-B92F-BD7BFBD4D77E}"/>
    <cellStyle name="Percent 10 2 3" xfId="19272" xr:uid="{34541450-B2A3-420F-BC5C-75BB452B65C7}"/>
    <cellStyle name="Percent 10 3" xfId="14518" xr:uid="{B6911EC8-0C81-45D5-8B45-361ACB7D7821}"/>
    <cellStyle name="Percent 10 3 2" xfId="42243" xr:uid="{2F2C9DB6-EC7E-44C0-8944-88C09D9EFF53}"/>
    <cellStyle name="Percent 11" xfId="805" xr:uid="{E9564783-CF04-4B61-8A76-14D87151440E}"/>
    <cellStyle name="Percent 11 2" xfId="3953" xr:uid="{62097370-93D0-435E-B422-E24D67DBDC7D}"/>
    <cellStyle name="Percent 11 2 2" xfId="9014" xr:uid="{AE3784D6-1E3E-45A3-8B6A-30E34D3CFA67}"/>
    <cellStyle name="Percent 11 2 2 2" xfId="40070" xr:uid="{3E066129-5E44-4001-9F5D-1235DB54A83C}"/>
    <cellStyle name="Percent 11 2 3" xfId="8818" xr:uid="{585ED3EE-6CA4-4EA0-9A6B-39FD0836E4AE}"/>
    <cellStyle name="Percent 11 2 3 2" xfId="39874" xr:uid="{99D4CB0A-8DE8-4F9D-9068-BE2DDEE5293E}"/>
    <cellStyle name="Percent 11 2 4" xfId="15732" xr:uid="{A1329CB5-32B1-47B4-BF1A-4449CD2FA190}"/>
    <cellStyle name="Percent 11 2 4 2" xfId="42336" xr:uid="{06C32C3A-8EE0-4B24-9EB1-5D2F818BF089}"/>
    <cellStyle name="Percent 11 2 5" xfId="17396" xr:uid="{CFC22164-6CB3-4028-80F2-5DCD1F4798AB}"/>
    <cellStyle name="Percent 11 2 6" xfId="37618" xr:uid="{425F67F6-189E-4AF5-8EDC-FA3B5E65D771}"/>
    <cellStyle name="Percent 11 3" xfId="14519" xr:uid="{873FAD2E-667D-4139-AF9A-4926697D537C}"/>
    <cellStyle name="Percent 11 3 2" xfId="17397" xr:uid="{87A3BDF9-D2B0-4E9A-AC5C-EC2F6ED765B3}"/>
    <cellStyle name="Percent 11 3 3" xfId="42244" xr:uid="{A7185C83-1B0E-4866-AA54-177B00E797BD}"/>
    <cellStyle name="Percent 11 4" xfId="19273" xr:uid="{9D5BB1E2-3CB4-4C40-9F7D-59055D1446E3}"/>
    <cellStyle name="Percent 11 5" xfId="17395" xr:uid="{5D5A4AFF-3D3D-454A-9B7A-99ED3666813F}"/>
    <cellStyle name="Percent 12" xfId="806" xr:uid="{28F48C90-6695-4DB9-A823-9C4BCD2CC4C6}"/>
    <cellStyle name="Percent 12 2" xfId="3957" xr:uid="{CBAA32E1-88DD-43B2-919F-92B82001D542}"/>
    <cellStyle name="Percent 12 2 2" xfId="9017" xr:uid="{D3BCC0D7-F475-4E5F-BE9C-084995FDF43E}"/>
    <cellStyle name="Percent 12 2 2 2" xfId="40073" xr:uid="{FD741ADE-25B8-4415-B221-8D036EF0719C}"/>
    <cellStyle name="Percent 12 2 3" xfId="8821" xr:uid="{B419C1FD-1D22-4A61-AFC7-BBD5ED25D890}"/>
    <cellStyle name="Percent 12 2 3 2" xfId="39877" xr:uid="{4745E5F5-DF0A-4BE8-8CD0-4C5CEE6F3B1C}"/>
    <cellStyle name="Percent 12 2 4" xfId="15820" xr:uid="{D8925067-1928-4D08-B713-293AEDA39DE4}"/>
    <cellStyle name="Percent 12 2 4 2" xfId="42351" xr:uid="{35C24337-8793-4F86-8A64-86E88FEABBDA}"/>
    <cellStyle name="Percent 12 2 5" xfId="17399" xr:uid="{63304752-F3D5-4DDF-9966-CBDF22A76434}"/>
    <cellStyle name="Percent 12 2 6" xfId="37621" xr:uid="{E9461CCF-247F-4F50-8DF7-8FB41B162CB5}"/>
    <cellStyle name="Percent 12 3" xfId="14520" xr:uid="{B3D609F6-9408-4CFD-BC3F-2A03C1E7F2B9}"/>
    <cellStyle name="Percent 12 3 2" xfId="17400" xr:uid="{68A21496-7DA3-4F9F-AD07-CC4076FE55A6}"/>
    <cellStyle name="Percent 12 3 3" xfId="42245" xr:uid="{7AFA6264-37C2-456F-BF83-A2C75D1547DA}"/>
    <cellStyle name="Percent 12 4" xfId="19274" xr:uid="{849F5FC8-08FB-4FC6-871C-89D50870EB34}"/>
    <cellStyle name="Percent 12 5" xfId="17398" xr:uid="{B193392C-FFD6-44DC-A408-12754B1CE7A6}"/>
    <cellStyle name="Percent 13" xfId="807" xr:uid="{72ED7FE5-7135-4FB5-BB64-7FEB07FEBB7E}"/>
    <cellStyle name="Percent 13 2" xfId="3966" xr:uid="{1AAB8E68-30DD-48CD-B886-FB249BECFDF5}"/>
    <cellStyle name="Percent 13 2 2" xfId="9021" xr:uid="{A26977C8-B1A6-41BA-A70A-1AA7E9783DCA}"/>
    <cellStyle name="Percent 13 2 2 2" xfId="40077" xr:uid="{98C5CCC7-21F8-47ED-A43C-F2DF3338CAAA}"/>
    <cellStyle name="Percent 13 2 3" xfId="8825" xr:uid="{48C6D3E7-476E-474C-AC03-0F9969139EE5}"/>
    <cellStyle name="Percent 13 2 3 2" xfId="39881" xr:uid="{DB85A88A-A1CA-46A5-AFFE-589236C66A31}"/>
    <cellStyle name="Percent 13 2 4" xfId="15823" xr:uid="{0EE964C2-5DCF-4370-8BB7-135720509B0F}"/>
    <cellStyle name="Percent 13 2 4 2" xfId="42354" xr:uid="{2ED1EF64-64E1-4FC1-81B1-A21F5E736C72}"/>
    <cellStyle name="Percent 13 2 5" xfId="17402" xr:uid="{827B2AA0-89BD-4722-BBE6-A4DEA802DA95}"/>
    <cellStyle name="Percent 13 2 6" xfId="37625" xr:uid="{823926DF-F88A-45D9-B911-1F6C1FEAF936}"/>
    <cellStyle name="Percent 13 3" xfId="14521" xr:uid="{407DE215-23C5-4647-81E3-7665DD574E26}"/>
    <cellStyle name="Percent 13 3 2" xfId="19275" xr:uid="{BF58D6A3-469D-4F46-B74A-5D6AB32A3727}"/>
    <cellStyle name="Percent 13 3 3" xfId="42246" xr:uid="{115F96E0-2416-46BA-A96B-E7D2CB0A80BB}"/>
    <cellStyle name="Percent 13 4" xfId="17401" xr:uid="{79CCC585-AC41-47CF-850D-5A8EA486C7A7}"/>
    <cellStyle name="Percent 14" xfId="808" xr:uid="{90034DCE-F19B-410D-AFA2-135B3CA6EBCD}"/>
    <cellStyle name="Percent 14 2" xfId="15822" xr:uid="{51A0BEE8-2E7D-49B8-AC65-7107900378D2}"/>
    <cellStyle name="Percent 14 2 2" xfId="19276" xr:uid="{A3F0698E-F9BF-40FE-AF3B-DA28CF58F579}"/>
    <cellStyle name="Percent 14 2 3" xfId="42353" xr:uid="{1FCB9BBD-9915-4006-BCBF-A20699D76D9D}"/>
    <cellStyle name="Percent 14 3" xfId="14522" xr:uid="{F3517586-7A31-48E8-9DD4-0ECEB75FDC12}"/>
    <cellStyle name="Percent 14 3 2" xfId="42247" xr:uid="{5CB4420E-787A-4129-94D2-24F5E67E0616}"/>
    <cellStyle name="Percent 14 4" xfId="17403" xr:uid="{91732C8F-8D1C-480D-940C-C51D4B8F90CE}"/>
    <cellStyle name="Percent 15" xfId="809" xr:uid="{B5AB4DF0-15D7-4B4E-89D4-CF1C46E8DEBC}"/>
    <cellStyle name="Percent 15 2" xfId="8559" xr:uid="{FB4B54EC-6605-41F2-8CA5-77EC13E947FF}"/>
    <cellStyle name="Percent 15 2 2" xfId="19277" xr:uid="{D7FC4667-7E5E-470B-8BF6-675149421C62}"/>
    <cellStyle name="Percent 15 3" xfId="17404" xr:uid="{1F123BD7-ABBC-49F1-B0B0-EA7855A0E152}"/>
    <cellStyle name="Percent 16" xfId="810" xr:uid="{0CB6FD8A-F057-4A71-908C-7B1BD3511F86}"/>
    <cellStyle name="Percent 16 2" xfId="15522" xr:uid="{0AFA9FB6-391E-4490-B8E6-DDA55C2551DA}"/>
    <cellStyle name="Percent 16 2 2" xfId="19278" xr:uid="{CC14537A-2505-4C6D-8191-BCD6CFC489E6}"/>
    <cellStyle name="Percent 16 3" xfId="14523" xr:uid="{01D521D5-4C61-4253-917E-A129F33C0062}"/>
    <cellStyle name="Percent 16 3 2" xfId="42248" xr:uid="{719B4E2E-BCBE-46BD-A619-22758B4B38C1}"/>
    <cellStyle name="Percent 16 4" xfId="17405" xr:uid="{52DFB38A-9E76-40E1-88EC-C91F5272BCCB}"/>
    <cellStyle name="Percent 17" xfId="811" xr:uid="{B242EE02-8D90-4F1E-A0F5-7D82D7C93BD4}"/>
    <cellStyle name="Percent 17 2" xfId="14524" xr:uid="{9C3DAB3A-D4F9-491A-A7BE-6453F7A1BAAB}"/>
    <cellStyle name="Percent 17 2 2" xfId="19279" xr:uid="{2B621663-296F-4E49-AAA2-E8F151F1988D}"/>
    <cellStyle name="Percent 17 2 3" xfId="42249" xr:uid="{72E10BCC-E590-4100-A5E6-A5C2D37FD32C}"/>
    <cellStyle name="Percent 17 3" xfId="17406" xr:uid="{5DE9EB10-7B91-4D54-A74F-8649B0D340E8}"/>
    <cellStyle name="Percent 18" xfId="812" xr:uid="{2FBB5BFB-A99D-42A2-94B3-E547923AAF60}"/>
    <cellStyle name="Percent 18 2" xfId="14525" xr:uid="{DE2809A0-ACED-451F-B71D-2A4210C82E3D}"/>
    <cellStyle name="Percent 18 2 2" xfId="19280" xr:uid="{4F634DED-3AD6-414B-B98E-542D573C16C3}"/>
    <cellStyle name="Percent 18 2 3" xfId="42250" xr:uid="{701AFC67-EE70-49B0-8824-F12851CF0A68}"/>
    <cellStyle name="Percent 18 3" xfId="17407" xr:uid="{A64E4B9A-2062-424C-A79A-222B8DFAEAF9}"/>
    <cellStyle name="Percent 19" xfId="813" xr:uid="{FD5133B9-3116-4991-A18C-A57A36883C40}"/>
    <cellStyle name="Percent 19 2" xfId="14526" xr:uid="{30B6AD96-CBDD-4BE5-9E63-B6195B7A98AE}"/>
    <cellStyle name="Percent 19 2 2" xfId="19281" xr:uid="{DA0275E7-C523-4361-8B3F-71647446A950}"/>
    <cellStyle name="Percent 19 2 3" xfId="42251" xr:uid="{A35C3E77-1699-43E3-AE86-377F9AFF933E}"/>
    <cellStyle name="Percent 19 3" xfId="17408" xr:uid="{7728CBEC-9F5D-483E-A65A-1622AD6B77B5}"/>
    <cellStyle name="Percent 2" xfId="50" xr:uid="{9D583F77-C8BE-4875-A20A-96C0155026D7}"/>
    <cellStyle name="Percent 2 10" xfId="814" xr:uid="{0825FCA2-D533-4BD9-8887-F1D632A4D99A}"/>
    <cellStyle name="Percent 2 10 2" xfId="15676" xr:uid="{30C4E8D4-E6BA-44C4-99F5-29FE6F8422E9}"/>
    <cellStyle name="Percent 2 10 2 2" xfId="42308" xr:uid="{C442874C-5F3B-4D7D-A50B-1F61082553D1}"/>
    <cellStyle name="Percent 2 10 3" xfId="14528" xr:uid="{792935E4-80ED-451E-AC98-C5E8572131AE}"/>
    <cellStyle name="Percent 2 10 3 2" xfId="42252" xr:uid="{00CB3E94-8BAA-4983-AB2F-0CF3B54CE2AA}"/>
    <cellStyle name="Percent 2 10 4" xfId="17409" xr:uid="{DC469D37-899A-4F1C-870D-57E06A0AB793}"/>
    <cellStyle name="Percent 2 11" xfId="14529" xr:uid="{281884EC-4A89-4F92-B5A8-ED65D10FE00A}"/>
    <cellStyle name="Percent 2 11 2" xfId="15704" xr:uid="{4BC451B2-0EEE-480E-8855-5A2542DE0235}"/>
    <cellStyle name="Percent 2 11 2 2" xfId="42321" xr:uid="{4EBE02F8-942C-4736-A540-9CE7400CE1F7}"/>
    <cellStyle name="Percent 2 11 3" xfId="17410" xr:uid="{3C84617A-C3F3-4568-B653-39CCA7A3288E}"/>
    <cellStyle name="Percent 2 11 4" xfId="42253" xr:uid="{F52D3620-7253-40A7-9D95-3145909F810D}"/>
    <cellStyle name="Percent 2 12" xfId="14530" xr:uid="{ED3A6394-53A5-42F2-A25D-8D1E172BE9CE}"/>
    <cellStyle name="Percent 2 12 2" xfId="15717" xr:uid="{B98DE24B-CFDB-4758-A3C2-CBE01AACF8A5}"/>
    <cellStyle name="Percent 2 13" xfId="14531" xr:uid="{504D5960-EBA8-4E68-A836-0B21AD687BC5}"/>
    <cellStyle name="Percent 2 13 2" xfId="42254" xr:uid="{98CFE3E2-44F1-42DF-97E7-CDD69F896D87}"/>
    <cellStyle name="Percent 2 14" xfId="15529" xr:uid="{797C4839-3894-4239-902D-FE081B9CEDC3}"/>
    <cellStyle name="Percent 2 15" xfId="14527" xr:uid="{781C5EF8-699F-4DA4-A32B-07F5A25EAE5D}"/>
    <cellStyle name="Percent 2 16" xfId="37153" xr:uid="{B3407B73-633C-4D78-BAB3-EF8782C71EF2}"/>
    <cellStyle name="Percent 2 2" xfId="815" xr:uid="{C8F5B26E-B9CF-4F5B-973F-8D83F4171F89}"/>
    <cellStyle name="Percent 2 2 2" xfId="816" xr:uid="{63498A78-984F-4A9B-88F3-C030001E8722}"/>
    <cellStyle name="Percent 2 2 2 2" xfId="7800" xr:uid="{DEAE5479-47BC-4974-AE11-ED6F56BFBCAA}"/>
    <cellStyle name="Percent 2 2 2 2 2" xfId="8997" xr:uid="{04BBAE21-6A0B-4922-B5D7-9A4C70E4E79F}"/>
    <cellStyle name="Percent 2 2 2 2 2 2" xfId="40053" xr:uid="{65CE5E81-36C3-40C2-9851-E519D4D4E849}"/>
    <cellStyle name="Percent 2 2 2 2 3" xfId="39688" xr:uid="{7475DCD0-AB2C-4FC7-BBDB-288C41F52367}"/>
    <cellStyle name="Percent 2 2 2 3" xfId="11075" xr:uid="{FC371741-0B6C-420E-9460-F728ED5E2671}"/>
    <cellStyle name="Percent 2 2 2 3 2" xfId="41815" xr:uid="{D132525D-E4D1-408B-81DD-471DC2972896}"/>
    <cellStyle name="Percent 2 2 2 4" xfId="8740" xr:uid="{B2477FDA-EE27-4987-95EA-DBD5D2BCAD5A}"/>
    <cellStyle name="Percent 2 2 2 4 2" xfId="39857" xr:uid="{F10697DD-F807-4CFD-8263-97C45F37B039}"/>
    <cellStyle name="Percent 2 2 2 5" xfId="17411" xr:uid="{39D38B86-7977-4470-B0C6-4163D6097F1A}"/>
    <cellStyle name="Percent 2 2 2 5 2" xfId="42704" xr:uid="{BA3E2882-E9C7-4BE8-84C4-17ED4D908C78}"/>
    <cellStyle name="Percent 2 2 2 6" xfId="37293" xr:uid="{BDA1E72C-676A-497F-8DF1-7998B7953FF6}"/>
    <cellStyle name="Percent 2 2 3" xfId="817" xr:uid="{DC8A1B19-336A-437D-AD44-E4764FD2C358}"/>
    <cellStyle name="Percent 2 2 3 2" xfId="7801" xr:uid="{C550F388-60D4-4A50-859D-B1703269B66A}"/>
    <cellStyle name="Percent 2 2 3 2 2" xfId="8998" xr:uid="{F1734CEE-75CC-4EE4-9FFD-D7D6254CC213}"/>
    <cellStyle name="Percent 2 2 3 2 2 2" xfId="40054" xr:uid="{C39D7B47-96B9-4ED4-A3EB-26FB82739048}"/>
    <cellStyle name="Percent 2 2 3 2 3" xfId="19282" xr:uid="{B5D519FF-DB4E-4362-A46C-75FF4B98C7B9}"/>
    <cellStyle name="Percent 2 2 3 2 3 2" xfId="44265" xr:uid="{5ECCFF0C-CDAD-4302-A3B9-823F1793E205}"/>
    <cellStyle name="Percent 2 2 3 2 4" xfId="39689" xr:uid="{EFBE9FEE-AF69-4FA8-B745-749CD0A56C09}"/>
    <cellStyle name="Percent 2 2 3 3" xfId="11076" xr:uid="{1C1DF447-4778-4820-B0CD-0DC7464F658D}"/>
    <cellStyle name="Percent 2 2 3 3 2" xfId="41816" xr:uid="{7FD868D6-E286-4D29-BA06-9C16E050C277}"/>
    <cellStyle name="Percent 2 2 3 4" xfId="8741" xr:uid="{9AFCED60-2FEC-4733-93DD-E75259BDAC6D}"/>
    <cellStyle name="Percent 2 2 3 4 2" xfId="39858" xr:uid="{57CC0666-EDA1-4872-A8A2-FCE5BD8487EA}"/>
    <cellStyle name="Percent 2 2 3 5" xfId="17412" xr:uid="{020E5BF4-59C4-47F6-A1BA-7913EB3C1C36}"/>
    <cellStyle name="Percent 2 2 3 6" xfId="37294" xr:uid="{AF1CB44E-2FD1-47B7-8130-487E7449A0AB}"/>
    <cellStyle name="Percent 2 2 4" xfId="3668" xr:uid="{967653C7-5A83-460F-8DE0-A236D3709B47}"/>
    <cellStyle name="Percent 2 2 5" xfId="11408" xr:uid="{EB4BE0C0-BCA9-4622-9E51-8D54BA496965}"/>
    <cellStyle name="Percent 2 2 5 2" xfId="41908" xr:uid="{08327EC5-78AD-466C-A759-3613711826C4}"/>
    <cellStyle name="Percent 2 3" xfId="818" xr:uid="{E970488D-DE9A-488A-B762-7856ECB9F661}"/>
    <cellStyle name="Percent 2 3 2" xfId="819" xr:uid="{6F2A90BA-4226-4839-BC3A-A6FC3FA48030}"/>
    <cellStyle name="Percent 2 3 2 2" xfId="7802" xr:uid="{4ABF4D80-7923-44B7-B04F-2F0C664D7824}"/>
    <cellStyle name="Percent 2 3 2 2 2" xfId="8999" xr:uid="{1B737CC0-2D34-47FC-9B06-A2BD55EA60D9}"/>
    <cellStyle name="Percent 2 3 2 2 2 2" xfId="40055" xr:uid="{2A905FED-0278-4577-A5A4-8CCBF389F3E1}"/>
    <cellStyle name="Percent 2 3 2 2 3" xfId="19283" xr:uid="{8C3CEDC0-F88E-40E7-AD21-7E43FBB2DECB}"/>
    <cellStyle name="Percent 2 3 2 2 3 2" xfId="44266" xr:uid="{7EEEFBED-D161-4532-8B87-2F0B58CB6D92}"/>
    <cellStyle name="Percent 2 3 2 2 4" xfId="39690" xr:uid="{8D55A6AD-422C-4737-9918-3521002753DA}"/>
    <cellStyle name="Percent 2 3 2 3" xfId="11077" xr:uid="{6678B2BF-478D-4F3F-84B8-4759AF558168}"/>
    <cellStyle name="Percent 2 3 2 3 2" xfId="41817" xr:uid="{8058BF40-A574-4039-8612-E2441B70596F}"/>
    <cellStyle name="Percent 2 3 2 4" xfId="8742" xr:uid="{B48C88DD-3A89-442E-9433-B4F17D01BADD}"/>
    <cellStyle name="Percent 2 3 2 4 2" xfId="39859" xr:uid="{FDB7AF7C-7918-4863-980D-6C47C4F792AF}"/>
    <cellStyle name="Percent 2 3 2 5" xfId="14532" xr:uid="{212DA4A6-EC42-4F98-BE42-92A2F6F9E2FA}"/>
    <cellStyle name="Percent 2 3 2 6" xfId="17413" xr:uid="{6771EAD1-3BB8-44E6-920E-AC882225DCED}"/>
    <cellStyle name="Percent 2 3 2 7" xfId="37295" xr:uid="{497C0B89-3806-4213-A3E3-17819AA4F43D}"/>
    <cellStyle name="Percent 2 3 3" xfId="11450" xr:uid="{61A7F8D8-AA72-4C24-AC12-CEB59AF80D0D}"/>
    <cellStyle name="Percent 2 3 3 2" xfId="14533" xr:uid="{C9A7F626-8880-43F2-A3A6-6AC4E262591F}"/>
    <cellStyle name="Percent 2 3 4" xfId="14534" xr:uid="{2A16BA65-830D-419C-9C6A-B55BD072787A}"/>
    <cellStyle name="Percent 2 3 4 2" xfId="17414" xr:uid="{1CAFC02B-7338-4735-9F88-C117C97DE894}"/>
    <cellStyle name="Percent 2 3 5" xfId="17415" xr:uid="{E63BBA0B-6FF9-4514-98A4-894EF0D25458}"/>
    <cellStyle name="Percent 2 3 6" xfId="17416" xr:uid="{D3937F0F-87F5-427C-9F2D-B7A09E57D63A}"/>
    <cellStyle name="Percent 2 3 7" xfId="17417" xr:uid="{7D40A086-4BA3-4C82-AB6A-D4D19BB35506}"/>
    <cellStyle name="Percent 2 3 8" xfId="17418" xr:uid="{0A0546BC-B48B-446B-9946-2B1809A21B1D}"/>
    <cellStyle name="Percent 2 3 8 2" xfId="42705" xr:uid="{2E3B612B-DFFA-4553-8F9D-0F2910EB1C8E}"/>
    <cellStyle name="Percent 2 4" xfId="820" xr:uid="{5804C036-67B6-4D39-B3CF-35EF3C626FA8}"/>
    <cellStyle name="Percent 2 4 2" xfId="3669" xr:uid="{F07A75E0-C52F-48E0-B8EA-B8681BB2CDCA}"/>
    <cellStyle name="Percent 2 4 3" xfId="7803" xr:uid="{0380DFD1-5E0A-4C2B-A388-DEED8A5C25F6}"/>
    <cellStyle name="Percent 2 4 3 2" xfId="9000" xr:uid="{04C613A7-4D4C-4049-B921-B1F3ABD7EFC5}"/>
    <cellStyle name="Percent 2 4 3 2 2" xfId="40056" xr:uid="{8398212F-DD50-426F-82A7-4FA00C36446C}"/>
    <cellStyle name="Percent 2 4 3 3" xfId="19284" xr:uid="{80E87F5B-9019-4E3C-AAAE-81B76E14CBFE}"/>
    <cellStyle name="Percent 2 4 3 3 2" xfId="44267" xr:uid="{2190B5F3-0DA1-4E0E-8DB6-A5443776C6FA}"/>
    <cellStyle name="Percent 2 4 3 4" xfId="39691" xr:uid="{BA893E64-618E-4C23-ACE3-7CB21C29662B}"/>
    <cellStyle name="Percent 2 4 4" xfId="11078" xr:uid="{2A179DDD-D7CF-487A-90D8-4288B1D4B946}"/>
    <cellStyle name="Percent 2 4 4 2" xfId="41818" xr:uid="{D156BB86-B93C-4A72-AC6A-57A3799C0891}"/>
    <cellStyle name="Percent 2 4 5" xfId="8743" xr:uid="{6DEF792E-A4F8-49AB-8CFF-D75B9099219A}"/>
    <cellStyle name="Percent 2 4 5 2" xfId="39860" xr:uid="{2A8DACEA-B3D7-4204-B9E1-E1162B5188AD}"/>
    <cellStyle name="Percent 2 4 6" xfId="14535" xr:uid="{4DC417D2-F011-4671-BF86-499CD5823C39}"/>
    <cellStyle name="Percent 2 4 7" xfId="17419" xr:uid="{DC2085EA-0792-42A3-B9F2-4E05DD71623F}"/>
    <cellStyle name="Percent 2 4 8" xfId="37296" xr:uid="{43EE5E7A-282E-47A1-AF18-1CEB9DA06E92}"/>
    <cellStyle name="Percent 2 5" xfId="821" xr:uid="{74154E25-7BE4-4632-A9B4-BCC7B06E950F}"/>
    <cellStyle name="Percent 2 5 2" xfId="7804" xr:uid="{DD1A7848-7932-47EA-8823-40B38049BBE0}"/>
    <cellStyle name="Percent 2 5 2 2" xfId="9001" xr:uid="{E46D04BE-91DC-457D-961F-289398F95A92}"/>
    <cellStyle name="Percent 2 5 2 2 2" xfId="40057" xr:uid="{32783C56-ED55-439E-A038-453A1EC0A55D}"/>
    <cellStyle name="Percent 2 5 2 3" xfId="17421" xr:uid="{635B6201-9D4D-4C39-B611-CDD1F8A96B62}"/>
    <cellStyle name="Percent 2 5 2 4" xfId="39692" xr:uid="{069C33A3-57A6-49C8-8AF6-740F736E57B7}"/>
    <cellStyle name="Percent 2 5 3" xfId="11079" xr:uid="{2D3AE716-B198-4A97-ADE0-411152FD50DC}"/>
    <cellStyle name="Percent 2 5 3 2" xfId="19285" xr:uid="{90DF0D19-A422-49B1-8E16-98B843A32604}"/>
    <cellStyle name="Percent 2 5 3 2 2" xfId="44268" xr:uid="{36FDBD0A-8257-4A9E-862D-A7BD6F02D127}"/>
    <cellStyle name="Percent 2 5 3 3" xfId="41819" xr:uid="{BED56971-C7C2-4D11-84BD-AFD4569B2B6F}"/>
    <cellStyle name="Percent 2 5 4" xfId="8744" xr:uid="{DD01DCB1-2BB6-453B-A24E-2CE53862822F}"/>
    <cellStyle name="Percent 2 5 4 2" xfId="39861" xr:uid="{157DBBBA-E362-4E20-AAFF-934C1F44302A}"/>
    <cellStyle name="Percent 2 5 5" xfId="14536" xr:uid="{1367562B-1637-4317-A3A8-0C51EED7B44C}"/>
    <cellStyle name="Percent 2 5 6" xfId="17420" xr:uid="{461FE2FB-986B-4C13-B27B-81AF40B18DBD}"/>
    <cellStyle name="Percent 2 5 7" xfId="37297" xr:uid="{B18F54A2-80BF-45AE-8B84-8750B6739004}"/>
    <cellStyle name="Percent 2 6" xfId="822" xr:uid="{0E92FE9B-944E-4696-969D-083040577ABF}"/>
    <cellStyle name="Percent 2 6 2" xfId="7805" xr:uid="{39FCC671-54CB-41D1-BFB8-E9292BCBC1B9}"/>
    <cellStyle name="Percent 2 6 2 2" xfId="9002" xr:uid="{58D698AC-87C3-4E21-B9DF-962108D2BBED}"/>
    <cellStyle name="Percent 2 6 2 2 2" xfId="40058" xr:uid="{6EEC60E6-023D-4267-909E-8A6DC57332E8}"/>
    <cellStyle name="Percent 2 6 2 3" xfId="19286" xr:uid="{FC1343AC-4CC3-4FA4-AE3A-C7A1333AC5DF}"/>
    <cellStyle name="Percent 2 6 2 3 2" xfId="44269" xr:uid="{376A99B0-838A-44B2-8EBB-42B1A738CC7E}"/>
    <cellStyle name="Percent 2 6 2 4" xfId="39693" xr:uid="{FE3FDC2C-8765-4AD7-AE0F-8E911C57EDF5}"/>
    <cellStyle name="Percent 2 6 3" xfId="11080" xr:uid="{0940E57E-C3F1-4966-9A4D-E19E99EF91F1}"/>
    <cellStyle name="Percent 2 6 3 2" xfId="41820" xr:uid="{33398834-FE54-4BF5-9069-20FE4B9CF15C}"/>
    <cellStyle name="Percent 2 6 4" xfId="8745" xr:uid="{66053AE2-28CC-4A47-AD75-8BAC8C60B1AC}"/>
    <cellStyle name="Percent 2 6 4 2" xfId="39862" xr:uid="{4C24C03A-5BB2-4B91-BB8F-D06E6C3B4880}"/>
    <cellStyle name="Percent 2 6 5" xfId="14537" xr:uid="{B16C8A30-9127-4FAA-8052-3854900D59F9}"/>
    <cellStyle name="Percent 2 6 6" xfId="17422" xr:uid="{4BA6B5DD-3F12-440D-A8EE-07673297A822}"/>
    <cellStyle name="Percent 2 6 7" xfId="37298" xr:uid="{5FA37C55-6950-4E09-914B-59807755E114}"/>
    <cellStyle name="Percent 2 7" xfId="823" xr:uid="{3D3816E7-2569-4BFD-A611-71C7BCA9971D}"/>
    <cellStyle name="Percent 2 7 2" xfId="7806" xr:uid="{4ACB9656-FE20-4EEE-BDC8-14E5E6CD4024}"/>
    <cellStyle name="Percent 2 7 2 2" xfId="9003" xr:uid="{8D9E10A9-D295-44BE-877D-A80FE1026EBE}"/>
    <cellStyle name="Percent 2 7 2 2 2" xfId="40059" xr:uid="{08F691E6-C18A-469A-8035-80F42B895A60}"/>
    <cellStyle name="Percent 2 7 2 3" xfId="19287" xr:uid="{DFDB5B28-FCC1-4810-AC7C-A7F95FD0AA99}"/>
    <cellStyle name="Percent 2 7 2 3 2" xfId="44270" xr:uid="{CEC066BD-FAB5-4501-9357-83A9DE721C77}"/>
    <cellStyle name="Percent 2 7 2 4" xfId="39694" xr:uid="{B9634C10-8D44-4C50-B5AC-16A96C7FB1B2}"/>
    <cellStyle name="Percent 2 7 3" xfId="11081" xr:uid="{EC287AE1-274E-429E-8D1A-C92110FB258D}"/>
    <cellStyle name="Percent 2 7 3 2" xfId="41821" xr:uid="{3D364631-EA5C-4263-841E-6BA7DE2B2962}"/>
    <cellStyle name="Percent 2 7 4" xfId="8746" xr:uid="{4CE90B03-C65A-42DB-A923-A69C000FE121}"/>
    <cellStyle name="Percent 2 7 4 2" xfId="39863" xr:uid="{8D4248ED-D13F-487E-B0CC-382B1D481601}"/>
    <cellStyle name="Percent 2 7 5" xfId="14538" xr:uid="{9B468B64-5484-4D5D-8236-03A0D554FE6D}"/>
    <cellStyle name="Percent 2 7 6" xfId="17423" xr:uid="{18BD2EB3-9F12-4D4C-8C3D-021EA103B476}"/>
    <cellStyle name="Percent 2 7 7" xfId="37299" xr:uid="{D04E7B9B-0605-4E36-8F69-999F60E17C57}"/>
    <cellStyle name="Percent 2 8" xfId="824" xr:uid="{41ADC707-AE4A-49EF-9BBB-4C9D4F01B03B}"/>
    <cellStyle name="Percent 2 8 2" xfId="14539" xr:uid="{F3F39F3B-889D-4EE0-8BF7-E3E0BC97E14B}"/>
    <cellStyle name="Percent 2 9" xfId="3667" xr:uid="{6882E8DD-8EFD-45C3-848C-8B210F2FD8BE}"/>
    <cellStyle name="Percent 2 9 2" xfId="14540" xr:uid="{DFBD8AAD-C13D-4325-AF36-A64C3DDD8535}"/>
    <cellStyle name="Percent 2 9 2 2" xfId="17425" xr:uid="{C556C65D-307E-4C29-89D0-2FDCD7DD5720}"/>
    <cellStyle name="Percent 2 9 3" xfId="17424" xr:uid="{61CBCB9F-CD46-41E3-8105-ACB2E318A7D5}"/>
    <cellStyle name="Percent 2 9 3 2" xfId="42706" xr:uid="{87A395D5-3792-4C6C-806D-4D8500FEA62B}"/>
    <cellStyle name="Percent 2_Detail Cash flow" xfId="14541" xr:uid="{E46DF255-ABA2-4A5A-80BF-B9A2A4CCD2E8}"/>
    <cellStyle name="Percent 20" xfId="825" xr:uid="{A9651498-891A-4A72-8D7F-F582BBB03718}"/>
    <cellStyle name="Percent 20 2" xfId="14542" xr:uid="{BCCB8E3A-8673-4372-8416-AE0123FE0743}"/>
    <cellStyle name="Percent 20 2 2" xfId="19288" xr:uid="{F99A9E82-E382-4C55-B20D-2738BED3DA46}"/>
    <cellStyle name="Percent 20 2 3" xfId="42255" xr:uid="{EE1716BD-86DC-4CCD-95D8-D9C065AEDDF0}"/>
    <cellStyle name="Percent 20 3" xfId="17426" xr:uid="{1D41B043-2462-4EA2-8620-702BA60B8ED3}"/>
    <cellStyle name="Percent 21" xfId="826" xr:uid="{6E61FA52-F7F2-4527-B5A9-56D063FE0104}"/>
    <cellStyle name="Percent 21 2" xfId="14543" xr:uid="{E32AC0BA-9CF5-4AE2-9E71-1DE205EA5BC8}"/>
    <cellStyle name="Percent 21 2 2" xfId="19289" xr:uid="{A4BBD89B-CC2C-474F-95A9-EE7FAA6D6493}"/>
    <cellStyle name="Percent 21 2 3" xfId="42256" xr:uid="{AC3EFFEF-E176-4862-AF4A-25017E6E71D5}"/>
    <cellStyle name="Percent 21 3" xfId="17427" xr:uid="{A4569D3B-0CEB-4497-9825-DBF69CB49A78}"/>
    <cellStyle name="Percent 22" xfId="827" xr:uid="{E07AF258-2EE5-4441-936F-1A5C3712DEDC}"/>
    <cellStyle name="Percent 22 2" xfId="15191" xr:uid="{F63EA9F7-146C-48FE-A170-411787869112}"/>
    <cellStyle name="Percent 22 2 2" xfId="19290" xr:uid="{B1E937D8-485E-4744-B66D-AD53FFB8F89D}"/>
    <cellStyle name="Percent 22 2 3" xfId="42263" xr:uid="{034F2A80-D6E7-4F21-8B25-8E132BF18B08}"/>
    <cellStyle name="Percent 22 3" xfId="17428" xr:uid="{83082F3F-36B7-499B-9AC4-AE5CE8BB22E0}"/>
    <cellStyle name="Percent 23" xfId="828" xr:uid="{F9E17E21-2369-4D3D-BBD2-3F5C48A2CA25}"/>
    <cellStyle name="Percent 23 2" xfId="15372" xr:uid="{A06222CB-BFF4-4DFF-9DC3-67807B8ABD4D}"/>
    <cellStyle name="Percent 23 2 2" xfId="19291" xr:uid="{60524DFD-0F6F-48A9-B275-1C3C0570351F}"/>
    <cellStyle name="Percent 23 2 3" xfId="42292" xr:uid="{3AD84179-E05A-4D6E-9CD6-FE37B13432B7}"/>
    <cellStyle name="Percent 23 3" xfId="17429" xr:uid="{EB119342-3FA3-4BD8-AD66-DF33B53FF5DD}"/>
    <cellStyle name="Percent 24" xfId="829" xr:uid="{16577FD7-E9BF-49C9-8788-C0968F1C2672}"/>
    <cellStyle name="Percent 24 2" xfId="19292" xr:uid="{FE630E7B-5336-444B-B64A-B393AFE31794}"/>
    <cellStyle name="Percent 24 3" xfId="17430" xr:uid="{1B1D38B2-93A1-4B3E-B5CC-D53D889B2409}"/>
    <cellStyle name="Percent 25" xfId="830" xr:uid="{2AF3BBCD-FDCF-41DC-85FB-A5D89EA12B57}"/>
    <cellStyle name="Percent 25 2" xfId="19293" xr:uid="{13A86FC2-BAC4-4C80-BE82-3A636D8B3E17}"/>
    <cellStyle name="Percent 25 3" xfId="17431" xr:uid="{EB70D053-8388-489A-BDA7-19C102F075E6}"/>
    <cellStyle name="Percent 26" xfId="831" xr:uid="{D95DBC7F-F92E-4F1B-9CF9-E4E90F6693C0}"/>
    <cellStyle name="Percent 26 2" xfId="19294" xr:uid="{1B5B4EC2-4098-4950-AAAF-5218229C9A8E}"/>
    <cellStyle name="Percent 26 3" xfId="17432" xr:uid="{7FE3523B-B9AD-4DD5-B598-9C40F1783E47}"/>
    <cellStyle name="Percent 27" xfId="832" xr:uid="{B3EE6DDD-E273-488E-BFC8-54E09157797C}"/>
    <cellStyle name="Percent 27 2" xfId="19295" xr:uid="{98F65F39-A4C9-4A5B-AEEF-8B5AA5514992}"/>
    <cellStyle name="Percent 27 3" xfId="17433" xr:uid="{2F6BF708-8F8E-4E63-97C5-308258DB3A35}"/>
    <cellStyle name="Percent 28" xfId="833" xr:uid="{2A73464D-316F-4D56-A2E9-F7E8243E7D03}"/>
    <cellStyle name="Percent 28 2" xfId="19296" xr:uid="{37FACA66-4FB7-4FB4-8132-1EEDA5436006}"/>
    <cellStyle name="Percent 28 3" xfId="17434" xr:uid="{84AAB66E-52F8-4C6B-909A-F59BA10DA98F}"/>
    <cellStyle name="Percent 29" xfId="834" xr:uid="{CC0A2734-08F5-4451-B096-52B4FF0454B3}"/>
    <cellStyle name="Percent 29 2" xfId="19297" xr:uid="{6F806E7A-7A1A-4088-B5E1-5CA8E8FAC070}"/>
    <cellStyle name="Percent 29 3" xfId="17435" xr:uid="{8ADB6DB9-D09B-48D9-9135-F87C01B6F6DC}"/>
    <cellStyle name="Percent 3" xfId="835" xr:uid="{2CEC172E-99A0-42A4-9CDA-BE2CE89B279A}"/>
    <cellStyle name="Percent 3 10" xfId="5826" xr:uid="{5BC945CB-BC3A-4F25-BAA9-EDE0AE40C780}"/>
    <cellStyle name="Percent 3 11" xfId="11388" xr:uid="{BFB88697-8F27-4A84-916D-5B1068C279BB}"/>
    <cellStyle name="Percent 3 2" xfId="836" xr:uid="{C794E9EE-EDBB-4806-A7B4-A9AA922C5119}"/>
    <cellStyle name="Percent 3 2 2" xfId="837" xr:uid="{EC5DED0A-EDA1-49A3-ABDE-D8C001235E0A}"/>
    <cellStyle name="Percent 3 2 2 2" xfId="7807" xr:uid="{A7A2C37F-F1EC-4E2E-B981-F084289BE4A6}"/>
    <cellStyle name="Percent 3 2 2 2 2" xfId="9004" xr:uid="{BDFE173F-29B3-42F3-A112-742D09E76B4B}"/>
    <cellStyle name="Percent 3 2 2 2 2 2" xfId="40060" xr:uid="{DA268F7A-2E91-4B46-B2F4-527039075458}"/>
    <cellStyle name="Percent 3 2 2 2 3" xfId="15541" xr:uid="{675B8C98-8706-439F-8815-794918A92006}"/>
    <cellStyle name="Percent 3 2 2 2 4" xfId="19298" xr:uid="{443E9803-104F-4E89-82C1-8595521A4BA9}"/>
    <cellStyle name="Percent 3 2 2 2 4 2" xfId="44271" xr:uid="{6F530450-D51C-4513-9117-41AF223ADF73}"/>
    <cellStyle name="Percent 3 2 2 2 5" xfId="39695" xr:uid="{5E01C91B-9070-4DE8-A0D3-3D09053829B9}"/>
    <cellStyle name="Percent 3 2 2 3" xfId="11082" xr:uid="{99CE8368-C4A4-4572-85AD-1B873BD1E929}"/>
    <cellStyle name="Percent 3 2 2 3 2" xfId="15563" xr:uid="{109A823D-164F-47E1-B467-6E28E0D6F85E}"/>
    <cellStyle name="Percent 3 2 2 3 3" xfId="41822" xr:uid="{2953B78C-769D-4B25-879F-ECA1288B0D40}"/>
    <cellStyle name="Percent 3 2 2 4" xfId="8747" xr:uid="{97F5D6CE-8094-4357-BFED-E45BFC75B92B}"/>
    <cellStyle name="Percent 3 2 2 4 2" xfId="15749" xr:uid="{5E1FAA13-D91B-4D34-B170-D25958C9DD2F}"/>
    <cellStyle name="Percent 3 2 2 4 3" xfId="39864" xr:uid="{31CCCD2B-8804-401B-A226-F5C251E770D1}"/>
    <cellStyle name="Percent 3 2 2 5" xfId="15524" xr:uid="{0EF9951A-ACAF-46ED-950C-19EF14A3B3E0}"/>
    <cellStyle name="Percent 3 2 2 6" xfId="17437" xr:uid="{AF661F2B-FA6D-49FB-81E8-9E704D350060}"/>
    <cellStyle name="Percent 3 2 2 7" xfId="37300" xr:uid="{FCEE8584-D67D-4743-A779-AC38FCEFE781}"/>
    <cellStyle name="Percent 3 2 3" xfId="838" xr:uid="{2ECE7499-D2BB-4471-990D-CE9C7D48BB1C}"/>
    <cellStyle name="Percent 3 2 3 2" xfId="7808" xr:uid="{E9DB5285-C38E-49EA-9DBF-E1450FD797A1}"/>
    <cellStyle name="Percent 3 2 3 2 2" xfId="9005" xr:uid="{C42C408B-6E71-4E11-9B0D-32B80B1778BF}"/>
    <cellStyle name="Percent 3 2 3 2 2 2" xfId="40061" xr:uid="{696412BD-3260-436F-A70A-C1E8C92F0033}"/>
    <cellStyle name="Percent 3 2 3 2 3" xfId="19299" xr:uid="{9EBD41FA-BD1E-44C7-90B8-26AA8EE13B36}"/>
    <cellStyle name="Percent 3 2 3 2 3 2" xfId="44272" xr:uid="{E771C498-D97C-4CEC-BD75-75D2AD50DD61}"/>
    <cellStyle name="Percent 3 2 3 2 4" xfId="39696" xr:uid="{8172F995-3A3D-4A4C-BE02-92B5638B5A9D}"/>
    <cellStyle name="Percent 3 2 3 3" xfId="11083" xr:uid="{CA5A62F3-0644-4217-B204-65C6425DE8FF}"/>
    <cellStyle name="Percent 3 2 3 3 2" xfId="41823" xr:uid="{6D8110BB-FD45-4E52-9B6C-B0A773226E7E}"/>
    <cellStyle name="Percent 3 2 3 4" xfId="8748" xr:uid="{1C95C185-1CA1-4BD4-97E8-52A346A3CE4A}"/>
    <cellStyle name="Percent 3 2 3 4 2" xfId="39865" xr:uid="{56E501DE-F7FE-4DE4-A303-2000E4DBF14C}"/>
    <cellStyle name="Percent 3 2 3 5" xfId="15486" xr:uid="{C24FBE80-2FC6-4FE9-9E80-0DA1F9B700E3}"/>
    <cellStyle name="Percent 3 2 3 6" xfId="17438" xr:uid="{854EA38B-1130-44AC-BE1F-AFD169F04C9C}"/>
    <cellStyle name="Percent 3 2 3 7" xfId="37301" xr:uid="{D7C266DA-B2B2-45A2-8C75-CC3E0A0C0A5B}"/>
    <cellStyle name="Percent 3 2 4" xfId="15550" xr:uid="{C44D031A-F556-4A55-A8BB-26A126C24825}"/>
    <cellStyle name="Percent 3 2 5" xfId="15716" xr:uid="{5F475035-DA50-4200-AF49-9FB1CD6D056B}"/>
    <cellStyle name="Percent 3 2 6" xfId="14544" xr:uid="{AB525577-E838-4A1E-AC24-66BBD2214D0D}"/>
    <cellStyle name="Percent 3 2 7" xfId="17436" xr:uid="{EC66439D-D778-42BF-A989-9FA653819B83}"/>
    <cellStyle name="Percent 3 3" xfId="839" xr:uid="{9590DBD4-6942-46B2-99F6-BD2F5F908072}"/>
    <cellStyle name="Percent 3 3 2" xfId="840" xr:uid="{D67F3B7D-ED62-45C5-8E49-E244FC8EE131}"/>
    <cellStyle name="Percent 3 3 2 2" xfId="7810" xr:uid="{FF230599-27AB-48C7-87EB-3265DB9648D0}"/>
    <cellStyle name="Percent 3 3 2 2 2" xfId="9007" xr:uid="{2E6DDC82-9755-4006-8F15-42C824667762}"/>
    <cellStyle name="Percent 3 3 2 2 2 2" xfId="40063" xr:uid="{A8421351-1C2F-445D-9FA9-B32418C8ED16}"/>
    <cellStyle name="Percent 3 3 2 2 3" xfId="39698" xr:uid="{205BE5FE-0DDA-4650-A75F-ACC58BEFCF5B}"/>
    <cellStyle name="Percent 3 3 2 3" xfId="11085" xr:uid="{DB010185-AD6D-4DBB-8CB1-91EF5A517D69}"/>
    <cellStyle name="Percent 3 3 2 3 2" xfId="41825" xr:uid="{9B47B361-7D5F-4786-9746-C9477DD29042}"/>
    <cellStyle name="Percent 3 3 2 4" xfId="8750" xr:uid="{5CE032EC-B72C-43D8-A664-33784CC16296}"/>
    <cellStyle name="Percent 3 3 2 4 2" xfId="39867" xr:uid="{AF730D4C-2F74-441B-88B7-4C884A17171C}"/>
    <cellStyle name="Percent 3 3 2 5" xfId="15540" xr:uid="{2F6458E9-F3C7-45BE-9AE9-A76D559D9D30}"/>
    <cellStyle name="Percent 3 3 2 6" xfId="19301" xr:uid="{4C035ED4-B53B-4031-A5AD-2BDA0AF12642}"/>
    <cellStyle name="Percent 3 3 2 6 2" xfId="44274" xr:uid="{F9EFB751-DCD6-4242-AEAE-B35A35025024}"/>
    <cellStyle name="Percent 3 3 2 7" xfId="37303" xr:uid="{84387CDA-352C-4420-9598-66DA7E436AA2}"/>
    <cellStyle name="Percent 3 3 3" xfId="7809" xr:uid="{C69007B4-550E-46CE-AC73-D63CAD5EA768}"/>
    <cellStyle name="Percent 3 3 3 2" xfId="9006" xr:uid="{BEDAE62C-EA18-4C32-A4B3-0710B75C211A}"/>
    <cellStyle name="Percent 3 3 3 2 2" xfId="40062" xr:uid="{CE39F39E-C847-45D1-B8F8-E6613FC5B703}"/>
    <cellStyle name="Percent 3 3 3 3" xfId="15562" xr:uid="{12E814C2-7384-413C-A771-2A1897F12D7C}"/>
    <cellStyle name="Percent 3 3 3 4" xfId="19300" xr:uid="{C468E0BB-F11D-48DF-9FAD-D424B0B13163}"/>
    <cellStyle name="Percent 3 3 3 4 2" xfId="44273" xr:uid="{793A040A-8DC6-428D-9EC6-BF6BF4559542}"/>
    <cellStyle name="Percent 3 3 3 5" xfId="39697" xr:uid="{4575A453-8557-4623-83E8-62A49027FC3D}"/>
    <cellStyle name="Percent 3 3 4" xfId="11084" xr:uid="{8BED6B7F-B88E-4CC9-BF4E-EA4E6B1AE411}"/>
    <cellStyle name="Percent 3 3 4 2" xfId="15694" xr:uid="{1D2892AE-683E-4B81-BC15-872C6140F9C8}"/>
    <cellStyle name="Percent 3 3 4 3" xfId="41824" xr:uid="{B2C38B2A-DB4B-4609-8F18-8ECEAA3A61A5}"/>
    <cellStyle name="Percent 3 3 5" xfId="8749" xr:uid="{C115C6FF-CAEC-47E2-BA79-EB7BAEE17901}"/>
    <cellStyle name="Percent 3 3 5 2" xfId="39866" xr:uid="{14F17E45-6703-432B-8CFD-0D4FBF42B809}"/>
    <cellStyle name="Percent 3 3 6" xfId="14545" xr:uid="{6C83F4A1-F4B2-4168-BB7A-FF71BBBBF7C6}"/>
    <cellStyle name="Percent 3 3 7" xfId="17439" xr:uid="{079F7B1D-8DBB-47EB-A847-8B189AD84877}"/>
    <cellStyle name="Percent 3 3 8" xfId="37302" xr:uid="{12B47103-12C5-4C68-A4A3-94D5FF49D710}"/>
    <cellStyle name="Percent 3 4" xfId="841" xr:uid="{CE82E6CD-4954-4515-9146-90CF7A211356}"/>
    <cellStyle name="Percent 3 4 2" xfId="7811" xr:uid="{26F0AE3D-FE38-467A-9DAC-AE051E0B46DF}"/>
    <cellStyle name="Percent 3 4 2 2" xfId="9008" xr:uid="{F28732F7-0231-4AFC-B01F-BE671E4A9B62}"/>
    <cellStyle name="Percent 3 4 2 2 2" xfId="40064" xr:uid="{8B57EECA-AFA6-4DCC-AF2D-3EDFAA7221F0}"/>
    <cellStyle name="Percent 3 4 2 3" xfId="15693" xr:uid="{3100D936-D9A2-47B5-BDAD-A7F771233213}"/>
    <cellStyle name="Percent 3 4 2 4" xfId="19302" xr:uid="{A242E6D0-751E-4EA3-A027-009ADAB03567}"/>
    <cellStyle name="Percent 3 4 2 4 2" xfId="44275" xr:uid="{BB948881-CEFE-4BF2-A5A9-75BB71C8823F}"/>
    <cellStyle name="Percent 3 4 2 5" xfId="39699" xr:uid="{6BD5BA56-7D77-4249-A2CB-7AA80D263ADA}"/>
    <cellStyle name="Percent 3 4 3" xfId="11086" xr:uid="{58EC719E-1D6F-4494-A7F7-4BF601987E6D}"/>
    <cellStyle name="Percent 3 4 3 2" xfId="41826" xr:uid="{EE0C52C7-A2BA-468B-B625-0E84AB786836}"/>
    <cellStyle name="Percent 3 4 4" xfId="8751" xr:uid="{D0C8F3C0-5F1B-4CF5-BAF9-BEB0048B16FE}"/>
    <cellStyle name="Percent 3 4 4 2" xfId="39868" xr:uid="{9639F590-AB42-43D3-9E15-2CE6A2138D45}"/>
    <cellStyle name="Percent 3 4 5" xfId="14546" xr:uid="{6094B081-5548-467A-B0D4-FD1B7790ABCA}"/>
    <cellStyle name="Percent 3 4 6" xfId="17440" xr:uid="{EBFEC088-0A73-4FC4-9BFB-D21E0B6E8EAE}"/>
    <cellStyle name="Percent 3 4 7" xfId="37304" xr:uid="{2BD048EB-EDE1-476F-8FD5-22964117E321}"/>
    <cellStyle name="Percent 3 5" xfId="842" xr:uid="{DCCE7549-9739-4C99-B40C-6890491E3DAC}"/>
    <cellStyle name="Percent 3 5 2" xfId="7812" xr:uid="{854C1838-34F5-401B-AF45-C32FE76AA876}"/>
    <cellStyle name="Percent 3 5 2 2" xfId="9009" xr:uid="{80792539-4057-4A60-8A0C-DA2BEE0B1B13}"/>
    <cellStyle name="Percent 3 5 2 2 2" xfId="40065" xr:uid="{2F2CE008-65EC-4B50-8ED2-373F4BFB06C5}"/>
    <cellStyle name="Percent 3 5 2 3" xfId="15487" xr:uid="{7E4FA0CA-13B4-4731-ACBA-E489BC9E8764}"/>
    <cellStyle name="Percent 3 5 2 4" xfId="19303" xr:uid="{6F5ED422-5E6C-4898-BFED-B7FC1EBBADD3}"/>
    <cellStyle name="Percent 3 5 2 4 2" xfId="44276" xr:uid="{472659BA-BBC4-4310-884F-F218D3EB2D07}"/>
    <cellStyle name="Percent 3 5 2 5" xfId="39700" xr:uid="{A4216D25-E7DF-47A2-922D-93E685EF7C3B}"/>
    <cellStyle name="Percent 3 5 3" xfId="11087" xr:uid="{D60B4B05-2128-41AE-B1D7-53E2498DE969}"/>
    <cellStyle name="Percent 3 5 3 2" xfId="41827" xr:uid="{F14B5C63-F491-4D72-91AE-53ECB079C8E9}"/>
    <cellStyle name="Percent 3 5 4" xfId="8752" xr:uid="{52D18A22-ABEC-435F-B603-D4E34825AA53}"/>
    <cellStyle name="Percent 3 5 4 2" xfId="39869" xr:uid="{50F1EB23-0840-457D-9FED-A3DBC26B007B}"/>
    <cellStyle name="Percent 3 5 5" xfId="14547" xr:uid="{1E435FB6-E87C-4E95-B39B-421CFAEA3888}"/>
    <cellStyle name="Percent 3 5 6" xfId="17441" xr:uid="{20FA83F6-BCB9-4B62-BED1-E27E9B8FB713}"/>
    <cellStyle name="Percent 3 5 7" xfId="37305" xr:uid="{AEC72103-829E-48B7-A901-92719196D851}"/>
    <cellStyle name="Percent 3 6" xfId="843" xr:uid="{2034EFDB-75D5-4804-AFE4-FAAB619706DA}"/>
    <cellStyle name="Percent 3 6 2" xfId="7813" xr:uid="{9FBC069F-E880-47B9-BFD4-02E28ADDF6EC}"/>
    <cellStyle name="Percent 3 6 2 2" xfId="9010" xr:uid="{7B1D70A8-914F-4614-ABC7-D52CF8EB66EA}"/>
    <cellStyle name="Percent 3 6 2 2 2" xfId="40066" xr:uid="{31D6CA16-B9EF-4D50-B416-0A1BE7B829FE}"/>
    <cellStyle name="Percent 3 6 2 3" xfId="15501" xr:uid="{DB0C4A66-7B52-4584-B12D-CEEE264A8208}"/>
    <cellStyle name="Percent 3 6 2 4" xfId="19304" xr:uid="{5C358241-3AD1-4A1D-9FDB-B5CBC49DECAE}"/>
    <cellStyle name="Percent 3 6 2 4 2" xfId="44277" xr:uid="{4CE86FA0-37FC-4234-A1A6-895E47605619}"/>
    <cellStyle name="Percent 3 6 2 5" xfId="39701" xr:uid="{6BF3136D-6537-4FC8-9DCC-215442B920B4}"/>
    <cellStyle name="Percent 3 6 3" xfId="11088" xr:uid="{D87BF512-2328-4ECA-A678-026A2477FC1D}"/>
    <cellStyle name="Percent 3 6 3 2" xfId="41828" xr:uid="{A6C90745-4512-4572-BBFA-8CC412250AB5}"/>
    <cellStyle name="Percent 3 6 4" xfId="8753" xr:uid="{D83F00EF-B3A8-4189-AEBD-33608539184B}"/>
    <cellStyle name="Percent 3 6 4 2" xfId="39870" xr:uid="{5C29BDCE-7FF6-42F0-B6D3-273096BF3E8C}"/>
    <cellStyle name="Percent 3 6 5" xfId="14548" xr:uid="{5CED5E92-F989-47D8-9797-9BADC7664B6F}"/>
    <cellStyle name="Percent 3 6 6" xfId="17442" xr:uid="{9B2BF173-47F7-4FBD-B82D-07993AF1127E}"/>
    <cellStyle name="Percent 3 6 7" xfId="37306" xr:uid="{2F3F2586-D60E-4ACF-91A5-E7B307D32F64}"/>
    <cellStyle name="Percent 3 7" xfId="844" xr:uid="{45B05420-3577-46D2-B6C1-223BDF66E078}"/>
    <cellStyle name="Percent 3 7 2" xfId="15365" xr:uid="{80BDF34F-6CA1-493E-80DC-683111CB8A6E}"/>
    <cellStyle name="Percent 3 8" xfId="845" xr:uid="{BA81F69F-51F6-466B-AF1E-B95114400AD9}"/>
    <cellStyle name="Percent 3 9" xfId="3670" xr:uid="{51F19525-10BF-4063-9205-2EE5EC05FADC}"/>
    <cellStyle name="Percent 30" xfId="846" xr:uid="{C42C6AED-6841-4156-945A-431A9921F14F}"/>
    <cellStyle name="Percent 30 2" xfId="19305" xr:uid="{3E94DC3C-C24F-4C73-A711-DD513D610692}"/>
    <cellStyle name="Percent 30 3" xfId="17443" xr:uid="{77A2AD5C-5A20-4E32-9321-7D4FC1BCB3CB}"/>
    <cellStyle name="Percent 31" xfId="847" xr:uid="{3E374B03-3FB3-4A69-A460-760133210CEA}"/>
    <cellStyle name="Percent 31 2" xfId="19306" xr:uid="{044752D3-87C2-4723-8E4B-AA9A17527644}"/>
    <cellStyle name="Percent 31 3" xfId="17444" xr:uid="{0FDBE12D-37F8-4CE6-9BD1-16F81018F094}"/>
    <cellStyle name="Percent 32" xfId="848" xr:uid="{9FDA2FDA-D8CB-4359-BF30-F046FC3AB4D2}"/>
    <cellStyle name="Percent 32 2" xfId="19307" xr:uid="{9F191B7C-E854-4914-BA9A-2DB057230AEE}"/>
    <cellStyle name="Percent 32 3" xfId="17445" xr:uid="{5C2D7CCF-C1EE-4E5B-BCDC-E29DCC60A876}"/>
    <cellStyle name="Percent 33" xfId="849" xr:uid="{C6639406-88A0-4C8A-9AC0-FC45E9BDDB3B}"/>
    <cellStyle name="Percent 33 2" xfId="19308" xr:uid="{175DDFFE-CC9D-4399-8FB6-59D72BA251AC}"/>
    <cellStyle name="Percent 33 3" xfId="17446" xr:uid="{E0F94073-2CEF-43C7-9014-1214EDDBC7DD}"/>
    <cellStyle name="Percent 34" xfId="850" xr:uid="{B6FD8025-1C65-455A-97B5-33E779CE95AE}"/>
    <cellStyle name="Percent 34 2" xfId="19309" xr:uid="{1EFF917F-F07A-4331-95A2-F6D8CF512425}"/>
    <cellStyle name="Percent 34 3" xfId="17447" xr:uid="{493D27F8-85F8-4A57-B0FF-DE7A13CEAC7B}"/>
    <cellStyle name="Percent 35" xfId="851" xr:uid="{321DD9C0-6BA3-4F47-9992-5681B5A4D86C}"/>
    <cellStyle name="Percent 35 2" xfId="19310" xr:uid="{EB6ABDC7-BF78-42DF-BEA3-2DA0B90466D8}"/>
    <cellStyle name="Percent 35 3" xfId="17448" xr:uid="{CB9BFEDD-FD58-4C9C-8931-21D12086F58C}"/>
    <cellStyle name="Percent 36" xfId="852" xr:uid="{5FC3DF56-ABA2-4BE7-8039-31C046EA488A}"/>
    <cellStyle name="Percent 36 2" xfId="19311" xr:uid="{45AD0E31-B26E-486C-931D-BDC70C7C5C74}"/>
    <cellStyle name="Percent 36 3" xfId="17449" xr:uid="{F8D7E542-D0D1-4012-AE3F-23660BE76AD2}"/>
    <cellStyle name="Percent 37" xfId="853" xr:uid="{C1C7D622-7649-45C7-AE51-144E2B68AF5F}"/>
    <cellStyle name="Percent 37 2" xfId="19312" xr:uid="{108B2206-8B56-401B-B151-CA49A9D813E4}"/>
    <cellStyle name="Percent 37 3" xfId="17450" xr:uid="{455C8B99-0FCB-4A5B-BFC7-02F1A5EEF66B}"/>
    <cellStyle name="Percent 38" xfId="854" xr:uid="{7DA8E25D-63DD-4BD3-AEFC-2EDADF840CEF}"/>
    <cellStyle name="Percent 39" xfId="855" xr:uid="{B51D95AD-BBCD-43BD-934F-E11623F1C0C1}"/>
    <cellStyle name="Percent 4" xfId="856" xr:uid="{C2854E0D-0DD1-4D49-B958-A6EAA33C59EA}"/>
    <cellStyle name="Percent 4 2" xfId="857" xr:uid="{094DD79A-B428-4F23-94A4-133A77908B36}"/>
    <cellStyle name="Percent 4 2 2" xfId="5828" xr:uid="{90391EEB-9ACC-457D-9179-CDAD3DC88517}"/>
    <cellStyle name="Percent 4 2 2 2" xfId="9131" xr:uid="{D3B95371-1D4F-4A99-8EF2-D057EE6F5EA8}"/>
    <cellStyle name="Percent 4 2 2 2 2" xfId="15497" xr:uid="{FA53A172-2AED-49D2-9ECD-0A086731401F}"/>
    <cellStyle name="Percent 4 2 2 2 3" xfId="40180" xr:uid="{69A12BA9-5EDB-456F-BBE2-E8CCE6026913}"/>
    <cellStyle name="Percent 4 2 2 3" xfId="15565" xr:uid="{3CB364AF-65AA-47FC-9E87-39ED005FD082}"/>
    <cellStyle name="Percent 4 2 2 4" xfId="15727" xr:uid="{38D86B22-7FF4-4759-80FB-346376DD176F}"/>
    <cellStyle name="Percent 4 2 2 5" xfId="14550" xr:uid="{CAA926FA-522B-44A4-B2F8-CDA1108E74C5}"/>
    <cellStyle name="Percent 4 2 2 6" xfId="38992" xr:uid="{FE6A2142-FFE6-4B91-997E-25F09493D412}"/>
    <cellStyle name="Percent 4 2 3" xfId="11412" xr:uid="{45CE2A79-19C5-4871-BA28-5AADEBCF52C8}"/>
    <cellStyle name="Percent 4 2 3 2" xfId="15484" xr:uid="{6D930E06-F05A-4E13-8FDB-60735641AAAB}"/>
    <cellStyle name="Percent 4 2 3 3" xfId="14551" xr:uid="{74C84444-0558-49D2-ABCE-BD0E419D5196}"/>
    <cellStyle name="Percent 4 2 3 4" xfId="17538" xr:uid="{60A2E566-48CA-431D-94AA-513C1DC8AD86}"/>
    <cellStyle name="Percent 4 2 3 4 2" xfId="42729" xr:uid="{16E65450-0599-4CB6-A0FB-5A06E685CA65}"/>
    <cellStyle name="Percent 4 2 3 5" xfId="41911" xr:uid="{05950DCE-31CA-4EF4-A94E-311C5BFAD488}"/>
    <cellStyle name="Percent 4 2 4" xfId="15367" xr:uid="{E829D885-E587-47A5-95B1-9425F0B39364}"/>
    <cellStyle name="Percent 4 2 4 2" xfId="15750" xr:uid="{156D0957-E476-438F-A96B-CF1EB87600DD}"/>
    <cellStyle name="Percent 4 2 5" xfId="15548" xr:uid="{74B67772-F58F-4376-9347-F9E0F511EA5A}"/>
    <cellStyle name="Percent 4 2 6" xfId="15677" xr:uid="{E1A65CB1-3D73-4A4A-9E80-64CC50D1F24F}"/>
    <cellStyle name="Percent 4 2 7" xfId="15928" xr:uid="{6B96E5DC-0E9F-4B85-B14C-3B849BD11D73}"/>
    <cellStyle name="Percent 4 2 7 2" xfId="42389" xr:uid="{7529485B-D6DB-4331-9EFF-86383D3E8246}"/>
    <cellStyle name="Percent 4 2 8" xfId="14549" xr:uid="{3D657202-D154-47C1-8618-1B54FF5BCB9C}"/>
    <cellStyle name="Percent 4 3" xfId="858" xr:uid="{A5FE12DF-26DD-415E-9A65-29BFDCFA6572}"/>
    <cellStyle name="Percent 4 3 2" xfId="15542" xr:uid="{11DACFF9-A26C-4023-AD37-ACE861D7892E}"/>
    <cellStyle name="Percent 4 3 3" xfId="15564" xr:uid="{CFCADF9D-3C5A-428E-9AC0-7D17B89E6FFD}"/>
    <cellStyle name="Percent 4 3 4" xfId="15678" xr:uid="{8CABB4F9-CDB4-493A-A285-EF71F9E43A61}"/>
    <cellStyle name="Percent 4 3 5" xfId="14552" xr:uid="{96E561EB-90BF-42A8-8733-0809FCAEEE37}"/>
    <cellStyle name="Percent 4 4" xfId="3671" xr:uid="{B43C5A43-0005-4685-94F7-00FD70427337}"/>
    <cellStyle name="Percent 4 4 2" xfId="15485" xr:uid="{3BC8D217-29C7-4EDB-BC9F-6A881B8B8FAB}"/>
    <cellStyle name="Percent 4 4 3" xfId="14553" xr:uid="{CEF8AC9A-8AF5-46F0-9732-1165D64B5338}"/>
    <cellStyle name="Percent 4 4 4" xfId="17531" xr:uid="{15FB4D68-877D-41E7-AB6D-3C9ADDB369C2}"/>
    <cellStyle name="Percent 4 4 4 2" xfId="42724" xr:uid="{2BDD22CE-86F8-4DCA-810F-FFC6E5AC460D}"/>
    <cellStyle name="Percent 4 5" xfId="5827" xr:uid="{968FEB26-D100-4820-BA41-605F37DBE713}"/>
    <cellStyle name="Percent 4 5 2" xfId="9122" xr:uid="{E233640E-F801-458C-BF4D-571A7EAB551A}"/>
    <cellStyle name="Percent 4 5 2 2" xfId="15502" xr:uid="{93497DDA-C378-4109-A9BA-3DEE414E3F5F}"/>
    <cellStyle name="Percent 4 5 2 3" xfId="40175" xr:uid="{56DF1BD8-4455-4961-BC28-64A630A9C7DD}"/>
    <cellStyle name="Percent 4 5 3" xfId="14554" xr:uid="{89469FD0-EA8F-4795-92AE-D77098BFED69}"/>
    <cellStyle name="Percent 4 5 4" xfId="38991" xr:uid="{442CF64B-CD32-46F2-A379-C62B1FF60E90}"/>
    <cellStyle name="Percent 4 6" xfId="11409" xr:uid="{8EF7A22E-4D7B-410E-9F86-17644CA30F24}"/>
    <cellStyle name="Percent 4 6 2" xfId="15366" xr:uid="{63293854-E3FD-4FDB-BE9A-45FD4B3AE48D}"/>
    <cellStyle name="Percent 4 6 3" xfId="41909" xr:uid="{C0C06BD5-A705-4391-90C9-6827D3564A09}"/>
    <cellStyle name="Percent 4 7" xfId="15549" xr:uid="{F0AEC333-4A41-4D9E-8F9D-D02673351724}"/>
    <cellStyle name="Percent 4 8" xfId="15922" xr:uid="{4770DD6C-77E9-4F76-BFAC-A12CCB563C69}"/>
    <cellStyle name="Percent 4 8 2" xfId="42384" xr:uid="{6A5AE333-EEA8-4E4B-9257-E8A454509849}"/>
    <cellStyle name="Percent 4 9" xfId="17451" xr:uid="{5EF678BA-E039-472E-AB21-CA986728BD09}"/>
    <cellStyle name="Percent 40" xfId="859" xr:uid="{5D24E638-7953-425D-8117-2832140CBE79}"/>
    <cellStyle name="Percent 41" xfId="860" xr:uid="{043D0BBC-F5BB-4FA1-B84F-B4C1994D58EB}"/>
    <cellStyle name="Percent 42" xfId="861" xr:uid="{3AD20C5A-D040-40CA-B9DD-3CB3AFEA8261}"/>
    <cellStyle name="Percent 43" xfId="862" xr:uid="{D849D94C-1C34-49F2-A80E-C4CCD2C7677D}"/>
    <cellStyle name="Percent 44" xfId="863" xr:uid="{5C212495-0E3B-4955-B625-311D3DDBAAB3}"/>
    <cellStyle name="Percent 45" xfId="864" xr:uid="{E7650CCC-3D7E-4492-9A04-9E8EE688DF97}"/>
    <cellStyle name="Percent 46" xfId="865" xr:uid="{3F7BE4DA-9FBA-4D61-A8AA-E6D68729F9C8}"/>
    <cellStyle name="Percent 47" xfId="866" xr:uid="{83B35741-7BA8-4EF2-8DDD-302B7F70AB5B}"/>
    <cellStyle name="Percent 48" xfId="960" xr:uid="{21AA2DD8-D7D9-487C-97C4-F7390EDDCF90}"/>
    <cellStyle name="Percent 48 2" xfId="7814" xr:uid="{12DF52B1-7BD2-4508-B44E-BCF0AE87E79E}"/>
    <cellStyle name="Percent 48 2 2" xfId="11089" xr:uid="{6FA4F16B-21F9-403F-9C44-0733A9F4FC83}"/>
    <cellStyle name="Percent 48 2 2 2" xfId="41829" xr:uid="{4F43E686-B01D-4E67-8C3A-34C4FE2C80E0}"/>
    <cellStyle name="Percent 48 2 3" xfId="39702" xr:uid="{E6567C3F-EECA-43A1-8863-A6FC4534B95A}"/>
    <cellStyle name="Percent 48 3" xfId="19313" xr:uid="{7A708708-4E33-4486-BCAD-8347EDB32312}"/>
    <cellStyle name="Percent 48 3 2" xfId="44278" xr:uid="{9DE1AC74-ED11-4232-AFCD-C09AB274246E}"/>
    <cellStyle name="Percent 49" xfId="141" xr:uid="{D80C9957-2433-4D55-856C-0DF2E32E3ECB}"/>
    <cellStyle name="Percent 49 2" xfId="8920" xr:uid="{AEAFB78B-DE1F-47E8-9C1E-1711423721B7}"/>
    <cellStyle name="Percent 49 2 2" xfId="39976" xr:uid="{D1D160F9-1980-4F77-868A-B65FCAF2F3CE}"/>
    <cellStyle name="Percent 49 3" xfId="8660" xr:uid="{6A73013D-47EF-4230-B5F0-1CF63623B3CF}"/>
    <cellStyle name="Percent 49 3 2" xfId="39780" xr:uid="{1984345B-45B7-4FD6-BCEB-5E06160A5D22}"/>
    <cellStyle name="Percent 49 4" xfId="37187" xr:uid="{2CD5148B-A2A2-4D7F-8477-3332980BDD85}"/>
    <cellStyle name="Percent 5" xfId="867" xr:uid="{A6CF08E1-1C31-45A4-92EC-10DEE0A7DD03}"/>
    <cellStyle name="Percent 5 10" xfId="14556" xr:uid="{EA44CA89-DAB9-40FF-A417-D6AA6A7603F9}"/>
    <cellStyle name="Percent 5 11" xfId="14557" xr:uid="{90F30AAB-13CF-44C7-A9D3-E8A411FD1250}"/>
    <cellStyle name="Percent 5 12" xfId="14558" xr:uid="{882FE149-90F6-40CE-9E9C-5A1D21FA264E}"/>
    <cellStyle name="Percent 5 12 2" xfId="15715" xr:uid="{942BCB90-EB2E-4980-B2D4-78EB68AF39C7}"/>
    <cellStyle name="Percent 5 13" xfId="14559" xr:uid="{3F691DD0-64A3-440F-A071-118639229EE7}"/>
    <cellStyle name="Percent 5 13 2" xfId="15512" xr:uid="{466328C9-BE3D-4723-9D25-AF0B681B3A73}"/>
    <cellStyle name="Percent 5 14" xfId="14555" xr:uid="{06811539-446D-44F3-B114-806442F36EE9}"/>
    <cellStyle name="Percent 5 15" xfId="17452" xr:uid="{1ADAE121-9809-48C9-AEA2-DAB0D83EE005}"/>
    <cellStyle name="Percent 5 2" xfId="868" xr:uid="{2581EC77-9D52-4B4C-BD83-A04F230FED60}"/>
    <cellStyle name="Percent 5 2 2" xfId="14560" xr:uid="{6A968F7C-66E1-4362-886C-352094204E6B}"/>
    <cellStyle name="Percent 5 2 2 2" xfId="19314" xr:uid="{7E2AF3A5-BA9D-4B19-A06F-79314087E5F3}"/>
    <cellStyle name="Percent 5 3" xfId="3672" xr:uid="{0AF82138-967C-4D80-A1AA-0987AC39F479}"/>
    <cellStyle name="Percent 5 3 2" xfId="8232" xr:uid="{DAB09A63-A1FB-495E-AD89-95C442D13C8B}"/>
    <cellStyle name="Percent 5 3 3" xfId="14561" xr:uid="{B159EE54-FE8C-479E-B196-8F051799F67E}"/>
    <cellStyle name="Percent 5 3 4" xfId="17453" xr:uid="{493AE40E-9DFA-4D2B-9283-34169A9E30B1}"/>
    <cellStyle name="Percent 5 4" xfId="5829" xr:uid="{9A132927-6134-4052-A9FD-82EE3399E509}"/>
    <cellStyle name="Percent 5 4 2" xfId="14562" xr:uid="{A89A51E2-509F-48BB-9986-A68C12C1F8FB}"/>
    <cellStyle name="Percent 5 5" xfId="14563" xr:uid="{248B3D77-956D-4DE5-9E79-FA35AEF10D66}"/>
    <cellStyle name="Percent 5 6" xfId="14564" xr:uid="{F34BDBF3-9D63-47AE-95DF-75D8D8298D45}"/>
    <cellStyle name="Percent 5 7" xfId="14565" xr:uid="{17B4CC73-BBDD-4B35-8CE4-FCC3125C8DA2}"/>
    <cellStyle name="Percent 5 8" xfId="14566" xr:uid="{0A3F4994-8CCE-4814-82AE-548AB050A036}"/>
    <cellStyle name="Percent 5 9" xfId="14567" xr:uid="{D4C71511-6889-4AE7-ACC3-CF2C29AB29F3}"/>
    <cellStyle name="Percent 50" xfId="492" xr:uid="{279F0518-90D7-40BD-B3E3-3A2153E5F724}"/>
    <cellStyle name="Percent 50 2" xfId="8962" xr:uid="{3E17ADD4-3A6C-478C-BEDB-7D91B9F30E34}"/>
    <cellStyle name="Percent 50 2 2" xfId="40018" xr:uid="{2A5F664B-385A-47B6-A219-AAB4F8F48799}"/>
    <cellStyle name="Percent 50 3" xfId="8703" xr:uid="{B3DDB0A0-67B2-45A9-8451-A1929573735E}"/>
    <cellStyle name="Percent 50 3 2" xfId="39822" xr:uid="{64FFE31E-6413-4413-929F-A8B9AA5900E5}"/>
    <cellStyle name="Percent 50 4" xfId="37233" xr:uid="{7573D3D0-4FC8-4E12-8C1A-02B45D20C51D}"/>
    <cellStyle name="Percent 51" xfId="4090" xr:uid="{6DFFE1AE-1146-4D93-8D0F-85BE0CC28E27}"/>
    <cellStyle name="Percent 51 2" xfId="9112" xr:uid="{84815F77-C803-4179-807E-6AAF391CDD02}"/>
    <cellStyle name="Percent 51 2 2" xfId="40168" xr:uid="{08ADCBCA-9D71-48F6-9476-7677AE6C37E6}"/>
    <cellStyle name="Percent 51 3" xfId="8916" xr:uid="{0CCB08A7-1BE4-47F5-AF90-19A59D262B39}"/>
    <cellStyle name="Percent 51 3 2" xfId="39972" xr:uid="{08E1E60D-2F38-4CBF-B43A-37C855DD6340}"/>
    <cellStyle name="Percent 51 4" xfId="37718" xr:uid="{C75E661B-610A-4E24-9F58-97EEC5267E35}"/>
    <cellStyle name="Percent 52" xfId="4039" xr:uid="{E36FEE42-B309-4D81-A9CC-57B5B797A93B}"/>
    <cellStyle name="Percent 52 2" xfId="9061" xr:uid="{B6538B95-147D-42AF-9F2C-5C15BEF8081B}"/>
    <cellStyle name="Percent 52 2 2" xfId="40117" xr:uid="{B36FAD9A-8B65-4F4B-91CA-C0F169345B88}"/>
    <cellStyle name="Percent 52 3" xfId="8865" xr:uid="{E42BD534-502D-4D78-BC03-237611190BF9}"/>
    <cellStyle name="Percent 52 3 2" xfId="39921" xr:uid="{AF210736-DA91-4FCD-ABB8-E2B380D41FDD}"/>
    <cellStyle name="Percent 52 4" xfId="37667" xr:uid="{D3DC9EA2-5D24-486A-BBD6-BD86827F0E86}"/>
    <cellStyle name="Percent 53" xfId="4074" xr:uid="{2E0282FB-2804-4046-B712-9CA5CFCECAF6}"/>
    <cellStyle name="Percent 53 2" xfId="9096" xr:uid="{F0D712FA-8B91-4C2A-97F4-CA90C2AD501C}"/>
    <cellStyle name="Percent 53 2 2" xfId="40152" xr:uid="{E80527DC-5D93-4D36-B12F-2A067A91A3B7}"/>
    <cellStyle name="Percent 53 3" xfId="8900" xr:uid="{C95F4196-608E-4984-85C0-B3CB782ACA09}"/>
    <cellStyle name="Percent 53 3 2" xfId="39956" xr:uid="{56D4B7BB-63F5-4655-A35F-33F1349B84AE}"/>
    <cellStyle name="Percent 53 4" xfId="37702" xr:uid="{12908C62-5DFB-4216-8491-B9D4F4962B0F}"/>
    <cellStyle name="Percent 54" xfId="4053" xr:uid="{FC8DB108-7E61-43B1-90D1-96ACBA5B1E09}"/>
    <cellStyle name="Percent 54 2" xfId="9075" xr:uid="{0F057F93-F5D7-4BF5-ACB8-65B9A27869E3}"/>
    <cellStyle name="Percent 54 2 2" xfId="40131" xr:uid="{B78092EE-4D1F-487E-B6A3-AAB3910AA13C}"/>
    <cellStyle name="Percent 54 3" xfId="8879" xr:uid="{BC373C05-7C7B-45D5-AD64-5A1944B49E20}"/>
    <cellStyle name="Percent 54 3 2" xfId="39935" xr:uid="{550F9D3C-B92D-40F0-90E4-9ADD643B72E6}"/>
    <cellStyle name="Percent 54 4" xfId="37681" xr:uid="{4EB88DDA-573E-4E16-8B95-9C4E72150C41}"/>
    <cellStyle name="Percent 55" xfId="4021" xr:uid="{7925046D-1CFC-44F9-9E4C-8A8FC5C43C88}"/>
    <cellStyle name="Percent 55 2" xfId="9043" xr:uid="{26D3796C-A543-4BE3-83A6-702104958B07}"/>
    <cellStyle name="Percent 55 2 2" xfId="40099" xr:uid="{E7746C1C-2A42-47E2-80CB-797AC7A962AD}"/>
    <cellStyle name="Percent 55 3" xfId="8847" xr:uid="{F7875914-870A-432D-8266-50ECBF43C795}"/>
    <cellStyle name="Percent 55 3 2" xfId="39903" xr:uid="{E309CBD6-019E-4726-AACE-855E9FC45444}"/>
    <cellStyle name="Percent 55 4" xfId="37649" xr:uid="{C3293F04-B190-468E-A32B-2D1887C2C0E7}"/>
    <cellStyle name="Percent 56" xfId="4036" xr:uid="{CD4A3C36-6DFD-43D6-A8EA-94F193D86D7A}"/>
    <cellStyle name="Percent 56 2" xfId="9058" xr:uid="{9DCA6CDA-BF98-436E-81CC-37A9E8797BDE}"/>
    <cellStyle name="Percent 56 2 2" xfId="40114" xr:uid="{78B4528A-4A71-407C-9A0D-F14620BF8F3C}"/>
    <cellStyle name="Percent 56 3" xfId="8862" xr:uid="{EBDC6C32-E429-4513-9CE6-135268B67150}"/>
    <cellStyle name="Percent 56 3 2" xfId="39918" xr:uid="{213A7DCF-C681-460E-8CDD-FB558683DB5B}"/>
    <cellStyle name="Percent 56 4" xfId="37664" xr:uid="{E09C2E79-2B3D-48E5-BB37-60DA3D25A26E}"/>
    <cellStyle name="Percent 57" xfId="4077" xr:uid="{A0856EC4-13E6-4D97-991A-57A86F01AFC1}"/>
    <cellStyle name="Percent 57 2" xfId="9099" xr:uid="{26FFB489-AA20-4589-A0BF-3BC531F0EBE7}"/>
    <cellStyle name="Percent 57 2 2" xfId="40155" xr:uid="{FC04A7E9-4CCD-4F2F-8CC5-8C7A4D084773}"/>
    <cellStyle name="Percent 57 3" xfId="8903" xr:uid="{40CD8E30-A928-4CB2-9E99-07F514DE6798}"/>
    <cellStyle name="Percent 57 3 2" xfId="39959" xr:uid="{BFBDCB2D-BB20-4861-8FC5-166C664F6F5E}"/>
    <cellStyle name="Percent 57 4" xfId="37705" xr:uid="{45BC0561-E777-49F1-8709-4AA3676E09F2}"/>
    <cellStyle name="Percent 58" xfId="4071" xr:uid="{67914D7D-422E-4C8A-8219-212E24FB1EEE}"/>
    <cellStyle name="Percent 58 2" xfId="9093" xr:uid="{A848DA62-88D4-4BCF-A626-3F82F7AB0AC8}"/>
    <cellStyle name="Percent 58 2 2" xfId="40149" xr:uid="{5183EEB0-4915-4242-8DF3-173432EA0997}"/>
    <cellStyle name="Percent 58 3" xfId="8897" xr:uid="{D02E9C2E-021A-41A8-B818-A802380570DD}"/>
    <cellStyle name="Percent 58 3 2" xfId="39953" xr:uid="{5BE9FF55-7A2E-43B4-AD9C-909FBB1C01FD}"/>
    <cellStyle name="Percent 58 4" xfId="37699" xr:uid="{13D672FF-00A0-4B10-AE7D-AD3710064D6B}"/>
    <cellStyle name="Percent 59" xfId="4031" xr:uid="{84359091-2755-47A7-A012-9657102CC81A}"/>
    <cellStyle name="Percent 59 2" xfId="9053" xr:uid="{D1CE8BC4-F299-4060-8E4A-D7AC5E97CB16}"/>
    <cellStyle name="Percent 59 2 2" xfId="40109" xr:uid="{01DAA9AC-8761-49C5-BF18-E4E6805D5434}"/>
    <cellStyle name="Percent 59 3" xfId="8857" xr:uid="{C629D311-144D-4A53-9053-E9367EA8F7FC}"/>
    <cellStyle name="Percent 59 3 2" xfId="39913" xr:uid="{22204827-F5E1-4DCA-B13C-47A6600503C9}"/>
    <cellStyle name="Percent 59 4" xfId="37659" xr:uid="{9CD7DA0D-527F-4FD7-BD34-5973C18B532C}"/>
    <cellStyle name="Percent 6" xfId="869" xr:uid="{48DED638-9908-4DA5-B27D-2A9422B8FF7B}"/>
    <cellStyle name="Percent 6 2" xfId="3673" xr:uid="{757C06C3-1507-4AAC-BE1C-41F5CAB0B0E3}"/>
    <cellStyle name="Percent 6 2 2" xfId="15673" xr:uid="{90CAF057-FC05-4788-B154-C08B1C4F29E8}"/>
    <cellStyle name="Percent 6 2 2 2" xfId="42305" xr:uid="{3AF085BF-F75C-4B4F-A5A7-607C470A8D94}"/>
    <cellStyle name="Percent 6 3" xfId="14568" xr:uid="{B93F746C-799F-4462-83AF-68CA97299278}"/>
    <cellStyle name="Percent 6 3 2" xfId="19315" xr:uid="{238C9762-2492-4137-80B6-67727CECE8F1}"/>
    <cellStyle name="Percent 6 3 3" xfId="42257" xr:uid="{6201BB3D-D257-46BC-B086-68B90F1151B2}"/>
    <cellStyle name="Percent 60" xfId="4019" xr:uid="{633727A8-AF46-45EA-ACEA-B33274C6D36E}"/>
    <cellStyle name="Percent 60 2" xfId="9041" xr:uid="{2D588C07-6CCD-4337-A1D5-49AA2FCEC7B3}"/>
    <cellStyle name="Percent 60 2 2" xfId="40097" xr:uid="{1A5BC7C1-5D87-41CF-AD53-4E388D38D8BC}"/>
    <cellStyle name="Percent 60 3" xfId="8845" xr:uid="{D127D825-F075-439E-8FD0-F0B09BB7EDEB}"/>
    <cellStyle name="Percent 60 3 2" xfId="39901" xr:uid="{36B3829A-4E16-42FB-9C9D-167979BCCA5A}"/>
    <cellStyle name="Percent 60 4" xfId="37647" xr:uid="{6544BF90-446E-4D6A-81AE-FD671843A44A}"/>
    <cellStyle name="Percent 61" xfId="4026" xr:uid="{E1D82360-0BE9-4EB9-9582-1D49BFC65F58}"/>
    <cellStyle name="Percent 61 2" xfId="9048" xr:uid="{05CC2EDA-DB00-423A-9A6B-C757FA028AB0}"/>
    <cellStyle name="Percent 61 2 2" xfId="40104" xr:uid="{678195B0-E027-4464-857F-1914632AF7C3}"/>
    <cellStyle name="Percent 61 3" xfId="8852" xr:uid="{48D96C7B-6371-49D2-A06A-91513B2DDACB}"/>
    <cellStyle name="Percent 61 3 2" xfId="39908" xr:uid="{9D63E24A-F4FC-4E45-825C-516C08DAB17F}"/>
    <cellStyle name="Percent 61 4" xfId="37654" xr:uid="{3CBF0882-A5D1-41BF-8DF9-4FEF51D39498}"/>
    <cellStyle name="Percent 62" xfId="4014" xr:uid="{935A161D-F9A1-4ED3-948D-880C983C4774}"/>
    <cellStyle name="Percent 62 2" xfId="9036" xr:uid="{459D1D78-F61D-4C84-AE2E-372C4C93473C}"/>
    <cellStyle name="Percent 62 2 2" xfId="40092" xr:uid="{86B088F1-68BD-4149-B690-CD66BCDE6D97}"/>
    <cellStyle name="Percent 62 3" xfId="8840" xr:uid="{793DC989-37CE-4A6D-861B-CB85C7F35BDD}"/>
    <cellStyle name="Percent 62 3 2" xfId="39896" xr:uid="{EF8CB6B3-7C85-431A-9808-49C4F88E06FF}"/>
    <cellStyle name="Percent 62 4" xfId="37642" xr:uid="{06A1E13E-1290-4F41-918A-FC1F76002A7C}"/>
    <cellStyle name="Percent 63" xfId="4042" xr:uid="{97A6E010-9F7A-42C2-B1E1-F595C152A5F4}"/>
    <cellStyle name="Percent 63 2" xfId="9064" xr:uid="{CB4FD96F-F3A6-4990-86C7-4755C1EBB0E6}"/>
    <cellStyle name="Percent 63 2 2" xfId="40120" xr:uid="{7C38EEB3-CB38-40C4-B074-BD2B529BEC63}"/>
    <cellStyle name="Percent 63 3" xfId="8868" xr:uid="{80647802-044D-45E6-A587-BD14964CB2D1}"/>
    <cellStyle name="Percent 63 3 2" xfId="39924" xr:uid="{C4AA4602-75C3-473C-B9E4-A929D5F25385}"/>
    <cellStyle name="Percent 63 4" xfId="37670" xr:uid="{1FBE84C7-84F9-4959-8AB0-5A93E3FC9694}"/>
    <cellStyle name="Percent 64" xfId="4024" xr:uid="{8E55300F-5776-4400-9D63-0804BF3DFAB9}"/>
    <cellStyle name="Percent 64 2" xfId="9046" xr:uid="{E206E56F-CC42-4B1E-B9D9-8DCD9A3B4EBB}"/>
    <cellStyle name="Percent 64 2 2" xfId="40102" xr:uid="{60E0D5A0-4365-4915-9385-8A2C2CD8DF54}"/>
    <cellStyle name="Percent 64 3" xfId="8850" xr:uid="{6F03BD42-7596-4D29-BA6A-CEF34A6BF081}"/>
    <cellStyle name="Percent 64 3 2" xfId="39906" xr:uid="{3DE2DBF4-0B13-48E7-BC37-20527E2F9808}"/>
    <cellStyle name="Percent 64 4" xfId="37652" xr:uid="{E46511E1-AADE-4241-82CE-113A2C6E2C27}"/>
    <cellStyle name="Percent 65" xfId="4081" xr:uid="{CB2E51A6-9818-457B-8DE9-F3572E135765}"/>
    <cellStyle name="Percent 65 2" xfId="9103" xr:uid="{895FFC8A-F64A-4186-A8E6-84CBD664877F}"/>
    <cellStyle name="Percent 65 2 2" xfId="40159" xr:uid="{6E8CE5B3-5790-44A8-B9A0-20C5E1B00BFD}"/>
    <cellStyle name="Percent 65 3" xfId="8907" xr:uid="{E1CD535A-B59A-4580-9A39-66C91AD1052E}"/>
    <cellStyle name="Percent 65 3 2" xfId="39963" xr:uid="{CFE05133-2B47-4689-A268-5929DD69A033}"/>
    <cellStyle name="Percent 65 4" xfId="37709" xr:uid="{70F43652-3C8A-452C-8794-4014F315030A}"/>
    <cellStyle name="Percent 66" xfId="4043" xr:uid="{74D9BC9D-4FE4-450C-85AB-5D1FB477381F}"/>
    <cellStyle name="Percent 66 2" xfId="9065" xr:uid="{A0F77F83-6C95-4E01-8956-91C2DA04B87B}"/>
    <cellStyle name="Percent 66 2 2" xfId="40121" xr:uid="{ABA1EB85-44D9-45E7-B110-BAA4849A6C35}"/>
    <cellStyle name="Percent 66 3" xfId="8869" xr:uid="{F8349A5E-4CE1-422A-81B5-2A01463A7B41}"/>
    <cellStyle name="Percent 66 3 2" xfId="39925" xr:uid="{B017FB27-D45B-4906-8A14-47FDAE6E6EFF}"/>
    <cellStyle name="Percent 66 4" xfId="37671" xr:uid="{302A3180-6AA0-401D-806D-523732DDA2F5}"/>
    <cellStyle name="Percent 67" xfId="4070" xr:uid="{5E1E5BE6-8874-4EDA-9F45-804625DC5621}"/>
    <cellStyle name="Percent 67 2" xfId="9092" xr:uid="{628CE00D-7AF1-4BE6-A787-84273DA57A33}"/>
    <cellStyle name="Percent 67 2 2" xfId="40148" xr:uid="{898C89C1-2BC9-4911-91AC-F5E05CA1B95C}"/>
    <cellStyle name="Percent 67 3" xfId="8896" xr:uid="{B2917DA8-C46D-4DB6-8BC7-73BFF5A7E4F2}"/>
    <cellStyle name="Percent 67 3 2" xfId="39952" xr:uid="{7F352FF0-4CB9-45DC-A92C-8B9F1984707A}"/>
    <cellStyle name="Percent 67 4" xfId="37698" xr:uid="{26C0CD6C-5C70-4195-ADF0-CEE2CAAA747C}"/>
    <cellStyle name="Percent 68" xfId="4079" xr:uid="{E2B7DD74-6C63-444C-94B2-501E0762AB0A}"/>
    <cellStyle name="Percent 68 2" xfId="9101" xr:uid="{26208BCB-28D8-46D6-95AA-C743860C401C}"/>
    <cellStyle name="Percent 68 2 2" xfId="40157" xr:uid="{BDA88410-7276-4127-BD19-93767C5EFC5B}"/>
    <cellStyle name="Percent 68 3" xfId="8905" xr:uid="{E52963C2-F906-4CD6-B4C1-CB9BA67C6FA8}"/>
    <cellStyle name="Percent 68 3 2" xfId="39961" xr:uid="{561E9580-7D28-4BF9-8E43-6D1B7DB7FC6E}"/>
    <cellStyle name="Percent 68 4" xfId="37707" xr:uid="{92A47AB9-D05B-4272-874D-CACD1C251FAB}"/>
    <cellStyle name="Percent 69" xfId="4114" xr:uid="{EFE034B9-99E1-46A9-9B8D-3FA01AB928B9}"/>
    <cellStyle name="Percent 7" xfId="870" xr:uid="{8F8559CA-A6F8-42D5-AC35-18A62BC4000F}"/>
    <cellStyle name="Percent 7 2" xfId="871" xr:uid="{65CA9640-A2D3-448C-8F1B-55D02BC509B9}"/>
    <cellStyle name="Percent 7 2 2" xfId="15708" xr:uid="{A21C8396-F92C-407F-AFBE-517A7EF9A64F}"/>
    <cellStyle name="Percent 7 2 2 2" xfId="19317" xr:uid="{E119B804-D442-4B84-9234-E137C354C993}"/>
    <cellStyle name="Percent 7 2 2 3" xfId="42324" xr:uid="{DEEF3EF2-61E9-480A-995D-5E6EA96D12F6}"/>
    <cellStyle name="Percent 7 2 3" xfId="17454" xr:uid="{CBB11300-9B36-4279-B2EE-EE6633EC5675}"/>
    <cellStyle name="Percent 7 3" xfId="3674" xr:uid="{45BB1CBC-9AC5-43A6-98DD-506980C3D7DE}"/>
    <cellStyle name="Percent 7 3 2" xfId="19316" xr:uid="{7EB5B776-CA73-4368-8439-4454A4F6CC8C}"/>
    <cellStyle name="Percent 7 4" xfId="14569" xr:uid="{E9F30C19-7E17-4B31-AAFD-9E4EF16E5A1A}"/>
    <cellStyle name="Percent 7 4 2" xfId="42258" xr:uid="{EDD93898-1D04-4591-B845-8FF92D0E6AAE}"/>
    <cellStyle name="Percent 70" xfId="4115" xr:uid="{5FC6020D-AE2A-44C8-B3F0-BCFDD819F9A3}"/>
    <cellStyle name="Percent 71" xfId="4017" xr:uid="{7888A1B5-F156-41DD-AB5A-6B300AB12178}"/>
    <cellStyle name="Percent 71 2" xfId="9039" xr:uid="{F6FE39C5-6D9D-4745-8190-07CCC74E258E}"/>
    <cellStyle name="Percent 71 2 2" xfId="40095" xr:uid="{1C4C5EF0-EED5-4AA7-9114-D234C95680E3}"/>
    <cellStyle name="Percent 71 3" xfId="8843" xr:uid="{135FC64E-279C-44A1-AB17-56DC5FBEC093}"/>
    <cellStyle name="Percent 71 3 2" xfId="39899" xr:uid="{7597B794-738E-485F-9122-3593C35E1A2F}"/>
    <cellStyle name="Percent 71 4" xfId="37645" xr:uid="{030283CF-0A60-4C54-8A23-AFD192AE2942}"/>
    <cellStyle name="Percent 72" xfId="4047" xr:uid="{D56C50BF-5407-4EAF-8CCE-78582D9D815A}"/>
    <cellStyle name="Percent 72 2" xfId="9069" xr:uid="{457F3998-0E0F-4547-80BD-672CD91F7B8D}"/>
    <cellStyle name="Percent 72 2 2" xfId="40125" xr:uid="{4F271BD3-71D4-4A54-A7FD-C1ABD09A15AE}"/>
    <cellStyle name="Percent 72 3" xfId="8873" xr:uid="{D647E2A2-C1DE-46BD-91FE-55B5FF5586CF}"/>
    <cellStyle name="Percent 72 3 2" xfId="39929" xr:uid="{402902EF-BF8D-42C1-98B9-D67FFDE44FBF}"/>
    <cellStyle name="Percent 72 4" xfId="37675" xr:uid="{4506E002-E996-4CEF-93B7-5874395C1CB7}"/>
    <cellStyle name="Percent 73" xfId="4068" xr:uid="{B8A7AC6F-FF52-4CFF-A5B3-AC0378A7F01E}"/>
    <cellStyle name="Percent 73 2" xfId="9090" xr:uid="{2244CABE-2EA3-4B03-BB05-AA524286F348}"/>
    <cellStyle name="Percent 73 2 2" xfId="40146" xr:uid="{3C4BC13E-463F-41D0-9461-85DEFDD68836}"/>
    <cellStyle name="Percent 73 3" xfId="8894" xr:uid="{9A0C2FD1-B6E2-495D-B5C0-441DFD0E3B7B}"/>
    <cellStyle name="Percent 73 3 2" xfId="39950" xr:uid="{064CF2AE-8D5F-4464-B1FD-249872470439}"/>
    <cellStyle name="Percent 73 4" xfId="37696" xr:uid="{724F0936-6108-4857-9261-B98D16B19BFB}"/>
    <cellStyle name="Percent 74" xfId="4066" xr:uid="{EC0A35C6-2DDF-4A0D-977D-8EBE6D765F4F}"/>
    <cellStyle name="Percent 74 2" xfId="9088" xr:uid="{EE4871D6-89EE-4EE0-B5B8-9CE2B898B9C2}"/>
    <cellStyle name="Percent 74 2 2" xfId="40144" xr:uid="{0D1EDE4A-BAC6-4394-9877-1E74F0C507FA}"/>
    <cellStyle name="Percent 74 3" xfId="8892" xr:uid="{38AC1102-AFEC-484F-A287-4345281995CC}"/>
    <cellStyle name="Percent 74 3 2" xfId="39948" xr:uid="{B6262D73-81CA-4C63-9318-81481195E559}"/>
    <cellStyle name="Percent 74 4" xfId="37694" xr:uid="{83DC6054-AD8B-4C8A-8F43-C023B66938DB}"/>
    <cellStyle name="Percent 75" xfId="4061" xr:uid="{502A2B47-84B0-4639-BF4B-F118EDC2FEE3}"/>
    <cellStyle name="Percent 75 2" xfId="9083" xr:uid="{B151DB86-FB59-44D8-AF5C-28E3C06CE7C3}"/>
    <cellStyle name="Percent 75 2 2" xfId="40139" xr:uid="{00D7FF7C-2DE2-4762-BF4F-C024CCDFF8C7}"/>
    <cellStyle name="Percent 75 3" xfId="8887" xr:uid="{0D56A197-AB0E-4DF7-862A-5E9833832C3C}"/>
    <cellStyle name="Percent 75 3 2" xfId="39943" xr:uid="{FC026D94-ADC8-406C-A764-B43E74944684}"/>
    <cellStyle name="Percent 75 4" xfId="37689" xr:uid="{DA898406-9DE0-453C-A469-8880099B6131}"/>
    <cellStyle name="Percent 76" xfId="4046" xr:uid="{5AC548E8-9079-43F4-BCE4-A3B539E87803}"/>
    <cellStyle name="Percent 76 2" xfId="9068" xr:uid="{9726E61D-13FD-4486-8009-A47879E86AFA}"/>
    <cellStyle name="Percent 76 2 2" xfId="40124" xr:uid="{0E4788B1-E5A3-4746-A535-4E37F63250C0}"/>
    <cellStyle name="Percent 76 3" xfId="8872" xr:uid="{DE3A01EE-0C8F-4609-A1EF-CB9FDF023E32}"/>
    <cellStyle name="Percent 76 3 2" xfId="39928" xr:uid="{5E3000CA-5521-4029-8E08-187E352AC361}"/>
    <cellStyle name="Percent 76 4" xfId="37674" xr:uid="{65A1DB39-371B-4E56-86EC-EF720CF7CAF1}"/>
    <cellStyle name="Percent 77" xfId="4086" xr:uid="{1681C78D-90AD-4CB1-94F6-4FD2D19D4FC2}"/>
    <cellStyle name="Percent 77 2" xfId="9108" xr:uid="{F2367C61-7101-4FAC-856D-880239C0D4D9}"/>
    <cellStyle name="Percent 77 2 2" xfId="40164" xr:uid="{37B369A2-4180-4A5E-A211-D86CBDFAD3F3}"/>
    <cellStyle name="Percent 77 3" xfId="8912" xr:uid="{26187FF6-F39D-4FF2-9C1E-D55B668C5C2D}"/>
    <cellStyle name="Percent 77 3 2" xfId="39968" xr:uid="{C55F1784-F538-43DE-A993-D7CA39AC8CEC}"/>
    <cellStyle name="Percent 77 4" xfId="37714" xr:uid="{38CA4CF2-9A31-490D-BA0B-47900A15FE2B}"/>
    <cellStyle name="Percent 78" xfId="4065" xr:uid="{949456DD-ACF3-44D8-A53F-4BD252D1071D}"/>
    <cellStyle name="Percent 78 2" xfId="9087" xr:uid="{D604634B-371C-419D-A710-2BDA8AFE0BEC}"/>
    <cellStyle name="Percent 78 2 2" xfId="40143" xr:uid="{E2AD61C5-1079-4DBB-9365-241CDF44BD49}"/>
    <cellStyle name="Percent 78 3" xfId="8891" xr:uid="{13C5087D-A262-4D03-8615-EAE33B0D0F1E}"/>
    <cellStyle name="Percent 78 3 2" xfId="39947" xr:uid="{F75F9D16-3F56-4600-B460-FB4BF65BAB99}"/>
    <cellStyle name="Percent 78 4" xfId="37693" xr:uid="{A42C49B5-48B9-4403-99AB-053828D9F1D9}"/>
    <cellStyle name="Percent 79" xfId="4596" xr:uid="{DC25069C-1861-4F65-9F3E-CAF399FEE149}"/>
    <cellStyle name="Percent 79 2" xfId="9135" xr:uid="{5757F5BF-E6B5-44F2-8F68-3A3C4B617AD2}"/>
    <cellStyle name="Percent 79 2 2" xfId="40183" xr:uid="{1E88099E-8A9C-4148-B94E-9F502149C34C}"/>
    <cellStyle name="Percent 79 3" xfId="38038" xr:uid="{BBF278A3-842F-4301-B02C-098474A7A9D4}"/>
    <cellStyle name="Percent 8" xfId="872" xr:uid="{11AC9623-C8AC-417A-A5D6-627F2280C41A}"/>
    <cellStyle name="Percent 8 2" xfId="3675" xr:uid="{20668613-4568-42A4-BCB2-0259EB58A87E}"/>
    <cellStyle name="Percent 8 2 2" xfId="15723" xr:uid="{F1CD641B-43BF-48BB-A868-F1405F869D95}"/>
    <cellStyle name="Percent 8 2 2 2" xfId="42328" xr:uid="{80E018C2-E3F4-47C5-94E7-DC8CBA88EE6E}"/>
    <cellStyle name="Percent 8 2 3" xfId="17455" xr:uid="{C2DA4A51-211C-42C7-B759-77C96559C3E3}"/>
    <cellStyle name="Percent 8 3" xfId="14570" xr:uid="{11C2DDD9-8902-4803-A3C0-EB7D456528D4}"/>
    <cellStyle name="Percent 8 3 2" xfId="17456" xr:uid="{DCD80E3D-E6D6-4819-8833-729276EA3E2B}"/>
    <cellStyle name="Percent 8 3 3" xfId="42259" xr:uid="{1BB92615-9812-468F-903C-9F48E4F765F6}"/>
    <cellStyle name="Percent 80" xfId="4732" xr:uid="{C48A70C9-E51C-4FB6-9E43-AEA2C3C3DBA7}"/>
    <cellStyle name="Percent 80 2" xfId="11091" xr:uid="{DD996252-1EF0-4A4E-BD7B-BDED1B631045}"/>
    <cellStyle name="Percent 80 2 2" xfId="41830" xr:uid="{9E82FBFA-B627-491D-B7A9-F4175DC55F79}"/>
    <cellStyle name="Percent 80 3" xfId="38060" xr:uid="{55C216DC-163F-4B77-AA94-77EB729C5701}"/>
    <cellStyle name="Percent 81" xfId="7726" xr:uid="{6A82D264-2432-4E46-8433-0406D63B81EB}"/>
    <cellStyle name="Percent 81 2" xfId="11356" xr:uid="{DFF6E80A-4FE9-4D63-B95F-2060DBD52245}"/>
    <cellStyle name="Percent 81 2 2" xfId="41887" xr:uid="{4D92B1CD-3A25-4FC4-8E10-87A8EA6699D1}"/>
    <cellStyle name="Percent 81 3" xfId="39644" xr:uid="{B9BF2250-0874-4851-954D-79819486A186}"/>
    <cellStyle name="Percent 82" xfId="8631" xr:uid="{72689F51-FF3C-4E48-816E-E3A8A597BAF2}"/>
    <cellStyle name="Percent 82 2" xfId="11359" xr:uid="{4C8229E3-D538-45C1-849F-03F82F5343B0}"/>
    <cellStyle name="Percent 82 2 2" xfId="41890" xr:uid="{FA2006B8-4082-4EBF-9363-B91230B9D697}"/>
    <cellStyle name="Percent 82 3" xfId="39761" xr:uid="{5FC90058-B1B4-47A0-9F12-4E116C7ECC3D}"/>
    <cellStyle name="Percent 83" xfId="8582" xr:uid="{3A5B19AE-B20E-45D5-AE7E-8EACAD31E5A2}"/>
    <cellStyle name="Percent 83 2" xfId="39741" xr:uid="{6AB1EC9E-2ADE-41CE-B1ED-E007C48C97E7}"/>
    <cellStyle name="Percent 84" xfId="8637" xr:uid="{73A68CD8-85B4-4281-8626-D7DD9C5C01B1}"/>
    <cellStyle name="Percent 84 2" xfId="39764" xr:uid="{04BA24EC-1A7D-4205-B48A-40080A122065}"/>
    <cellStyle name="Percent 85" xfId="8595" xr:uid="{885A5786-F042-410C-8F37-DE8848B39E38}"/>
    <cellStyle name="Percent 85 2" xfId="39745" xr:uid="{062D1747-0288-4AF5-A402-D490087E4494}"/>
    <cellStyle name="Percent 86" xfId="8606" xr:uid="{4C4ACBCD-42B5-4277-B25B-1E0E0AC6D132}"/>
    <cellStyle name="Percent 86 2" xfId="39749" xr:uid="{A1FDC6AC-807E-46E2-818D-5E07FAE48BC4}"/>
    <cellStyle name="Percent 87" xfId="8589" xr:uid="{AEE08FFB-DBDD-4A18-8033-9A822F80A7BB}"/>
    <cellStyle name="Percent 87 2" xfId="39742" xr:uid="{2D29CA72-07DF-44CB-B336-183BB5B0D66C}"/>
    <cellStyle name="Percent 88" xfId="15912" xr:uid="{D8DEB0AC-47C1-4D52-98CA-CE5FA0357134}"/>
    <cellStyle name="Percent 88 2" xfId="42377" xr:uid="{68662C5E-784E-401B-8CBC-1BEE25A06195}"/>
    <cellStyle name="Percent 89" xfId="17514" xr:uid="{35DF1041-9A70-4E07-B60A-8AC84D98D99D}"/>
    <cellStyle name="Percent 89 2" xfId="42708" xr:uid="{C46CF492-7244-4CD0-BF25-36A5B6E60CA3}"/>
    <cellStyle name="Percent 9" xfId="873" xr:uid="{19D3B4C0-257E-4A73-A78D-2727F6FD9C99}"/>
    <cellStyle name="Percent 9 2" xfId="3676" xr:uid="{ECC5A7F7-6955-45F6-B381-A46A0C1A2377}"/>
    <cellStyle name="Percent 9 2 2" xfId="15736" xr:uid="{85853989-733F-437E-8FE4-393BFB4A2F9C}"/>
    <cellStyle name="Percent 9 2 2 2" xfId="42340" xr:uid="{98F17A6C-2512-4E7D-8291-21EA8E7F1B7C}"/>
    <cellStyle name="Percent 9 2 3" xfId="19318" xr:uid="{4C931DD9-4413-44B6-B017-8FD8AEA808BA}"/>
    <cellStyle name="Percent 9 3" xfId="14571" xr:uid="{757BF05B-829C-45BC-BF8E-823E8E099D59}"/>
    <cellStyle name="Percent 9 3 2" xfId="42260" xr:uid="{54350878-7614-4F9D-B3C1-A6E707E4CBA6}"/>
    <cellStyle name="Percent 90" xfId="19094" xr:uid="{77F36BD6-2B6D-4595-9E03-0C84BCB67A78}"/>
    <cellStyle name="Percent 90 2" xfId="44171" xr:uid="{29B9791F-8251-422D-8E71-179705829115}"/>
    <cellStyle name="Percent 91" xfId="19398" xr:uid="{F5F4A9C8-951A-4B3D-80F2-02A56B637C28}"/>
    <cellStyle name="Percent 91 2" xfId="44315" xr:uid="{5338C292-7D37-44A4-8FE1-E38FF2ED6E7D}"/>
    <cellStyle name="PERCENTAGE" xfId="874" xr:uid="{02A95ECB-A3B0-4452-9B06-08149C09D795}"/>
    <cellStyle name="PrePop Currency (0)" xfId="875" xr:uid="{516AB059-E4D2-46E0-99B5-61368019D673}"/>
    <cellStyle name="PrePop Currency (0) 2" xfId="876" xr:uid="{9EB36E30-6010-4E48-8C3B-B9C1AAD382C6}"/>
    <cellStyle name="PrePop Currency (0) 3" xfId="3677" xr:uid="{F709E569-9450-4BA6-B357-89C5F28FD43A}"/>
    <cellStyle name="PrePop Currency (0) 4" xfId="14572" xr:uid="{FD027BBE-6C4E-4D68-BC60-7CE8C00B9E20}"/>
    <cellStyle name="PrePop Currency (2)" xfId="877" xr:uid="{870EDDDD-B19E-423E-9887-B33C6651D724}"/>
    <cellStyle name="PrePop Currency (2) 2" xfId="878" xr:uid="{BF3F79F2-62AD-48F9-B41A-E0BB65A0E4A5}"/>
    <cellStyle name="PrePop Currency (2) 3" xfId="3678" xr:uid="{F93F6759-F637-4C8D-98DC-1735EAA33EA6}"/>
    <cellStyle name="PrePop Currency (2) 4" xfId="14573" xr:uid="{5E50ED39-2D60-4366-A45C-33E4753A615E}"/>
    <cellStyle name="PrePop Units (0)" xfId="879" xr:uid="{6CEE5A88-0C2E-4F9A-9ED7-73A30E8B2637}"/>
    <cellStyle name="PrePop Units (0) 2" xfId="880" xr:uid="{30EBDE44-BB29-4727-B0E7-19D664A22923}"/>
    <cellStyle name="PrePop Units (0) 3" xfId="3679" xr:uid="{848D099D-15B7-4CA8-B9D9-3345742240E3}"/>
    <cellStyle name="PrePop Units (0) 4" xfId="14574" xr:uid="{1F65160F-14C6-4D62-8227-CEA166B7F61E}"/>
    <cellStyle name="PrePop Units (1)" xfId="881" xr:uid="{9C0F34AA-7F85-4F56-9F4F-13DB53CF1B82}"/>
    <cellStyle name="PrePop Units (1) 2" xfId="882" xr:uid="{0D76F62E-5757-43FE-9AEE-83657AC85E12}"/>
    <cellStyle name="PrePop Units (1) 3" xfId="3680" xr:uid="{30D154FB-F0D7-4DF2-B575-0418EA4867B6}"/>
    <cellStyle name="PrePop Units (1) 4" xfId="14575" xr:uid="{70D82A1D-6427-45B7-B72D-FDFBCD4E0DED}"/>
    <cellStyle name="PrePop Units (2)" xfId="883" xr:uid="{9AB9E6F4-8045-4EB1-8356-1BDA9A329DF1}"/>
    <cellStyle name="PrePop Units (2) 2" xfId="884" xr:uid="{FCEDF0B8-03FA-47FD-B65C-E913556A0703}"/>
    <cellStyle name="PrePop Units (2) 3" xfId="3681" xr:uid="{2054EF50-02D0-4C1D-B0FB-7DCE25E0C426}"/>
    <cellStyle name="PrePop Units (2) 4" xfId="14576" xr:uid="{69AA682E-4BE8-4BE3-9910-827B3FECEE33}"/>
    <cellStyle name="pricing" xfId="14577" xr:uid="{BBC4294A-C525-46BA-B284-00EFE40C8A40}"/>
    <cellStyle name="Product Title" xfId="885" xr:uid="{3EDF8F5F-9DA1-4F53-9008-207FD8F50CBB}"/>
    <cellStyle name="PSChar" xfId="886" xr:uid="{59CE1ABE-D69C-421A-AA82-BAE62F6836BC}"/>
    <cellStyle name="PSChar 2" xfId="14578" xr:uid="{1150E944-5DBE-468E-BBE5-F6E64B5C9E22}"/>
    <cellStyle name="PSDate" xfId="887" xr:uid="{1897B4E8-D3BE-4DD9-9812-515BB49071B2}"/>
    <cellStyle name="PSDec" xfId="3682" xr:uid="{274DB9E6-0F33-4C1B-9309-AD90DFAB71DE}"/>
    <cellStyle name="PSHeading" xfId="3683" xr:uid="{77F8C1B9-D009-4C7D-BE92-E0342A494344}"/>
    <cellStyle name="PSHeading 2" xfId="4523" xr:uid="{DB3CB56F-A095-4419-A4C4-D54997364F20}"/>
    <cellStyle name="PSHeading 2 10" xfId="20227" xr:uid="{3B91F36E-B444-40E9-9552-272ECF32580B}"/>
    <cellStyle name="PSHeading 2 2" xfId="11090" xr:uid="{9E3621A9-3593-4EB1-A5F5-0CC9D78B7CD3}"/>
    <cellStyle name="PSHeading 2 2 2" xfId="26719" xr:uid="{A8573C93-AF6E-41C1-A1CF-D3EAEAD1FD89}"/>
    <cellStyle name="PSHeading 2 2 3" xfId="23282" xr:uid="{584DBB26-818B-41FC-A185-0E1F3B7956A3}"/>
    <cellStyle name="PSHeading 2 2 4" xfId="31334" xr:uid="{ABE6C502-6E13-4D39-AE37-0172E4485594}"/>
    <cellStyle name="PSHeading 2 2 5" xfId="21704" xr:uid="{C4E01E2B-19EE-4F88-B0A3-9740102D59A0}"/>
    <cellStyle name="PSHeading 2 2 6" xfId="32142" xr:uid="{725E1A8F-45C9-496D-BF09-D40AA9645394}"/>
    <cellStyle name="PSHeading 2 2 7" xfId="36241" xr:uid="{2255447A-123A-4120-9D79-1EFF1FEAF994}"/>
    <cellStyle name="PSHeading 2 2 8" xfId="35379" xr:uid="{C3DEE16E-34E6-45C1-ADDF-A518226CC5DA}"/>
    <cellStyle name="PSHeading 2 3" xfId="11363" xr:uid="{DCF481B8-CC34-48EF-A791-A3AAA2280A32}"/>
    <cellStyle name="PSHeading 2 4" xfId="21357" xr:uid="{91078DB6-0379-4CBA-9B15-1E77907F1C1F}"/>
    <cellStyle name="PSHeading 2 5" xfId="22655" xr:uid="{2397FB10-C0BB-4273-8883-291F42A482B8}"/>
    <cellStyle name="PSHeading 2 6" xfId="25506" xr:uid="{FB8EBDAA-1C84-43D2-A280-6C027F38590B}"/>
    <cellStyle name="PSHeading 2 7" xfId="33137" xr:uid="{456AAF43-3A43-4455-9416-201628C374AE}"/>
    <cellStyle name="PSHeading 2 8" xfId="34139" xr:uid="{8DF453F5-68E3-419E-B639-4A7C41A5B88A}"/>
    <cellStyle name="PSHeading 2 9" xfId="34953" xr:uid="{183E7B5B-882A-47F5-87B9-127366F1659A}"/>
    <cellStyle name="PSHeading 3" xfId="7815" xr:uid="{5AE8D0B1-DDAB-4EE4-A84C-E983C1E6C704}"/>
    <cellStyle name="PSHeading 3 2" xfId="25307" xr:uid="{716BF5E3-B821-4FFF-B132-4E1124A57046}"/>
    <cellStyle name="PSHeading 3 3" xfId="25899" xr:uid="{6806C520-5FD6-4875-8448-7D1AA31AE0EE}"/>
    <cellStyle name="PSHeading 3 4" xfId="30477" xr:uid="{043321DC-77F0-454D-A664-ECF94AB2228C}"/>
    <cellStyle name="PSHeading 3 5" xfId="35231" xr:uid="{F78CEEDD-2542-4AEF-A44B-9AEA8411695A}"/>
    <cellStyle name="PSHeading 3 6" xfId="34528" xr:uid="{6980BF18-6DB3-4C63-8B1B-6A7792700F71}"/>
    <cellStyle name="PSHeading 3 7" xfId="27923" xr:uid="{A0A1CA6E-E125-4035-8E1C-90590E09CDD3}"/>
    <cellStyle name="PSHeading 3 8" xfId="24365" xr:uid="{41CF675F-BE37-4013-A7B7-85002EE90A34}"/>
    <cellStyle name="PSInt" xfId="3684" xr:uid="{76C7F1BB-5F59-4B4E-BA11-B54DAFA653C4}"/>
    <cellStyle name="PSSpacer" xfId="3685" xr:uid="{B6140DC7-A189-44CF-AB16-677D77BC7586}"/>
    <cellStyle name="pwstyle" xfId="888" xr:uid="{E3868B52-7CAB-4FE0-BA2E-F547627F696C}"/>
    <cellStyle name="QTR94_95_INCOME CTMP#1 98" xfId="3686" xr:uid="{6F3F5480-191F-421D-87D2-3D6FD99ADBB9}"/>
    <cellStyle name="Quantity" xfId="139" xr:uid="{40AB400F-44CD-4A98-8569-55BFB5A9F9B0}"/>
    <cellStyle name="Quantity 2" xfId="3687" xr:uid="{6F703207-5F0D-462D-9B90-C9387A41E5B9}"/>
    <cellStyle name="R00A" xfId="7816" xr:uid="{13FB5B59-6A17-42BA-88BB-580BFA6B48FE}"/>
    <cellStyle name="R00B" xfId="7817" xr:uid="{1B8EB8BE-41DE-493F-A8F8-DA3AA1EE9E4F}"/>
    <cellStyle name="R00L" xfId="7818" xr:uid="{B1D4B6B1-5FBF-458A-A259-04FAED3E3A3A}"/>
    <cellStyle name="R01B" xfId="7819" xr:uid="{20B09DC3-F7B5-4662-9ECF-D7E935B96A3F}"/>
    <cellStyle name="R01H" xfId="7820" xr:uid="{4EFC302A-87AA-4011-8538-A1AE9EB0B6C3}"/>
    <cellStyle name="R01L" xfId="7821" xr:uid="{789C0A68-3175-4FBE-B8BF-25FA463FCD41}"/>
    <cellStyle name="R02B" xfId="7822" xr:uid="{ED1681A0-FDB3-4B7A-AD47-B2B6DBD28861}"/>
    <cellStyle name="R02L" xfId="7823" xr:uid="{A4DED38C-D380-4158-9039-80573DABE64A}"/>
    <cellStyle name="Reset  - Style7" xfId="3688" xr:uid="{D6B45B42-2FFC-4E4B-B700-837B4C11EB39}"/>
    <cellStyle name="Result" xfId="14579" xr:uid="{61B0DE2B-A104-4809-93D8-C1E986061A89}"/>
    <cellStyle name="Result2" xfId="14580" xr:uid="{44E74E42-5438-4CE5-9DFE-268B497189BB}"/>
    <cellStyle name="RevList" xfId="3689" xr:uid="{E0888D8E-1560-4671-9AE9-DDA494C871EB}"/>
    <cellStyle name="RevList 2" xfId="14581" xr:uid="{3A480967-45A3-4333-B94B-E56BC76D8F32}"/>
    <cellStyle name="RMG - PB01.93" xfId="889" xr:uid="{C92BE9A3-6432-4819-9925-57BA9DE2FAC4}"/>
    <cellStyle name="SCH1" xfId="3690" xr:uid="{759A39A7-9571-48C7-A2BE-2D00D7B0025A}"/>
    <cellStyle name="section head" xfId="890" xr:uid="{935ABB2E-23CD-486F-81E9-8DFB45778D31}"/>
    <cellStyle name="shade" xfId="3691" xr:uid="{65DBC6E3-C3AB-42DA-A928-0A9C7428F6AE}"/>
    <cellStyle name="shi" xfId="3692" xr:uid="{2B6E4140-3A02-4C43-B81F-08436C94A9CB}"/>
    <cellStyle name="st" xfId="3693" xr:uid="{A15F45C9-717A-4E69-AECE-E1B95E008B84}"/>
    <cellStyle name="Standard" xfId="3694" xr:uid="{D6F4F8F6-F221-4F82-A9E3-D50182E9D4DF}"/>
    <cellStyle name="StandardInput" xfId="9136" xr:uid="{25A553EC-ADAD-4DC0-8188-8788BAD4D510}"/>
    <cellStyle name="StandardInput 2" xfId="14582" xr:uid="{B2C074B1-E8DF-4FE1-BEEB-03F17CF26F19}"/>
    <cellStyle name="StandardInput 3" xfId="14583" xr:uid="{4D7B7BD6-EB38-47C2-AEA9-1DE13F9C90B5}"/>
    <cellStyle name="StandardInput 4" xfId="14584" xr:uid="{525F4F6F-1A04-4330-831A-7987B09D4097}"/>
    <cellStyle name="StandardInput 5" xfId="14585" xr:uid="{5E79967F-B0FA-449D-A1D2-44A6A317C7A5}"/>
    <cellStyle name="StandardInput 6" xfId="14586" xr:uid="{8056C51D-DACC-4537-A6C2-47756B86B1FF}"/>
    <cellStyle name="StandardInput 7" xfId="15190" xr:uid="{3E4EBC3C-B2C3-4D9C-BD85-6A8B04EF5DE0}"/>
    <cellStyle name="sty_Data_Error_1" xfId="5830" xr:uid="{27C7C0F2-FA19-4099-AA00-FBE84A6A8BD4}"/>
    <cellStyle name="Style 1" xfId="3695" xr:uid="{FC4CDE69-73F7-436F-B9A9-DE81504FAE57}"/>
    <cellStyle name="Style 1 2" xfId="5831" xr:uid="{DAC02A14-E218-4147-A8F0-DA2FD2F88687}"/>
    <cellStyle name="Style 1 2 2" xfId="14587" xr:uid="{8923EE49-5606-4E01-8556-02074410F692}"/>
    <cellStyle name="Style 1 3" xfId="14588" xr:uid="{8F41B8A6-9402-4786-A99E-24AC42AD4B17}"/>
    <cellStyle name="Style 1 3 2" xfId="18454" xr:uid="{0DEA5E93-028B-4168-9E34-DB80DB760A00}"/>
    <cellStyle name="Style 1 5 4" xfId="11374" xr:uid="{A9BE4C2A-2E37-4C4E-827D-0F4BFABC253C}"/>
    <cellStyle name="STYLE1" xfId="891" xr:uid="{BD6F59EB-35AC-443D-B95A-369404851448}"/>
    <cellStyle name="style1 2" xfId="3696" xr:uid="{5609B74A-C060-47ED-AC8C-B843C58ADEA6}"/>
    <cellStyle name="style1 2 10" xfId="37550" xr:uid="{40611F44-DB27-46AC-870F-87CB5B4E5A68}"/>
    <cellStyle name="style1 2 2" xfId="4300" xr:uid="{51831BB4-F1C2-40D5-A2EE-7171803A67CE}"/>
    <cellStyle name="style1 2 2 2" xfId="26963" xr:uid="{0A05787B-B147-4AEA-899B-9FEAB9F0DF63}"/>
    <cellStyle name="style1 2 2 3" xfId="37750" xr:uid="{7ED6A689-9A62-4105-AC7F-3FC416F71C25}"/>
    <cellStyle name="style1 2 3" xfId="21499" xr:uid="{BB6DC8D5-1681-4136-A267-8B868389AA3B}"/>
    <cellStyle name="style1 2 4" xfId="27800" xr:uid="{2CCB498A-80E7-4A77-B77C-FF2BC0CE9B5F}"/>
    <cellStyle name="style1 2 5" xfId="20095" xr:uid="{035B022A-84EF-4371-A3B8-C42AEDA5915C}"/>
    <cellStyle name="style1 2 6" xfId="32023" xr:uid="{738A054A-E0BF-4AD5-8B55-6CC76897E428}"/>
    <cellStyle name="style1 2 7" xfId="34876" xr:uid="{8717FB60-41FE-4FBD-8964-7C4FEE3F1DC4}"/>
    <cellStyle name="style1 2 8" xfId="35933" xr:uid="{538B15BB-9ACF-4B90-BA03-6A89129DA04A}"/>
    <cellStyle name="style1 2 9" xfId="29495" xr:uid="{69CCF102-4260-4785-9D1A-44716A80046D}"/>
    <cellStyle name="STYLE2" xfId="892" xr:uid="{24494748-7A38-4A9D-9C34-D7202B4D2DC1}"/>
    <cellStyle name="style2 2" xfId="3697" xr:uid="{EE8AE0CA-B4B4-4D2E-83C0-2752A452C12A}"/>
    <cellStyle name="style2 2 10" xfId="37551" xr:uid="{90A5D6E5-0ACD-4F43-A9A1-7FD40AB83628}"/>
    <cellStyle name="style2 2 2" xfId="4299" xr:uid="{C2224EF1-8750-4E42-936C-99947CC12CCF}"/>
    <cellStyle name="style2 2 2 2" xfId="20485" xr:uid="{49B522A7-3A74-44D4-99D7-80E21CF0B8B9}"/>
    <cellStyle name="style2 2 2 3" xfId="37749" xr:uid="{FCB43F9B-538A-47DA-BD11-A5B83BBB9BCF}"/>
    <cellStyle name="style2 2 3" xfId="21500" xr:uid="{41D3EFA2-6EA9-4D9D-AAE5-34762816B0FE}"/>
    <cellStyle name="style2 2 4" xfId="31457" xr:uid="{CBD86E43-3FDA-43FB-9857-2E2FF611325C}"/>
    <cellStyle name="style2 2 5" xfId="30600" xr:uid="{375EE4E6-D886-4E9A-98B8-450A40C77C69}"/>
    <cellStyle name="style2 2 6" xfId="22297" xr:uid="{CE0B3E91-9693-4184-96E9-522E0A4E9B37}"/>
    <cellStyle name="style2 2 7" xfId="31668" xr:uid="{465C261C-56ED-41E6-9BD5-B48305EFC498}"/>
    <cellStyle name="style2 2 8" xfId="22750" xr:uid="{FB3E187D-EC19-410B-A884-809357496890}"/>
    <cellStyle name="style2 2 9" xfId="28344" xr:uid="{E5CC3C4D-4778-413C-A94D-A201E009CBBD}"/>
    <cellStyle name="STYLE3" xfId="893" xr:uid="{04378321-774A-4CF8-A158-57161C5F95EB}"/>
    <cellStyle name="style3 2" xfId="3698" xr:uid="{2B6B0559-D5D8-4D60-A148-B5CD7F724638}"/>
    <cellStyle name="STYLE4" xfId="894" xr:uid="{4636955F-E726-425A-B30E-FB6C398AE5A7}"/>
    <cellStyle name="StyleName1" xfId="895" xr:uid="{5586CA04-6817-4F31-A4B2-2AF274BB52C2}"/>
    <cellStyle name="StyleName2" xfId="896" xr:uid="{8B79A752-D804-48E9-962A-E13E067E3A40}"/>
    <cellStyle name="StyleName3" xfId="897" xr:uid="{73EFBE20-9C35-40E7-BEFA-3293B058391B}"/>
    <cellStyle name="StyleName4" xfId="898" xr:uid="{35AB5AC0-B80B-4954-88DE-6A32E20AC00E}"/>
    <cellStyle name="StyleName5" xfId="899" xr:uid="{E4249050-A64E-4F13-B7FE-CD8F98951A0B}"/>
    <cellStyle name="StyleName6" xfId="900" xr:uid="{6DE37BB5-F0F7-48E4-A844-9494EB60A9D7}"/>
    <cellStyle name="StyleName7" xfId="901" xr:uid="{6B68D1F5-C342-4B74-84C0-9B403A829E45}"/>
    <cellStyle name="StyleName8" xfId="902" xr:uid="{62C72F22-6199-48CF-A9DA-436D3937D369}"/>
    <cellStyle name="subhead" xfId="5832" xr:uid="{E10B457D-D52F-4B02-BCAC-C6628CC3EF29}"/>
    <cellStyle name="SubHeading" xfId="903" xr:uid="{CCC84401-7E25-4EC8-8C79-84C773A683B7}"/>
    <cellStyle name="Subtotal" xfId="3699" xr:uid="{63048E8A-0ADF-45D3-8FC3-19B527C773F0}"/>
    <cellStyle name="Subtotal 2" xfId="14589" xr:uid="{D31E2EEE-4A49-4420-8DB7-B90D20A83D81}"/>
    <cellStyle name="Table  - Style6" xfId="3700" xr:uid="{528B2A86-26C3-4738-94F5-C5EC02B14405}"/>
    <cellStyle name="Table  - Style6 10" xfId="37552" xr:uid="{281DF63D-FAA8-43BF-903B-03D13B05924A}"/>
    <cellStyle name="Table  - Style6 2" xfId="4524" xr:uid="{29AC53AA-9B65-46BE-968E-C568F5C4CCC5}"/>
    <cellStyle name="Table  - Style6 2 2" xfId="22045" xr:uid="{AA318784-7188-4626-A7F3-D714E35E1898}"/>
    <cellStyle name="Table  - Style6 2 3" xfId="21356" xr:uid="{51660BAA-B846-4B5C-B136-6EBE58BFFF44}"/>
    <cellStyle name="Table  - Style6 2 4" xfId="30895" xr:uid="{0237FE32-7FF4-4D13-92DB-01C83405A24B}"/>
    <cellStyle name="Table  - Style6 2 5" xfId="20691" xr:uid="{BD692D5E-4F6F-4E33-958E-35F9F4B1DABC}"/>
    <cellStyle name="Table  - Style6 2 6" xfId="22683" xr:uid="{EAA87D2C-1BA8-4744-B9BA-398585A0DBC1}"/>
    <cellStyle name="Table  - Style6 2 7" xfId="32011" xr:uid="{A793F598-8599-4201-8EE8-0B008D2614C5}"/>
    <cellStyle name="Table  - Style6 2 8" xfId="34190" xr:uid="{7522DB14-CA7E-4770-A4D8-3360197F579E}"/>
    <cellStyle name="Table  - Style6 2 9" xfId="37972" xr:uid="{A4EAB847-16A6-4D3B-870B-C3D2B375B154}"/>
    <cellStyle name="Table  - Style6 3" xfId="21502" xr:uid="{81156BAE-C12E-420B-ACF8-B0E76D5493BC}"/>
    <cellStyle name="Table  - Style6 4" xfId="29099" xr:uid="{EAD70147-B2D4-4D70-9C21-9D918B284767}"/>
    <cellStyle name="Table  - Style6 5" xfId="24099" xr:uid="{F306183C-4A1E-4728-94EE-092FC2655231}"/>
    <cellStyle name="Table  - Style6 6" xfId="20953" xr:uid="{AB780605-270F-435A-8090-252C95EDFE92}"/>
    <cellStyle name="Table  - Style6 7" xfId="31338" xr:uid="{9349714B-8B1B-4316-97E1-459061DABB0C}"/>
    <cellStyle name="Table  - Style6 8" xfId="27662" xr:uid="{E9D2F232-CF97-466F-B207-7FA105861524}"/>
    <cellStyle name="Table  - Style6 9" xfId="26847" xr:uid="{067CBCBF-402F-4376-AB29-80D06FCC19B0}"/>
    <cellStyle name="Text Indent A" xfId="904" xr:uid="{932F3792-27C3-4856-A6A4-8E3922D27C6B}"/>
    <cellStyle name="Text Indent B" xfId="905" xr:uid="{7739BB4A-A570-40C4-880A-3C9B6E8FCE63}"/>
    <cellStyle name="Text Indent B 2" xfId="906" xr:uid="{5139A99A-CDE8-4EC2-A1E8-AD5E4E4E34F3}"/>
    <cellStyle name="Text Indent B 3" xfId="3701" xr:uid="{C8E37109-A10A-41EC-A7D5-65805A09BB24}"/>
    <cellStyle name="Text Indent B 4" xfId="14590" xr:uid="{49F5B837-AD67-418B-8112-BB9DA863A45A}"/>
    <cellStyle name="Text Indent C" xfId="907" xr:uid="{02416200-9B48-4803-B1AE-68394CEB4295}"/>
    <cellStyle name="Text Indent C 2" xfId="908" xr:uid="{6865A1E9-4B7B-4A5F-A4CF-A947D5C149BA}"/>
    <cellStyle name="Text Indent C 3" xfId="3702" xr:uid="{6ABB640A-4676-4A63-8659-32DCF362333B}"/>
    <cellStyle name="Text Indent C 4" xfId="14591" xr:uid="{C4C928D9-01DE-430C-A460-FDF34AD55F6C}"/>
    <cellStyle name="Title" xfId="5" builtinId="15" customBuiltin="1"/>
    <cellStyle name="Title  - Style1" xfId="3703" xr:uid="{23CB188E-4B8B-48EE-A469-A5BAB12313FC}"/>
    <cellStyle name="Title 10" xfId="3704" xr:uid="{EDC55652-7E9A-4007-B62B-2429E72B06CA}"/>
    <cellStyle name="Title 10 2" xfId="6188" xr:uid="{D6659E4B-4D28-4AD3-AA9B-DC96AA0D432F}"/>
    <cellStyle name="Title 10 3" xfId="14592" xr:uid="{59EE8930-7BEA-4CF5-9B76-AAB82D783A48}"/>
    <cellStyle name="Title 11" xfId="3705" xr:uid="{76B72235-8F43-475E-A734-548C242C30CE}"/>
    <cellStyle name="Title 11 2" xfId="6229" xr:uid="{2CE7D2F0-5277-477F-B1B3-2985D511D0EA}"/>
    <cellStyle name="Title 11 3" xfId="14593" xr:uid="{D20D39D6-6E9F-412E-B7A7-5701DBE76579}"/>
    <cellStyle name="Title 12" xfId="3706" xr:uid="{572FD7D6-001B-421D-AFAC-C80A21EEA381}"/>
    <cellStyle name="Title 12 2" xfId="6270" xr:uid="{B6B15E24-4BB7-46B4-9E63-0BCE1C2B9FCF}"/>
    <cellStyle name="Title 12 3" xfId="14594" xr:uid="{80BC1D57-6C19-420C-A6F9-FB4F9976E54C}"/>
    <cellStyle name="Title 13" xfId="3707" xr:uid="{34880576-1242-4C92-9EA1-DA8FFCD4B833}"/>
    <cellStyle name="Title 13 2" xfId="6311" xr:uid="{D23A52A9-6785-4892-865E-9646ADDB6B2A}"/>
    <cellStyle name="Title 13 3" xfId="14595" xr:uid="{058FF1F4-575A-4C84-8F99-E825D583A18C}"/>
    <cellStyle name="Title 14" xfId="3708" xr:uid="{524ADB3D-29CF-444B-952B-94DF27D832C4}"/>
    <cellStyle name="Title 14 2" xfId="6352" xr:uid="{44C0C626-4055-4CEB-A1BA-8E4C53FB7E62}"/>
    <cellStyle name="Title 14 3" xfId="14596" xr:uid="{CFF50D37-02BB-4706-A7F8-5E950FEB366A}"/>
    <cellStyle name="Title 15" xfId="3709" xr:uid="{96A6C80C-5194-4E91-B4CD-7AD1354C59A1}"/>
    <cellStyle name="Title 15 2" xfId="6393" xr:uid="{4592E1D3-5A4A-4E15-BCD9-FDD4EE962385}"/>
    <cellStyle name="Title 15 3" xfId="14597" xr:uid="{CD8190AB-541F-4C4A-8BCA-DCE45240940A}"/>
    <cellStyle name="Title 16" xfId="3710" xr:uid="{6370F07A-E043-4E5F-855E-3D9D6AE819A0}"/>
    <cellStyle name="Title 16 2" xfId="6434" xr:uid="{58B3F23B-697A-4772-8466-6D2F73767D45}"/>
    <cellStyle name="Title 16 3" xfId="14598" xr:uid="{7D7C65F2-81AA-4358-8CA1-F09E5DA3DA1D}"/>
    <cellStyle name="Title 17" xfId="3711" xr:uid="{51C85AE2-174C-42BA-948D-36FB34C6D5A9}"/>
    <cellStyle name="Title 17 2" xfId="6475" xr:uid="{F2452C6F-4892-44C7-8502-A76BF96974EE}"/>
    <cellStyle name="Title 17 3" xfId="14599" xr:uid="{9A343A6A-FBE0-4AA0-9565-20FAC030DC2E}"/>
    <cellStyle name="Title 18" xfId="3712" xr:uid="{D74A59E4-395E-4820-B246-E7EBBE46F821}"/>
    <cellStyle name="Title 18 2" xfId="6516" xr:uid="{A7FB3158-AE9C-4053-A1A8-C6F01606C41E}"/>
    <cellStyle name="Title 18 3" xfId="14600" xr:uid="{9A0F2296-E1FA-496A-A4D8-AAA2DE991164}"/>
    <cellStyle name="Title 19" xfId="3713" xr:uid="{061F7968-8736-43A0-9153-F22215670C2F}"/>
    <cellStyle name="Title 19 2" xfId="6558" xr:uid="{5D5FBB14-A00C-463F-95CB-39E38008F28E}"/>
    <cellStyle name="Title 19 3" xfId="14601" xr:uid="{D9C01058-EC7F-4FE3-8B7D-FCA28D5885AF}"/>
    <cellStyle name="Title 2" xfId="909" xr:uid="{2742376A-616A-47D5-AFA4-FBA94D5C8981}"/>
    <cellStyle name="Title 2 10" xfId="14602" xr:uid="{163F62C4-ACAA-48F5-BDD9-4B505E673B8D}"/>
    <cellStyle name="Title 2 11" xfId="17457" xr:uid="{06EB8281-A5B1-4049-806D-076ED8A6FA9E}"/>
    <cellStyle name="Title 2 2" xfId="910" xr:uid="{09189010-0672-4C6B-8F14-5CC367D181BA}"/>
    <cellStyle name="Title 2 2 2" xfId="14603" xr:uid="{1296B4A0-59A6-443D-8C32-923E122656C2}"/>
    <cellStyle name="Title 2 3" xfId="911" xr:uid="{3E3B46B4-8A33-407E-838C-B4C0116D7A91}"/>
    <cellStyle name="Title 2 3 2" xfId="14604" xr:uid="{7FFBBDBC-5E01-4926-B23D-FEB51A6550CE}"/>
    <cellStyle name="Title 2 3 2 2" xfId="19319" xr:uid="{8D0FF861-AD7C-4876-BF1C-888D8714011A}"/>
    <cellStyle name="Title 2 3 3" xfId="17458" xr:uid="{73F387ED-4EDF-4BDE-8256-E10F0E9C1D22}"/>
    <cellStyle name="Title 2 4" xfId="3714" xr:uid="{9D09ECA3-8F05-4F2C-A358-AD8FFD19919B}"/>
    <cellStyle name="Title 2 4 2" xfId="14605" xr:uid="{FF6A0688-1FAF-4B9E-BF7A-BCA209AA10E7}"/>
    <cellStyle name="Title 2 5" xfId="4646" xr:uid="{77E21104-BDFD-4390-BBE5-BFEF794098EF}"/>
    <cellStyle name="Title 2 5 2" xfId="14606" xr:uid="{804E43E4-B123-4986-B456-C85999A45280}"/>
    <cellStyle name="Title 2 6" xfId="14607" xr:uid="{729B1CC5-C563-4C86-BCAD-AF538DA53973}"/>
    <cellStyle name="Title 2 7" xfId="14608" xr:uid="{DEDB2AB4-9B36-445C-B1CE-A46CCCF2091D}"/>
    <cellStyle name="Title 2 8" xfId="14609" xr:uid="{5674C7F9-3691-4E6F-95C6-71F4067C3FF2}"/>
    <cellStyle name="Title 2 9" xfId="14610" xr:uid="{080A7941-613A-416A-85D9-05BECBB8CEBD}"/>
    <cellStyle name="Title 2_Detail Cash flow" xfId="14611" xr:uid="{70118FFA-FAAE-4792-BA14-B4457D8007E2}"/>
    <cellStyle name="Title 20" xfId="3715" xr:uid="{47DC012F-EB68-492A-B8D1-CD52F456D65C}"/>
    <cellStyle name="Title 20 2" xfId="6557" xr:uid="{3D7D1A97-C8BB-489D-8317-6530D6BC1914}"/>
    <cellStyle name="Title 20 3" xfId="14612" xr:uid="{A9B46E5E-6BD9-45D6-A89B-8398D7C29239}"/>
    <cellStyle name="Title 21" xfId="3716" xr:uid="{A01058CD-798C-46EC-A9EE-20511A1591B5}"/>
    <cellStyle name="Title 21 2" xfId="7824" xr:uid="{9C01D515-3590-4419-B297-0AB5D25579B8}"/>
    <cellStyle name="Title 21 3" xfId="14613" xr:uid="{59E6D102-2836-480D-BFFD-34DBA06492E0}"/>
    <cellStyle name="Title 22" xfId="3717" xr:uid="{09CB6D5E-BB67-4390-B601-59B8651C57A3}"/>
    <cellStyle name="Title 22 2" xfId="7825" xr:uid="{ABF6F0A5-6D77-4833-BEAF-6257BE02460D}"/>
    <cellStyle name="Title 22 3" xfId="14614" xr:uid="{661B6472-DEBB-4AE5-8692-DE60E25CF03D}"/>
    <cellStyle name="Title 23" xfId="3718" xr:uid="{A3E36233-EFF9-4E12-B130-5E0E0A17EFD5}"/>
    <cellStyle name="Title 23 2" xfId="7826" xr:uid="{020B9B7C-33DF-456F-924A-5A82EC5E9649}"/>
    <cellStyle name="Title 23 3" xfId="14615" xr:uid="{6ECFC12B-E50B-44AE-8FCD-97CC2C41539F}"/>
    <cellStyle name="Title 24" xfId="3719" xr:uid="{8C6B23D3-8629-49B5-9CD5-7D9B0536949C}"/>
    <cellStyle name="Title 24 2" xfId="7827" xr:uid="{8B371B3E-5336-4DCF-8ABB-3A2FED668493}"/>
    <cellStyle name="Title 24 3" xfId="14616" xr:uid="{5DC77933-DF1F-4996-9A7A-064A8A03E36B}"/>
    <cellStyle name="Title 25" xfId="3720" xr:uid="{17D46F6C-F7D9-401E-AE63-17DD8D991A9A}"/>
    <cellStyle name="Title 25 2" xfId="7828" xr:uid="{58F616FF-3235-4DBB-9A7E-8D5E59419ED5}"/>
    <cellStyle name="Title 25 3" xfId="14617" xr:uid="{A0DE24EF-1266-497F-95BF-F37146783EF9}"/>
    <cellStyle name="Title 26" xfId="3721" xr:uid="{800A7811-5CE8-452C-A457-94E70815B3E5}"/>
    <cellStyle name="Title 26 2" xfId="7829" xr:uid="{88054227-578D-48A7-969B-1B1FC8E102BC}"/>
    <cellStyle name="Title 26 3" xfId="14618" xr:uid="{141AA718-BDC4-48F6-BD1C-D125EECA791C}"/>
    <cellStyle name="Title 27" xfId="3722" xr:uid="{D4C9D796-9C98-47D3-9FFB-70836CDA4591}"/>
    <cellStyle name="Title 27 2" xfId="7830" xr:uid="{8EACB67C-018A-44D4-9E2E-873C2F605AD1}"/>
    <cellStyle name="Title 27 3" xfId="14619" xr:uid="{611BBA94-0401-4E9B-AAAF-57CFC27F127F}"/>
    <cellStyle name="Title 28" xfId="3723" xr:uid="{078E1E84-226F-4833-BA7B-D9C8CE0DEE86}"/>
    <cellStyle name="Title 28 2" xfId="7831" xr:uid="{47EDD404-0BE0-4D13-B3C4-915C52666CB2}"/>
    <cellStyle name="Title 28 3" xfId="14620" xr:uid="{7AE811EA-B58B-4AE4-BE6A-3B78452145C6}"/>
    <cellStyle name="Title 29" xfId="3724" xr:uid="{308FE46E-645A-4F33-B88D-6D32C1EBBC67}"/>
    <cellStyle name="Title 29 2" xfId="7832" xr:uid="{3DE4ADA7-6767-482F-A6C0-06ABEC246BE7}"/>
    <cellStyle name="Title 29 3" xfId="14621" xr:uid="{E0F31A3C-8E79-455E-B358-066E908789BC}"/>
    <cellStyle name="Title 3" xfId="3725" xr:uid="{D13F87EF-C376-4781-954F-9FCA5E47D824}"/>
    <cellStyle name="Title 3 2" xfId="4650" xr:uid="{2B789485-9B0D-4EAE-89A3-01ED2102D392}"/>
    <cellStyle name="Title 3 3" xfId="14622" xr:uid="{90368264-C56F-466B-9A9C-514FDA90EB78}"/>
    <cellStyle name="Title 3 4" xfId="17459" xr:uid="{A61D605B-6493-4C6E-B700-30DD7D94FF36}"/>
    <cellStyle name="Title 30" xfId="3726" xr:uid="{4B050238-2B6A-4978-8D1D-E5126994A5B6}"/>
    <cellStyle name="Title 30 2" xfId="7833" xr:uid="{80FE4FBF-2893-4E2D-B24A-067E3BC501D8}"/>
    <cellStyle name="Title 30 3" xfId="14623" xr:uid="{8E7EF34F-2F17-4DFE-8FAE-6FF820E49748}"/>
    <cellStyle name="Title 31" xfId="3727" xr:uid="{75789D6F-E8DC-403B-87CB-A66FEFEA159B}"/>
    <cellStyle name="Title 31 2" xfId="7834" xr:uid="{677D2E9A-A424-4392-B792-E643B7238DAF}"/>
    <cellStyle name="Title 31 3" xfId="14624" xr:uid="{0F1D170D-0EC6-4184-8085-813BABFB8EC1}"/>
    <cellStyle name="Title 32" xfId="3728" xr:uid="{3F22F93B-A49F-425A-84AA-210EFE63565C}"/>
    <cellStyle name="Title 32 2" xfId="7835" xr:uid="{BD91054E-E8C8-46FC-9351-6F58988355D2}"/>
    <cellStyle name="Title 32 3" xfId="14625" xr:uid="{FEF014FD-6FFA-4C1C-BFEE-A57EB5FB0FEA}"/>
    <cellStyle name="Title 33" xfId="3729" xr:uid="{0A95236C-E1BB-487E-933B-8DD1A4D94BC9}"/>
    <cellStyle name="Title 33 2" xfId="7836" xr:uid="{932D54F3-9FD8-4BF0-99E3-B33F10A77370}"/>
    <cellStyle name="Title 33 3" xfId="14626" xr:uid="{C08DA908-F20D-46C1-9146-CB1596D74DAE}"/>
    <cellStyle name="Title 34" xfId="3730" xr:uid="{A5CE2770-4F13-417D-B78C-E11205C57310}"/>
    <cellStyle name="Title 34 2" xfId="7837" xr:uid="{9F0BA7F0-1D75-4AEC-B55F-A59E59D0B428}"/>
    <cellStyle name="Title 34 3" xfId="14627" xr:uid="{212C8A2E-5D1D-4BC6-BF78-8D4F86C3BB90}"/>
    <cellStyle name="Title 35" xfId="3731" xr:uid="{61FE9FD3-0B77-4C1F-ABC4-A555B1621E2B}"/>
    <cellStyle name="Title 35 2" xfId="7838" xr:uid="{5BCBD7A9-469B-4EE8-891C-9057DA298BC6}"/>
    <cellStyle name="Title 35 3" xfId="14628" xr:uid="{160443F3-8331-4389-9B3D-57583D9CB691}"/>
    <cellStyle name="Title 36" xfId="3732" xr:uid="{AF7CE6E8-368F-4B3F-9075-B89900B7946C}"/>
    <cellStyle name="Title 36 2" xfId="7839" xr:uid="{E5AD6B5B-0056-4C22-A491-FF115B47A3F2}"/>
    <cellStyle name="Title 36 3" xfId="14629" xr:uid="{B478655F-E075-4E6D-B832-1B643ACFA8F2}"/>
    <cellStyle name="Title 37" xfId="3733" xr:uid="{080FACD0-2CD1-47BB-BCD4-46BF3C7D845F}"/>
    <cellStyle name="Title 37 2" xfId="7840" xr:uid="{874250E5-BFD6-4FD4-9D0F-5DABF982F2F7}"/>
    <cellStyle name="Title 37 3" xfId="14630" xr:uid="{7CD0D614-6B74-49DD-9E34-7640E3B7EC9B}"/>
    <cellStyle name="Title 38" xfId="3734" xr:uid="{BBD960BD-38E0-4604-AFD8-A72224A53C9C}"/>
    <cellStyle name="Title 38 2" xfId="7841" xr:uid="{8FEB28B2-2CB0-44B4-B6FC-7790F5FD1F59}"/>
    <cellStyle name="Title 38 3" xfId="14631" xr:uid="{52C0FFE6-CFAE-41DE-89D5-E64F926BDB68}"/>
    <cellStyle name="Title 39" xfId="3735" xr:uid="{8CFE6014-EAAF-45D5-B5A0-F1D1E4F7BCDF}"/>
    <cellStyle name="Title 39 2" xfId="7842" xr:uid="{70E3C492-0FCF-47A1-B989-AEDF5F648CED}"/>
    <cellStyle name="Title 39 3" xfId="14632" xr:uid="{A0402389-9AB0-40FB-93FA-DF4F8790B7DF}"/>
    <cellStyle name="Title 4" xfId="912" xr:uid="{39DBF85F-F387-4507-9C70-793CD400710A}"/>
    <cellStyle name="Title 4 2" xfId="3736" xr:uid="{77A67B66-FEC4-4C6D-9446-7D86EB901301}"/>
    <cellStyle name="Title 4 2 2" xfId="11263" xr:uid="{F3369F06-F59A-4099-9695-F09BA1F89E26}"/>
    <cellStyle name="Title 4 3" xfId="5833" xr:uid="{2CBB3156-AD95-471B-9988-F644B3DA72FD}"/>
    <cellStyle name="Title 4 4" xfId="14633" xr:uid="{B971A03A-77DA-4004-85D0-C27AFF7D0B43}"/>
    <cellStyle name="Title 40" xfId="3737" xr:uid="{1D38130F-1F4C-4A32-A126-0C150818D6B3}"/>
    <cellStyle name="Title 40 2" xfId="7843" xr:uid="{CFCF1854-C694-4493-9574-82335C0F0FEF}"/>
    <cellStyle name="Title 40 3" xfId="14634" xr:uid="{83C73AC3-86EB-45F1-A566-47B2001ADA54}"/>
    <cellStyle name="Title 41" xfId="3738" xr:uid="{35FFEECF-C55E-400D-AFA8-71C9E042D9EE}"/>
    <cellStyle name="Title 41 2" xfId="7844" xr:uid="{1F06CC21-97C3-4422-AAE9-E3B71852D322}"/>
    <cellStyle name="Title 41 3" xfId="14635" xr:uid="{07653DF7-985F-4BFA-8C66-61328D7FA50E}"/>
    <cellStyle name="Title 42" xfId="3739" xr:uid="{390E9599-9B5B-4937-B525-C096915B311F}"/>
    <cellStyle name="Title 42 2" xfId="7845" xr:uid="{8F61A7BB-2082-4BCF-B8C0-B128B223E9DB}"/>
    <cellStyle name="Title 43" xfId="3740" xr:uid="{55AC69FB-85FC-4953-AA72-927F7B16D347}"/>
    <cellStyle name="Title 43 2" xfId="7846" xr:uid="{DBF5BF0E-5D3A-41AE-87AB-708FC31752EB}"/>
    <cellStyle name="Title 44" xfId="3741" xr:uid="{2575A5EB-328F-4853-8DFD-E9A55080887B}"/>
    <cellStyle name="Title 44 2" xfId="7847" xr:uid="{2858CD41-C96B-4C2F-9D8E-893F8373352F}"/>
    <cellStyle name="Title 45" xfId="3742" xr:uid="{8DFEBB26-FE89-481F-B382-AAD35C537FD3}"/>
    <cellStyle name="Title 45 2" xfId="7848" xr:uid="{F93A360D-D21B-454A-8ADA-9F33BC16F500}"/>
    <cellStyle name="Title 46" xfId="3743" xr:uid="{E9B8613E-8591-421E-92B2-2E30662A453B}"/>
    <cellStyle name="Title 46 2" xfId="8240" xr:uid="{880CC8D0-E1FC-437A-B6EF-4B4735D757ED}"/>
    <cellStyle name="Title 47" xfId="3744" xr:uid="{70979C04-87B9-4D5F-B142-497CB7360922}"/>
    <cellStyle name="Title 47 2" xfId="8548" xr:uid="{62F32920-89DE-491E-80DC-670A2B3BE8AB}"/>
    <cellStyle name="Title 48" xfId="3745" xr:uid="{FE820E5B-C43A-4966-BB4F-1BE3A4CAED37}"/>
    <cellStyle name="Title 48 2" xfId="10268" xr:uid="{CAC1E078-7D15-46ED-822E-9F337FEA63EF}"/>
    <cellStyle name="Title 49" xfId="3746" xr:uid="{B18C338B-C26D-401A-95F9-4F0B21C86250}"/>
    <cellStyle name="Title 5" xfId="3747" xr:uid="{6930FB54-CDB3-44A0-9F03-B88E316A71F6}"/>
    <cellStyle name="Title 5 2" xfId="5976" xr:uid="{00B39903-E4BF-4C73-8929-FEF1694BBDBC}"/>
    <cellStyle name="Title 5 3" xfId="14636" xr:uid="{2318A819-FC1D-485F-AD88-3C6520A81EBD}"/>
    <cellStyle name="Title 50" xfId="3748" xr:uid="{BAE80550-4442-433A-9D22-45307D1147FF}"/>
    <cellStyle name="Title 51" xfId="3749" xr:uid="{A3E735F2-C447-469B-A16D-FD0A135364F0}"/>
    <cellStyle name="Title 52" xfId="3750" xr:uid="{A87826CE-2A0F-40AB-978A-91C3F4CA904C}"/>
    <cellStyle name="Title 53" xfId="3751" xr:uid="{A14A04AF-D419-4981-B6AD-D0A8A487D4C2}"/>
    <cellStyle name="Title 54" xfId="3752" xr:uid="{4ECA2F86-5D6A-407A-A071-989B5AC525F2}"/>
    <cellStyle name="Title 55" xfId="3753" xr:uid="{48C9AD50-3643-41F5-9D51-9BEC3C8BD1AE}"/>
    <cellStyle name="Title 56" xfId="3754" xr:uid="{BFED2E43-6EE2-4B51-BAD6-17F49567C9F1}"/>
    <cellStyle name="Title 57" xfId="3755" xr:uid="{E864F868-776C-424F-A66E-325422C9FE08}"/>
    <cellStyle name="Title 58" xfId="5848" xr:uid="{8E2A89FA-D740-4836-BF6E-B626D0E21C57}"/>
    <cellStyle name="Title 59" xfId="8593" xr:uid="{EB75BCE0-B922-4E74-B67C-B0473A22566F}"/>
    <cellStyle name="Title 6" xfId="3756" xr:uid="{1B308C43-78E9-45F0-AADE-4CC57F665D25}"/>
    <cellStyle name="Title 6 2" xfId="6021" xr:uid="{93C2CF3E-CF14-485A-8219-162FDF27066A}"/>
    <cellStyle name="Title 6 3" xfId="14637" xr:uid="{F7BDC076-3891-4411-9C51-5F88E0DDBF67}"/>
    <cellStyle name="Title 60" xfId="8624" xr:uid="{84FE8174-502C-4321-A9ED-1AB421C00ADB}"/>
    <cellStyle name="Title 61" xfId="8601" xr:uid="{7D13A0CA-25D3-4B54-975A-4E97956C054C}"/>
    <cellStyle name="Title 7" xfId="3757" xr:uid="{F9AABF13-7089-44EB-9E16-61BD823205D1}"/>
    <cellStyle name="Title 7 2" xfId="6065" xr:uid="{0654091E-1905-411A-9C55-2B1CA97479E1}"/>
    <cellStyle name="Title 7 3" xfId="14638" xr:uid="{A7ECB343-6C37-4A77-8FC8-A412C3338725}"/>
    <cellStyle name="Title 8" xfId="3758" xr:uid="{1190CC42-19DE-4B1F-ABEA-81169412F7B7}"/>
    <cellStyle name="Title 8 2" xfId="6106" xr:uid="{1F2612FA-53F4-45A5-8DA6-D7218C5574E4}"/>
    <cellStyle name="Title 8 3" xfId="14639" xr:uid="{FB9AA81B-91C9-4FA0-8B91-9757F5230F3C}"/>
    <cellStyle name="Title 9" xfId="3759" xr:uid="{30DEF2CB-BCA7-42D2-A3A3-7FB74B1277EA}"/>
    <cellStyle name="Title 9 2" xfId="6147" xr:uid="{13113686-65C3-4B94-8F7A-5C7C78B455F8}"/>
    <cellStyle name="Title 9 3" xfId="14640" xr:uid="{3E228750-283B-41E2-9655-67DF0B238301}"/>
    <cellStyle name="titre-vertical" xfId="5834" xr:uid="{980AB75B-DECF-462B-B68E-27F0393E2DAB}"/>
    <cellStyle name="Total" xfId="19" builtinId="25" customBuiltin="1"/>
    <cellStyle name="Total 10" xfId="3760" xr:uid="{E451D949-E22E-4B7D-BF77-4D8BD2D1DAD9}"/>
    <cellStyle name="Total 10 10" xfId="24242" xr:uid="{B0C7AB21-2D22-4361-83F3-FE9CEF151F90}"/>
    <cellStyle name="Total 10 11" xfId="24579" xr:uid="{43F98F11-8A4D-4A97-ABFC-DC23A82CA7D1}"/>
    <cellStyle name="Total 10 12" xfId="31978" xr:uid="{3022BFE0-A686-46C1-ADD6-BBAC9404A4B5}"/>
    <cellStyle name="Total 10 13" xfId="36191" xr:uid="{061A0C45-010E-436F-AB63-B30F692B5357}"/>
    <cellStyle name="Total 10 14" xfId="26797" xr:uid="{80359525-38D3-48CC-A8DA-B65CE667F307}"/>
    <cellStyle name="Total 10 15" xfId="37553" xr:uid="{4DFFBCD2-AED8-4828-8D00-682C9DF29B31}"/>
    <cellStyle name="Total 10 2" xfId="4526" xr:uid="{7DD94785-1B24-4954-AD3D-8FB70E0809F7}"/>
    <cellStyle name="Total 10 2 10" xfId="29427" xr:uid="{1674377A-CE06-4D96-A2A9-A81F4E2066DD}"/>
    <cellStyle name="Total 10 2 11" xfId="37974" xr:uid="{0C593F72-358F-4609-B310-AB3BC8379022}"/>
    <cellStyle name="Total 10 2 12" xfId="38754" xr:uid="{1A8B8D26-57BC-4F76-81EB-CA8BA12DE381}"/>
    <cellStyle name="Total 10 2 2" xfId="10389" xr:uid="{0DEAC570-7D67-436E-AB3A-F91CDF1FFDBC}"/>
    <cellStyle name="Total 10 2 3" xfId="14642" xr:uid="{6841A4EF-E93B-4EB0-B511-8F7A8C8E88DF}"/>
    <cellStyle name="Total 10 2 3 2" xfId="28361" xr:uid="{11F3F3D3-3F10-4FAF-B3AC-73DF27E3762B}"/>
    <cellStyle name="Total 10 2 3 3" xfId="22412" xr:uid="{803BD3BA-9AB1-4CDA-BD8A-10E44FD709D8}"/>
    <cellStyle name="Total 10 2 3 4" xfId="20887" xr:uid="{5A221CDF-6213-4C93-9EED-C0CA71BE9C18}"/>
    <cellStyle name="Total 10 2 3 5" xfId="32265" xr:uid="{454990E9-ED34-4B46-91A1-4DB31BEF9499}"/>
    <cellStyle name="Total 10 2 3 6" xfId="35706" xr:uid="{5F3D5DC2-2C33-4287-820C-D847C888FA69}"/>
    <cellStyle name="Total 10 2 3 7" xfId="33994" xr:uid="{84540C67-F645-4BA2-89D3-1E729D65166C}"/>
    <cellStyle name="Total 10 2 3 8" xfId="36630" xr:uid="{1D84D520-8B0E-486B-BF74-544A092C9526}"/>
    <cellStyle name="Total 10 2 3 9" xfId="45012" xr:uid="{28D30283-1F97-4D99-9BEB-55218DDCAE8D}"/>
    <cellStyle name="Total 10 2 4" xfId="22047" xr:uid="{39E09FD5-7E78-4351-ADCB-CCDED6DCDBAE}"/>
    <cellStyle name="Total 10 2 5" xfId="21355" xr:uid="{D533D302-A195-45FE-879B-1DD068228D28}"/>
    <cellStyle name="Total 10 2 6" xfId="24680" xr:uid="{23B94DF6-649F-4DCB-983B-99B5020F43AE}"/>
    <cellStyle name="Total 10 2 7" xfId="27692" xr:uid="{213FA84D-D5DA-43CA-8080-C71BC20D495D}"/>
    <cellStyle name="Total 10 2 8" xfId="26177" xr:uid="{B7569F61-57A1-4444-A736-ECF08F6DFCD2}"/>
    <cellStyle name="Total 10 2 9" xfId="33039" xr:uid="{7D2F8D11-0EE4-4B62-BDCA-898DC381051F}"/>
    <cellStyle name="Total 10 3" xfId="6204" xr:uid="{7F75F5AD-179A-47B3-B4C8-BFFEE2CC1472}"/>
    <cellStyle name="Total 10 3 2" xfId="14643" xr:uid="{AA8D4E73-87AC-4291-ABDA-3153476E21C2}"/>
    <cellStyle name="Total 10 3 2 2" xfId="28362" xr:uid="{1FD2FAA2-F454-4C5D-8AC5-7219EC5F6C08}"/>
    <cellStyle name="Total 10 3 2 3" xfId="20267" xr:uid="{905055C5-AC8A-4A55-9D93-382E03DA5766}"/>
    <cellStyle name="Total 10 3 2 4" xfId="29929" xr:uid="{87CB2878-61FD-4CA0-A12C-851146C53AE0}"/>
    <cellStyle name="Total 10 3 2 5" xfId="33161" xr:uid="{FD38DB60-B1A9-4AEB-B319-5ADBB5CF4746}"/>
    <cellStyle name="Total 10 3 2 6" xfId="25706" xr:uid="{DD115E65-100D-49BA-9A19-E5D6CA6EC625}"/>
    <cellStyle name="Total 10 3 2 7" xfId="23063" xr:uid="{848AC8FF-5763-41A1-BA04-3D0506326ACD}"/>
    <cellStyle name="Total 10 3 2 8" xfId="36704" xr:uid="{E929A540-293A-4EA3-A15D-10950B13D11D}"/>
    <cellStyle name="Total 10 3 2 9" xfId="45013" xr:uid="{BF748D75-C4C0-4215-BFC5-0989588AF163}"/>
    <cellStyle name="Total 10 4" xfId="14644" xr:uid="{80CBDCA9-F54D-4E7C-8C9A-2F99B715422E}"/>
    <cellStyle name="Total 10 4 2" xfId="28363" xr:uid="{DBE402C2-E868-4A1C-855E-C8FA095CF070}"/>
    <cellStyle name="Total 10 4 3" xfId="20266" xr:uid="{4788995A-0C02-4C10-A7C6-94BEA05C7B08}"/>
    <cellStyle name="Total 10 4 4" xfId="28324" xr:uid="{DCCB8C7C-B09F-4BCC-BE3D-814DCBA92D1D}"/>
    <cellStyle name="Total 10 4 5" xfId="24159" xr:uid="{9A2CC808-09C3-4030-A10B-8280D04154C9}"/>
    <cellStyle name="Total 10 4 6" xfId="29866" xr:uid="{AC178183-DE55-4CCA-9B41-FDE151062F25}"/>
    <cellStyle name="Total 10 4 7" xfId="35608" xr:uid="{C344190A-C1BE-405C-BFB8-3690E395BC23}"/>
    <cellStyle name="Total 10 4 8" xfId="32222" xr:uid="{A32C568C-61A0-4A20-9D2F-15BA26C37394}"/>
    <cellStyle name="Total 10 4 9" xfId="45014" xr:uid="{FF7F7590-8F98-4AF8-95F3-CAF5F709CF1E}"/>
    <cellStyle name="Total 10 5" xfId="14645" xr:uid="{7B27D30B-DF19-4D2F-93A4-97CC42A39B05}"/>
    <cellStyle name="Total 10 5 2" xfId="28364" xr:uid="{D5A68458-CE8F-41AC-AAE1-8156F74BD5E9}"/>
    <cellStyle name="Total 10 5 3" xfId="22166" xr:uid="{0EA1AA8B-401D-4034-8BD9-50D62A1655B7}"/>
    <cellStyle name="Total 10 5 4" xfId="23750" xr:uid="{1B515173-3826-44A8-B02E-ACB0E170F9ED}"/>
    <cellStyle name="Total 10 5 5" xfId="32071" xr:uid="{E4EF9004-D077-4808-B47C-F2375685C4C5}"/>
    <cellStyle name="Total 10 5 6" xfId="21228" xr:uid="{C6CEECFF-48D3-4373-A028-0C9373EFCFB3}"/>
    <cellStyle name="Total 10 5 7" xfId="28824" xr:uid="{FD7A128C-5CFC-4745-9ACA-68AEE9FCD84A}"/>
    <cellStyle name="Total 10 5 8" xfId="23663" xr:uid="{9E55F804-6174-465B-9361-0235CCC35882}"/>
    <cellStyle name="Total 10 5 9" xfId="45015" xr:uid="{95B8F26E-DB23-4F3D-AD32-60C910FB4E7D}"/>
    <cellStyle name="Total 10 6" xfId="14646" xr:uid="{57C0E963-E52F-4D66-9A37-E8B09A49A353}"/>
    <cellStyle name="Total 10 6 2" xfId="28365" xr:uid="{AD009026-B5EE-478B-99CD-1F13384BCB14}"/>
    <cellStyle name="Total 10 6 3" xfId="20265" xr:uid="{8A5E1D40-5C68-4770-8696-6A27FEDFEC0B}"/>
    <cellStyle name="Total 10 6 4" xfId="29005" xr:uid="{C18796C3-2560-411D-A9EA-60FAE6D1AA5D}"/>
    <cellStyle name="Total 10 6 5" xfId="20559" xr:uid="{9583A8A3-CC68-4EBC-A29B-BF8841FB16F4}"/>
    <cellStyle name="Total 10 6 6" xfId="34963" xr:uid="{489E8C4D-E20B-45B5-91DD-04DDDFD444C7}"/>
    <cellStyle name="Total 10 6 7" xfId="20967" xr:uid="{273E1420-48DD-43A4-85E5-2B137E2C6151}"/>
    <cellStyle name="Total 10 6 8" xfId="22877" xr:uid="{ED112BC1-7734-4D05-AE68-3BAF7B2BDCC5}"/>
    <cellStyle name="Total 10 6 9" xfId="45016" xr:uid="{682C90BD-2BF0-4FE1-AEF9-E4E9C2728D08}"/>
    <cellStyle name="Total 10 7" xfId="15291" xr:uid="{69161D48-E4B8-461B-947E-DD053D0A4F4E}"/>
    <cellStyle name="Total 10 7 2" xfId="28926" xr:uid="{8F7622C1-3D87-48B8-9708-C06BE467EA19}"/>
    <cellStyle name="Total 10 7 3" xfId="25108" xr:uid="{120BB0F1-C6B0-4DA6-93C4-031C629C7DD0}"/>
    <cellStyle name="Total 10 7 4" xfId="21157" xr:uid="{052555FE-5A2E-4D71-87FD-8BFFA160B077}"/>
    <cellStyle name="Total 10 7 5" xfId="19437" xr:uid="{A9BEB086-486D-4743-8708-C58569F66640}"/>
    <cellStyle name="Total 10 7 6" xfId="35976" xr:uid="{FE5EDBA2-12A4-45C1-BB0B-C361ED54F74E}"/>
    <cellStyle name="Total 10 7 7" xfId="33250" xr:uid="{2C599F23-4DA5-4323-9EDE-EDF438381082}"/>
    <cellStyle name="Total 10 7 8" xfId="26634" xr:uid="{CAD99F9B-BEE8-4D56-8A1D-58B3E8D1A8EF}"/>
    <cellStyle name="Total 10 7 9" xfId="45495" xr:uid="{F341FAA6-CFC0-499D-90E4-37B91B4FA163}"/>
    <cellStyle name="Total 10 8" xfId="14641" xr:uid="{1DBEB4F6-5BF8-4A07-BF9C-9087C81CC374}"/>
    <cellStyle name="Total 10 8 2" xfId="28360" xr:uid="{6F6DAC19-8604-4410-B6E8-CE9451E7E81E}"/>
    <cellStyle name="Total 10 8 3" xfId="25152" xr:uid="{6851C151-00A1-422F-AF41-CC944A3E1EA8}"/>
    <cellStyle name="Total 10 8 4" xfId="29004" xr:uid="{171B711C-E761-4204-8E3F-E7BCADF89F7C}"/>
    <cellStyle name="Total 10 8 5" xfId="31894" xr:uid="{29E02CB7-06CF-4CCE-9AA2-7271EA16693A}"/>
    <cellStyle name="Total 10 8 6" xfId="33614" xr:uid="{44544859-C7F2-4229-9C5D-E50D8C60FEA3}"/>
    <cellStyle name="Total 10 8 7" xfId="35341" xr:uid="{1D48A914-0A9B-40FA-A3E1-B72DEA115A06}"/>
    <cellStyle name="Total 10 8 8" xfId="36302" xr:uid="{5681B408-608F-4DE0-827F-AB65ACC7DBED}"/>
    <cellStyle name="Total 10 8 9" xfId="45011" xr:uid="{1CF6BE29-7D58-44AD-813D-9CA4526FF2DF}"/>
    <cellStyle name="Total 10 9" xfId="27789" xr:uid="{C85B8353-841C-42A7-B315-0E1AF76880E2}"/>
    <cellStyle name="Total 11" xfId="3761" xr:uid="{E969974E-F682-4CF3-89BE-D6B61DCAE435}"/>
    <cellStyle name="Total 11 10" xfId="32564" xr:uid="{AC782A11-ADD7-4A03-814F-93899EA14FF4}"/>
    <cellStyle name="Total 11 11" xfId="34017" xr:uid="{8123271B-64BC-42DB-B08A-EF3A678C553B}"/>
    <cellStyle name="Total 11 12" xfId="27341" xr:uid="{2082E6FA-9D46-4CE6-9516-CAEC92D31AAF}"/>
    <cellStyle name="Total 11 13" xfId="30341" xr:uid="{B87C7ABA-CA3D-4227-BDBF-0DC69E896E39}"/>
    <cellStyle name="Total 11 14" xfId="36068" xr:uid="{08D1E68B-E799-4134-BB12-F26C11333160}"/>
    <cellStyle name="Total 11 15" xfId="37554" xr:uid="{59658008-5A47-4972-BF9F-9B898ABE9D5D}"/>
    <cellStyle name="Total 11 2" xfId="4527" xr:uid="{15644B10-E9FE-4259-9687-9AC2464F33B0}"/>
    <cellStyle name="Total 11 2 10" xfId="20549" xr:uid="{8020ED54-5A4F-413E-8CAD-231AE3C0DB76}"/>
    <cellStyle name="Total 11 2 11" xfId="37975" xr:uid="{9B846D62-22F8-4F95-B99C-6143693D0388}"/>
    <cellStyle name="Total 11 2 12" xfId="42059" xr:uid="{1B6179E7-7F91-4739-A66C-66C5CC2E231E}"/>
    <cellStyle name="Total 11 2 2" xfId="10405" xr:uid="{D8CEC0C7-0D0D-4D48-B091-C912C9DC0424}"/>
    <cellStyle name="Total 11 2 3" xfId="14648" xr:uid="{7515D47E-22C8-4CC3-838F-7D3D13497B0D}"/>
    <cellStyle name="Total 11 2 3 2" xfId="28367" xr:uid="{25D035CC-0164-48DA-BB9F-2556705B0C87}"/>
    <cellStyle name="Total 11 2 3 3" xfId="20263" xr:uid="{F79F41B7-C59E-4CA6-A9A6-2EAE65EE7803}"/>
    <cellStyle name="Total 11 2 3 4" xfId="24882" xr:uid="{7FD4E339-015E-4626-889B-383DD009D82B}"/>
    <cellStyle name="Total 11 2 3 5" xfId="29553" xr:uid="{DBE2E6B1-4FC3-4E9D-B203-CD0064A41130}"/>
    <cellStyle name="Total 11 2 3 6" xfId="34541" xr:uid="{1D37265C-D662-4570-8351-EAA19D126809}"/>
    <cellStyle name="Total 11 2 3 7" xfId="25623" xr:uid="{CDB00E10-ABE6-4B6D-94E2-625E5C437D4D}"/>
    <cellStyle name="Total 11 2 3 8" xfId="30881" xr:uid="{87DFD424-A190-4D29-B85F-B838A69A7968}"/>
    <cellStyle name="Total 11 2 3 9" xfId="45018" xr:uid="{437E24AA-7700-4953-8F34-F1ACED7E973D}"/>
    <cellStyle name="Total 11 2 4" xfId="22048" xr:uid="{6F571CBF-F4E9-4A58-9D68-012196E87AB5}"/>
    <cellStyle name="Total 11 2 5" xfId="24387" xr:uid="{E75CAA6C-C0A0-491A-8214-8F12EE146447}"/>
    <cellStyle name="Total 11 2 6" xfId="27831" xr:uid="{5D511B6B-7442-4F5D-A918-E72F33DC527F}"/>
    <cellStyle name="Total 11 2 7" xfId="33857" xr:uid="{2454988F-E749-4573-BF69-6CFBA49C6FB3}"/>
    <cellStyle name="Total 11 2 8" xfId="32323" xr:uid="{319EC8FE-017E-4D95-BB39-DA68AC9F1535}"/>
    <cellStyle name="Total 11 2 9" xfId="33573" xr:uid="{3F63B513-1FBD-459C-A738-26CBAEB51F04}"/>
    <cellStyle name="Total 11 3" xfId="6245" xr:uid="{2D577DE7-CF6E-4ADC-A8A5-F5C9B75F3609}"/>
    <cellStyle name="Total 11 3 2" xfId="14649" xr:uid="{2C9833DF-120A-4D74-AD5F-1E2CB53F0DBC}"/>
    <cellStyle name="Total 11 3 2 2" xfId="28368" xr:uid="{44AF47FF-07E1-4E43-865E-F73BC0B2FF6F}"/>
    <cellStyle name="Total 11 3 2 3" xfId="20262" xr:uid="{74D03808-09F7-4C23-AA8E-669C3A521992}"/>
    <cellStyle name="Total 11 3 2 4" xfId="23303" xr:uid="{CDE34170-DAE4-4AF0-9503-746D3CD57965}"/>
    <cellStyle name="Total 11 3 2 5" xfId="35027" xr:uid="{038F2DA3-2491-4F1E-8F91-972249F832DF}"/>
    <cellStyle name="Total 11 3 2 6" xfId="26706" xr:uid="{2BCBE35A-3DE9-4D84-908C-B4A6A4641B08}"/>
    <cellStyle name="Total 11 3 2 7" xfId="23161" xr:uid="{36EA5D36-EAC3-4544-A01B-8B91C5B21CBD}"/>
    <cellStyle name="Total 11 3 2 8" xfId="20935" xr:uid="{BA6F9996-D9EE-4125-A518-6D20587CF05F}"/>
    <cellStyle name="Total 11 3 2 9" xfId="45019" xr:uid="{D33C1F51-BCE7-4A5B-9145-84E15AF5A68F}"/>
    <cellStyle name="Total 11 4" xfId="14650" xr:uid="{9D755663-8FC7-46CD-93FC-B8667F59BAED}"/>
    <cellStyle name="Total 11 4 2" xfId="28369" xr:uid="{1D2C9AE1-D945-4DEE-A974-D95B70DD8130}"/>
    <cellStyle name="Total 11 4 3" xfId="30419" xr:uid="{53B1B709-7EFF-4283-A4B9-A98CAA778CD6}"/>
    <cellStyle name="Total 11 4 4" xfId="27291" xr:uid="{3BE46906-FC72-43EA-80D5-EB7503550179}"/>
    <cellStyle name="Total 11 4 5" xfId="22574" xr:uid="{539FD3E0-A53A-4C99-9E98-FB84D7412AFA}"/>
    <cellStyle name="Total 11 4 6" xfId="23790" xr:uid="{3C05A6EB-76B5-4EC4-8034-E50EDE487733}"/>
    <cellStyle name="Total 11 4 7" xfId="33749" xr:uid="{ED87B878-5CC1-4FF2-A0EE-9BB20F53505C}"/>
    <cellStyle name="Total 11 4 8" xfId="35243" xr:uid="{F2804DFC-14A2-4A54-B232-485696FF03D7}"/>
    <cellStyle name="Total 11 4 9" xfId="45020" xr:uid="{85F36DD9-341D-4EDC-8CE5-A130B65AEDD3}"/>
    <cellStyle name="Total 11 5" xfId="14651" xr:uid="{1AC54212-172F-4666-AE5D-D75DB41371E3}"/>
    <cellStyle name="Total 11 5 2" xfId="28370" xr:uid="{809E962A-F41E-4868-B83A-6A63B0BD2884}"/>
    <cellStyle name="Total 11 5 3" xfId="20261" xr:uid="{78173CD4-739D-4B5C-97B7-71E633A73413}"/>
    <cellStyle name="Total 11 5 4" xfId="29007" xr:uid="{DDAF935E-BD87-434D-96C2-2BC8FB84D269}"/>
    <cellStyle name="Total 11 5 5" xfId="23252" xr:uid="{080F2008-C023-4A2C-9A1F-A19F0BBA753C}"/>
    <cellStyle name="Total 11 5 6" xfId="33493" xr:uid="{41B9D188-89A2-4296-A59A-B4542F2526FE}"/>
    <cellStyle name="Total 11 5 7" xfId="24223" xr:uid="{A86FACDE-5A14-4353-BB72-770419700085}"/>
    <cellStyle name="Total 11 5 8" xfId="31967" xr:uid="{0A5D3B4E-D2D9-4343-81CC-3EADE65BECFC}"/>
    <cellStyle name="Total 11 5 9" xfId="45021" xr:uid="{7F3124DC-901B-467C-A32A-5481F47355E1}"/>
    <cellStyle name="Total 11 6" xfId="14652" xr:uid="{E657A8DE-1682-49D2-9BF9-66DC6CF1B60A}"/>
    <cellStyle name="Total 11 6 2" xfId="28371" xr:uid="{D490D667-885E-4917-89C2-132301EC008A}"/>
    <cellStyle name="Total 11 6 3" xfId="24192" xr:uid="{07A6F360-EB4D-45F8-9C03-F37AB37A9433}"/>
    <cellStyle name="Total 11 6 4" xfId="26601" xr:uid="{C174FC20-6053-4E4D-9952-78B8B1FED011}"/>
    <cellStyle name="Total 11 6 5" xfId="25619" xr:uid="{077F7B4C-BBA7-42AF-A009-BD2CAAFC7A4E}"/>
    <cellStyle name="Total 11 6 6" xfId="20460" xr:uid="{7764559D-55C7-41CE-A93F-6D5EFE578F47}"/>
    <cellStyle name="Total 11 6 7" xfId="35289" xr:uid="{0BBBDA60-1BD8-4BF0-AE43-273A1D6BAC76}"/>
    <cellStyle name="Total 11 6 8" xfId="34476" xr:uid="{FF2E3D1F-2471-4A61-AC9D-D5C4C13E0631}"/>
    <cellStyle name="Total 11 6 9" xfId="45022" xr:uid="{38B4F4D8-E8F8-4C77-B40D-BB6FC49EA992}"/>
    <cellStyle name="Total 11 7" xfId="15292" xr:uid="{BAC41A4A-33EE-419C-BA60-91B649DFBC97}"/>
    <cellStyle name="Total 11 7 2" xfId="28927" xr:uid="{E2260CC7-2549-4FB5-A246-909C9C7D3B95}"/>
    <cellStyle name="Total 11 7 3" xfId="22349" xr:uid="{63AA4C7C-7B93-4701-BA2C-D88B60D0026A}"/>
    <cellStyle name="Total 11 7 4" xfId="31347" xr:uid="{5B43747B-25EC-4891-A076-E43DD1DB9F25}"/>
    <cellStyle name="Total 11 7 5" xfId="31276" xr:uid="{EE1E54FE-C907-49AD-947B-FA16A7EB130F}"/>
    <cellStyle name="Total 11 7 6" xfId="28342" xr:uid="{CAAB76BB-7C74-4829-8144-DCFB0B468D01}"/>
    <cellStyle name="Total 11 7 7" xfId="29604" xr:uid="{2E0133F6-0EEE-4FB0-A9E2-4F9EE9800949}"/>
    <cellStyle name="Total 11 7 8" xfId="24683" xr:uid="{E64BDB6E-5AE2-4E60-99E9-5A2EEDA509B3}"/>
    <cellStyle name="Total 11 7 9" xfId="45496" xr:uid="{1A1DB82E-60D8-432B-8A40-6916C8739474}"/>
    <cellStyle name="Total 11 8" xfId="14647" xr:uid="{699C4DF4-27A8-45EF-AFA5-9669212407EE}"/>
    <cellStyle name="Total 11 8 2" xfId="28366" xr:uid="{C7CC03D4-5873-4BA8-BEBF-5F1192809413}"/>
    <cellStyle name="Total 11 8 3" xfId="20264" xr:uid="{51FA5757-08C7-459D-8045-5CE70AB4A4DB}"/>
    <cellStyle name="Total 11 8 4" xfId="28782" xr:uid="{E2E0E672-47D1-47DB-B7E5-52CEF8D92C93}"/>
    <cellStyle name="Total 11 8 5" xfId="32770" xr:uid="{042DC446-FB72-4B59-9DC2-05D1AAAD7D48}"/>
    <cellStyle name="Total 11 8 6" xfId="20999" xr:uid="{F20B309D-5D58-4AF9-81F6-6B78A47B2233}"/>
    <cellStyle name="Total 11 8 7" xfId="25964" xr:uid="{9364AB5C-49C6-441C-8F1C-81BDF846744C}"/>
    <cellStyle name="Total 11 8 8" xfId="36768" xr:uid="{9E625E48-CD39-42D5-8CA5-E9196F603EC8}"/>
    <cellStyle name="Total 11 8 9" xfId="45017" xr:uid="{AB76E6A3-64FC-403C-A43A-F5D775596691}"/>
    <cellStyle name="Total 11 9" xfId="26060" xr:uid="{CC0C54E8-6A6B-47FF-9AEF-D4BBB28104AC}"/>
    <cellStyle name="Total 12" xfId="3762" xr:uid="{5DFDE131-09FE-42B0-8C34-92484D0A1138}"/>
    <cellStyle name="Total 12 10" xfId="20623" xr:uid="{3EBE1B40-0235-4ACB-8B9B-508999B069E3}"/>
    <cellStyle name="Total 12 11" xfId="20275" xr:uid="{83702270-0879-4789-83B4-5A92EED7CC3E}"/>
    <cellStyle name="Total 12 12" xfId="35852" xr:uid="{FF2773DB-BD1C-48E4-85C6-B2E152F306AE}"/>
    <cellStyle name="Total 12 13" xfId="21705" xr:uid="{B5599CEB-C012-44EE-86D5-D4D130A5226E}"/>
    <cellStyle name="Total 12 14" xfId="36812" xr:uid="{17A72FA8-188C-43F5-9CED-4D7F27F3A8BC}"/>
    <cellStyle name="Total 12 15" xfId="37555" xr:uid="{E3D61F9A-149E-41C9-93D3-7B27B059328B}"/>
    <cellStyle name="Total 12 2" xfId="4528" xr:uid="{8E569B0D-E0D0-44D7-BE24-00CAAAE0A95A}"/>
    <cellStyle name="Total 12 2 10" xfId="19680" xr:uid="{4F6AD429-EBF6-4F1D-A185-41022893C74F}"/>
    <cellStyle name="Total 12 2 11" xfId="37976" xr:uid="{9995689C-2288-420C-B0CC-F4E05615C8DF}"/>
    <cellStyle name="Total 12 2 12" xfId="40937" xr:uid="{C385876B-572F-4A07-97F5-62580A49D91D}"/>
    <cellStyle name="Total 12 2 2" xfId="10421" xr:uid="{6A720EEA-DE38-446A-8F2A-260B794A7F8F}"/>
    <cellStyle name="Total 12 2 3" xfId="14654" xr:uid="{37739FE8-FD8A-4F35-A6EF-494176780C67}"/>
    <cellStyle name="Total 12 2 3 2" xfId="28373" xr:uid="{78636D2B-8633-424E-AAAC-2A7E463534D1}"/>
    <cellStyle name="Total 12 2 3 3" xfId="30678" xr:uid="{8CAF4FF2-0EEE-466D-A08A-A707DA79011C}"/>
    <cellStyle name="Total 12 2 3 4" xfId="20523" xr:uid="{479457DC-A38B-45A1-B54E-D687EAC6A45D}"/>
    <cellStyle name="Total 12 2 3 5" xfId="20825" xr:uid="{8D41225B-744D-47C6-815D-B52341296E84}"/>
    <cellStyle name="Total 12 2 3 6" xfId="25458" xr:uid="{6AA80720-406C-4DD8-AAC0-9BBC15BE22A6}"/>
    <cellStyle name="Total 12 2 3 7" xfId="21756" xr:uid="{B7CB35CF-7FAE-438D-B47E-B6FC660350C4}"/>
    <cellStyle name="Total 12 2 3 8" xfId="29400" xr:uid="{14B3E1E4-7BCB-45C2-B6D4-443CC819B4E1}"/>
    <cellStyle name="Total 12 2 3 9" xfId="45024" xr:uid="{426DA4B6-6B89-405A-BA57-2BC1A81B5685}"/>
    <cellStyle name="Total 12 2 4" xfId="22049" xr:uid="{1863207C-62E6-4BBD-B0A0-7736C7E69E27}"/>
    <cellStyle name="Total 12 2 5" xfId="21354" xr:uid="{E1E18DFC-D725-40E0-95C0-32953A8D2A20}"/>
    <cellStyle name="Total 12 2 6" xfId="20360" xr:uid="{9286B928-E6D2-4617-BD1C-FF70EFB23F75}"/>
    <cellStyle name="Total 12 2 7" xfId="20008" xr:uid="{1D4F28D4-7B5A-45CD-A760-4AEE6F6DCDB3}"/>
    <cellStyle name="Total 12 2 8" xfId="20547" xr:uid="{BDF91688-09DC-4C03-868C-145004472E1A}"/>
    <cellStyle name="Total 12 2 9" xfId="36170" xr:uid="{5FF3DC6A-F2BE-4C85-B665-502442383F8C}"/>
    <cellStyle name="Total 12 3" xfId="6286" xr:uid="{41A1AD37-5F0C-41C7-8A46-55DC77B56967}"/>
    <cellStyle name="Total 12 3 2" xfId="14655" xr:uid="{45985FA5-0526-49D8-AF17-BCD2FCDCB7DA}"/>
    <cellStyle name="Total 12 3 2 2" xfId="28374" xr:uid="{26E3C3DB-EE97-48B2-8D39-AD9880730A8B}"/>
    <cellStyle name="Total 12 3 2 3" xfId="25151" xr:uid="{BC9D652F-8E10-4C6E-BFF3-FC4B774D5D54}"/>
    <cellStyle name="Total 12 3 2 4" xfId="26597" xr:uid="{AFC3A420-B8DE-4501-A748-0E68A0BAF40C}"/>
    <cellStyle name="Total 12 3 2 5" xfId="35026" xr:uid="{A715282A-E8A8-4888-91FF-A0304B42DFC7}"/>
    <cellStyle name="Total 12 3 2 6" xfId="33938" xr:uid="{F6383C1C-86DD-495A-8037-D31B4F0BE63A}"/>
    <cellStyle name="Total 12 3 2 7" xfId="32723" xr:uid="{0034F19F-736F-4332-9522-B3F2D1A0FA8A}"/>
    <cellStyle name="Total 12 3 2 8" xfId="36348" xr:uid="{757588C8-EF51-4ADF-BEA4-E7B2AA2A94B8}"/>
    <cellStyle name="Total 12 3 2 9" xfId="45025" xr:uid="{FFA74575-5D50-4FDB-A75A-253680045197}"/>
    <cellStyle name="Total 12 4" xfId="14656" xr:uid="{6BF05E36-00D2-47A1-ACCA-4B63D43AAF89}"/>
    <cellStyle name="Total 12 4 2" xfId="28375" xr:uid="{72427340-03DA-4D96-ADB5-03FF04C58EE6}"/>
    <cellStyle name="Total 12 4 3" xfId="22411" xr:uid="{F2A1C73C-C319-45BF-A8A1-0999D1D52C44}"/>
    <cellStyle name="Total 12 4 4" xfId="30426" xr:uid="{824EE880-DC02-4371-A5A8-6E98A4124975}"/>
    <cellStyle name="Total 12 4 5" xfId="20835" xr:uid="{C6E65D40-5254-4094-80E6-698705D7FA44}"/>
    <cellStyle name="Total 12 4 6" xfId="23631" xr:uid="{8DDDBF40-AD52-4993-8507-0FCFF86B9F4E}"/>
    <cellStyle name="Total 12 4 7" xfId="23176" xr:uid="{F9D63C18-1801-4E9F-9C14-F9DF511E2AE2}"/>
    <cellStyle name="Total 12 4 8" xfId="32517" xr:uid="{40F3A5F5-877F-4321-98C7-62380106E67B}"/>
    <cellStyle name="Total 12 4 9" xfId="45026" xr:uid="{BA101231-C079-4DD6-BC9D-C7631FF204EC}"/>
    <cellStyle name="Total 12 5" xfId="14657" xr:uid="{38B37B52-7CE5-4364-9FCE-B85009B580F4}"/>
    <cellStyle name="Total 12 5 2" xfId="28376" xr:uid="{F2DF6801-8EC6-46F0-9051-7321B208FBE0}"/>
    <cellStyle name="Total 12 5 3" xfId="20259" xr:uid="{41DB4863-2BB2-498E-BDC5-CBE30F818EB7}"/>
    <cellStyle name="Total 12 5 4" xfId="19598" xr:uid="{2B9BC1BA-2B42-429F-9B0C-FC570A106ADE}"/>
    <cellStyle name="Total 12 5 5" xfId="25918" xr:uid="{3872FCCA-1FC4-44F0-B6CC-55830726E922}"/>
    <cellStyle name="Total 12 5 6" xfId="36134" xr:uid="{38C79C3D-EB02-4008-A6F8-6DD6BD10BCA2}"/>
    <cellStyle name="Total 12 5 7" xfId="21566" xr:uid="{0A7E78EA-B035-4C99-A936-0A1F056A3741}"/>
    <cellStyle name="Total 12 5 8" xfId="29818" xr:uid="{B7A5B614-8420-4869-962D-25112EDEEBF1}"/>
    <cellStyle name="Total 12 5 9" xfId="45027" xr:uid="{2C0C0442-32AE-4476-A07F-A60D50920E82}"/>
    <cellStyle name="Total 12 6" xfId="14658" xr:uid="{7A3384D0-1F6A-41B2-8E32-18D416B14D1D}"/>
    <cellStyle name="Total 12 6 2" xfId="28377" xr:uid="{D6A95DE9-B602-4BAB-A052-6586F2EEED4D}"/>
    <cellStyle name="Total 12 6 3" xfId="29451" xr:uid="{8FCCF159-20DE-464D-BBFF-11B777FB1071}"/>
    <cellStyle name="Total 12 6 4" xfId="23659" xr:uid="{C1F6BBAD-D2E9-4064-96DE-8F502D685B33}"/>
    <cellStyle name="Total 12 6 5" xfId="26865" xr:uid="{4ED6A5D1-7C43-4404-9FCC-92EB760F5B50}"/>
    <cellStyle name="Total 12 6 6" xfId="33042" xr:uid="{9D7044C6-4F93-450B-B336-3579DCF1B299}"/>
    <cellStyle name="Total 12 6 7" xfId="29608" xr:uid="{611A04FE-91F7-469A-B404-74A7216D1529}"/>
    <cellStyle name="Total 12 6 8" xfId="36859" xr:uid="{F3019E69-8175-4562-8401-526BEF85B4C0}"/>
    <cellStyle name="Total 12 6 9" xfId="45028" xr:uid="{88019BFA-71F8-4A57-A2FA-A982893ED564}"/>
    <cellStyle name="Total 12 7" xfId="15293" xr:uid="{D6DE45DD-72FF-4582-84E8-4A7CA6B8A024}"/>
    <cellStyle name="Total 12 7 2" xfId="28928" xr:uid="{64202FB2-17C1-488E-8DFA-EEE67C2A7E69}"/>
    <cellStyle name="Total 12 7 3" xfId="20161" xr:uid="{86E292F7-02E7-46D0-BBC7-EC4947505616}"/>
    <cellStyle name="Total 12 7 4" xfId="25671" xr:uid="{0BCE4838-D270-4F93-BFD8-9851A991AFA1}"/>
    <cellStyle name="Total 12 7 5" xfId="32704" xr:uid="{021C443F-439C-4CE9-B286-2575E98FE51C}"/>
    <cellStyle name="Total 12 7 6" xfId="29001" xr:uid="{B6231D61-1389-4EB3-B5E9-9E91FCA1EF42}"/>
    <cellStyle name="Total 12 7 7" xfId="25331" xr:uid="{F2A312A7-6C64-46BA-A401-13BE80490C6C}"/>
    <cellStyle name="Total 12 7 8" xfId="32299" xr:uid="{5FC2CC94-0421-4E08-A26F-49FFEF225221}"/>
    <cellStyle name="Total 12 7 9" xfId="45497" xr:uid="{C7002533-F6EA-41F7-A603-A23579D96FF2}"/>
    <cellStyle name="Total 12 8" xfId="14653" xr:uid="{4D7245D5-6279-40FA-9C7C-8F5A71D9B160}"/>
    <cellStyle name="Total 12 8 2" xfId="28372" xr:uid="{2403A76B-E94D-46C0-B2DB-DD8AEE0202DC}"/>
    <cellStyle name="Total 12 8 3" xfId="20260" xr:uid="{FF8CD23D-A1D8-4074-AFDF-93887C45335F}"/>
    <cellStyle name="Total 12 8 4" xfId="29666" xr:uid="{C24A6A65-2A9E-403D-A593-0519E00FDFEA}"/>
    <cellStyle name="Total 12 8 5" xfId="33055" xr:uid="{5592AE51-F6F5-4FEE-A694-9B57D677E49B}"/>
    <cellStyle name="Total 12 8 6" xfId="25286" xr:uid="{A99F944F-4C8D-4499-B303-D46B7D9DA40D}"/>
    <cellStyle name="Total 12 8 7" xfId="23898" xr:uid="{38D19125-9883-4575-9D37-E4CF9436B7C2}"/>
    <cellStyle name="Total 12 8 8" xfId="36858" xr:uid="{E4F4DB3A-9926-406C-ACFA-0715111A4047}"/>
    <cellStyle name="Total 12 8 9" xfId="45023" xr:uid="{E2CA57FE-C4DC-43F0-84A9-795C76451FEF}"/>
    <cellStyle name="Total 12 9" xfId="19752" xr:uid="{ECDBB003-CAD6-4065-A420-876E05B0428E}"/>
    <cellStyle name="Total 13" xfId="3763" xr:uid="{C9550611-9141-444F-BD3F-0840FCF99BA0}"/>
    <cellStyle name="Total 13 10" xfId="22636" xr:uid="{6BBBBD4F-39E7-4162-86E3-1D5FE55A5C8D}"/>
    <cellStyle name="Total 13 11" xfId="23818" xr:uid="{EC97DCC5-2072-41DB-9BF0-E42093A46246}"/>
    <cellStyle name="Total 13 12" xfId="20487" xr:uid="{F7AEC423-6E66-4C92-B9C2-5BC633D9B208}"/>
    <cellStyle name="Total 13 13" xfId="29358" xr:uid="{405625C6-CF34-4683-99AC-BF3DAE3F51B8}"/>
    <cellStyle name="Total 13 14" xfId="34715" xr:uid="{B6080C6E-92C5-4598-9E8F-5DB16838599C}"/>
    <cellStyle name="Total 13 15" xfId="37556" xr:uid="{B8785230-1AAC-4AF8-8E23-F45FA4D3B0C9}"/>
    <cellStyle name="Total 13 2" xfId="4529" xr:uid="{D4DCE8A5-3144-4895-9282-47F0A2777645}"/>
    <cellStyle name="Total 13 2 10" xfId="24431" xr:uid="{220A7DE1-3998-454C-BA20-2A30DCE75797}"/>
    <cellStyle name="Total 13 2 11" xfId="37977" xr:uid="{6A4D75FB-726C-41F9-83C3-9A96FAF9959C}"/>
    <cellStyle name="Total 13 2 12" xfId="42052" xr:uid="{EBF3B62B-45CC-4DC7-8DF4-4E774F2F067D}"/>
    <cellStyle name="Total 13 2 2" xfId="10437" xr:uid="{7AD3D95E-64B6-4080-82FC-2FF5CC458633}"/>
    <cellStyle name="Total 13 2 3" xfId="14660" xr:uid="{FDF00BB4-0D23-4632-9BCC-2551B78A926E}"/>
    <cellStyle name="Total 13 2 3 2" xfId="28379" xr:uid="{69EA83C7-6130-46A8-9A36-1B8CCD072840}"/>
    <cellStyle name="Total 13 2 3 3" xfId="20258" xr:uid="{5B5B178B-2587-4FB4-8516-B36633EF5F79}"/>
    <cellStyle name="Total 13 2 3 4" xfId="24086" xr:uid="{E3442711-2400-4B82-8D6F-602FA69EF527}"/>
    <cellStyle name="Total 13 2 3 5" xfId="29758" xr:uid="{4AEB7768-2A7F-43A7-822B-77B0F8F705ED}"/>
    <cellStyle name="Total 13 2 3 6" xfId="36133" xr:uid="{8840FAB9-8335-4D23-BDF6-380D96351492}"/>
    <cellStyle name="Total 13 2 3 7" xfId="35215" xr:uid="{C7700908-7B17-44C7-86E9-48E9E3A67918}"/>
    <cellStyle name="Total 13 2 3 8" xfId="20846" xr:uid="{E5709CB4-E4F6-4D95-92C3-6F2844891119}"/>
    <cellStyle name="Total 13 2 3 9" xfId="45030" xr:uid="{6227B29A-B392-4100-987E-B12CAFE784CF}"/>
    <cellStyle name="Total 13 2 4" xfId="22050" xr:uid="{498BE81E-698A-44E2-B272-3ACF6D37BC4B}"/>
    <cellStyle name="Total 13 2 5" xfId="24271" xr:uid="{4ABC5548-731A-484A-A6A7-A8DA2A1BD178}"/>
    <cellStyle name="Total 13 2 6" xfId="23861" xr:uid="{A2BE1074-B4F8-4CB3-8876-246F1E0CB8E0}"/>
    <cellStyle name="Total 13 2 7" xfId="24565" xr:uid="{022A6894-3D4C-4EF6-B1F9-99B6235DDDAA}"/>
    <cellStyle name="Total 13 2 8" xfId="32249" xr:uid="{9C16E248-7280-4DDF-92CF-08FB1BC125AC}"/>
    <cellStyle name="Total 13 2 9" xfId="21693" xr:uid="{9E8A7483-F681-4255-9FF0-EB8BB20D4598}"/>
    <cellStyle name="Total 13 3" xfId="6327" xr:uid="{9CEFA619-2CBB-4109-A30D-F42980435118}"/>
    <cellStyle name="Total 13 3 2" xfId="14661" xr:uid="{C5B28BF6-7A20-4D4C-8061-8E215F6B81B6}"/>
    <cellStyle name="Total 13 3 2 2" xfId="28380" xr:uid="{C9045B3C-3650-4940-87A3-8024C947F8DE}"/>
    <cellStyle name="Total 13 3 2 3" xfId="30677" xr:uid="{0DC2F70E-9FEB-4D51-8F69-05633E8155E5}"/>
    <cellStyle name="Total 13 3 2 4" xfId="29667" xr:uid="{1CC3EDD4-055B-46D5-A876-CD4C8F5E93F5}"/>
    <cellStyle name="Total 13 3 2 5" xfId="33325" xr:uid="{77549864-63DE-44EF-A758-A8EB924ED0D3}"/>
    <cellStyle name="Total 13 3 2 6" xfId="34768" xr:uid="{FD2BDF56-F2CA-4B44-9779-745E13F3FAAF}"/>
    <cellStyle name="Total 13 3 2 7" xfId="33976" xr:uid="{53D09ADC-21C7-4176-A631-55816D521E74}"/>
    <cellStyle name="Total 13 3 2 8" xfId="36175" xr:uid="{F88662B2-0040-455F-8ECE-28FB16BE2BCA}"/>
    <cellStyle name="Total 13 3 2 9" xfId="45031" xr:uid="{BD6F47C6-80EB-4E0C-B9ED-17617FC778E9}"/>
    <cellStyle name="Total 13 4" xfId="14662" xr:uid="{ADD85718-3249-4C14-A8EF-BACC7494A0FE}"/>
    <cellStyle name="Total 13 4 2" xfId="28381" xr:uid="{3030FD3A-CA88-4B56-95E6-F5850CC4AC61}"/>
    <cellStyle name="Total 13 4 3" xfId="26457" xr:uid="{E8E5D331-56C7-436F-BC43-85A7E5DA27C2}"/>
    <cellStyle name="Total 13 4 4" xfId="22525" xr:uid="{E582FB20-6F08-436F-8A50-6582FEE81B6E}"/>
    <cellStyle name="Total 13 4 5" xfId="34224" xr:uid="{8D741F6E-CE26-492B-A5C3-41ED5DB4441B}"/>
    <cellStyle name="Total 13 4 6" xfId="24714" xr:uid="{6D628B4A-8E24-4AAE-9FEE-6FBA928B5BAD}"/>
    <cellStyle name="Total 13 4 7" xfId="33542" xr:uid="{642947D1-7860-4E0D-8755-6D0491659567}"/>
    <cellStyle name="Total 13 4 8" xfId="19663" xr:uid="{410AFE94-5904-4F3A-8C7A-ECE90114E25C}"/>
    <cellStyle name="Total 13 4 9" xfId="45032" xr:uid="{74672417-026F-49BB-93FC-02C4B58D66C3}"/>
    <cellStyle name="Total 13 5" xfId="14663" xr:uid="{EF66927F-193B-4095-94C5-6D978E35A883}"/>
    <cellStyle name="Total 13 5 2" xfId="28382" xr:uid="{4DB05BC5-CBC8-4AAD-A535-C5AC7E68785F}"/>
    <cellStyle name="Total 13 5 3" xfId="25150" xr:uid="{A530CA24-7B69-47AF-BF2D-BDB4683357E3}"/>
    <cellStyle name="Total 13 5 4" xfId="20479" xr:uid="{38CEF6E0-D2CC-43E1-9128-7ECFE9602DB1}"/>
    <cellStyle name="Total 13 5 5" xfId="29906" xr:uid="{360F4885-9FE1-4A07-814A-69D8EE1C3A70}"/>
    <cellStyle name="Total 13 5 6" xfId="36132" xr:uid="{D8242F72-8001-4965-95D5-A16A088D26FC}"/>
    <cellStyle name="Total 13 5 7" xfId="20601" xr:uid="{3AD00150-ABCD-4F81-972E-3337D51395B1}"/>
    <cellStyle name="Total 13 5 8" xfId="36860" xr:uid="{B66263F3-08EB-4957-B263-CFD081A0B5FD}"/>
    <cellStyle name="Total 13 5 9" xfId="45033" xr:uid="{583C1DD3-4532-4518-BC8A-69933FC46325}"/>
    <cellStyle name="Total 13 6" xfId="14664" xr:uid="{48555763-B5BF-4E6F-BE3D-DF3153C976E7}"/>
    <cellStyle name="Total 13 6 2" xfId="28383" xr:uid="{0E5AC60F-2D30-4B2E-AF5D-2A3EAB079DDE}"/>
    <cellStyle name="Total 13 6 3" xfId="22410" xr:uid="{5877BCBC-4923-4339-81D9-FE44937D90A7}"/>
    <cellStyle name="Total 13 6 4" xfId="19559" xr:uid="{4B5CB78B-BE36-4F85-87FD-4BB60E1E6C8F}"/>
    <cellStyle name="Total 13 6 5" xfId="31054" xr:uid="{D6FACDDD-AF20-44C2-9FA2-C082E22A3B02}"/>
    <cellStyle name="Total 13 6 6" xfId="20042" xr:uid="{B6EAE8B2-56D5-434C-83D8-2AD84D0C48E2}"/>
    <cellStyle name="Total 13 6 7" xfId="25856" xr:uid="{DFB4A38C-4DA7-45B4-A086-98B8DC3D6BD3}"/>
    <cellStyle name="Total 13 6 8" xfId="19796" xr:uid="{B3625DC1-381F-47DC-A173-2224BDD13A8B}"/>
    <cellStyle name="Total 13 6 9" xfId="45034" xr:uid="{355B39E0-EFE1-410A-B149-24EF0E808A3F}"/>
    <cellStyle name="Total 13 7" xfId="15294" xr:uid="{D6F57A56-6225-4650-9A50-78BE35C45932}"/>
    <cellStyle name="Total 13 7 2" xfId="28929" xr:uid="{19A5CD0C-0261-4698-88C4-42B7997EA8F9}"/>
    <cellStyle name="Total 13 7 3" xfId="26385" xr:uid="{7CF614B5-95B9-43CB-8D7C-7FD59391CB72}"/>
    <cellStyle name="Total 13 7 4" xfId="20524" xr:uid="{DCF7C009-3B90-4DCC-B7E9-504035E56816}"/>
    <cellStyle name="Total 13 7 5" xfId="34989" xr:uid="{878B74C7-790B-4075-813B-A4D09ED4124F}"/>
    <cellStyle name="Total 13 7 6" xfId="20802" xr:uid="{BCC45EEE-6D62-4020-9DEC-5C426CD47B1A}"/>
    <cellStyle name="Total 13 7 7" xfId="35275" xr:uid="{695F2BF6-F9D7-44DD-9A87-6AD781527508}"/>
    <cellStyle name="Total 13 7 8" xfId="36917" xr:uid="{300A8F4C-3656-46E4-8D99-BAD5510A9585}"/>
    <cellStyle name="Total 13 7 9" xfId="45498" xr:uid="{E1057D03-D2B7-4A17-B42E-779B9AADE263}"/>
    <cellStyle name="Total 13 8" xfId="14659" xr:uid="{985762E5-8A60-4428-8BCF-09BB66B91ECE}"/>
    <cellStyle name="Total 13 8 2" xfId="28378" xr:uid="{98E26649-759A-430F-8257-072EA36317B3}"/>
    <cellStyle name="Total 13 8 3" xfId="26458" xr:uid="{4B7F4888-10ED-4CCE-88D5-CAA39762ED78}"/>
    <cellStyle name="Total 13 8 4" xfId="33517" xr:uid="{92C4D8E4-8A99-4866-8B30-16A19E32FD1F}"/>
    <cellStyle name="Total 13 8 5" xfId="24874" xr:uid="{856E23C0-9548-498A-99D2-4C0FC46419D1}"/>
    <cellStyle name="Total 13 8 6" xfId="26106" xr:uid="{D4A40739-F7B0-47D1-82EA-C3E283445009}"/>
    <cellStyle name="Total 13 8 7" xfId="22616" xr:uid="{CAAF2D44-49DA-4A81-9BC6-8CCF82FAB396}"/>
    <cellStyle name="Total 13 8 8" xfId="36903" xr:uid="{BD6ACCB8-9C78-4BBB-AD27-6DB22DA53459}"/>
    <cellStyle name="Total 13 8 9" xfId="45029" xr:uid="{6B31A663-EEF2-4742-BDE2-D778B60B0A0A}"/>
    <cellStyle name="Total 13 9" xfId="27788" xr:uid="{4E51B315-9101-4CF1-BAE3-56E3AE0E50B5}"/>
    <cellStyle name="Total 14" xfId="3764" xr:uid="{91BBC271-E28E-42B9-9C9A-54CC9AF5C3AB}"/>
    <cellStyle name="Total 14 10" xfId="26110" xr:uid="{D0C9F9E5-8C7B-4D4C-8E71-BAB6AC681168}"/>
    <cellStyle name="Total 14 11" xfId="33692" xr:uid="{ABE0174F-6531-45CE-B445-AF5057D503B0}"/>
    <cellStyle name="Total 14 12" xfId="23637" xr:uid="{6E59C143-AF0A-4E54-B23B-C41C08853973}"/>
    <cellStyle name="Total 14 13" xfId="32633" xr:uid="{54C7A091-A730-4FE9-AF7B-D7304787B91C}"/>
    <cellStyle name="Total 14 14" xfId="21633" xr:uid="{BD5413F5-0C12-4E19-A03F-37C5FD6A4334}"/>
    <cellStyle name="Total 14 15" xfId="37557" xr:uid="{00B80B53-AFDF-42EC-8372-450F6E330585}"/>
    <cellStyle name="Total 14 2" xfId="4530" xr:uid="{9A0ED5EE-3571-47F9-A0A1-6CE2A4747BE5}"/>
    <cellStyle name="Total 14 2 10" xfId="19618" xr:uid="{F28FF96C-4D69-49A2-8055-B0767E53AD53}"/>
    <cellStyle name="Total 14 2 11" xfId="37978" xr:uid="{D4F9BBC7-D6E7-4040-B05C-A8D5FDEF4D3C}"/>
    <cellStyle name="Total 14 2 12" xfId="42268" xr:uid="{745402D1-1836-45C1-9610-C0743732FDB3}"/>
    <cellStyle name="Total 14 2 2" xfId="10453" xr:uid="{F5AF6388-16F8-4AF4-B0AD-E206D7FCBD21}"/>
    <cellStyle name="Total 14 2 3" xfId="14666" xr:uid="{158886E8-1847-493A-B143-6B801611015F}"/>
    <cellStyle name="Total 14 2 3 2" xfId="28385" xr:uid="{E51B0D7D-4989-4F32-A572-53605C56854E}"/>
    <cellStyle name="Total 14 2 3 3" xfId="30676" xr:uid="{787AEEC4-96F3-43F0-BDEF-D4890D610ED9}"/>
    <cellStyle name="Total 14 2 3 4" xfId="20664" xr:uid="{7DAEE55E-522C-442B-92FD-4B0FF24B6B98}"/>
    <cellStyle name="Total 14 2 3 5" xfId="33044" xr:uid="{F2248E3B-824D-400D-BADD-7187596490F4}"/>
    <cellStyle name="Total 14 2 3 6" xfId="36131" xr:uid="{9C1F3B03-CF22-4109-9342-11BBF07EA088}"/>
    <cellStyle name="Total 14 2 3 7" xfId="35887" xr:uid="{865E908E-54A7-48D6-9606-C0A130F16C68}"/>
    <cellStyle name="Total 14 2 3 8" xfId="37031" xr:uid="{2E464444-83AA-45B3-BD9A-23570671332A}"/>
    <cellStyle name="Total 14 2 3 9" xfId="45036" xr:uid="{3EBBAC57-3C79-4AD4-9809-F7EED7D6EAE2}"/>
    <cellStyle name="Total 14 2 4" xfId="22051" xr:uid="{B89090B0-46BF-4A4C-8A6A-38F824B89C33}"/>
    <cellStyle name="Total 14 2 5" xfId="21353" xr:uid="{BAEC3D46-70F1-4DF8-AB0B-972074A30632}"/>
    <cellStyle name="Total 14 2 6" xfId="32081" xr:uid="{EA18CCA7-C6AA-4AA6-881A-9EDF2B635601}"/>
    <cellStyle name="Total 14 2 7" xfId="33567" xr:uid="{0451DAC1-0BE0-44B5-9CDF-C2BE9944B40B}"/>
    <cellStyle name="Total 14 2 8" xfId="33124" xr:uid="{99217BA5-E9D8-4660-8F16-8157A22776E5}"/>
    <cellStyle name="Total 14 2 9" xfId="21334" xr:uid="{07D71BD7-D53A-43DA-90D1-584A0061968C}"/>
    <cellStyle name="Total 14 3" xfId="6368" xr:uid="{620011EF-AFD5-43A9-9B19-D520762088D4}"/>
    <cellStyle name="Total 14 3 2" xfId="14667" xr:uid="{D7F5BD99-EB45-46C5-A8FE-6E78AA7399BA}"/>
    <cellStyle name="Total 14 3 2 2" xfId="28386" xr:uid="{C5AB7C2B-5322-4637-87B2-38EC4B1FC936}"/>
    <cellStyle name="Total 14 3 2 3" xfId="26456" xr:uid="{A6F2AA28-4320-442E-A6FA-F6EEE484C531}"/>
    <cellStyle name="Total 14 3 2 4" xfId="29018" xr:uid="{17146FFB-75BC-4C1F-B7D8-BA4AEDB29E23}"/>
    <cellStyle name="Total 14 3 2 5" xfId="22895" xr:uid="{DEE4DE79-46E6-47F3-895D-D51F08B8B9EC}"/>
    <cellStyle name="Total 14 3 2 6" xfId="32382" xr:uid="{67175935-6B7E-4B4C-8849-55B970808661}"/>
    <cellStyle name="Total 14 3 2 7" xfId="29126" xr:uid="{298B7995-F303-434E-BDAB-C0436604000B}"/>
    <cellStyle name="Total 14 3 2 8" xfId="32745" xr:uid="{AB4F4CF4-7937-42C1-927B-091E12607673}"/>
    <cellStyle name="Total 14 3 2 9" xfId="45037" xr:uid="{FB0EE4F0-782C-4AA0-BC1B-5BB8E89DD3A2}"/>
    <cellStyle name="Total 14 4" xfId="14668" xr:uid="{AA19BF14-D10E-4B58-BA4B-AAA6DEEDB419}"/>
    <cellStyle name="Total 14 4 2" xfId="28387" xr:uid="{5D4F0DC9-654E-4668-B257-3BCB7BB4AA72}"/>
    <cellStyle name="Total 14 4 3" xfId="25149" xr:uid="{86D39EA0-BED5-4369-89CE-945B9257AA85}"/>
    <cellStyle name="Total 14 4 4" xfId="32881" xr:uid="{74806F31-4D8F-4EB9-9079-3752E4328D14}"/>
    <cellStyle name="Total 14 4 5" xfId="33451" xr:uid="{5324F392-595F-4C21-8572-F7CBA307B6CC}"/>
    <cellStyle name="Total 14 4 6" xfId="32620" xr:uid="{93EBFD73-93CF-4A98-80D7-F7FA55E085EB}"/>
    <cellStyle name="Total 14 4 7" xfId="35288" xr:uid="{2A757C27-7E3D-4A85-B1B4-99A859F190DF}"/>
    <cellStyle name="Total 14 4 8" xfId="36861" xr:uid="{AA86FB3C-F9CF-4CB1-9B88-883EEE9BE4E0}"/>
    <cellStyle name="Total 14 4 9" xfId="45038" xr:uid="{CAF8382C-4555-4C27-AEEC-01E76DE12CF1}"/>
    <cellStyle name="Total 14 5" xfId="14669" xr:uid="{7035EEC8-93EB-4EE1-B753-253F9542E943}"/>
    <cellStyle name="Total 14 5 2" xfId="28388" xr:uid="{7D49A8E1-0E50-49A8-91C6-479533FEA2DC}"/>
    <cellStyle name="Total 14 5 3" xfId="22409" xr:uid="{9D776DC2-D959-4411-A38B-42A93DE73AE7}"/>
    <cellStyle name="Total 14 5 4" xfId="21092" xr:uid="{E7459FEA-FECB-4B4C-91D9-38E269B41EC2}"/>
    <cellStyle name="Total 14 5 5" xfId="24355" xr:uid="{F2B458DF-1B0B-4669-AE99-3564E0024AC5}"/>
    <cellStyle name="Total 14 5 6" xfId="34246" xr:uid="{F65D8DA7-58D7-45BD-84BE-30DE80F69998}"/>
    <cellStyle name="Total 14 5 7" xfId="23558" xr:uid="{34D1134C-8289-466D-AF9E-10BF76F6C3A1}"/>
    <cellStyle name="Total 14 5 8" xfId="23157" xr:uid="{D7D8E3FF-3AF1-460F-8EEB-57DB24FB5B3B}"/>
    <cellStyle name="Total 14 5 9" xfId="45039" xr:uid="{3A63F659-E5E3-4AA9-A8E7-3002BCE1FAF2}"/>
    <cellStyle name="Total 14 6" xfId="14670" xr:uid="{9368A8D7-BBDD-440E-AA3F-99ED33AAABE6}"/>
    <cellStyle name="Total 14 6 2" xfId="28389" xr:uid="{65711675-1510-423E-99C6-E6C701A9B95E}"/>
    <cellStyle name="Total 14 6 3" xfId="20256" xr:uid="{FECE5592-9276-45A3-AC42-BBA86DCE7F87}"/>
    <cellStyle name="Total 14 6 4" xfId="30519" xr:uid="{4C542C2F-2102-4DBA-B6FA-2EAADD8F2593}"/>
    <cellStyle name="Total 14 6 5" xfId="34401" xr:uid="{780182FE-3E69-493C-BF2D-CBA77112A875}"/>
    <cellStyle name="Total 14 6 6" xfId="31168" xr:uid="{591D5D71-B4D7-49F7-84DD-6C8D025F0A39}"/>
    <cellStyle name="Total 14 6 7" xfId="34624" xr:uid="{8D7C9531-CF3F-43A3-BE76-8E9C7FA14623}"/>
    <cellStyle name="Total 14 6 8" xfId="19652" xr:uid="{CBCFEA59-15EA-427C-8477-29A23374E108}"/>
    <cellStyle name="Total 14 6 9" xfId="45040" xr:uid="{E97995DE-365E-4EF6-A21A-BBEEF17A7A58}"/>
    <cellStyle name="Total 14 7" xfId="15295" xr:uid="{9A05A239-BD9A-446F-86AB-6E79357C1520}"/>
    <cellStyle name="Total 14 7 2" xfId="28930" xr:uid="{BAF573FD-565D-4C9E-9676-D8092416CEB6}"/>
    <cellStyle name="Total 14 7 3" xfId="24807" xr:uid="{3CFAC3F2-FFA5-45D9-B5E8-81828EED52B5}"/>
    <cellStyle name="Total 14 7 4" xfId="31154" xr:uid="{BE48BCF2-69DD-415C-BEBB-660B5470149D}"/>
    <cellStyle name="Total 14 7 5" xfId="32593" xr:uid="{5FFC7F79-A33F-47C6-A02B-4EBB4E7F5BEE}"/>
    <cellStyle name="Total 14 7 6" xfId="35968" xr:uid="{79B447EC-01BA-4AC6-A0DF-BD59931452ED}"/>
    <cellStyle name="Total 14 7 7" xfId="32191" xr:uid="{8F53B357-4B81-4144-A6E4-0C0F1E2C862B}"/>
    <cellStyle name="Total 14 7 8" xfId="35559" xr:uid="{FE878AA5-05A9-4534-AF41-E1DB09C4875C}"/>
    <cellStyle name="Total 14 7 9" xfId="45499" xr:uid="{4E2B5471-26F7-46F8-B008-2F3A965975DB}"/>
    <cellStyle name="Total 14 8" xfId="14665" xr:uid="{2CC5D67C-DED8-4644-BD2F-671DE7D3EE46}"/>
    <cellStyle name="Total 14 8 2" xfId="28384" xr:uid="{82FC1B13-5B30-402D-8479-0F3EC8335C57}"/>
    <cellStyle name="Total 14 8 3" xfId="20257" xr:uid="{61449338-2D5E-42CE-8F9F-69E0880EC9B8}"/>
    <cellStyle name="Total 14 8 4" xfId="29885" xr:uid="{F3A00062-6C80-4A5C-872A-DED0C0657F70}"/>
    <cellStyle name="Total 14 8 5" xfId="34410" xr:uid="{B8DBC241-D1B5-470C-911E-E33C36633131}"/>
    <cellStyle name="Total 14 8 6" xfId="31029" xr:uid="{AD8C515B-9DC8-492F-8CC8-F9089CC704D1}"/>
    <cellStyle name="Total 14 8 7" xfId="36249" xr:uid="{C191E4DA-B54A-4A79-845A-4764BF21197A}"/>
    <cellStyle name="Total 14 8 8" xfId="30379" xr:uid="{0CB5376B-4D8F-4212-AC41-D83ED2137049}"/>
    <cellStyle name="Total 14 8 9" xfId="45035" xr:uid="{10BC928A-2A8A-4FE5-8B4B-D1519EE7A895}"/>
    <cellStyle name="Total 14 9" xfId="27776" xr:uid="{6C3ABE7D-D59A-4591-A5F7-C223C57BB262}"/>
    <cellStyle name="Total 15" xfId="3765" xr:uid="{4D6AFFC0-55C5-42BC-AA7D-840D7D5F8C9E}"/>
    <cellStyle name="Total 15 10" xfId="24108" xr:uid="{C1A514D7-8FBB-454B-9ACB-51726EA209AE}"/>
    <cellStyle name="Total 15 11" xfId="29519" xr:uid="{A6DDCF77-1F52-45C4-8D23-80643E1575AD}"/>
    <cellStyle name="Total 15 12" xfId="22319" xr:uid="{57DFDF23-525C-4758-AD7B-9340DB505F44}"/>
    <cellStyle name="Total 15 13" xfId="35925" xr:uid="{85C46430-7632-464F-94EA-6C46519DDE6D}"/>
    <cellStyle name="Total 15 14" xfId="31946" xr:uid="{2FCB69FB-968F-41C1-92AD-29F028998D97}"/>
    <cellStyle name="Total 15 15" xfId="37558" xr:uid="{6B578962-8B08-48C9-AA07-D022C2DA0C84}"/>
    <cellStyle name="Total 15 2" xfId="4531" xr:uid="{BB92CA7A-C36E-4CB3-BF74-ECDDF90346DB}"/>
    <cellStyle name="Total 15 2 10" xfId="20630" xr:uid="{C2B21824-25BF-4AE6-A105-3909B399AEBA}"/>
    <cellStyle name="Total 15 2 11" xfId="37979" xr:uid="{C5BC4AE0-19B5-43B6-B9EA-69073B247C83}"/>
    <cellStyle name="Total 15 2 12" xfId="42057" xr:uid="{426F02D2-4C34-4EC5-8A51-15EE9E56E50C}"/>
    <cellStyle name="Total 15 2 2" xfId="10469" xr:uid="{84495A12-D641-4E08-B3F1-8C2B8CD0090B}"/>
    <cellStyle name="Total 15 2 3" xfId="14672" xr:uid="{48DF26FA-3695-446E-B0B3-9FBE4A4F61C3}"/>
    <cellStyle name="Total 15 2 3 2" xfId="28391" xr:uid="{55063BE0-A3E0-4F0E-9CD0-74CBDEDAB460}"/>
    <cellStyle name="Total 15 2 3 3" xfId="26455" xr:uid="{88FC7F20-840C-482E-AC01-8FB067E65D45}"/>
    <cellStyle name="Total 15 2 3 4" xfId="32612" xr:uid="{559B2182-FEA8-429C-BEA7-09A904A61EFF}"/>
    <cellStyle name="Total 15 2 3 5" xfId="26703" xr:uid="{A47E3933-D44A-4BE4-9708-182334356954}"/>
    <cellStyle name="Total 15 2 3 6" xfId="35705" xr:uid="{7BB68B57-FD29-4145-867E-B863E48B8A85}"/>
    <cellStyle name="Total 15 2 3 7" xfId="25583" xr:uid="{9C4AA02A-CF4E-4907-BA4E-5AE7FB398B53}"/>
    <cellStyle name="Total 15 2 3 8" xfId="35511" xr:uid="{DC3929BE-38E4-435F-A769-6221C2223DF7}"/>
    <cellStyle name="Total 15 2 3 9" xfId="45042" xr:uid="{5C8C7385-3163-4E78-A2DF-EE890F2880D0}"/>
    <cellStyle name="Total 15 2 4" xfId="22052" xr:uid="{CD8F14C6-CB12-4B5A-8FA4-761FEE436BF0}"/>
    <cellStyle name="Total 15 2 5" xfId="23932" xr:uid="{CC792869-A72D-4382-9E6C-C1BC99CC5515}"/>
    <cellStyle name="Total 15 2 6" xfId="30013" xr:uid="{D3EBF4F1-62DF-4518-ABA9-6BBD3666C820}"/>
    <cellStyle name="Total 15 2 7" xfId="25178" xr:uid="{469E7145-9B6B-473E-949C-CD5DB8779B2C}"/>
    <cellStyle name="Total 15 2 8" xfId="31170" xr:uid="{D47E27D5-D17B-4A48-82DA-63A27C9699B8}"/>
    <cellStyle name="Total 15 2 9" xfId="34678" xr:uid="{7FE4DE75-037F-4434-9F89-425F0142D061}"/>
    <cellStyle name="Total 15 3" xfId="6409" xr:uid="{89FE2DDF-F21C-4C3B-B6FE-5351E2DEE047}"/>
    <cellStyle name="Total 15 3 2" xfId="14673" xr:uid="{2C99CF08-5999-408D-ACBE-BFAD671C227C}"/>
    <cellStyle name="Total 15 3 2 2" xfId="28392" xr:uid="{75A450B8-5D76-47FF-B242-B34BDCE23422}"/>
    <cellStyle name="Total 15 3 2 3" xfId="25148" xr:uid="{65E417FC-0E2C-4094-ABDD-4ED35AD790C4}"/>
    <cellStyle name="Total 15 3 2 4" xfId="22173" xr:uid="{C451C193-0443-44BD-9D59-9ECA4F69F347}"/>
    <cellStyle name="Total 15 3 2 5" xfId="26808" xr:uid="{5F1B19C5-7391-4129-A8AE-C8D236DA7249}"/>
    <cellStyle name="Total 15 3 2 6" xfId="31059" xr:uid="{A4888CE0-3DDA-4E61-87F0-00FAF30F4B84}"/>
    <cellStyle name="Total 15 3 2 7" xfId="33279" xr:uid="{4A06F389-27B2-41A2-B7FA-3C1EF1A775D9}"/>
    <cellStyle name="Total 15 3 2 8" xfId="36862" xr:uid="{DB672127-D7C9-4B81-8B34-75FFB1BA8547}"/>
    <cellStyle name="Total 15 3 2 9" xfId="45043" xr:uid="{82D19AB3-6B9F-4628-B527-8B871E960858}"/>
    <cellStyle name="Total 15 4" xfId="14674" xr:uid="{93822573-C110-41FF-8B7C-A99D407FC011}"/>
    <cellStyle name="Total 15 4 2" xfId="28393" xr:uid="{9D9FF85E-6099-4C4F-8824-C7CCB09F0DA3}"/>
    <cellStyle name="Total 15 4 3" xfId="22408" xr:uid="{F96E381E-5AD2-4F79-ADA7-88B423AB84E3}"/>
    <cellStyle name="Total 15 4 4" xfId="33518" xr:uid="{B6907DFF-7D5B-4B19-856D-34355CEEC2C5}"/>
    <cellStyle name="Total 15 4 5" xfId="34597" xr:uid="{C4C43D96-A0D1-4283-BC56-8B5AA91E7304}"/>
    <cellStyle name="Total 15 4 6" xfId="20082" xr:uid="{0369E8A9-96F3-4C86-80EA-CBEF17E80721}"/>
    <cellStyle name="Total 15 4 7" xfId="31840" xr:uid="{A006AE72-0C87-43D9-94CC-1A37FC5081D0}"/>
    <cellStyle name="Total 15 4 8" xfId="35254" xr:uid="{8063AC9D-5982-4DFD-8CC1-B3C5B984D6BF}"/>
    <cellStyle name="Total 15 4 9" xfId="45044" xr:uid="{BFB0F7EE-1ED0-4CEB-94C6-476711576293}"/>
    <cellStyle name="Total 15 5" xfId="14675" xr:uid="{9160EC6F-5BFA-4E41-9AE1-AD8CBC9ABE9A}"/>
    <cellStyle name="Total 15 5 2" xfId="28394" xr:uid="{38711B1C-06BF-4E56-BB16-1029490C1321}"/>
    <cellStyle name="Total 15 5 3" xfId="20255" xr:uid="{9DF5B189-B7E3-40D7-9C68-AB87786CF58B}"/>
    <cellStyle name="Total 15 5 4" xfId="21016" xr:uid="{C3411138-CEE2-417D-A82E-E3D69BDEC4AC}"/>
    <cellStyle name="Total 15 5 5" xfId="34185" xr:uid="{57F8151B-8DD8-4730-B670-47D85D3610A7}"/>
    <cellStyle name="Total 15 5 6" xfId="26962" xr:uid="{A994CEE3-E3F0-4B71-9987-31C541F33AE3}"/>
    <cellStyle name="Total 15 5 7" xfId="21275" xr:uid="{1E40E609-FE82-432C-8531-C93AAF21942E}"/>
    <cellStyle name="Total 15 5 8" xfId="29404" xr:uid="{E8B179A2-572E-40EB-8EAE-E57034EED1A8}"/>
    <cellStyle name="Total 15 5 9" xfId="45045" xr:uid="{9B8E945B-79BB-486A-9BFF-9BFF225860ED}"/>
    <cellStyle name="Total 15 6" xfId="14676" xr:uid="{BE2819A8-6B0A-4FEE-B59C-EC615C18A807}"/>
    <cellStyle name="Total 15 6 2" xfId="28395" xr:uid="{826F90AA-5FCB-417F-ABB1-D8F912F89EB3}"/>
    <cellStyle name="Total 15 6 3" xfId="30535" xr:uid="{1171F955-FF04-4291-8323-1F5438611E8B}"/>
    <cellStyle name="Total 15 6 4" xfId="26813" xr:uid="{FA80D673-3BA6-42A1-B112-AD7E1C9B729C}"/>
    <cellStyle name="Total 15 6 5" xfId="26051" xr:uid="{CA1A3B91-85C7-4592-A310-B47BEED51BD2}"/>
    <cellStyle name="Total 15 6 6" xfId="36130" xr:uid="{7300C9F6-BB63-4920-A3BB-65BB7F9C4BA0}"/>
    <cellStyle name="Total 15 6 7" xfId="26319" xr:uid="{FDDD9E76-003D-41E4-8312-58CFAFB174B0}"/>
    <cellStyle name="Total 15 6 8" xfId="35506" xr:uid="{3209A9BF-71BD-4397-B590-084CB929D1BE}"/>
    <cellStyle name="Total 15 6 9" xfId="45046" xr:uid="{8657935D-25C0-49CA-98CA-7FAB37D8F71E}"/>
    <cellStyle name="Total 15 7" xfId="15296" xr:uid="{5E6EA82A-8B47-4A64-9CE1-1442BABD231E}"/>
    <cellStyle name="Total 15 7 2" xfId="28931" xr:uid="{883B51CD-FA21-4642-AC12-A519C5CF5A4C}"/>
    <cellStyle name="Total 15 7 3" xfId="30634" xr:uid="{28F7B724-EE0A-485F-8944-5A77C4A4A550}"/>
    <cellStyle name="Total 15 7 4" xfId="29876" xr:uid="{80173571-29A0-4F91-8550-5D287284EA5C}"/>
    <cellStyle name="Total 15 7 5" xfId="19658" xr:uid="{43ECD85B-B435-4562-9FCE-29B61648A956}"/>
    <cellStyle name="Total 15 7 6" xfId="21753" xr:uid="{27DB5A2C-2DE0-4CAD-ADB6-FB7CD447ECE5}"/>
    <cellStyle name="Total 15 7 7" xfId="33474" xr:uid="{B4022E22-EFFC-4EA1-B03E-BA37BBBD6BE3}"/>
    <cellStyle name="Total 15 7 8" xfId="25500" xr:uid="{5B88E1DC-EFB2-4B25-B9D8-37360F516829}"/>
    <cellStyle name="Total 15 7 9" xfId="45500" xr:uid="{6C700F67-BC44-4B79-9647-2BDF6C38DC6F}"/>
    <cellStyle name="Total 15 8" xfId="14671" xr:uid="{B841CDA8-5BB9-424F-9909-6DEAB7A1490E}"/>
    <cellStyle name="Total 15 8 2" xfId="28390" xr:uid="{0818A670-2B96-46FE-89A6-19C3EB68F82C}"/>
    <cellStyle name="Total 15 8 3" xfId="30675" xr:uid="{6F200A2E-C6CE-477A-8073-73DF1F0C7EC8}"/>
    <cellStyle name="Total 15 8 4" xfId="24199" xr:uid="{43605755-551D-4902-9714-C32F97791B59}"/>
    <cellStyle name="Total 15 8 5" xfId="21534" xr:uid="{C27B8201-86E5-4D13-A3D9-B4FCED2E79E2}"/>
    <cellStyle name="Total 15 8 6" xfId="32948" xr:uid="{8A6B86FD-DDB5-49D6-A710-79DD7B12B670}"/>
    <cellStyle name="Total 15 8 7" xfId="22524" xr:uid="{2F9DC3E9-C06B-444B-B0FC-69097F238C9C}"/>
    <cellStyle name="Total 15 8 8" xfId="31431" xr:uid="{B3068E65-D961-433C-8B52-3271C9E4D11D}"/>
    <cellStyle name="Total 15 8 9" xfId="45041" xr:uid="{06C5CB26-EB84-4F67-BDDC-D83DC3450FFC}"/>
    <cellStyle name="Total 15 9" xfId="29395" xr:uid="{D006BF69-B33D-45BF-88E2-4A1CDA23254A}"/>
    <cellStyle name="Total 16" xfId="3766" xr:uid="{22857CE8-9D53-4B24-85B9-2D3FFF3B3A99}"/>
    <cellStyle name="Total 16 10" xfId="22751" xr:uid="{4C75C8F5-AE9F-4725-8C8C-A1A61D2199BD}"/>
    <cellStyle name="Total 16 11" xfId="30767" xr:uid="{AEDD31FB-2172-4EE8-A55E-0987F5F6B848}"/>
    <cellStyle name="Total 16 12" xfId="28648" xr:uid="{01D5C880-0E51-4DA9-B68F-FAF065C3FBF5}"/>
    <cellStyle name="Total 16 13" xfId="24195" xr:uid="{038C6527-9117-477E-8058-C4BF4462C79E}"/>
    <cellStyle name="Total 16 14" xfId="32673" xr:uid="{C5ECA36F-8B3B-496C-AE69-1E94AB14F7BF}"/>
    <cellStyle name="Total 16 15" xfId="37559" xr:uid="{DBC377F5-DF42-41FA-893C-BE9244D7E899}"/>
    <cellStyle name="Total 16 2" xfId="4532" xr:uid="{BCFC1A44-291C-4702-83ED-45184D759DE3}"/>
    <cellStyle name="Total 16 2 10" xfId="35459" xr:uid="{FE799E11-C558-4035-8D9A-E9033A6FBB07}"/>
    <cellStyle name="Total 16 2 11" xfId="37980" xr:uid="{3B375DA4-0315-4BFC-BE3F-C2073F87CFD9}"/>
    <cellStyle name="Total 16 2 12" xfId="42056" xr:uid="{03F83C59-59DE-4427-8C0E-48503BBD3B46}"/>
    <cellStyle name="Total 16 2 2" xfId="10485" xr:uid="{7629ECA6-6541-4D51-A8CD-AFE929674F9C}"/>
    <cellStyle name="Total 16 2 3" xfId="14678" xr:uid="{8F6EE2C8-8598-41C5-97BB-AE5D6D2F9EBD}"/>
    <cellStyle name="Total 16 2 3 2" xfId="28397" xr:uid="{085DCB8C-42ED-44B1-8743-6B519286E012}"/>
    <cellStyle name="Total 16 2 3 3" xfId="24977" xr:uid="{76C623AC-0E99-4B6F-8C92-92ECFC9DCF2A}"/>
    <cellStyle name="Total 16 2 3 4" xfId="30461" xr:uid="{84F69CBF-C351-4310-8A66-AB5ADBB06B8F}"/>
    <cellStyle name="Total 16 2 3 5" xfId="24456" xr:uid="{E7EDE3D6-57D4-4294-9010-BA1AB2B7B1D6}"/>
    <cellStyle name="Total 16 2 3 6" xfId="23073" xr:uid="{B740655A-1DEB-4492-9ADE-81668A006B54}"/>
    <cellStyle name="Total 16 2 3 7" xfId="23565" xr:uid="{56291C46-CB44-4481-A52F-B4CBD7F7057B}"/>
    <cellStyle name="Total 16 2 3 8" xfId="23908" xr:uid="{7926544A-36CC-4794-ADF1-3598D32513DA}"/>
    <cellStyle name="Total 16 2 3 9" xfId="45048" xr:uid="{1CD75245-378B-4E99-9051-9882347A80F4}"/>
    <cellStyle name="Total 16 2 4" xfId="22053" xr:uid="{C6A51448-9E2E-40E9-A0D0-080FD08EC772}"/>
    <cellStyle name="Total 16 2 5" xfId="21352" xr:uid="{DC589F5C-6D32-4C94-BF6D-BFB211244136}"/>
    <cellStyle name="Total 16 2 6" xfId="26024" xr:uid="{F6E0F566-BCB3-4B8B-AB29-B2F9D7B57AD1}"/>
    <cellStyle name="Total 16 2 7" xfId="21180" xr:uid="{06C39090-9810-4600-9238-AB66C55C70FE}"/>
    <cellStyle name="Total 16 2 8" xfId="19980" xr:uid="{30434940-BE62-40B6-92FA-B7E1E96BF441}"/>
    <cellStyle name="Total 16 2 9" xfId="33209" xr:uid="{1D6859EB-70CB-451C-A4ED-F963803B06BA}"/>
    <cellStyle name="Total 16 3" xfId="6450" xr:uid="{E6342088-01DD-4118-A725-6E98C29C9C3D}"/>
    <cellStyle name="Total 16 3 2" xfId="14679" xr:uid="{27402991-6E79-4702-A2B1-7FF1ACE7BC2F}"/>
    <cellStyle name="Total 16 3 2 2" xfId="28398" xr:uid="{76761200-75B0-40B6-BC01-F9594F7FC2BE}"/>
    <cellStyle name="Total 16 3 2 3" xfId="22407" xr:uid="{AA572C25-F6AD-4D21-9E6E-04D8065F8D07}"/>
    <cellStyle name="Total 16 3 2 4" xfId="23683" xr:uid="{DF2E0E60-A28B-4000-AE94-C4ECFC95EB39}"/>
    <cellStyle name="Total 16 3 2 5" xfId="23316" xr:uid="{6D5780E4-801B-4AB0-8A92-16278ACC52E5}"/>
    <cellStyle name="Total 16 3 2 6" xfId="36129" xr:uid="{9DEA7CC3-C9FF-4E82-BA29-A641B0FCFDFD}"/>
    <cellStyle name="Total 16 3 2 7" xfId="33826" xr:uid="{9F6FADE8-57B4-44CC-B755-07C8C37DB00C}"/>
    <cellStyle name="Total 16 3 2 8" xfId="20060" xr:uid="{18564F33-E1FA-4EE3-A5A1-9FCB597AFB50}"/>
    <cellStyle name="Total 16 3 2 9" xfId="45049" xr:uid="{356B5F0C-4DEE-4E63-8409-4DA98B0BAD4F}"/>
    <cellStyle name="Total 16 4" xfId="14680" xr:uid="{1C757B6C-EB97-426D-BCAC-6F4F95467A04}"/>
    <cellStyle name="Total 16 4 2" xfId="28399" xr:uid="{167FCFD2-17AF-40B7-968A-6A37A5B0FFD2}"/>
    <cellStyle name="Total 16 4 3" xfId="20254" xr:uid="{D3367855-9F13-4F45-ADD3-AB544A041548}"/>
    <cellStyle name="Total 16 4 4" xfId="26861" xr:uid="{E758B4EE-AD82-413F-A35F-4E21CF8661FA}"/>
    <cellStyle name="Total 16 4 5" xfId="34595" xr:uid="{B0B1C76B-8671-4E65-8037-4AA129F48D2A}"/>
    <cellStyle name="Total 16 4 6" xfId="25315" xr:uid="{57A65873-46C9-462E-96D6-A9D12AC547EA}"/>
    <cellStyle name="Total 16 4 7" xfId="34542" xr:uid="{FE12832C-839C-4558-A7B9-6B10261ACC60}"/>
    <cellStyle name="Total 16 4 8" xfId="36638" xr:uid="{3EBBB0D6-781C-443B-8739-1886A0CB3922}"/>
    <cellStyle name="Total 16 4 9" xfId="45050" xr:uid="{56AEE396-B0BF-4B74-815C-15E02FE4F8FA}"/>
    <cellStyle name="Total 16 5" xfId="14681" xr:uid="{BE2B4841-6F8F-48F6-9148-96BDF3E6DFA1}"/>
    <cellStyle name="Total 16 5 2" xfId="28400" xr:uid="{9A367ABF-A526-4739-AA61-D57AA4574310}"/>
    <cellStyle name="Total 16 5 3" xfId="30526" xr:uid="{A64CE44A-3C55-435E-84A6-794304A877B6}"/>
    <cellStyle name="Total 16 5 4" xfId="32960" xr:uid="{67ABCF34-F473-421B-9B03-DDFE5E155CFB}"/>
    <cellStyle name="Total 16 5 5" xfId="32562" xr:uid="{E7F13100-0265-4DCF-ADBC-7086ED8A2E53}"/>
    <cellStyle name="Total 16 5 6" xfId="31044" xr:uid="{4D6B1EEB-CBA4-413D-99EC-CA4480C5CB7D}"/>
    <cellStyle name="Total 16 5 7" xfId="35896" xr:uid="{DCD41338-EB19-42FC-AD07-3C9AA2B5D9EC}"/>
    <cellStyle name="Total 16 5 8" xfId="37033" xr:uid="{01272893-A145-41E4-B65F-F9A51D60FD6C}"/>
    <cellStyle name="Total 16 5 9" xfId="45051" xr:uid="{46DFC165-E2CB-4B1B-9143-44D1BDB71E50}"/>
    <cellStyle name="Total 16 6" xfId="14682" xr:uid="{F3141255-83CF-40DB-87A8-D88C9E5EC64B}"/>
    <cellStyle name="Total 16 6 2" xfId="28401" xr:uid="{FC5CAF0A-B39A-4467-A84E-CC6D8D0DE270}"/>
    <cellStyle name="Total 16 6 3" xfId="26453" xr:uid="{363060F3-FF4A-4E63-B24D-1606F9E2C182}"/>
    <cellStyle name="Total 16 6 4" xfId="25009" xr:uid="{A5FBA05F-480C-4DB8-93FE-AAE9645BDE68}"/>
    <cellStyle name="Total 16 6 5" xfId="29915" xr:uid="{27FB496D-9F4C-46CB-888B-69236628F098}"/>
    <cellStyle name="Total 16 6 6" xfId="36128" xr:uid="{B3BF6FDF-7A51-4ABB-A323-5B9B070FDA5A}"/>
    <cellStyle name="Total 16 6 7" xfId="34527" xr:uid="{52777B67-D0F5-4CA3-97FF-F7D078A12681}"/>
    <cellStyle name="Total 16 6 8" xfId="25373" xr:uid="{4CAB5332-ACAF-443E-B3B9-AF6A9C0A0CCD}"/>
    <cellStyle name="Total 16 6 9" xfId="45052" xr:uid="{775D244A-5B81-4CEB-8794-68DF709C0507}"/>
    <cellStyle name="Total 16 7" xfId="15297" xr:uid="{C6DA14DB-A5DA-4D68-8B74-98C6A8993992}"/>
    <cellStyle name="Total 16 7 2" xfId="28932" xr:uid="{65FFCE4C-BA53-49F9-BC46-3523620504BE}"/>
    <cellStyle name="Total 16 7 3" xfId="25105" xr:uid="{0CBA4904-2648-47D6-8F36-E578C56CEF51}"/>
    <cellStyle name="Total 16 7 4" xfId="29479" xr:uid="{C4AF62B0-F911-4571-B88C-8BDD1E976579}"/>
    <cellStyle name="Total 16 7 5" xfId="34988" xr:uid="{260E2636-A621-478E-813B-B215B2DE870B}"/>
    <cellStyle name="Total 16 7 6" xfId="24423" xr:uid="{0C654F89-453A-4CAB-BE60-6F40B444B29B}"/>
    <cellStyle name="Total 16 7 7" xfId="29761" xr:uid="{CAB23FF3-AB77-4FFC-9220-176CD23BAF9D}"/>
    <cellStyle name="Total 16 7 8" xfId="31408" xr:uid="{77E54E15-854C-4FED-810B-B7BC2E4E6FC5}"/>
    <cellStyle name="Total 16 7 9" xfId="45501" xr:uid="{67BFF169-D5E1-4AF5-BE22-D6DA356F381F}"/>
    <cellStyle name="Total 16 8" xfId="14677" xr:uid="{058639A0-FBB6-4346-BBB2-F73277FD3F0D}"/>
    <cellStyle name="Total 16 8 2" xfId="28396" xr:uid="{B3DEDCBD-9110-412F-820F-0D5EADE5F2C3}"/>
    <cellStyle name="Total 16 8 3" xfId="26454" xr:uid="{676BAA58-1A67-42FB-9DFC-AD17204F5AC9}"/>
    <cellStyle name="Total 16 8 4" xfId="19463" xr:uid="{358AC573-52A6-4F72-AA75-9EEFF3F5F596}"/>
    <cellStyle name="Total 16 8 5" xfId="33555" xr:uid="{4B311886-5CE2-45FC-A05F-CA9CC5A637C2}"/>
    <cellStyle name="Total 16 8 6" xfId="23300" xr:uid="{7DF4279C-55AA-4061-A442-D3AACF6910E8}"/>
    <cellStyle name="Total 16 8 7" xfId="32563" xr:uid="{9D3380ED-0D53-4173-9F9F-0405B9EDAD2C}"/>
    <cellStyle name="Total 16 8 8" xfId="35408" xr:uid="{923F2A79-1006-46A7-9C7A-CC3F9C587514}"/>
    <cellStyle name="Total 16 8 9" xfId="45047" xr:uid="{F93D71D9-B3D8-4ACE-AA39-F4C16D4A07E9}"/>
    <cellStyle name="Total 16 9" xfId="27787" xr:uid="{A18C20DF-C1F6-4A7A-A952-1EA324F02C24}"/>
    <cellStyle name="Total 17" xfId="3767" xr:uid="{076CC599-22FD-4202-B9A1-A41E7B200A70}"/>
    <cellStyle name="Total 17 10" xfId="22255" xr:uid="{B63E7F58-D721-4007-85B9-268F36A34F3E}"/>
    <cellStyle name="Total 17 11" xfId="26792" xr:uid="{8088F8C9-B417-4789-B061-D763A7E7CEF2}"/>
    <cellStyle name="Total 17 12" xfId="19588" xr:uid="{CDC447EA-42CC-4DDF-91CE-88C74A08CA89}"/>
    <cellStyle name="Total 17 13" xfId="22630" xr:uid="{EA249C51-9983-4634-8EF0-650C7776C734}"/>
    <cellStyle name="Total 17 14" xfId="34758" xr:uid="{8133CB11-9A40-4C5B-A0F7-ED42AFC4028E}"/>
    <cellStyle name="Total 17 15" xfId="37560" xr:uid="{4A02674C-B592-42D5-AEA8-7933B71A0C02}"/>
    <cellStyle name="Total 17 2" xfId="4533" xr:uid="{48250996-0E10-4D2D-A231-E396174663D7}"/>
    <cellStyle name="Total 17 2 10" xfId="26982" xr:uid="{4C6766BD-19B4-422A-BA33-33F8100458BA}"/>
    <cellStyle name="Total 17 2 11" xfId="37981" xr:uid="{2C4F7657-7C10-43D6-A252-CC20F0A1ED96}"/>
    <cellStyle name="Total 17 2 12" xfId="42055" xr:uid="{A2E80E69-CE39-4FA9-9E4D-C11CB45DAA51}"/>
    <cellStyle name="Total 17 2 2" xfId="10501" xr:uid="{3D06DAB9-DD80-4729-AFF6-9C594755BDC3}"/>
    <cellStyle name="Total 17 2 3" xfId="14684" xr:uid="{6809A312-A3FD-41D0-B48C-033347FE0840}"/>
    <cellStyle name="Total 17 2 3 2" xfId="28403" xr:uid="{CBA49D2B-FE9A-4188-8B14-8C2F8F876106}"/>
    <cellStyle name="Total 17 2 3 3" xfId="22406" xr:uid="{B7011E74-A282-42B5-A20C-EAC434B1DFEE}"/>
    <cellStyle name="Total 17 2 3 4" xfId="33791" xr:uid="{098DE639-7ABE-4F4F-9F58-C809F67E11C2}"/>
    <cellStyle name="Total 17 2 3 5" xfId="34596" xr:uid="{7DE95963-E3DA-4496-B3D9-D766EC7DB87A}"/>
    <cellStyle name="Total 17 2 3 6" xfId="22290" xr:uid="{CADF6B9A-CD28-420E-8D41-18A0E0BC4CFE}"/>
    <cellStyle name="Total 17 2 3 7" xfId="28665" xr:uid="{7DF7695F-4860-46DB-B1A2-41A300851D22}"/>
    <cellStyle name="Total 17 2 3 8" xfId="22843" xr:uid="{061E5DBC-41B8-4FA6-8AF9-742576503533}"/>
    <cellStyle name="Total 17 2 3 9" xfId="45054" xr:uid="{FCC0AF8A-0A97-48AD-9D47-A287B1C569A9}"/>
    <cellStyle name="Total 17 2 4" xfId="22054" xr:uid="{961C1978-89E7-4B3C-BAEE-EF739B12DB34}"/>
    <cellStyle name="Total 17 2 5" xfId="23931" xr:uid="{7A471241-2A1D-460D-850E-103E835EBC7A}"/>
    <cellStyle name="Total 17 2 6" xfId="22472" xr:uid="{F982DDEA-76D8-408E-B2D7-E59F391F9B30}"/>
    <cellStyle name="Total 17 2 7" xfId="20333" xr:uid="{9BCC39AA-67A4-484A-B621-DFE341DB5B94}"/>
    <cellStyle name="Total 17 2 8" xfId="25003" xr:uid="{046A085A-E0E5-4924-A61E-E5E7C8FFC32B}"/>
    <cellStyle name="Total 17 2 9" xfId="29931" xr:uid="{DD128132-F296-4AE5-AC40-214F31FC0773}"/>
    <cellStyle name="Total 17 3" xfId="6491" xr:uid="{7531D12E-B3EB-41C6-96D9-426C86824454}"/>
    <cellStyle name="Total 17 3 2" xfId="14685" xr:uid="{58BA46DC-9BC3-4766-BFD7-492819D43AD8}"/>
    <cellStyle name="Total 17 3 2 2" xfId="28404" xr:uid="{A8089DBC-DA15-4E58-B299-0BAD42D4C841}"/>
    <cellStyle name="Total 17 3 2 3" xfId="20253" xr:uid="{B10A384A-7527-415E-A22F-752EC08B32F1}"/>
    <cellStyle name="Total 17 3 2 4" xfId="21252" xr:uid="{D8DDC0D1-091C-480E-BA81-F37A79902893}"/>
    <cellStyle name="Total 17 3 2 5" xfId="34261" xr:uid="{0B2439B3-9035-48E5-900F-978F8730520E}"/>
    <cellStyle name="Total 17 3 2 6" xfId="36127" xr:uid="{60726800-D9CA-48DB-B830-C0A5917DB442}"/>
    <cellStyle name="Total 17 3 2 7" xfId="35477" xr:uid="{447CA4B1-9EB9-4236-B815-ABD566FB9673}"/>
    <cellStyle name="Total 17 3 2 8" xfId="32046" xr:uid="{A5A35375-5099-4B32-8E58-493A8D6BB871}"/>
    <cellStyle name="Total 17 3 2 9" xfId="45055" xr:uid="{1FAE4734-1EEE-4E42-B784-391ECA83D038}"/>
    <cellStyle name="Total 17 4" xfId="14686" xr:uid="{3D10AAC2-2927-4709-8ED6-8A6E78BE9AE7}"/>
    <cellStyle name="Total 17 4 2" xfId="28405" xr:uid="{E320CEA4-4063-4F6E-8C79-3A28942613DE}"/>
    <cellStyle name="Total 17 4 3" xfId="30516" xr:uid="{DFFABFEE-0DFD-48D9-8075-FA13E498EC4D}"/>
    <cellStyle name="Total 17 4 4" xfId="21134" xr:uid="{05B040FA-4121-4272-976E-B8247374BEEB}"/>
    <cellStyle name="Total 17 4 5" xfId="30108" xr:uid="{756A840D-7C6B-4698-8F2A-BBC3A451F62E}"/>
    <cellStyle name="Total 17 4 6" xfId="29636" xr:uid="{D42AD28B-4BE9-4A2A-821B-4D33E676657B}"/>
    <cellStyle name="Total 17 4 7" xfId="35287" xr:uid="{1AC7A58A-B195-48E3-91CA-DD20D02A5E1B}"/>
    <cellStyle name="Total 17 4 8" xfId="34423" xr:uid="{83B65010-95EA-4FFC-A829-CEAF0D611FA5}"/>
    <cellStyle name="Total 17 4 9" xfId="45056" xr:uid="{72A1BEF5-8877-4DE1-A498-18C0C64FF986}"/>
    <cellStyle name="Total 17 5" xfId="14687" xr:uid="{4334CBA1-2AFD-430E-834D-9BCFC74A1E6F}"/>
    <cellStyle name="Total 17 5 2" xfId="28406" xr:uid="{D9ED1382-E445-4086-A309-A310569D0E05}"/>
    <cellStyle name="Total 17 5 3" xfId="26452" xr:uid="{813F37B1-D1A4-46AE-A750-B55E1F33CD41}"/>
    <cellStyle name="Total 17 5 4" xfId="27231" xr:uid="{6162F1B2-6ABB-496D-BBB7-EBEFFC5EFC8E}"/>
    <cellStyle name="Total 17 5 5" xfId="19425" xr:uid="{90AA063E-6D30-4369-9D36-50EA95B524C4}"/>
    <cellStyle name="Total 17 5 6" xfId="19456" xr:uid="{EF4A949A-BE2E-496B-93F0-2BAE414C97B2}"/>
    <cellStyle name="Total 17 5 7" xfId="19552" xr:uid="{9C90000C-A39F-47A5-94A0-D86CAAC1A266}"/>
    <cellStyle name="Total 17 5 8" xfId="37007" xr:uid="{1C016F84-EA34-41D4-A535-B472263AB943}"/>
    <cellStyle name="Total 17 5 9" xfId="45057" xr:uid="{A47B48EB-53E3-4A61-AC88-870A86F46E90}"/>
    <cellStyle name="Total 17 6" xfId="14688" xr:uid="{B9691492-C5A0-4A15-A069-C36AD9237B64}"/>
    <cellStyle name="Total 17 6 2" xfId="28407" xr:uid="{7478A451-B706-443B-96B3-B8565C46E4F3}"/>
    <cellStyle name="Total 17 6 3" xfId="24957" xr:uid="{4F20337A-B03D-4D74-B1C3-8CDD62FF46F2}"/>
    <cellStyle name="Total 17 6 4" xfId="32882" xr:uid="{D3B7FD85-FF02-4A65-903D-3DF419969065}"/>
    <cellStyle name="Total 17 6 5" xfId="34393" xr:uid="{D31EEFB1-80BC-4B8E-8467-AFC8E06D9138}"/>
    <cellStyle name="Total 17 6 6" xfId="36126" xr:uid="{2482392C-571D-4D2E-953D-C90BB57D312E}"/>
    <cellStyle name="Total 17 6 7" xfId="21179" xr:uid="{6E69BFBB-7F14-4084-9822-E8A83AFD9959}"/>
    <cellStyle name="Total 17 6 8" xfId="29125" xr:uid="{62C44695-36D9-42D6-B6E1-69634A27C870}"/>
    <cellStyle name="Total 17 6 9" xfId="45058" xr:uid="{AC80BF05-3725-4FFF-8A49-A70007B6C555}"/>
    <cellStyle name="Total 17 7" xfId="15298" xr:uid="{43FF1BCA-A9E1-44EB-80BF-DF7DCF47ACE0}"/>
    <cellStyle name="Total 17 7 2" xfId="28933" xr:uid="{5348B1A1-1555-413C-87DD-0380A08D6549}"/>
    <cellStyle name="Total 17 7 3" xfId="26083" xr:uid="{D82509F6-1162-4FAC-AEA6-12A715F8DFA5}"/>
    <cellStyle name="Total 17 7 4" xfId="33541" xr:uid="{8EA7762B-1721-4490-B905-B9E115339EC3}"/>
    <cellStyle name="Total 17 7 5" xfId="27179" xr:uid="{2E993C5D-168A-44D6-B3AE-6860F92C7921}"/>
    <cellStyle name="Total 17 7 6" xfId="31337" xr:uid="{A55B7E91-7B3F-45F8-AB72-54DA34BED24F}"/>
    <cellStyle name="Total 17 7 7" xfId="29614" xr:uid="{9ACAC24B-1789-4331-B3DC-ABA153D3FD3B}"/>
    <cellStyle name="Total 17 7 8" xfId="36796" xr:uid="{57345070-BD5F-4A2F-B7E9-B25F46A0006A}"/>
    <cellStyle name="Total 17 7 9" xfId="45502" xr:uid="{D14DC23E-B2B1-47AE-B85B-F5D653B19D24}"/>
    <cellStyle name="Total 17 8" xfId="14683" xr:uid="{0F735306-4309-42EB-AD9D-9F1358489B10}"/>
    <cellStyle name="Total 17 8 2" xfId="28402" xr:uid="{B13D6844-1247-44F4-BDEA-1AC32BB77FB6}"/>
    <cellStyle name="Total 17 8 3" xfId="24966" xr:uid="{821CA16F-443B-46CE-A3FA-BE44BA4691A9}"/>
    <cellStyle name="Total 17 8 4" xfId="22815" xr:uid="{2E32223D-204E-4ECF-9AAD-4D95B9D986C0}"/>
    <cellStyle name="Total 17 8 5" xfId="33469" xr:uid="{BC141E50-79C1-4FEF-9D75-098A979982CA}"/>
    <cellStyle name="Total 17 8 6" xfId="25874" xr:uid="{70064265-BB60-411B-815E-941A4D4BCFCD}"/>
    <cellStyle name="Total 17 8 7" xfId="29642" xr:uid="{127A0062-FC23-4EB8-A374-DE2E41CAD7D9}"/>
    <cellStyle name="Total 17 8 8" xfId="29406" xr:uid="{3590C1C4-94F2-4D81-A946-0E5F966F280D}"/>
    <cellStyle name="Total 17 8 9" xfId="45053" xr:uid="{81A58354-D9FB-40A1-B1B1-53000520C3DF}"/>
    <cellStyle name="Total 17 9" xfId="27786" xr:uid="{ABC14D44-C692-4F2A-BCCB-7362489900E4}"/>
    <cellStyle name="Total 18" xfId="3768" xr:uid="{B5582F49-AD35-49DE-923F-B4B842EE1072}"/>
    <cellStyle name="Total 18 10" xfId="23356" xr:uid="{22AF6CAD-ECF0-4364-B291-46CD83E9AB39}"/>
    <cellStyle name="Total 18 11" xfId="31142" xr:uid="{8C58FA23-7CD4-4389-A364-EB05EF90AC4E}"/>
    <cellStyle name="Total 18 12" xfId="24110" xr:uid="{30383AAE-9B0D-4FA4-9DA4-6C8E93488C2F}"/>
    <cellStyle name="Total 18 13" xfId="35409" xr:uid="{24FF4F01-06B9-4CA8-9424-F847257F049A}"/>
    <cellStyle name="Total 18 14" xfId="36286" xr:uid="{0CB8E60E-FDCF-4C94-8464-609769210B9C}"/>
    <cellStyle name="Total 18 15" xfId="37561" xr:uid="{5E0C4FD5-EDB4-48A7-A431-125113ADB32E}"/>
    <cellStyle name="Total 18 2" xfId="4534" xr:uid="{845644B0-73C8-4116-B3F4-075C3818C87D}"/>
    <cellStyle name="Total 18 2 10" xfId="19461" xr:uid="{C65C17D4-30B4-4D1A-92D1-F364023823CD}"/>
    <cellStyle name="Total 18 2 11" xfId="37982" xr:uid="{A16C2F68-AF0D-42BA-B28A-9C5FF1F8AFC6}"/>
    <cellStyle name="Total 18 2 12" xfId="42054" xr:uid="{7681DC56-1BF9-4192-8590-8BAFC4EAEBBC}"/>
    <cellStyle name="Total 18 2 2" xfId="10517" xr:uid="{16F8F8A5-0B19-460A-9725-A8D6E74D994C}"/>
    <cellStyle name="Total 18 2 3" xfId="14690" xr:uid="{A9C5AEBB-630F-4F0F-A798-AD9F7B8DED23}"/>
    <cellStyle name="Total 18 2 3 2" xfId="28409" xr:uid="{7BF49A1A-61A4-4414-8A8C-6F076E4932B9}"/>
    <cellStyle name="Total 18 2 3 3" xfId="20252" xr:uid="{562C2798-2E8D-4E73-85E3-704DC4E510EF}"/>
    <cellStyle name="Total 18 2 3 4" xfId="26892" xr:uid="{CF1F1E3D-85CA-4A3B-BFCA-21D6FD8C42D5}"/>
    <cellStyle name="Total 18 2 3 5" xfId="23288" xr:uid="{CC9346C4-3BA7-4968-B428-B3CCEDB050C9}"/>
    <cellStyle name="Total 18 2 3 6" xfId="25937" xr:uid="{A8A5FABF-EA9F-45BF-9945-1A16037BDBDD}"/>
    <cellStyle name="Total 18 2 3 7" xfId="33982" xr:uid="{2D68D102-2F20-4904-83BC-815C405D4EBC}"/>
    <cellStyle name="Total 18 2 3 8" xfId="29789" xr:uid="{45D85968-E6BC-4330-900C-FCEE74A2CBCD}"/>
    <cellStyle name="Total 18 2 3 9" xfId="45060" xr:uid="{F069384F-FE8C-4DCF-9B05-B3C8300C7EC5}"/>
    <cellStyle name="Total 18 2 4" xfId="22055" xr:uid="{01D61886-220F-4316-8776-B2A663804154}"/>
    <cellStyle name="Total 18 2 5" xfId="21351" xr:uid="{3B9753E4-A79A-4594-9ABF-5F049EE85D83}"/>
    <cellStyle name="Total 18 2 6" xfId="30832" xr:uid="{840FBC2B-2B13-496A-9674-B2975CB0C6A8}"/>
    <cellStyle name="Total 18 2 7" xfId="29412" xr:uid="{0F993CAD-FEB1-417F-943E-B6849BEF3F16}"/>
    <cellStyle name="Total 18 2 8" xfId="19557" xr:uid="{D662B1E4-0E65-4981-AA28-19F5FD217182}"/>
    <cellStyle name="Total 18 2 9" xfId="31386" xr:uid="{8FE358AB-6D63-4DBB-BA55-AF830B21D300}"/>
    <cellStyle name="Total 18 3" xfId="6532" xr:uid="{F0D1B0CD-204D-49C5-9AC8-32E94EC62063}"/>
    <cellStyle name="Total 18 3 2" xfId="14691" xr:uid="{F4822F67-3B0B-4835-AA00-B291497ACD5E}"/>
    <cellStyle name="Total 18 3 2 2" xfId="28410" xr:uid="{2AFC642A-82D8-4950-BFA8-C22B017B2B8F}"/>
    <cellStyle name="Total 18 3 2 3" xfId="30509" xr:uid="{BF20A0EB-3112-42E3-8181-A9559C1438AA}"/>
    <cellStyle name="Total 18 3 2 4" xfId="32419" xr:uid="{C26CCEDF-C5FF-400D-9F6F-F85937167F49}"/>
    <cellStyle name="Total 18 3 2 5" xfId="23294" xr:uid="{3CBB53A6-3B53-45E7-A506-40A69002C49C}"/>
    <cellStyle name="Total 18 3 2 6" xfId="36125" xr:uid="{E2924289-D381-4785-9FDA-1C4A771B9463}"/>
    <cellStyle name="Total 18 3 2 7" xfId="22700" xr:uid="{69B4FCB5-95FE-4567-A3FB-0D1F81420BCA}"/>
    <cellStyle name="Total 18 3 2 8" xfId="23873" xr:uid="{822D9A8E-2CC8-47D7-8FF2-42A5ABEA1094}"/>
    <cellStyle name="Total 18 3 2 9" xfId="45061" xr:uid="{0E888CC7-51BD-458C-A42B-72068F88D4CD}"/>
    <cellStyle name="Total 18 4" xfId="14692" xr:uid="{B8D86F2E-4B56-4F9B-81CA-474B8943E476}"/>
    <cellStyle name="Total 18 4 2" xfId="28411" xr:uid="{125E9E65-8759-4D58-A3F7-8BF383075C48}"/>
    <cellStyle name="Total 18 4 3" xfId="26451" xr:uid="{5E53D228-E531-4E9F-B7E0-13F9625E796D}"/>
    <cellStyle name="Total 18 4 4" xfId="32183" xr:uid="{99C2AD12-2F76-4E9F-BC0A-31CCFE910F0C}"/>
    <cellStyle name="Total 18 4 5" xfId="34594" xr:uid="{A1B859E3-3CFC-447B-A563-02E8960BFE6B}"/>
    <cellStyle name="Total 18 4 6" xfId="27318" xr:uid="{C8AA3BEF-3546-46F1-9453-8431D67826D2}"/>
    <cellStyle name="Total 18 4 7" xfId="29500" xr:uid="{CEF8C365-35A3-445C-B21B-25164477EADE}"/>
    <cellStyle name="Total 18 4 8" xfId="33266" xr:uid="{8A0CE32F-B0DB-4AC2-BF18-4E67BCC7BA48}"/>
    <cellStyle name="Total 18 4 9" xfId="45062" xr:uid="{F5719E9E-B32A-48AE-961E-11C53D967AE3}"/>
    <cellStyle name="Total 18 5" xfId="14693" xr:uid="{434C8841-E20A-48D4-8143-58C070DCAEA3}"/>
    <cellStyle name="Total 18 5 2" xfId="28412" xr:uid="{54242DC3-68E7-4FAF-8210-320B81818835}"/>
    <cellStyle name="Total 18 5 3" xfId="24947" xr:uid="{BF1128EC-F910-4769-9626-2435F5FD6BFF}"/>
    <cellStyle name="Total 18 5 4" xfId="23820" xr:uid="{800D10E4-C79C-4D60-88DD-04EF32D05214}"/>
    <cellStyle name="Total 18 5 5" xfId="26139" xr:uid="{75A5B5E1-9C2D-44BE-BDAF-9875C20B212C}"/>
    <cellStyle name="Total 18 5 6" xfId="34822" xr:uid="{4606256E-762C-4DFB-A601-817F45CBF134}"/>
    <cellStyle name="Total 18 5 7" xfId="35340" xr:uid="{8F3781C7-BC1C-4CDE-B0E2-EA2717831411}"/>
    <cellStyle name="Total 18 5 8" xfId="36863" xr:uid="{E8329FAB-9AF2-4655-A212-76C2ED0F0F13}"/>
    <cellStyle name="Total 18 5 9" xfId="45063" xr:uid="{26873063-66EA-4647-822D-C243935E75B9}"/>
    <cellStyle name="Total 18 6" xfId="14694" xr:uid="{44E22285-94D7-4ECF-A37E-214C183E5A7A}"/>
    <cellStyle name="Total 18 6 2" xfId="28413" xr:uid="{0832E5EF-CA82-44DA-83C1-1451F3CB0DE0}"/>
    <cellStyle name="Total 18 6 3" xfId="22404" xr:uid="{592D4121-C871-413D-97B9-00001D4F6AF2}"/>
    <cellStyle name="Total 18 6 4" xfId="21690" xr:uid="{C2A13762-56A3-4C25-8579-2FD5032E23F5}"/>
    <cellStyle name="Total 18 6 5" xfId="26114" xr:uid="{DD006CB6-B093-410C-B8F7-0AE7BA0615F6}"/>
    <cellStyle name="Total 18 6 6" xfId="36124" xr:uid="{0BAE866A-1FFB-4E27-8B1B-070298BBA22F}"/>
    <cellStyle name="Total 18 6 7" xfId="31031" xr:uid="{19560D0A-EEB5-4F39-9B13-C62AA04D5BA6}"/>
    <cellStyle name="Total 18 6 8" xfId="36912" xr:uid="{31883D9C-920C-4CEF-9BBE-C5D4CFB15F41}"/>
    <cellStyle name="Total 18 6 9" xfId="45064" xr:uid="{9DF4C55F-BEFE-4660-BC58-D64C8153A140}"/>
    <cellStyle name="Total 18 7" xfId="15299" xr:uid="{26456AA5-CDE7-497B-B33B-E7B2978DFC19}"/>
    <cellStyle name="Total 18 7 2" xfId="28934" xr:uid="{0E82C29A-7A83-42DA-B35D-453919441AC0}"/>
    <cellStyle name="Total 18 7 3" xfId="22346" xr:uid="{AD7F3B90-3519-439E-98D4-A12C58D81289}"/>
    <cellStyle name="Total 18 7 4" xfId="24433" xr:uid="{4B85D3AF-B9CB-4E38-B272-F1D2265997BB}"/>
    <cellStyle name="Total 18 7 5" xfId="28298" xr:uid="{E6310FA9-DB9D-489B-8045-2A92C9BD8DFE}"/>
    <cellStyle name="Total 18 7 6" xfId="35960" xr:uid="{EB66D4AA-807B-4804-BB55-6F4A23F737C6}"/>
    <cellStyle name="Total 18 7 7" xfId="23210" xr:uid="{323FD429-3BAE-4999-B601-01A45F5EEF42}"/>
    <cellStyle name="Total 18 7 8" xfId="34443" xr:uid="{0F01C187-6E09-4D63-BA2A-E2B0760C4AEA}"/>
    <cellStyle name="Total 18 7 9" xfId="45503" xr:uid="{3FB816DB-2B92-499A-8C45-90323F537AA3}"/>
    <cellStyle name="Total 18 8" xfId="14689" xr:uid="{44FE3E2A-D30D-47B0-9001-C7E501066DF6}"/>
    <cellStyle name="Total 18 8 2" xfId="28408" xr:uid="{1625164F-34E4-4EC4-B441-9349B2926B5F}"/>
    <cellStyle name="Total 18 8 3" xfId="22405" xr:uid="{00283F5F-F5CB-4864-8447-52F4B28D930A}"/>
    <cellStyle name="Total 18 8 4" xfId="23353" xr:uid="{9C0320BF-9842-4326-A83C-4F868678C5A6}"/>
    <cellStyle name="Total 18 8 5" xfId="29620" xr:uid="{48DDB24F-499B-41FE-92E6-A1AA30A6A39D}"/>
    <cellStyle name="Total 18 8 6" xfId="27073" xr:uid="{F62C8E1B-C8F4-43EB-8B5A-9FBC81BCF5CE}"/>
    <cellStyle name="Total 18 8 7" xfId="33343" xr:uid="{B98BF53A-7C10-4F43-91DC-A13DA02B4D29}"/>
    <cellStyle name="Total 18 8 8" xfId="27324" xr:uid="{72864F27-C427-435B-B507-F9BABF997303}"/>
    <cellStyle name="Total 18 8 9" xfId="45059" xr:uid="{75563747-86D0-4BB6-A6E2-08091446F7A2}"/>
    <cellStyle name="Total 18 9" xfId="27785" xr:uid="{EEE57F47-9101-478C-8A63-CB9D0DDEBFFB}"/>
    <cellStyle name="Total 19" xfId="3769" xr:uid="{8D8BDFE1-5D76-4127-9A55-FFBF55B65A14}"/>
    <cellStyle name="Total 19 10" xfId="25691" xr:uid="{AAF88BB6-F2E0-48CF-84CF-DB36611F8186}"/>
    <cellStyle name="Total 19 11" xfId="29529" xr:uid="{0E0D0478-5538-409B-88C6-72A549B96896}"/>
    <cellStyle name="Total 19 12" xfId="27164" xr:uid="{A8A2F35D-BA18-4461-8615-721D9E16E964}"/>
    <cellStyle name="Total 19 13" xfId="33687" xr:uid="{138D43F1-ACD1-4A61-9D2D-92B9D50DBD31}"/>
    <cellStyle name="Total 19 14" xfId="36811" xr:uid="{2B2D3817-C770-4CC2-8450-8044DADE3267}"/>
    <cellStyle name="Total 19 15" xfId="37562" xr:uid="{502EB7E2-E0BC-4E23-905E-EA11474FF832}"/>
    <cellStyle name="Total 19 2" xfId="4535" xr:uid="{56DF23DE-102A-4735-B2F9-FCA0D3FF67CF}"/>
    <cellStyle name="Total 19 2 10" xfId="20504" xr:uid="{5DD86E2E-6D07-4271-AEDC-2DCD0364FD49}"/>
    <cellStyle name="Total 19 2 11" xfId="37983" xr:uid="{A5F64FC2-647B-42DB-8A28-F893D0495F7B}"/>
    <cellStyle name="Total 19 2 12" xfId="38753" xr:uid="{4DEF98AE-5E35-4A65-A4CF-09FCF704818E}"/>
    <cellStyle name="Total 19 2 2" xfId="10533" xr:uid="{563A1595-7AD5-4BC4-BD8F-D94033200017}"/>
    <cellStyle name="Total 19 2 3" xfId="14696" xr:uid="{BB8BD86F-EADD-4A33-A318-726F093806FB}"/>
    <cellStyle name="Total 19 2 3 2" xfId="28415" xr:uid="{439D6AAB-DB08-4A0D-B659-AB4CE43766A4}"/>
    <cellStyle name="Total 19 2 3 3" xfId="30501" xr:uid="{B33C5960-43A5-4205-91BC-0A34DF6202E2}"/>
    <cellStyle name="Total 19 2 3 4" xfId="19486" xr:uid="{9333C9B4-4802-4A66-9312-2A18ED6F00E6}"/>
    <cellStyle name="Total 19 2 3 5" xfId="34385" xr:uid="{52848BAF-B274-433E-B300-0890A5457099}"/>
    <cellStyle name="Total 19 2 3 6" xfId="22606" xr:uid="{2607E028-FA99-4748-9070-F21E445EA834}"/>
    <cellStyle name="Total 19 2 3 7" xfId="22518" xr:uid="{2EA1C010-4064-4565-9122-8BD973CC0B74}"/>
    <cellStyle name="Total 19 2 3 8" xfId="34729" xr:uid="{D142BA4A-AA3C-43C1-91B5-8CE02D3FEADF}"/>
    <cellStyle name="Total 19 2 3 9" xfId="45066" xr:uid="{93E1679A-7559-47EB-A4C5-2F675A772D1F}"/>
    <cellStyle name="Total 19 2 4" xfId="22056" xr:uid="{6C9D1F5A-A59C-43F0-BAC3-6244AC656FA7}"/>
    <cellStyle name="Total 19 2 5" xfId="23930" xr:uid="{95A4CE54-0D7D-4C3C-9145-E5F36EE3B403}"/>
    <cellStyle name="Total 19 2 6" xfId="21646" xr:uid="{C5DDB895-E51C-4E2F-BA14-7C97F1757F7E}"/>
    <cellStyle name="Total 19 2 7" xfId="27914" xr:uid="{1DEEA958-9B24-4238-B6AA-2493C074A0C0}"/>
    <cellStyle name="Total 19 2 8" xfId="23180" xr:uid="{43D63B44-A6BE-4702-BF1C-B62C8CA59F62}"/>
    <cellStyle name="Total 19 2 9" xfId="35866" xr:uid="{81FD4DED-221E-4997-AA57-6D64DA537291}"/>
    <cellStyle name="Total 19 3" xfId="6574" xr:uid="{9DA49155-8AAD-4361-BB96-EC02735FE6E2}"/>
    <cellStyle name="Total 19 3 2" xfId="14697" xr:uid="{8CFDCD65-ABB9-4510-AD7F-9952FAA91CEC}"/>
    <cellStyle name="Total 19 3 2 2" xfId="28416" xr:uid="{A0411466-0DA5-48C3-8960-907F622BA5D7}"/>
    <cellStyle name="Total 19 3 2 3" xfId="26450" xr:uid="{A66019E4-B9F3-472E-8A0C-863BA8BF5DA9}"/>
    <cellStyle name="Total 19 3 2 4" xfId="29930" xr:uid="{CE1BC746-1A70-406B-A54B-2DC904178E47}"/>
    <cellStyle name="Total 19 3 2 5" xfId="27886" xr:uid="{B7A9FD21-2D28-4FA2-BA39-FE30430D1B1C}"/>
    <cellStyle name="Total 19 3 2 6" xfId="36123" xr:uid="{A98CFF62-7FF9-4E7E-BF26-0C53697C254F}"/>
    <cellStyle name="Total 19 3 2 7" xfId="34777" xr:uid="{93E708F5-F14B-44EA-9AF8-FE6E21F90B85}"/>
    <cellStyle name="Total 19 3 2 8" xfId="32878" xr:uid="{E314DB5E-DD09-4C50-A369-EAD534C82340}"/>
    <cellStyle name="Total 19 3 2 9" xfId="45067" xr:uid="{3AA78676-69E1-46C0-9394-363961C10D63}"/>
    <cellStyle name="Total 19 4" xfId="14698" xr:uid="{5C873B74-95A0-4CA5-8546-0F11F274A0CF}"/>
    <cellStyle name="Total 19 4 2" xfId="28417" xr:uid="{E1D7CD99-D25D-4C01-AC49-BF7BDB54F660}"/>
    <cellStyle name="Total 19 4 3" xfId="24936" xr:uid="{95B9D682-ED81-4F4C-8CEE-6A80464EBF95}"/>
    <cellStyle name="Total 19 4 4" xfId="21085" xr:uid="{AE027C0C-2128-43BC-8F29-C91A5E884A8C}"/>
    <cellStyle name="Total 19 4 5" xfId="27125" xr:uid="{F47A0077-1A28-48E6-9C87-47F328C1BCB5}"/>
    <cellStyle name="Total 19 4 6" xfId="23172" xr:uid="{640415A8-1F34-4FA2-8581-33319E2C888F}"/>
    <cellStyle name="Total 19 4 7" xfId="24069" xr:uid="{8A630215-1CE1-448A-A0C0-86456094503A}"/>
    <cellStyle name="Total 19 4 8" xfId="21208" xr:uid="{CF7BF789-7C7C-4F41-8D18-8A7CD46B1B68}"/>
    <cellStyle name="Total 19 4 9" xfId="45068" xr:uid="{E81432EB-DF94-48BB-B971-304CA1F19C87}"/>
    <cellStyle name="Total 19 5" xfId="14699" xr:uid="{ED1C0EAF-1810-4F04-BDFD-85817684D934}"/>
    <cellStyle name="Total 19 5 2" xfId="28418" xr:uid="{ACF60AE0-5620-4C61-BB41-5121A75FA100}"/>
    <cellStyle name="Total 19 5 3" xfId="22403" xr:uid="{C5D823E4-6793-4638-A204-743C1424CA25}"/>
    <cellStyle name="Total 19 5 4" xfId="32126" xr:uid="{4E1D7E33-C39D-4DA2-8F3F-424A49BED525}"/>
    <cellStyle name="Total 19 5 5" xfId="31066" xr:uid="{845EA575-C617-4B18-A77A-FE7C9FD751EE}"/>
    <cellStyle name="Total 19 5 6" xfId="24662" xr:uid="{9883FBE1-35F1-41D2-870E-F1DCBC7A8130}"/>
    <cellStyle name="Total 19 5 7" xfId="35168" xr:uid="{47F68301-DE61-45C7-A5D1-A62CB9F9ED31}"/>
    <cellStyle name="Total 19 5 8" xfId="30346" xr:uid="{F5A39D8B-F629-4C35-8C59-727D4F75CAF8}"/>
    <cellStyle name="Total 19 5 9" xfId="45069" xr:uid="{2905E25D-9F1E-4B0B-9567-305C46DD22FF}"/>
    <cellStyle name="Total 19 6" xfId="14700" xr:uid="{EE75F817-D364-4153-BC11-B6F9E2D8D5E1}"/>
    <cellStyle name="Total 19 6 2" xfId="28419" xr:uid="{51D8FF13-5469-46BD-BDBB-FEF3F0511DBA}"/>
    <cellStyle name="Total 19 6 3" xfId="20250" xr:uid="{A4E3459A-7CAE-43A6-8EDB-0975591CE00D}"/>
    <cellStyle name="Total 19 6 4" xfId="21029" xr:uid="{30E00509-494E-4BCB-A22D-4EF44C7F9C04}"/>
    <cellStyle name="Total 19 6 5" xfId="34593" xr:uid="{B5E90BBE-A911-44DC-8E92-47D9DAC535B0}"/>
    <cellStyle name="Total 19 6 6" xfId="36122" xr:uid="{5CDDD2F8-A677-4995-93F1-C5DCC2CBD695}"/>
    <cellStyle name="Total 19 6 7" xfId="23228" xr:uid="{615744A3-B9A5-474C-95F0-4925D53D7C5E}"/>
    <cellStyle name="Total 19 6 8" xfId="22924" xr:uid="{6141C681-0AF1-4813-8E96-48115057BB06}"/>
    <cellStyle name="Total 19 6 9" xfId="45070" xr:uid="{D7AE94BD-5B98-4223-B440-84AA4CD743B5}"/>
    <cellStyle name="Total 19 7" xfId="15300" xr:uid="{5ABACF07-D73C-48C8-8CCA-18DBAB09C66C}"/>
    <cellStyle name="Total 19 7 2" xfId="28935" xr:uid="{49CE8BA5-B846-4970-9518-FB1267469270}"/>
    <cellStyle name="Total 19 7 3" xfId="30635" xr:uid="{3C1E3E55-9C40-4A58-945A-0990D17313E9}"/>
    <cellStyle name="Total 19 7 4" xfId="29625" xr:uid="{53C84FEE-A5C3-4606-9F7B-41F3E2FFAC66}"/>
    <cellStyle name="Total 19 7 5" xfId="34987" xr:uid="{A793B3CB-B325-4299-A91C-401060E53F90}"/>
    <cellStyle name="Total 19 7 6" xfId="25690" xr:uid="{44E84686-2139-4E63-B4F2-1EBC33595AA2}"/>
    <cellStyle name="Total 19 7 7" xfId="26790" xr:uid="{C018B924-9128-47D7-AD0F-1E73DC615B7E}"/>
    <cellStyle name="Total 19 7 8" xfId="24485" xr:uid="{96D3E211-8747-4A73-86C2-B20533616998}"/>
    <cellStyle name="Total 19 7 9" xfId="45504" xr:uid="{66F4E5AD-76A8-4A2E-92D9-9F74295F1E60}"/>
    <cellStyle name="Total 19 8" xfId="14695" xr:uid="{A8D61CF7-FE08-4B0B-8327-E28B84127FFB}"/>
    <cellStyle name="Total 19 8 2" xfId="28414" xr:uid="{FA1053DD-B71E-4AD6-8C8A-4E8F426D9620}"/>
    <cellStyle name="Total 19 8 3" xfId="20251" xr:uid="{54DD3AE1-A436-4EAD-9702-AA40B8995A54}"/>
    <cellStyle name="Total 19 8 4" xfId="21671" xr:uid="{9C63A1EE-9E1C-4E99-833E-F9DF2E195C46}"/>
    <cellStyle name="Total 19 8 5" xfId="32702" xr:uid="{A3C30269-F448-4EEE-95AB-2DE85234DBA6}"/>
    <cellStyle name="Total 19 8 6" xfId="35187" xr:uid="{90532FF2-F095-4018-BB94-8B47031B34B6}"/>
    <cellStyle name="Total 19 8 7" xfId="35286" xr:uid="{E9620705-D7C4-4393-81B0-3E7F94E8DB9C}"/>
    <cellStyle name="Total 19 8 8" xfId="36616" xr:uid="{3E7584EE-34E0-4DA5-8C57-6FAB6A08F1EB}"/>
    <cellStyle name="Total 19 8 9" xfId="45065" xr:uid="{A4CD9E54-AEDF-4F1E-A24B-331FF9B6700A}"/>
    <cellStyle name="Total 19 9" xfId="27784" xr:uid="{CB60ED81-89EE-4106-8CC7-BD3DA16F14A0}"/>
    <cellStyle name="Total 2" xfId="913" xr:uid="{3584F875-53F7-41E2-AEE8-4FC0BDF3D0F8}"/>
    <cellStyle name="Total 2 10" xfId="14701" xr:uid="{D6BEC01C-CBED-474A-B0EF-FA4AC72963C6}"/>
    <cellStyle name="Total 2 11" xfId="17460" xr:uid="{E6FB15EE-73BF-4DE9-8319-D7F7DF9B8F5D}"/>
    <cellStyle name="Total 2 11 2" xfId="30353" xr:uid="{3F4767C5-DFA8-4844-8A18-7E60B1F1158A}"/>
    <cellStyle name="Total 2 11 3" xfId="31657" xr:uid="{4BC96265-35C4-41C5-AFFC-3C666A8F4035}"/>
    <cellStyle name="Total 2 11 4" xfId="30992" xr:uid="{3A6D854D-4DD2-4178-AC16-B9BE6B8AF3C0}"/>
    <cellStyle name="Total 2 11 5" xfId="33918" xr:uid="{57446ECD-1899-41EC-91C5-196323808D33}"/>
    <cellStyle name="Total 2 11 6" xfId="20879" xr:uid="{2A4738CC-2C12-43C5-B21B-E770C2E38FFD}"/>
    <cellStyle name="Total 2 11 7" xfId="36563" xr:uid="{6B8DDE5D-49FB-4AEB-BC3A-2A8AF1606EF7}"/>
    <cellStyle name="Total 2 11 8" xfId="33967" xr:uid="{27801576-461F-443B-BA7B-AC551E0A87DE}"/>
    <cellStyle name="Total 2 11 9" xfId="45991" xr:uid="{82F59AA0-05D5-4003-BE4D-6DA0B70D00D4}"/>
    <cellStyle name="Total 2 2" xfId="914" xr:uid="{6A12C93B-17DC-4735-AE72-EE71DEBB69A4}"/>
    <cellStyle name="Total 2 2 2" xfId="14703" xr:uid="{D0824038-9704-473D-83F0-C021ACFA6B32}"/>
    <cellStyle name="Total 2 2 2 10" xfId="45072" xr:uid="{AD5EB8FE-F2DA-4048-AB6E-6F34222D95FE}"/>
    <cellStyle name="Total 2 2 2 2" xfId="17462" xr:uid="{9D25379C-22C4-4B00-A2CB-35FFDB7F8404}"/>
    <cellStyle name="Total 2 2 2 3" xfId="28422" xr:uid="{015ED969-2BDA-4B08-AADD-EAD4D8F030A1}"/>
    <cellStyle name="Total 2 2 2 4" xfId="24926" xr:uid="{B5AF22D2-067D-401B-B20A-A0861E4B5A02}"/>
    <cellStyle name="Total 2 2 2 5" xfId="30781" xr:uid="{F5502EE8-52F3-4E5D-AD9A-32BDA0C8609E}"/>
    <cellStyle name="Total 2 2 2 6" xfId="23006" xr:uid="{7A7C4E10-7F52-453F-99C8-F8773F04FE2B}"/>
    <cellStyle name="Total 2 2 2 7" xfId="36121" xr:uid="{971AAA87-AA31-48A1-857A-8EA8AF79A8F9}"/>
    <cellStyle name="Total 2 2 2 8" xfId="35905" xr:uid="{9166407E-92F7-4B3C-8086-4EE6ADD4587A}"/>
    <cellStyle name="Total 2 2 2 9" xfId="32858" xr:uid="{3A487EC3-7715-4A98-BCB1-F3D37D77AF3E}"/>
    <cellStyle name="Total 2 2 3" xfId="14704" xr:uid="{DEF0B837-9156-409E-802A-4FF38BF70B9A}"/>
    <cellStyle name="Total 2 2 3 10" xfId="45073" xr:uid="{0782A3B2-3F38-4D13-9861-73F1673CB2C8}"/>
    <cellStyle name="Total 2 2 3 2" xfId="19320" xr:uid="{6CD23615-9F85-4C39-BB3C-EA743A9D1049}"/>
    <cellStyle name="Total 2 2 3 3" xfId="28423" xr:uid="{9B191BD1-222A-4818-9856-282549F32E7E}"/>
    <cellStyle name="Total 2 2 3 4" xfId="22402" xr:uid="{5BBC8787-5267-4136-BDB6-08BABBC0DEA0}"/>
    <cellStyle name="Total 2 2 3 5" xfId="27247" xr:uid="{327ABFCB-F32D-4C80-973E-2A230A442462}"/>
    <cellStyle name="Total 2 2 3 6" xfId="34221" xr:uid="{00E4F5CB-BF0D-4BEA-A266-7FF893DDC325}"/>
    <cellStyle name="Total 2 2 3 7" xfId="23344" xr:uid="{0DA76B03-D94B-45DA-9827-A8E5A6AFC5C5}"/>
    <cellStyle name="Total 2 2 3 8" xfId="25487" xr:uid="{5507E1CC-3F08-4195-98A1-D83EA9BD0569}"/>
    <cellStyle name="Total 2 2 3 9" xfId="22198" xr:uid="{E13D9F84-34D8-4A76-BB37-0CB3F5DA08D2}"/>
    <cellStyle name="Total 2 2 4" xfId="14705" xr:uid="{0441440A-CBF8-4206-8C32-D98427597B17}"/>
    <cellStyle name="Total 2 2 4 2" xfId="28424" xr:uid="{0B1B476C-A4FD-4E75-B974-5383E526BE27}"/>
    <cellStyle name="Total 2 2 4 3" xfId="20249" xr:uid="{BA59F530-BC46-427D-9EDD-1F82037132E2}"/>
    <cellStyle name="Total 2 2 4 4" xfId="26610" xr:uid="{9BDCFCF2-EEB1-4257-AB38-95A5488DCF66}"/>
    <cellStyle name="Total 2 2 4 5" xfId="33855" xr:uid="{09EC5782-7514-4AB7-9E3E-69B18F18CF13}"/>
    <cellStyle name="Total 2 2 4 6" xfId="34816" xr:uid="{2C02821F-15D3-44BB-AF49-8692A40BD271}"/>
    <cellStyle name="Total 2 2 4 7" xfId="29912" xr:uid="{05FFC67B-4C53-4DD0-AF0A-BCEE31D9B1FB}"/>
    <cellStyle name="Total 2 2 4 8" xfId="23875" xr:uid="{4D0D13DD-2B8B-45B3-BDA4-6C924D21EDC7}"/>
    <cellStyle name="Total 2 2 4 9" xfId="45074" xr:uid="{7BA485D6-87BD-46B2-9BE6-9B55FDEF5D11}"/>
    <cellStyle name="Total 2 2 5" xfId="14706" xr:uid="{46A5791F-EEF0-4D40-8B0C-DBA31687EEDE}"/>
    <cellStyle name="Total 2 2 5 2" xfId="28425" xr:uid="{7CD9E5D3-A250-4E86-B37A-58FD0409B6C5}"/>
    <cellStyle name="Total 2 2 5 3" xfId="30484" xr:uid="{BC417764-1744-4DD8-8DFA-02233E3186F2}"/>
    <cellStyle name="Total 2 2 5 4" xfId="32054" xr:uid="{3545DB51-1029-4864-8EE1-7319870CBF3B}"/>
    <cellStyle name="Total 2 2 5 5" xfId="34591" xr:uid="{594DDE82-D440-4D48-859C-FBFF734CC3A4}"/>
    <cellStyle name="Total 2 2 5 6" xfId="32302" xr:uid="{5053DE0F-2F7A-4117-ACAF-10860061C53B}"/>
    <cellStyle name="Total 2 2 5 7" xfId="32968" xr:uid="{299CD55A-1F96-4BF9-A392-1E109EA89B5D}"/>
    <cellStyle name="Total 2 2 5 8" xfId="24733" xr:uid="{05E8DD26-4F85-4F6F-98F5-D059A50825E2}"/>
    <cellStyle name="Total 2 2 5 9" xfId="45075" xr:uid="{868E93D7-6145-4954-B9B6-C3FD181C0FBD}"/>
    <cellStyle name="Total 2 2 6" xfId="14707" xr:uid="{6C17B13D-C6FB-440E-987D-6D6EA3AC28BE}"/>
    <cellStyle name="Total 2 2 6 2" xfId="28426" xr:uid="{609F65F5-5B6B-4387-BBB0-A36D1AAEEBA3}"/>
    <cellStyle name="Total 2 2 6 3" xfId="26448" xr:uid="{FBC04E06-7E7B-4D81-ACB8-CD56DFF359AC}"/>
    <cellStyle name="Total 2 2 6 4" xfId="24521" xr:uid="{2F15D5C2-F6A9-407D-99A8-32EA49B93CF3}"/>
    <cellStyle name="Total 2 2 6 5" xfId="20282" xr:uid="{03A02DFA-D1A7-4B62-B7C0-7B2996976765}"/>
    <cellStyle name="Total 2 2 6 6" xfId="19684" xr:uid="{8C759238-12AC-4824-918D-D4D0BA1BB65E}"/>
    <cellStyle name="Total 2 2 6 7" xfId="21601" xr:uid="{A10025BD-B5A6-4251-ACE9-0490FF101BEF}"/>
    <cellStyle name="Total 2 2 6 8" xfId="30815" xr:uid="{806F92A6-6C48-4145-BB8A-A31BA9E73C62}"/>
    <cellStyle name="Total 2 2 6 9" xfId="45076" xr:uid="{3E0CA673-73E7-47D7-B9EF-7290FC87668F}"/>
    <cellStyle name="Total 2 2 7" xfId="15301" xr:uid="{3199FB5E-8A57-482C-8AA6-CC245A3B8216}"/>
    <cellStyle name="Total 2 2 7 2" xfId="28936" xr:uid="{A062AD21-3FBD-48F2-9ED2-63C581101321}"/>
    <cellStyle name="Total 2 2 7 3" xfId="25106" xr:uid="{48DBC831-CC0F-4823-977F-598A6A8738F7}"/>
    <cellStyle name="Total 2 2 7 4" xfId="19887" xr:uid="{02D47AE5-36DF-4D09-A483-4CAE84F9FD81}"/>
    <cellStyle name="Total 2 2 7 5" xfId="20767" xr:uid="{6811421A-0BA0-4ED2-8825-8A6802D94326}"/>
    <cellStyle name="Total 2 2 7 6" xfId="33003" xr:uid="{92C69C36-817D-41B2-BB0A-C725DC134473}"/>
    <cellStyle name="Total 2 2 7 7" xfId="35271" xr:uid="{85397FD8-7B8B-4E71-9EEC-80DC454CDEEC}"/>
    <cellStyle name="Total 2 2 7 8" xfId="33190" xr:uid="{5022C27B-39AA-4304-9353-1529AC23B8FF}"/>
    <cellStyle name="Total 2 2 7 9" xfId="45505" xr:uid="{32192DC8-289B-4E9A-831B-ABB5DA83842C}"/>
    <cellStyle name="Total 2 2 8" xfId="14702" xr:uid="{95FA1F16-C157-4C6F-9ADF-A4A42DE958D7}"/>
    <cellStyle name="Total 2 2 8 2" xfId="28421" xr:uid="{AF9A1A61-EC9C-4C9F-BC05-F80B416861A3}"/>
    <cellStyle name="Total 2 2 8 3" xfId="26449" xr:uid="{756746D0-A0B7-426E-AD49-80106766EB9C}"/>
    <cellStyle name="Total 2 2 8 4" xfId="26518" xr:uid="{70554B55-207F-412D-B97F-65AC421DD8EE}"/>
    <cellStyle name="Total 2 2 8 5" xfId="23127" xr:uid="{967A3CA3-068A-4057-9851-C522993F631D}"/>
    <cellStyle name="Total 2 2 8 6" xfId="24844" xr:uid="{72F3405A-6DCC-4873-9405-60876B9ED5C1}"/>
    <cellStyle name="Total 2 2 8 7" xfId="35491" xr:uid="{D988B338-6387-4D62-BE09-37C4F821259F}"/>
    <cellStyle name="Total 2 2 8 8" xfId="36654" xr:uid="{1822818D-C247-49E5-9E9F-670F9FA3574C}"/>
    <cellStyle name="Total 2 2 8 9" xfId="45071" xr:uid="{A8595614-BA72-414C-B507-5E556D86EF84}"/>
    <cellStyle name="Total 2 2 9" xfId="17461" xr:uid="{AE16F788-0B23-464F-8724-A6CB1D7B1770}"/>
    <cellStyle name="Total 2 2 9 2" xfId="30354" xr:uid="{FCB50D8D-A438-4C5F-8D93-D171CB04302C}"/>
    <cellStyle name="Total 2 2 9 3" xfId="31658" xr:uid="{9A546826-F776-44A9-89F4-8992C984BA4F}"/>
    <cellStyle name="Total 2 2 9 4" xfId="20598" xr:uid="{903166BD-055C-4050-B412-08738BC85798}"/>
    <cellStyle name="Total 2 2 9 5" xfId="34842" xr:uid="{C2CB6511-82B0-4245-BAA8-28A2A3C60FE9}"/>
    <cellStyle name="Total 2 2 9 6" xfId="31900" xr:uid="{20348679-7850-4BE5-9BFE-4AC7495CEE0C}"/>
    <cellStyle name="Total 2 2 9 7" xfId="36564" xr:uid="{F434E5B6-7847-44CB-AD3B-143EA774B27B}"/>
    <cellStyle name="Total 2 2 9 8" xfId="36323" xr:uid="{9620C3C1-ED98-4AED-947A-3FFCA8910C9B}"/>
    <cellStyle name="Total 2 2 9 9" xfId="45992" xr:uid="{90228B20-90BD-4CB3-8A92-23190A4CBD78}"/>
    <cellStyle name="Total 2 3" xfId="915" xr:uid="{0F8F3983-9217-4EF8-95F2-4D1651C07B65}"/>
    <cellStyle name="Total 2 3 2" xfId="14709" xr:uid="{D381A307-4556-4DC8-8D4D-D7C0C5AA9D40}"/>
    <cellStyle name="Total 2 3 2 10" xfId="45078" xr:uid="{1565767C-A229-43FF-A055-24C003E50F68}"/>
    <cellStyle name="Total 2 3 2 2" xfId="19321" xr:uid="{D5750520-73F1-4C8A-980D-19E7272F3F0A}"/>
    <cellStyle name="Total 2 3 2 3" xfId="28428" xr:uid="{43BB44F4-B1A2-42B2-AE98-3318B5EFE64E}"/>
    <cellStyle name="Total 2 3 2 4" xfId="25147" xr:uid="{501CA889-1C08-41EA-8A77-D5139B143067}"/>
    <cellStyle name="Total 2 3 2 5" xfId="31414" xr:uid="{0AF4F67F-7CBB-49CB-A5FD-AA9B4E1F0BEF}"/>
    <cellStyle name="Total 2 3 2 6" xfId="29546" xr:uid="{DEB0F829-D5F6-47CD-950F-7C169FACA9DA}"/>
    <cellStyle name="Total 2 3 2 7" xfId="35704" xr:uid="{F419E02C-F6B8-4A9D-B0F3-09D9CCAA45BC}"/>
    <cellStyle name="Total 2 3 2 8" xfId="31572" xr:uid="{398E5E98-52E9-41D2-A051-B039A8625948}"/>
    <cellStyle name="Total 2 3 2 9" xfId="32486" xr:uid="{568095E8-0343-4141-BEAB-9EB2636E807F}"/>
    <cellStyle name="Total 2 3 3" xfId="14710" xr:uid="{C8EF8962-BB48-4684-BDB9-FBACCD56D9A6}"/>
    <cellStyle name="Total 2 3 3 2" xfId="28429" xr:uid="{BDB661E6-9E15-4393-991E-954C40555036}"/>
    <cellStyle name="Total 2 3 3 3" xfId="31561" xr:uid="{34C84A34-8CF0-417A-9C26-D5408DAF5904}"/>
    <cellStyle name="Total 2 3 3 4" xfId="33792" xr:uid="{C3A7613F-9B32-44EF-8860-44760274E725}"/>
    <cellStyle name="Total 2 3 3 5" xfId="34592" xr:uid="{96E16ACF-7EA1-4983-B54B-01AF243DBF3C}"/>
    <cellStyle name="Total 2 3 3 6" xfId="23716" xr:uid="{CF633FE9-7AD9-4C12-B067-C0C75A6E4B40}"/>
    <cellStyle name="Total 2 3 3 7" xfId="34195" xr:uid="{D3ECF22D-44CE-44EB-8AD6-CA56417C9FD8}"/>
    <cellStyle name="Total 2 3 3 8" xfId="36865" xr:uid="{813B3C2D-65B2-4C50-869D-299F84E01BE4}"/>
    <cellStyle name="Total 2 3 3 9" xfId="45079" xr:uid="{F5678814-9292-4F03-ADD1-B33B40A3BE8E}"/>
    <cellStyle name="Total 2 3 4" xfId="14711" xr:uid="{3AD4137A-2173-47B4-B137-8946169CD363}"/>
    <cellStyle name="Total 2 3 4 2" xfId="28430" xr:uid="{665A0C4F-8A6F-4825-BB5E-778959D27141}"/>
    <cellStyle name="Total 2 3 4 3" xfId="26135" xr:uid="{4987BE72-B9BD-4B56-8FA1-B562964D3B64}"/>
    <cellStyle name="Total 2 3 4 4" xfId="24997" xr:uid="{28D8E0EF-9D90-4622-87B2-FE984AC160EF}"/>
    <cellStyle name="Total 2 3 4 5" xfId="24674" xr:uid="{C3EA9D3C-C37B-4409-BC6C-7229A9BEFA97}"/>
    <cellStyle name="Total 2 3 4 6" xfId="21635" xr:uid="{88907925-5297-4412-BE13-3C294A00E00F}"/>
    <cellStyle name="Total 2 3 4 7" xfId="27249" xr:uid="{10DFAD74-7611-4719-B437-64D80D297EF2}"/>
    <cellStyle name="Total 2 3 4 8" xfId="26221" xr:uid="{9CD0BAAA-2E72-4E7D-AF45-422700B09327}"/>
    <cellStyle name="Total 2 3 4 9" xfId="45080" xr:uid="{E2A00326-FD54-451B-8CB6-BC4EB8D3B8CB}"/>
    <cellStyle name="Total 2 3 5" xfId="14712" xr:uid="{BFAE6C10-C3ED-44E8-99C1-FAFAFD9648A3}"/>
    <cellStyle name="Total 2 3 5 2" xfId="28431" xr:uid="{B71CD8DD-27AA-4D44-B7CA-FA6AED0A1BEF}"/>
    <cellStyle name="Total 2 3 5 3" xfId="22401" xr:uid="{CE681138-144C-4D43-B56A-361F82B8ECBB}"/>
    <cellStyle name="Total 2 3 5 4" xfId="27016" xr:uid="{2E8720F4-D8F8-402B-B1E6-CF833935F290}"/>
    <cellStyle name="Total 2 3 5 5" xfId="31782" xr:uid="{394141A1-08B5-44CA-B595-C5519FCE1BD4}"/>
    <cellStyle name="Total 2 3 5 6" xfId="35141" xr:uid="{1A2E0CB6-2230-41C8-B721-41E10E016CC5}"/>
    <cellStyle name="Total 2 3 5 7" xfId="31792" xr:uid="{8EF42794-A664-47BC-8D0E-719E5C75D1F5}"/>
    <cellStyle name="Total 2 3 5 8" xfId="29592" xr:uid="{E5D50EFD-80DD-4EB1-90B6-CDC392382679}"/>
    <cellStyle name="Total 2 3 5 9" xfId="45081" xr:uid="{6937A8B4-9672-4DF7-9D2D-1A01E29DDD77}"/>
    <cellStyle name="Total 2 3 6" xfId="14713" xr:uid="{DE4EC2A9-845F-4595-9D0D-CC2DDA80B8C7}"/>
    <cellStyle name="Total 2 3 6 2" xfId="28432" xr:uid="{187BBE45-4A92-40D0-836A-B24B210FE141}"/>
    <cellStyle name="Total 2 3 6 3" xfId="24248" xr:uid="{C995A75B-28D7-4AB7-A3C4-E5F52DA142DD}"/>
    <cellStyle name="Total 2 3 6 4" xfId="24734" xr:uid="{FBAFA57A-9CE8-48B8-B857-50E87CC2F5DF}"/>
    <cellStyle name="Total 2 3 6 5" xfId="20898" xr:uid="{D0B84227-9DB8-45D3-869D-2395338A3833}"/>
    <cellStyle name="Total 2 3 6 6" xfId="36120" xr:uid="{2528E1B3-4F01-4A2D-A99C-99B7DD4F1837}"/>
    <cellStyle name="Total 2 3 6 7" xfId="33072" xr:uid="{A12F4D21-BC2B-4B11-B5D9-94D3B8507935}"/>
    <cellStyle name="Total 2 3 6 8" xfId="33248" xr:uid="{3E73A463-9363-4D2D-B777-91BC119893E8}"/>
    <cellStyle name="Total 2 3 6 9" xfId="45082" xr:uid="{102BE3F9-75BA-4BC3-B136-38C0599EBB4B}"/>
    <cellStyle name="Total 2 3 7" xfId="15302" xr:uid="{0DEB0785-0220-4B06-8C2D-1B8AFE32F6B4}"/>
    <cellStyle name="Total 2 3 7 2" xfId="28937" xr:uid="{334E951C-6D49-44D7-9CB7-D6A284600A54}"/>
    <cellStyle name="Total 2 3 7 3" xfId="22347" xr:uid="{C954233D-6153-4A14-924C-17BB053F6E0F}"/>
    <cellStyle name="Total 2 3 7 4" xfId="29887" xr:uid="{8391B880-F96B-4CAA-A123-32A1D7BADD63}"/>
    <cellStyle name="Total 2 3 7 5" xfId="21673" xr:uid="{99836644-BB4A-4FF9-AED3-4F7068111A44}"/>
    <cellStyle name="Total 2 3 7 6" xfId="24626" xr:uid="{DA242135-36F1-4EF3-B048-B22704FE2948}"/>
    <cellStyle name="Total 2 3 7 7" xfId="33563" xr:uid="{E1CB5613-1C2B-4E6C-8FD3-2D2FBCA38902}"/>
    <cellStyle name="Total 2 3 7 8" xfId="33772" xr:uid="{69777E44-7EF2-40E1-9959-7BC7CAA31F79}"/>
    <cellStyle name="Total 2 3 7 9" xfId="45506" xr:uid="{9BFC0D7B-83A8-4BA9-84D6-D574B7128CF3}"/>
    <cellStyle name="Total 2 3 8" xfId="14708" xr:uid="{870A678B-9BB7-4BD0-BB3E-95A08909EBF1}"/>
    <cellStyle name="Total 2 3 8 2" xfId="28427" xr:uid="{DD9AD7D8-62C4-4FDD-8467-69861F908A2B}"/>
    <cellStyle name="Total 2 3 8 3" xfId="24915" xr:uid="{4A3C5CC0-9C7B-4870-8E5E-CB7EFE35DE18}"/>
    <cellStyle name="Total 2 3 8 4" xfId="33844" xr:uid="{20226014-1E6E-4EF5-AFB0-872770126F6D}"/>
    <cellStyle name="Total 2 3 8 5" xfId="26026" xr:uid="{B26A8A09-0E05-4370-87E3-47B324B2EC1B}"/>
    <cellStyle name="Total 2 3 8 6" xfId="29605" xr:uid="{597B7AD4-42CD-4E15-AFC5-E59CC1DE27B3}"/>
    <cellStyle name="Total 2 3 8 7" xfId="24486" xr:uid="{E8CAA9ED-BBBA-4560-9DB1-D51A3B88D8AB}"/>
    <cellStyle name="Total 2 3 8 8" xfId="35874" xr:uid="{A1FFBB96-4A44-4745-8CE0-1AD99C08105E}"/>
    <cellStyle name="Total 2 3 8 9" xfId="45077" xr:uid="{D3318AAB-43D9-40FC-9607-A6067A897106}"/>
    <cellStyle name="Total 2 3 9" xfId="17463" xr:uid="{B95A9741-9BCB-4F4D-8557-D46D8CCE8ABB}"/>
    <cellStyle name="Total 2 3 9 2" xfId="30356" xr:uid="{0EAAD2F6-D9D5-4B89-93E0-2D6EC7E8B967}"/>
    <cellStyle name="Total 2 3 9 3" xfId="31659" xr:uid="{CBC7ECBF-2876-43B1-A3CE-2849502A0308}"/>
    <cellStyle name="Total 2 3 9 4" xfId="20461" xr:uid="{F89D2A13-6736-45AD-B502-EB2016354A4C}"/>
    <cellStyle name="Total 2 3 9 5" xfId="19782" xr:uid="{8E463DCA-6E0D-4AAC-91AF-4AABC74DDC86}"/>
    <cellStyle name="Total 2 3 9 6" xfId="35580" xr:uid="{6B81464D-E4DB-4613-BCA1-E636E38E1C2C}"/>
    <cellStyle name="Total 2 3 9 7" xfId="36565" xr:uid="{35F1D27F-50BE-4A8E-998B-B73B4833ABDB}"/>
    <cellStyle name="Total 2 3 9 8" xfId="36976" xr:uid="{3A32B8D4-4F08-48DB-95D7-4A440844EACE}"/>
    <cellStyle name="Total 2 3 9 9" xfId="45993" xr:uid="{A1CE0191-98EB-4236-94A4-F25655249AED}"/>
    <cellStyle name="Total 2 4" xfId="3770" xr:uid="{054A8387-81B2-415D-A36D-90B38E81AE52}"/>
    <cellStyle name="Total 2 4 10" xfId="24774" xr:uid="{792241F8-D4BB-450B-8040-5FDDB0B2A996}"/>
    <cellStyle name="Total 2 4 11" xfId="22971" xr:uid="{1164C94E-8E31-4B58-8F91-325AB0402B4C}"/>
    <cellStyle name="Total 2 4 12" xfId="21446" xr:uid="{3D72B5F5-66E1-4392-B7E9-D8596AB085C9}"/>
    <cellStyle name="Total 2 4 13" xfId="28322" xr:uid="{600D773C-51FB-4C53-94D3-52AEB5E1CA66}"/>
    <cellStyle name="Total 2 4 14" xfId="35783" xr:uid="{4E43BE55-82A9-44BA-B523-EBBF070E96AD}"/>
    <cellStyle name="Total 2 4 15" xfId="29733" xr:uid="{3A1344AF-3754-4DE3-BF4D-4E55681372E0}"/>
    <cellStyle name="Total 2 4 16" xfId="37563" xr:uid="{DF97F96D-46BF-4120-8489-66F198F8D7D6}"/>
    <cellStyle name="Total 2 4 2" xfId="4536" xr:uid="{EEED9878-113A-482A-B5C1-860BA76B1592}"/>
    <cellStyle name="Total 2 4 2 10" xfId="37984" xr:uid="{3D9F2B10-7F93-445E-B3F6-52AD78DAF433}"/>
    <cellStyle name="Total 2 4 2 11" xfId="42053" xr:uid="{EC4FF0B1-331B-4923-882A-043BFDE65A6B}"/>
    <cellStyle name="Total 2 4 2 2" xfId="14715" xr:uid="{E0725684-D0E4-4510-8FA9-00F21237A5F9}"/>
    <cellStyle name="Total 2 4 2 2 2" xfId="28434" xr:uid="{89E81D9B-5405-4DF9-BA25-C447EEBC2CB0}"/>
    <cellStyle name="Total 2 4 2 2 3" xfId="26447" xr:uid="{DF8CC2A3-BD58-43B0-A720-241A9DFC0B93}"/>
    <cellStyle name="Total 2 4 2 2 4" xfId="26120" xr:uid="{673891D7-BF7F-4C29-9E03-79FB04C9C4C5}"/>
    <cellStyle name="Total 2 4 2 2 5" xfId="27747" xr:uid="{8A80B57D-40D7-46CB-8054-F6029FB8C447}"/>
    <cellStyle name="Total 2 4 2 2 6" xfId="33156" xr:uid="{D4669906-A1A1-4C8B-8C77-3171C52896E4}"/>
    <cellStyle name="Total 2 4 2 2 7" xfId="33331" xr:uid="{B4514530-2955-4293-A8FF-468240F46000}"/>
    <cellStyle name="Total 2 4 2 2 8" xfId="25271" xr:uid="{706808FF-97D3-470F-B1E5-832F5312AF3C}"/>
    <cellStyle name="Total 2 4 2 2 9" xfId="45084" xr:uid="{61D439CA-76BD-4D9E-90A0-A96D1B452C0B}"/>
    <cellStyle name="Total 2 4 2 3" xfId="22057" xr:uid="{340246F8-217B-40FA-8440-CD9FC82AEBB8}"/>
    <cellStyle name="Total 2 4 2 4" xfId="21350" xr:uid="{6D7668FB-54D8-48A8-AA23-CB378848DDCB}"/>
    <cellStyle name="Total 2 4 2 5" xfId="25196" xr:uid="{CE107C18-A44D-4D09-A201-9AFAD6842EA3}"/>
    <cellStyle name="Total 2 4 2 6" xfId="33204" xr:uid="{B777D5AD-331D-4BB5-9F63-8FF3962FE8FD}"/>
    <cellStyle name="Total 2 4 2 7" xfId="34735" xr:uid="{87B53CA4-3E03-4D02-ADFE-B5C934D9C1DD}"/>
    <cellStyle name="Total 2 4 2 8" xfId="34957" xr:uid="{E5C5DDD7-7A6F-4B2D-9B5A-2A1AFE5F7998}"/>
    <cellStyle name="Total 2 4 2 9" xfId="20798" xr:uid="{0B43E3A8-2C39-4518-85E0-58F3B1A4E1E1}"/>
    <cellStyle name="Total 2 4 3" xfId="14716" xr:uid="{E152A9D4-698E-4CDC-A8F0-AFB074BF1E32}"/>
    <cellStyle name="Total 2 4 3 2" xfId="28435" xr:uid="{91B6A533-EFBA-4A83-BF99-EDC113282600}"/>
    <cellStyle name="Total 2 4 3 3" xfId="26446" xr:uid="{12EDB9D3-9007-4E90-862D-596399533E8C}"/>
    <cellStyle name="Total 2 4 3 4" xfId="19580" xr:uid="{713989E4-2298-40B1-9FCA-7F2C43C3C653}"/>
    <cellStyle name="Total 2 4 3 5" xfId="34589" xr:uid="{8425C4B5-5E59-45B6-8C62-69E19C2CA727}"/>
    <cellStyle name="Total 2 4 3 6" xfId="36119" xr:uid="{C9206FDB-6949-467E-A403-FF75E431898D}"/>
    <cellStyle name="Total 2 4 3 7" xfId="27314" xr:uid="{41B35042-04EB-4E11-B612-85A02951ED90}"/>
    <cellStyle name="Total 2 4 3 8" xfId="36886" xr:uid="{ACB4BE20-3C51-4092-BAA5-E193F605E7CC}"/>
    <cellStyle name="Total 2 4 3 9" xfId="45085" xr:uid="{495B61F9-19C8-413E-8FCC-D01E2DEBC475}"/>
    <cellStyle name="Total 2 4 4" xfId="14717" xr:uid="{1E7D687F-3C23-4D80-BE5B-73C8B8261E44}"/>
    <cellStyle name="Total 2 4 4 2" xfId="28436" xr:uid="{D82558D6-D4C9-4338-B270-C04F523BFD14}"/>
    <cellStyle name="Total 2 4 4 3" xfId="20240" xr:uid="{4D83DE41-05CC-4370-A6E7-E95E5DB5B651}"/>
    <cellStyle name="Total 2 4 4 4" xfId="30061" xr:uid="{3E38A547-B624-4E92-A11B-A3897B3CD082}"/>
    <cellStyle name="Total 2 4 4 5" xfId="27899" xr:uid="{DEF494B6-59D0-4DFE-B63B-910C3E1D372C}"/>
    <cellStyle name="Total 2 4 4 6" xfId="33635" xr:uid="{91672AFA-DAA2-4047-A993-3F6E490FB25D}"/>
    <cellStyle name="Total 2 4 4 7" xfId="20934" xr:uid="{B9B1C0EB-6D6D-47B6-A67F-981C93666535}"/>
    <cellStyle name="Total 2 4 4 8" xfId="20719" xr:uid="{DA107317-A055-40C6-A25C-58F1C3C08C74}"/>
    <cellStyle name="Total 2 4 4 9" xfId="45086" xr:uid="{DED496B6-FB29-4F4B-827F-EC77F2C6D818}"/>
    <cellStyle name="Total 2 4 5" xfId="14718" xr:uid="{CE97DE36-8F8F-4E81-BB86-D9EEF5DFAE1E}"/>
    <cellStyle name="Total 2 4 5 2" xfId="28437" xr:uid="{A4557DF6-0224-425C-940A-C1D99AFF433B}"/>
    <cellStyle name="Total 2 4 5 3" xfId="26445" xr:uid="{7D4D5ADA-15A9-4DBA-8A33-4A883EE50DD9}"/>
    <cellStyle name="Total 2 4 5 4" xfId="29687" xr:uid="{26CB5236-9222-443B-94F4-DC0DDD3567BB}"/>
    <cellStyle name="Total 2 4 5 5" xfId="25049" xr:uid="{DDA454D0-256D-4BF5-BF24-23A39EF693C2}"/>
    <cellStyle name="Total 2 4 5 6" xfId="31477" xr:uid="{037F1C4C-85E8-4A23-BEBA-B20ACAA6A9FD}"/>
    <cellStyle name="Total 2 4 5 7" xfId="35285" xr:uid="{9C38D0F0-AA52-4D71-9BF1-64EF04759F09}"/>
    <cellStyle name="Total 2 4 5 8" xfId="36982" xr:uid="{7E715C87-1A06-42CF-BDDE-98B974ACC7D4}"/>
    <cellStyle name="Total 2 4 5 9" xfId="45087" xr:uid="{6F7B5D5F-9B71-4686-8690-899EE24FAE2E}"/>
    <cellStyle name="Total 2 4 6" xfId="14719" xr:uid="{F8E725BD-2052-4848-9736-5D0092378A1A}"/>
    <cellStyle name="Total 2 4 6 2" xfId="28438" xr:uid="{315D3063-C088-4949-83E0-4E2BDC92DC40}"/>
    <cellStyle name="Total 2 4 6 3" xfId="20247" xr:uid="{1E977A53-84DA-478B-93BE-140603AEDF94}"/>
    <cellStyle name="Total 2 4 6 4" xfId="20647" xr:uid="{CE1E70EE-3E7F-47AA-9545-647F6BA230BB}"/>
    <cellStyle name="Total 2 4 6 5" xfId="28819" xr:uid="{61BD4F31-2AA1-4051-9850-0E658F8C7420}"/>
    <cellStyle name="Total 2 4 6 6" xfId="36118" xr:uid="{2F9E1347-A409-4E31-BE9D-6D77ADEAB0E8}"/>
    <cellStyle name="Total 2 4 6 7" xfId="33078" xr:uid="{03A56D3C-603B-4465-B122-DB56FD46CF03}"/>
    <cellStyle name="Total 2 4 6 8" xfId="24479" xr:uid="{8A690E39-4FDB-4397-9677-5B49AB038AF4}"/>
    <cellStyle name="Total 2 4 6 9" xfId="45088" xr:uid="{650BD5F1-A262-4DE8-A9BC-48B27637C7E1}"/>
    <cellStyle name="Total 2 4 7" xfId="15303" xr:uid="{A28A335A-2A2C-4A06-B1F5-C53D30AF8000}"/>
    <cellStyle name="Total 2 4 7 2" xfId="28938" xr:uid="{E8942A60-25A5-4620-93BB-8644DFC3B931}"/>
    <cellStyle name="Total 2 4 7 3" xfId="20160" xr:uid="{0CE1B33E-1BFA-4FE1-A185-AD67C2C6DC30}"/>
    <cellStyle name="Total 2 4 7 4" xfId="29355" xr:uid="{A6F3DE05-D224-4212-A757-D9984939165C}"/>
    <cellStyle name="Total 2 4 7 5" xfId="34986" xr:uid="{3F4E359B-CFF4-490E-BF48-1512400DC54D}"/>
    <cellStyle name="Total 2 4 7 6" xfId="35952" xr:uid="{56C59803-EA03-4E47-8288-BF02D0175B18}"/>
    <cellStyle name="Total 2 4 7 7" xfId="34629" xr:uid="{E4D6D3A0-9F14-4850-88C1-ED3F3E624A8D}"/>
    <cellStyle name="Total 2 4 7 8" xfId="22720" xr:uid="{722905B3-9279-4976-A33D-0F3CE1CCD64E}"/>
    <cellStyle name="Total 2 4 7 9" xfId="45507" xr:uid="{8D18C1C7-0D14-4C98-8E5B-6301C65C6F75}"/>
    <cellStyle name="Total 2 4 8" xfId="14714" xr:uid="{02321404-56C0-4C46-AF05-3E6BB8E43E46}"/>
    <cellStyle name="Total 2 4 8 2" xfId="28433" xr:uid="{0B348BEA-1F67-46F0-845F-C20369580E03}"/>
    <cellStyle name="Total 2 4 8 3" xfId="20248" xr:uid="{EBB37C97-467A-42FE-9D2A-23DA80E19545}"/>
    <cellStyle name="Total 2 4 8 4" xfId="32452" xr:uid="{0E6CB094-BEA3-4C9E-9FD2-AACDCE06BA54}"/>
    <cellStyle name="Total 2 4 8 5" xfId="30943" xr:uid="{34A425BE-F7CA-4C2A-9877-A2CCB36B0302}"/>
    <cellStyle name="Total 2 4 8 6" xfId="24959" xr:uid="{CDAF590E-00D5-4A62-922D-A45AF072310B}"/>
    <cellStyle name="Total 2 4 8 7" xfId="33404" xr:uid="{6757AA1C-2F77-4183-AC10-5CF2A52F8649}"/>
    <cellStyle name="Total 2 4 8 8" xfId="34707" xr:uid="{8AB98AA5-8993-4142-9483-EA33AA615CDE}"/>
    <cellStyle name="Total 2 4 8 9" xfId="45083" xr:uid="{023CBBDD-340F-4821-AB5A-1C3AFFE17FBA}"/>
    <cellStyle name="Total 2 4 9" xfId="17464" xr:uid="{7520F6C3-4CCA-47A0-9DA4-6B52EEAD6BA9}"/>
    <cellStyle name="Total 2 5" xfId="4647" xr:uid="{76CB1EEF-762C-46E1-AD90-886B13A12735}"/>
    <cellStyle name="Total 2 5 2" xfId="14721" xr:uid="{2B0367BB-D461-495A-81FE-06F0BFB6C0D8}"/>
    <cellStyle name="Total 2 5 2 2" xfId="28440" xr:uid="{6BA50DE2-E05E-49C6-897C-78659EF5A7B4}"/>
    <cellStyle name="Total 2 5 2 3" xfId="20246" xr:uid="{2117B377-E46A-454F-A62F-3088E164DC75}"/>
    <cellStyle name="Total 2 5 2 4" xfId="25428" xr:uid="{824D6F76-807C-49B6-91CC-866E7AB72FDA}"/>
    <cellStyle name="Total 2 5 2 5" xfId="31855" xr:uid="{DC11BCB9-4E35-4325-81E2-5B3AF281462C}"/>
    <cellStyle name="Total 2 5 2 6" xfId="21495" xr:uid="{9A21C187-5D19-4149-A4A7-089B402107B9}"/>
    <cellStyle name="Total 2 5 2 7" xfId="21251" xr:uid="{EBE7677A-9D14-4B9A-B71C-9DB334AF960E}"/>
    <cellStyle name="Total 2 5 2 8" xfId="36923" xr:uid="{225B8C9E-15E0-49E6-B241-57779B592358}"/>
    <cellStyle name="Total 2 5 2 9" xfId="45090" xr:uid="{04074233-3C22-4066-9B57-31BE1D62051B}"/>
    <cellStyle name="Total 2 5 3" xfId="14722" xr:uid="{26CE03B9-2B6E-457F-8478-49A2E1E0512A}"/>
    <cellStyle name="Total 2 5 3 2" xfId="28441" xr:uid="{F4FFD7C6-F902-4FB4-A0E6-59C2612900A2}"/>
    <cellStyle name="Total 2 5 3 3" xfId="29450" xr:uid="{FC7BDE49-5993-4397-9820-AA63F57752AE}"/>
    <cellStyle name="Total 2 5 3 4" xfId="31960" xr:uid="{0311A282-37D9-491F-A31E-C2A23DE09EA5}"/>
    <cellStyle name="Total 2 5 3 5" xfId="32634" xr:uid="{AA0060C6-FD4F-4DC5-8906-9F22FB01683C}"/>
    <cellStyle name="Total 2 5 3 6" xfId="36117" xr:uid="{296D5598-980C-4381-8163-F32CB8D9D266}"/>
    <cellStyle name="Total 2 5 3 7" xfId="22779" xr:uid="{F1FE491F-114C-44C6-9D7F-60D73035410C}"/>
    <cellStyle name="Total 2 5 3 8" xfId="29413" xr:uid="{A7E9EF62-BEC7-441D-88FE-A000EB478F75}"/>
    <cellStyle name="Total 2 5 3 9" xfId="45091" xr:uid="{4D7F9B04-2275-4B1A-AEEF-2C8E72119827}"/>
    <cellStyle name="Total 2 5 4" xfId="14723" xr:uid="{09A9A4FC-4DE2-4375-881E-982D99CEC0B4}"/>
    <cellStyle name="Total 2 5 4 2" xfId="28442" xr:uid="{17A37F22-AE1F-4CC2-940B-6502FBE1113A}"/>
    <cellStyle name="Total 2 5 4 3" xfId="26443" xr:uid="{20213768-6488-4052-B8F7-089930E48206}"/>
    <cellStyle name="Total 2 5 4 4" xfId="32998" xr:uid="{9E15556C-E584-4004-AC32-40040A5357B4}"/>
    <cellStyle name="Total 2 5 4 5" xfId="32928" xr:uid="{5706587F-85E6-42D8-98F9-2BFFB6F7CAD5}"/>
    <cellStyle name="Total 2 5 4 6" xfId="32068" xr:uid="{315E5016-8384-4C5A-87EF-66F672EB16E0}"/>
    <cellStyle name="Total 2 5 4 7" xfId="34628" xr:uid="{90675DB3-4787-4F7D-AEB1-18CFD3C78393}"/>
    <cellStyle name="Total 2 5 4 8" xfId="36200" xr:uid="{BE013447-7C5B-4260-972C-B2D98B8CBFA2}"/>
    <cellStyle name="Total 2 5 4 9" xfId="45092" xr:uid="{69A80FF3-80B3-431D-A7CE-29C7FF6F508B}"/>
    <cellStyle name="Total 2 5 5" xfId="14724" xr:uid="{5FFFF15A-7F3B-49EE-B03B-C271B716D6F2}"/>
    <cellStyle name="Total 2 5 5 2" xfId="28443" xr:uid="{5BC7E969-F8E9-42BC-AE2B-6BC0DB61DDE9}"/>
    <cellStyle name="Total 2 5 5 3" xfId="20245" xr:uid="{299121DC-82C8-49A6-89E0-8A2383057A94}"/>
    <cellStyle name="Total 2 5 5 4" xfId="31313" xr:uid="{5C0548D0-2EDB-4AD6-9FCF-F270189452AA}"/>
    <cellStyle name="Total 2 5 5 5" xfId="34217" xr:uid="{21E5DD82-6954-43D0-B81F-19BA78299CF7}"/>
    <cellStyle name="Total 2 5 5 6" xfId="21744" xr:uid="{CC846582-0DC9-4BB6-85F0-159AA9F90453}"/>
    <cellStyle name="Total 2 5 5 7" xfId="21386" xr:uid="{6780476A-F72C-470D-B51B-0FA114A01733}"/>
    <cellStyle name="Total 2 5 5 8" xfId="30369" xr:uid="{66C3360A-9BC0-4061-9F67-B8C29E486609}"/>
    <cellStyle name="Total 2 5 5 9" xfId="45093" xr:uid="{4D92E0D4-C57D-4894-A627-947624845ECB}"/>
    <cellStyle name="Total 2 5 6" xfId="14725" xr:uid="{73C1EAEF-FEE8-4346-A71A-E82148C0F62F}"/>
    <cellStyle name="Total 2 5 6 2" xfId="28444" xr:uid="{FD03EDAA-91DB-448A-AB3E-298B0F99FCFD}"/>
    <cellStyle name="Total 2 5 6 3" xfId="29449" xr:uid="{A47B6F41-1916-4BEC-901B-3794489AA4BE}"/>
    <cellStyle name="Total 2 5 6 4" xfId="30464" xr:uid="{06388194-92CB-43DE-BAE9-28E4C071066D}"/>
    <cellStyle name="Total 2 5 6 5" xfId="23700" xr:uid="{8E2D3814-EFFC-4500-99E6-DF141E014541}"/>
    <cellStyle name="Total 2 5 6 6" xfId="36116" xr:uid="{4EA40BC0-8BA7-4327-A5B2-B4A5BFB761B8}"/>
    <cellStyle name="Total 2 5 6 7" xfId="22982" xr:uid="{66337428-DDF5-4792-8AFD-59F492F09543}"/>
    <cellStyle name="Total 2 5 6 8" xfId="32099" xr:uid="{A391EECE-6C09-4F14-AA3E-690B0D25ACD7}"/>
    <cellStyle name="Total 2 5 6 9" xfId="45094" xr:uid="{667009E6-D2B4-4CB5-A9A4-825D689CF5BB}"/>
    <cellStyle name="Total 2 5 7" xfId="15304" xr:uid="{1E698848-E90B-48F2-88DE-B3AB4582A3F2}"/>
    <cellStyle name="Total 2 5 7 2" xfId="28939" xr:uid="{63813B37-6C25-4FA6-B6F1-B168099EF845}"/>
    <cellStyle name="Total 2 5 7 3" xfId="26384" xr:uid="{2A85EC07-EF9D-40D7-A484-056BC33328EB}"/>
    <cellStyle name="Total 2 5 7 4" xfId="29428" xr:uid="{126890C7-853B-4F64-B431-EF2E30BAAE81}"/>
    <cellStyle name="Total 2 5 7 5" xfId="31131" xr:uid="{EC027C24-4AB8-499A-BA72-0E464470052A}"/>
    <cellStyle name="Total 2 5 7 6" xfId="22671" xr:uid="{B221AD55-CAB7-46D5-9C99-55E446AB89BE}"/>
    <cellStyle name="Total 2 5 7 7" xfId="23190" xr:uid="{2CAE7CFC-A382-422A-A6B6-F7F5428EAFB8}"/>
    <cellStyle name="Total 2 5 7 8" xfId="20858" xr:uid="{31A5FC96-72F8-418F-A400-61B1833FDA41}"/>
    <cellStyle name="Total 2 5 7 9" xfId="45508" xr:uid="{10E66B7F-9260-4CF9-BEC3-EC051565451E}"/>
    <cellStyle name="Total 2 5 8" xfId="14720" xr:uid="{3C93A41D-3373-4BD0-BCC3-8EDEC4194A98}"/>
    <cellStyle name="Total 2 5 8 2" xfId="28439" xr:uid="{0CAD8410-80C7-4ECE-81DA-D81FE3BAAEFD}"/>
    <cellStyle name="Total 2 5 8 3" xfId="26444" xr:uid="{36C84B9A-3C0D-4B3E-B2F6-3263DE5999E5}"/>
    <cellStyle name="Total 2 5 8 4" xfId="24186" xr:uid="{B8E218B2-679A-4672-B8C8-0A2B71E58E9E}"/>
    <cellStyle name="Total 2 5 8 5" xfId="34590" xr:uid="{70F40454-2CA8-44ED-890D-2DFCD052ED99}"/>
    <cellStyle name="Total 2 5 8 6" xfId="23856" xr:uid="{36985372-9414-467A-89A6-C2E871FF39CB}"/>
    <cellStyle name="Total 2 5 8 7" xfId="23178" xr:uid="{48127C0A-E2C3-4D6A-AFAC-53CB070A9AEB}"/>
    <cellStyle name="Total 2 5 8 8" xfId="37008" xr:uid="{44E30717-549E-433C-A7A2-55FEA0945A47}"/>
    <cellStyle name="Total 2 5 8 9" xfId="45089" xr:uid="{9076F1A8-9E75-4B9E-B454-FF9D208370F9}"/>
    <cellStyle name="Total 2 6" xfId="14726" xr:uid="{CABCD79B-193F-4914-9B44-8133F15608FE}"/>
    <cellStyle name="Total 2 6 10" xfId="28660" xr:uid="{CDF19091-51B5-48AD-8F71-4FB5A8CB5B04}"/>
    <cellStyle name="Total 2 6 11" xfId="34587" xr:uid="{637F66C9-002D-49E5-8B13-707A2E1EE525}"/>
    <cellStyle name="Total 2 6 12" xfId="23753" xr:uid="{06E06EF7-4721-4390-87A1-805E1FB7ECE0}"/>
    <cellStyle name="Total 2 6 13" xfId="24613" xr:uid="{CA4EEF63-3AEB-4346-A764-83DD48807F1E}"/>
    <cellStyle name="Total 2 6 14" xfId="36924" xr:uid="{CD6373E0-363C-4317-AADC-2562FCB33F53}"/>
    <cellStyle name="Total 2 6 15" xfId="45095" xr:uid="{F0078057-1807-4D51-8C56-E767A36FE74A}"/>
    <cellStyle name="Total 2 6 2" xfId="14727" xr:uid="{B46228F9-B45A-491D-B72E-83C9956B61B4}"/>
    <cellStyle name="Total 2 6 2 2" xfId="28446" xr:uid="{FEC32582-8170-4879-BD84-65C83A90BC84}"/>
    <cellStyle name="Total 2 6 2 3" xfId="20244" xr:uid="{579B8ABC-BE32-4661-B04C-69996F5E7B83}"/>
    <cellStyle name="Total 2 6 2 4" xfId="21197" xr:uid="{ED2C1E55-3D93-47BB-AC7D-3477A892F287}"/>
    <cellStyle name="Total 2 6 2 5" xfId="33597" xr:uid="{821C08F4-5D7F-4710-BF7D-4D2E4D79174F}"/>
    <cellStyle name="Total 2 6 2 6" xfId="34810" xr:uid="{4587BC38-05CB-4930-A447-A1AF4C4F053B}"/>
    <cellStyle name="Total 2 6 2 7" xfId="36004" xr:uid="{C8910C3A-253D-47EA-A196-1522CB528AAD}"/>
    <cellStyle name="Total 2 6 2 8" xfId="36347" xr:uid="{E37BEC26-0AAE-4138-8125-018A3C5C1294}"/>
    <cellStyle name="Total 2 6 2 9" xfId="45096" xr:uid="{311898AE-1001-4487-8FF6-591A70BA92AF}"/>
    <cellStyle name="Total 2 6 3" xfId="14728" xr:uid="{FF1B5EA5-8A8B-43AF-8083-ECD183B3DEEE}"/>
    <cellStyle name="Total 2 6 3 2" xfId="28447" xr:uid="{8E6EC43E-D4C9-4A3E-952A-2014C57DD286}"/>
    <cellStyle name="Total 2 6 3 3" xfId="29448" xr:uid="{36FEC0A4-1522-4610-B158-91D42492AC4F}"/>
    <cellStyle name="Total 2 6 3 4" xfId="26752" xr:uid="{84A9AA35-6A75-4604-ABDE-E1C5401C4208}"/>
    <cellStyle name="Total 2 6 3 5" xfId="32049" xr:uid="{B89C92D0-84A7-4ACF-A03D-1D352DDEC975}"/>
    <cellStyle name="Total 2 6 3 6" xfId="36115" xr:uid="{3F7FEB5B-5475-45C2-A80B-80FC7A896CDC}"/>
    <cellStyle name="Total 2 6 3 7" xfId="19446" xr:uid="{6F664153-EDB5-469A-8245-2930D6B917FC}"/>
    <cellStyle name="Total 2 6 3 8" xfId="23985" xr:uid="{966FC5AB-198C-41B3-97BC-F9A75B0504FA}"/>
    <cellStyle name="Total 2 6 3 9" xfId="45097" xr:uid="{1A18F9A2-AE0D-4AEF-B655-D3B3809AFEAF}"/>
    <cellStyle name="Total 2 6 4" xfId="14729" xr:uid="{66F1C7A7-4F3F-4276-A472-988902B86E5D}"/>
    <cellStyle name="Total 2 6 4 2" xfId="28448" xr:uid="{924BB0F6-8799-4C6A-82A9-E7BD0C1B0A50}"/>
    <cellStyle name="Total 2 6 4 3" xfId="26441" xr:uid="{CCB44EDE-2048-4DAD-9FF7-4A3168C8C3F2}"/>
    <cellStyle name="Total 2 6 4 4" xfId="24292" xr:uid="{D007BF1E-CA48-4624-96DC-E3F6F7F4F4AC}"/>
    <cellStyle name="Total 2 6 4 5" xfId="24187" xr:uid="{B2A4988D-26C1-434F-9BE9-01FA85EC74BC}"/>
    <cellStyle name="Total 2 6 4 6" xfId="35186" xr:uid="{5DFA9343-7113-4979-AA76-C1EE4E72233A}"/>
    <cellStyle name="Total 2 6 4 7" xfId="33685" xr:uid="{D6E8DD70-5DBB-4439-AEAB-FDA3E4602454}"/>
    <cellStyle name="Total 2 6 4 8" xfId="23138" xr:uid="{FF5E52C9-324A-4434-8E30-C0574967AE9E}"/>
    <cellStyle name="Total 2 6 4 9" xfId="45098" xr:uid="{8490F10E-E7E2-4EA5-859E-C656A017DBEF}"/>
    <cellStyle name="Total 2 6 5" xfId="14730" xr:uid="{9F8EE019-AF0E-450C-AE20-12C87C294AF7}"/>
    <cellStyle name="Total 2 6 5 2" xfId="28449" xr:uid="{A5D4C0C9-F5A3-4E23-9F6C-DA0B34F53C98}"/>
    <cellStyle name="Total 2 6 5 3" xfId="24994" xr:uid="{1D419248-C48E-4E81-A062-59C8FC51282A}"/>
    <cellStyle name="Total 2 6 5 4" xfId="32883" xr:uid="{F72FE579-1C72-414A-B22A-9A8979D55800}"/>
    <cellStyle name="Total 2 6 5 5" xfId="34588" xr:uid="{6C1A8277-C56E-422D-82F3-6951047010EE}"/>
    <cellStyle name="Total 2 6 5 6" xfId="22603" xr:uid="{988526B7-0365-4B19-9EAF-F40992C836DE}"/>
    <cellStyle name="Total 2 6 5 7" xfId="33907" xr:uid="{7252E1BA-1128-456E-BDF8-E2B55547647D}"/>
    <cellStyle name="Total 2 6 5 8" xfId="32050" xr:uid="{295EEE6E-6005-4DC4-80A9-25F4F67737E1}"/>
    <cellStyle name="Total 2 6 5 9" xfId="45099" xr:uid="{8FFD8556-10DB-45ED-AAEF-70A2515E42DC}"/>
    <cellStyle name="Total 2 6 6" xfId="14731" xr:uid="{E1217D38-8DBF-4451-80A4-09BBED32CBD2}"/>
    <cellStyle name="Total 2 6 6 2" xfId="28450" xr:uid="{199BCB56-3A19-45F8-A55A-8E71467C3759}"/>
    <cellStyle name="Total 2 6 6 3" xfId="20243" xr:uid="{7C191782-7D7A-4FC3-8D3C-A20379701CBD}"/>
    <cellStyle name="Total 2 6 6 4" xfId="20147" xr:uid="{9AB45CDE-A0CC-4D5A-876A-DC99C8B5AB49}"/>
    <cellStyle name="Total 2 6 6 5" xfId="33226" xr:uid="{4CD98AD7-7A89-466B-9DD6-BA642A5040FB}"/>
    <cellStyle name="Total 2 6 6 6" xfId="36114" xr:uid="{C31502AA-648A-490F-A289-9AA6C9B7EBBB}"/>
    <cellStyle name="Total 2 6 6 7" xfId="35610" xr:uid="{B0DD124B-6C7B-489C-B2BA-1B40279AFB84}"/>
    <cellStyle name="Total 2 6 6 8" xfId="19826" xr:uid="{CD7FDB9A-ED5E-4F45-BFE0-3BD5F7B4DAD3}"/>
    <cellStyle name="Total 2 6 6 9" xfId="45100" xr:uid="{FE99F16D-A699-4E7E-A361-AC270659E4AC}"/>
    <cellStyle name="Total 2 6 7" xfId="15305" xr:uid="{EDA7A319-78F3-42C3-9663-76AC0E711D73}"/>
    <cellStyle name="Total 2 6 7 2" xfId="28940" xr:uid="{DCAF6334-F4FD-4D8F-B842-5674E1B73DF6}"/>
    <cellStyle name="Total 2 6 7 3" xfId="24806" xr:uid="{6F3C23C1-DFF0-400E-B573-2197EBF70405}"/>
    <cellStyle name="Total 2 6 7 4" xfId="33806" xr:uid="{DB1270DF-7158-4EA9-A498-40BE93F4733F}"/>
    <cellStyle name="Total 2 6 7 5" xfId="34040" xr:uid="{87E08B90-6F40-4B87-ACFF-F8F4C5896886}"/>
    <cellStyle name="Total 2 6 7 6" xfId="24474" xr:uid="{1E9387B0-029F-4C44-9741-BA23CFE31FF1}"/>
    <cellStyle name="Total 2 6 7 7" xfId="29396" xr:uid="{C89EC246-6334-4B0A-9D96-1D51E6CF6AA8}"/>
    <cellStyle name="Total 2 6 7 8" xfId="36876" xr:uid="{C31CB10B-6DCB-4308-B6CB-32F2255A508A}"/>
    <cellStyle name="Total 2 6 7 9" xfId="45509" xr:uid="{8B561AE7-91FF-4B1F-A6D4-93D8BDD08311}"/>
    <cellStyle name="Total 2 6 8" xfId="28445" xr:uid="{65C4C452-17F0-4707-B8BE-E534F2E8C6B6}"/>
    <cellStyle name="Total 2 6 9" xfId="26442" xr:uid="{158674E7-CC79-43FB-BC75-C2856146B9EA}"/>
    <cellStyle name="Total 2 7" xfId="14732" xr:uid="{AA9CADF9-A636-4CF9-858A-0F4C7B9B5E34}"/>
    <cellStyle name="Total 2 7 10" xfId="28656" xr:uid="{882B18EF-6469-4219-B0BB-BFCA0D77F21D}"/>
    <cellStyle name="Total 2 7 11" xfId="27159" xr:uid="{6AD40C84-2947-46C8-9D92-B9F95F93005D}"/>
    <cellStyle name="Total 2 7 12" xfId="33620" xr:uid="{B5386491-A4CF-44E1-B3CF-C33BF9848B6C}"/>
    <cellStyle name="Total 2 7 13" xfId="36255" xr:uid="{55F6DD60-E78F-4530-A67D-C9BFC837207D}"/>
    <cellStyle name="Total 2 7 14" xfId="34397" xr:uid="{3F554F06-F2D3-429F-895C-B3AE56D2BF9B}"/>
    <cellStyle name="Total 2 7 15" xfId="45101" xr:uid="{778F0DAF-F73D-461C-BB5B-77FD0111BFF0}"/>
    <cellStyle name="Total 2 7 2" xfId="14733" xr:uid="{C4C9B18F-71AC-41E5-9602-0B3D7638B9D8}"/>
    <cellStyle name="Total 2 7 2 2" xfId="28452" xr:uid="{870FE3C2-3B0B-4BFE-986B-9C0C9D896E12}"/>
    <cellStyle name="Total 2 7 2 3" xfId="31225" xr:uid="{9A5C3919-B895-4508-8FF9-E7203BA603D2}"/>
    <cellStyle name="Total 2 7 2 4" xfId="24738" xr:uid="{1CBCC1F6-E8DD-494C-A2D8-8499F5BCF1DA}"/>
    <cellStyle name="Total 2 7 2 5" xfId="26650" xr:uid="{6838CAB0-F0C8-4B69-9327-999E82EAA0D9}"/>
    <cellStyle name="Total 2 7 2 6" xfId="33767" xr:uid="{179D91F8-5839-4FAF-BC62-FAEFDB43D730}"/>
    <cellStyle name="Total 2 7 2 7" xfId="29563" xr:uid="{AF333DB6-4329-4F34-A229-D61089C967C0}"/>
    <cellStyle name="Total 2 7 2 8" xfId="36644" xr:uid="{A0587613-5AD2-4448-B709-AF0F686AB1F1}"/>
    <cellStyle name="Total 2 7 2 9" xfId="45102" xr:uid="{B8ABE6C9-2EE5-4466-8FD7-633611DDCBF9}"/>
    <cellStyle name="Total 2 7 3" xfId="14734" xr:uid="{665DAF2C-CBEC-40C7-ABC9-B5F0DF559778}"/>
    <cellStyle name="Total 2 7 3 2" xfId="28453" xr:uid="{26DEC728-4082-4B3B-A914-64AA72A4E5BE}"/>
    <cellStyle name="Total 2 7 3 3" xfId="26440" xr:uid="{686D523C-DA37-4A02-92AE-AD4E945844B3}"/>
    <cellStyle name="Total 2 7 3 4" xfId="25715" xr:uid="{A71EBEE8-6AEA-4657-A1C1-B614A34C16EB}"/>
    <cellStyle name="Total 2 7 3 5" xfId="33129" xr:uid="{2DE979E4-6CCD-454E-9809-389F441EC92D}"/>
    <cellStyle name="Total 2 7 3 6" xfId="36113" xr:uid="{32A6AB23-659A-4EFB-A260-33B57B325BC5}"/>
    <cellStyle name="Total 2 7 3 7" xfId="24054" xr:uid="{7ACBEE41-8D89-4903-8BBE-9DDA2FD30BF3}"/>
    <cellStyle name="Total 2 7 3 8" xfId="33572" xr:uid="{0FF5EDBE-7B54-4608-92D6-92B828EC5AAA}"/>
    <cellStyle name="Total 2 7 3 9" xfId="45103" xr:uid="{28A60ACA-7132-49C1-B327-99082223F5EA}"/>
    <cellStyle name="Total 2 7 4" xfId="14735" xr:uid="{AFD145AD-A0BE-418F-8172-A5C5EABB8E12}"/>
    <cellStyle name="Total 2 7 4 2" xfId="28454" xr:uid="{4D2B870F-BBB0-4C5B-A0A0-F52693755E2E}"/>
    <cellStyle name="Total 2 7 4 3" xfId="24295" xr:uid="{FF13B1BB-1D00-4030-AC6C-C56FC129C7BA}"/>
    <cellStyle name="Total 2 7 4 4" xfId="22697" xr:uid="{15A5723A-C20A-4281-9D55-E549F7CDDB65}"/>
    <cellStyle name="Total 2 7 4 5" xfId="33115" xr:uid="{29D9FB3A-9E5F-4FB4-B642-F9C6A5AF5BD4}"/>
    <cellStyle name="Total 2 7 4 6" xfId="31654" xr:uid="{26955636-CCA3-4737-9B58-A6A01A5EBF68}"/>
    <cellStyle name="Total 2 7 4 7" xfId="29008" xr:uid="{C37CE9ED-61D6-49C1-9EAA-648697B78803}"/>
    <cellStyle name="Total 2 7 4 8" xfId="36864" xr:uid="{7BA126ED-9FA7-45B2-BE4B-B5041F553432}"/>
    <cellStyle name="Total 2 7 4 9" xfId="45104" xr:uid="{732D7D4B-D833-4BA2-983A-AFB71AE372CA}"/>
    <cellStyle name="Total 2 7 5" xfId="14736" xr:uid="{19E87BF7-9A64-44B6-9BF2-491C020CA5BE}"/>
    <cellStyle name="Total 2 7 5 2" xfId="28455" xr:uid="{B6CD3F8B-A87F-4F0B-8662-FAC67D040BD3}"/>
    <cellStyle name="Total 2 7 5 3" xfId="20242" xr:uid="{8828F228-563C-4B0D-80A9-D17C7F31E422}"/>
    <cellStyle name="Total 2 7 5 4" xfId="31645" xr:uid="{64563401-6797-4DEC-A572-172EDDA29F19}"/>
    <cellStyle name="Total 2 7 5 5" xfId="34585" xr:uid="{C69E1A06-B55F-4FD1-81F2-4BF06AA3CF24}"/>
    <cellStyle name="Total 2 7 5 6" xfId="24022" xr:uid="{EA5C6282-8D32-47D7-AEEA-61362A95A9EE}"/>
    <cellStyle name="Total 2 7 5 7" xfId="32147" xr:uid="{D8CBDEFA-F565-45FB-B932-6EEDFDAF0F91}"/>
    <cellStyle name="Total 2 7 5 8" xfId="34336" xr:uid="{6B8AC1D5-3D8F-4375-A2FD-F70AC7253BAC}"/>
    <cellStyle name="Total 2 7 5 9" xfId="45105" xr:uid="{72790BED-891F-4BB6-AF1F-E22F16FB1C1A}"/>
    <cellStyle name="Total 2 7 6" xfId="14737" xr:uid="{056D1573-B9ED-467E-A96C-F07B0A46421C}"/>
    <cellStyle name="Total 2 7 6 2" xfId="28456" xr:uid="{E2BC4F79-926E-4DE2-94AC-DB0120E89F79}"/>
    <cellStyle name="Total 2 7 6 3" xfId="19496" xr:uid="{5C189D59-B270-4A6A-9BD2-4C0807D069D5}"/>
    <cellStyle name="Total 2 7 6 4" xfId="26924" xr:uid="{8A2A9FF5-5613-43CE-99D2-3A797E89E1EE}"/>
    <cellStyle name="Total 2 7 6 5" xfId="32579" xr:uid="{68AFE5A8-68B5-43AA-A983-1F71A208B8DD}"/>
    <cellStyle name="Total 2 7 6 6" xfId="36112" xr:uid="{DF209E94-E23F-4B9D-A44B-059854ECA510}"/>
    <cellStyle name="Total 2 7 6 7" xfId="21545" xr:uid="{92CF2393-C41F-4898-BE06-2451955BD1DA}"/>
    <cellStyle name="Total 2 7 6 8" xfId="33496" xr:uid="{E4D971D7-1AC9-4AE4-8B17-60BC2DEF8AA2}"/>
    <cellStyle name="Total 2 7 6 9" xfId="45106" xr:uid="{B04AFE73-3869-44F3-982E-C6A1420E8C02}"/>
    <cellStyle name="Total 2 7 7" xfId="15306" xr:uid="{95C5F843-3D60-4DC1-A45E-28958966C724}"/>
    <cellStyle name="Total 2 7 7 2" xfId="28941" xr:uid="{A90FE68A-CA24-493F-BD24-944F20AFC204}"/>
    <cellStyle name="Total 2 7 7 3" xfId="30632" xr:uid="{F5187536-6122-41F9-913F-8D5FFEE7B12E}"/>
    <cellStyle name="Total 2 7 7 4" xfId="23720" xr:uid="{BEC89D05-215A-45EF-82DA-994912A69615}"/>
    <cellStyle name="Total 2 7 7 5" xfId="34985" xr:uid="{7AD91022-112E-4F6D-8831-F9329B108CB4}"/>
    <cellStyle name="Total 2 7 7 6" xfId="32572" xr:uid="{4F285D3D-15AD-4140-8E37-21D0E19D6ADF}"/>
    <cellStyle name="Total 2 7 7 7" xfId="31511" xr:uid="{D483F861-CE1A-45D3-B2A7-DEF29929C525}"/>
    <cellStyle name="Total 2 7 7 8" xfId="36902" xr:uid="{4097CD59-87C7-4B14-AFE4-88300DC6DA90}"/>
    <cellStyle name="Total 2 7 7 9" xfId="45510" xr:uid="{5119D77C-1D70-40AE-9495-613FBD341B74}"/>
    <cellStyle name="Total 2 7 8" xfId="28451" xr:uid="{1D86BE7F-D6A8-40FF-8F25-056986CE65C3}"/>
    <cellStyle name="Total 2 7 9" xfId="29447" xr:uid="{87551313-BCA3-47E8-B86B-34D2D1735B81}"/>
    <cellStyle name="Total 2 8" xfId="14738" xr:uid="{D2763445-BBA1-494D-8222-5F3BE62DF731}"/>
    <cellStyle name="Total 2 8 10" xfId="33261" xr:uid="{1AC2FB20-DD41-4EE0-9682-369EAC533D2C}"/>
    <cellStyle name="Total 2 8 11" xfId="34234" xr:uid="{E40B815E-D5D0-4372-82B7-5789D1130418}"/>
    <cellStyle name="Total 2 8 12" xfId="20778" xr:uid="{D89BC23C-EDA6-4392-B9C8-83A42CF7D7FE}"/>
    <cellStyle name="Total 2 8 13" xfId="32969" xr:uid="{74BB6929-5D36-4E12-A85B-20B1DF74198A}"/>
    <cellStyle name="Total 2 8 14" xfId="23851" xr:uid="{6FA0A72D-4460-44F0-8436-497C1E913123}"/>
    <cellStyle name="Total 2 8 15" xfId="45107" xr:uid="{248FA456-80A6-4D9E-9EB0-E90B89ED4224}"/>
    <cellStyle name="Total 2 8 2" xfId="14739" xr:uid="{CA3AFDF9-D492-4467-9C1C-10182C0540A7}"/>
    <cellStyle name="Total 2 8 2 2" xfId="28458" xr:uid="{A383659D-98C3-4DAB-AC5E-C6C14AFC06A2}"/>
    <cellStyle name="Total 2 8 2 3" xfId="31224" xr:uid="{B219E0C6-D76B-4518-BBAD-976BC5916226}"/>
    <cellStyle name="Total 2 8 2 4" xfId="23527" xr:uid="{333F8021-3724-4A2F-B405-CA7E9AB5C10D}"/>
    <cellStyle name="Total 2 8 2 5" xfId="22725" xr:uid="{8D2202DB-3150-4BBC-B996-30249CDF6F1F}"/>
    <cellStyle name="Total 2 8 2 6" xfId="21204" xr:uid="{034954C9-C7CD-4E7D-A70B-014BDFF6C4C2}"/>
    <cellStyle name="Total 2 8 2 7" xfId="31918" xr:uid="{E511C1ED-EA20-46AE-A758-19B90F248A47}"/>
    <cellStyle name="Total 2 8 2 8" xfId="33231" xr:uid="{E03A61A6-8B90-42A7-9D79-682667174907}"/>
    <cellStyle name="Total 2 8 2 9" xfId="45108" xr:uid="{33896B12-5463-4296-9272-E4D52125C394}"/>
    <cellStyle name="Total 2 8 3" xfId="14740" xr:uid="{77BBCE33-E3B8-4149-80D9-C6E32293A490}"/>
    <cellStyle name="Total 2 8 3 2" xfId="28459" xr:uid="{B4732311-4063-4AEE-926E-A0DB61373647}"/>
    <cellStyle name="Total 2 8 3 3" xfId="29446" xr:uid="{84CCE4BC-04C2-421A-835E-67B541FBB5EF}"/>
    <cellStyle name="Total 2 8 3 4" xfId="26841" xr:uid="{1EAF6105-B902-4F80-99DA-1F25FF8A5F35}"/>
    <cellStyle name="Total 2 8 3 5" xfId="34586" xr:uid="{3487A8AF-3C28-4410-97D7-CFE5BC93101D}"/>
    <cellStyle name="Total 2 8 3 6" xfId="36111" xr:uid="{4F24A5D0-E30E-4B94-B6D1-745DCCBF33B5}"/>
    <cellStyle name="Total 2 8 3 7" xfId="29277" xr:uid="{11988860-616D-4B92-A218-549E382245B0}"/>
    <cellStyle name="Total 2 8 3 8" xfId="34249" xr:uid="{8CA23733-0AF9-4F8E-9276-3AD1CE0D6B05}"/>
    <cellStyle name="Total 2 8 3 9" xfId="45109" xr:uid="{0B5D903A-F357-4CD1-9AAC-BFD117D78024}"/>
    <cellStyle name="Total 2 8 4" xfId="14741" xr:uid="{707C1E2D-0ADC-4216-B2D2-6AEFCA7EE3A0}"/>
    <cellStyle name="Total 2 8 4 2" xfId="28460" xr:uid="{B2C03997-5E6A-4D43-AD76-CC37FFF9FFF9}"/>
    <cellStyle name="Total 2 8 4 3" xfId="26439" xr:uid="{6C31A305-F50E-4D31-B057-F771C178DAE5}"/>
    <cellStyle name="Total 2 8 4 4" xfId="23234" xr:uid="{D05B74CF-891F-4BB5-971A-FAB1CC8F8D98}"/>
    <cellStyle name="Total 2 8 4 5" xfId="25027" xr:uid="{3E7019C9-D45B-4D69-A638-B74F338979A7}"/>
    <cellStyle name="Total 2 8 4 6" xfId="29391" xr:uid="{2A798EE6-A397-4E7C-87BE-8CFC308B3C33}"/>
    <cellStyle name="Total 2 8 4 7" xfId="23272" xr:uid="{45D59FB3-C996-4DC8-9ADD-C66146AE05F7}"/>
    <cellStyle name="Total 2 8 4 8" xfId="20687" xr:uid="{7BF56DEA-8998-4566-A223-D4A7806D318C}"/>
    <cellStyle name="Total 2 8 4 9" xfId="45110" xr:uid="{AD539244-CD83-4ABA-A568-E200561B5FF9}"/>
    <cellStyle name="Total 2 8 5" xfId="14742" xr:uid="{F613DD2A-6A9E-4DCE-9D10-B1DE6964F07E}"/>
    <cellStyle name="Total 2 8 5 2" xfId="28461" xr:uid="{80B488AA-106F-406D-93C1-D16C9B888464}"/>
    <cellStyle name="Total 2 8 5 3" xfId="29445" xr:uid="{899C2F59-BA87-4314-AA47-3FE19AF7043D}"/>
    <cellStyle name="Total 2 8 5 4" xfId="29881" xr:uid="{279F2832-FA43-4BC5-93C7-4F004503E69C}"/>
    <cellStyle name="Total 2 8 5 5" xfId="30786" xr:uid="{2E7ADA91-113F-421B-9841-D38A8E7FB354}"/>
    <cellStyle name="Total 2 8 5 6" xfId="25062" xr:uid="{D2ED74FC-B27B-4FC7-88F9-35AA6053E9AD}"/>
    <cellStyle name="Total 2 8 5 7" xfId="31682" xr:uid="{DD462631-2C08-4F37-9618-A7C78585B050}"/>
    <cellStyle name="Total 2 8 5 8" xfId="25587" xr:uid="{A94BE544-63C1-4EF6-8AC0-8B9331970E45}"/>
    <cellStyle name="Total 2 8 5 9" xfId="45111" xr:uid="{F02F3BD9-BA96-452B-8E40-B6ED5FB57DC8}"/>
    <cellStyle name="Total 2 8 6" xfId="14743" xr:uid="{3714906F-0782-4321-B467-E78B20BF2416}"/>
    <cellStyle name="Total 2 8 6 2" xfId="28462" xr:uid="{4A969351-0539-44CD-B42D-17426237B6D8}"/>
    <cellStyle name="Total 2 8 6 3" xfId="20241" xr:uid="{AE5A307E-68EA-4FD5-B4A6-FE49A83AA1B9}"/>
    <cellStyle name="Total 2 8 6 4" xfId="32218" xr:uid="{279C50F7-C747-4A6F-B611-8B3930D747A9}"/>
    <cellStyle name="Total 2 8 6 5" xfId="20575" xr:uid="{40632EEA-EE69-4C69-A5F1-59A24364174E}"/>
    <cellStyle name="Total 2 8 6 6" xfId="20717" xr:uid="{3A390BC6-C50A-46BE-B67B-407B7CD63410}"/>
    <cellStyle name="Total 2 8 6 7" xfId="25057" xr:uid="{3FB6D362-40C5-4B34-8DF5-B9575FB726F2}"/>
    <cellStyle name="Total 2 8 6 8" xfId="31407" xr:uid="{966C1113-B2AF-4BCF-A016-523CE5342503}"/>
    <cellStyle name="Total 2 8 6 9" xfId="45112" xr:uid="{6345F618-1456-4E2B-95CB-66536E2F1FCF}"/>
    <cellStyle name="Total 2 8 7" xfId="15307" xr:uid="{A35C57CD-82E5-4E0F-9243-D2852826719E}"/>
    <cellStyle name="Total 2 8 7 2" xfId="28942" xr:uid="{00F2525C-DB52-49EE-ADE6-30C0DEB42FC7}"/>
    <cellStyle name="Total 2 8 7 3" xfId="25103" xr:uid="{83159420-D351-43D5-A1F0-6045EECF3D84}"/>
    <cellStyle name="Total 2 8 7 4" xfId="31051" xr:uid="{D7CB3C4A-5BFF-4198-8E79-EA97C7ECA578}"/>
    <cellStyle name="Total 2 8 7 5" xfId="32420" xr:uid="{C11766B3-C89D-451C-8CE9-9AAE09D234F9}"/>
    <cellStyle name="Total 2 8 7 6" xfId="35945" xr:uid="{B0242384-D9D7-4B63-B7E2-3269305E8D79}"/>
    <cellStyle name="Total 2 8 7 7" xfId="20964" xr:uid="{1D075673-1AE2-4533-BD29-B2A9B3C16B4D}"/>
    <cellStyle name="Total 2 8 7 8" xfId="36749" xr:uid="{5923B65D-01F6-4B36-936E-1E373F337840}"/>
    <cellStyle name="Total 2 8 7 9" xfId="45511" xr:uid="{18B2927E-8DA4-4044-8C7E-D40541F2A867}"/>
    <cellStyle name="Total 2 8 8" xfId="28457" xr:uid="{098D46F0-26C3-447E-B21C-642844AE4527}"/>
    <cellStyle name="Total 2 8 9" xfId="29444" xr:uid="{DAAC3EAB-367A-4826-A760-2EE07111591B}"/>
    <cellStyle name="Total 2 9" xfId="14744" xr:uid="{061AAC6F-F535-46B1-B002-464376C48F96}"/>
    <cellStyle name="Total 2 9 10" xfId="31152" xr:uid="{1EE759BA-2A53-4680-890B-5DE364D50307}"/>
    <cellStyle name="Total 2 9 11" xfId="34353" xr:uid="{842946AB-DC03-4B1D-94F2-20E725A7AE15}"/>
    <cellStyle name="Total 2 9 12" xfId="21020" xr:uid="{5127D3F0-F327-4664-A2C9-A9B2F0BFA68D}"/>
    <cellStyle name="Total 2 9 13" xfId="29526" xr:uid="{03854818-0795-4627-A359-146A99307A9D}"/>
    <cellStyle name="Total 2 9 14" xfId="36787" xr:uid="{42E9F98C-EF33-4053-9F3E-0D7AE56A68AC}"/>
    <cellStyle name="Total 2 9 15" xfId="45113" xr:uid="{FF3ED4A5-C08F-47AF-8BD2-E99DEF7DFEC5}"/>
    <cellStyle name="Total 2 9 2" xfId="14745" xr:uid="{70F307C0-6E46-47CD-B5E5-F2E4E9CABB4C}"/>
    <cellStyle name="Total 2 9 2 2" xfId="28464" xr:uid="{BF6E4616-B7BE-42AD-9566-FEEF3B91054D}"/>
    <cellStyle name="Total 2 9 2 3" xfId="29443" xr:uid="{B6A6F925-DE77-4F94-B254-7BF3E5FA9CED}"/>
    <cellStyle name="Total 2 9 2 4" xfId="23828" xr:uid="{18B2DBC6-5548-4D16-9909-DAEB8BA08784}"/>
    <cellStyle name="Total 2 9 2 5" xfId="32820" xr:uid="{ADAF8D9B-04A4-4E79-BB18-275847F7B91D}"/>
    <cellStyle name="Total 2 9 2 6" xfId="20646" xr:uid="{4AFF08F5-0B9D-404B-A8AC-8C3E5A45D4FC}"/>
    <cellStyle name="Total 2 9 2 7" xfId="35120" xr:uid="{F7491959-8367-4780-B64B-49CB1809157F}"/>
    <cellStyle name="Total 2 9 2 8" xfId="22975" xr:uid="{8A443DB3-F019-43D0-8C46-B82F189F6FA4}"/>
    <cellStyle name="Total 2 9 2 9" xfId="45114" xr:uid="{943F4022-6B8F-4CEA-BD21-6E5AEA21761C}"/>
    <cellStyle name="Total 2 9 3" xfId="14746" xr:uid="{B3FC03F7-9040-43ED-9A34-2E1FA40FF2CC}"/>
    <cellStyle name="Total 2 9 3 2" xfId="28465" xr:uid="{8967391B-DCF9-4E03-A340-499CA31F077C}"/>
    <cellStyle name="Total 2 9 3 3" xfId="26438" xr:uid="{579DAC4B-82AF-4779-995F-F6D1F56AFDFE}"/>
    <cellStyle name="Total 2 9 3 4" xfId="31100" xr:uid="{A1A2AB65-3C08-4CB4-8E64-B55C9A4548B4}"/>
    <cellStyle name="Total 2 9 3 5" xfId="34372" xr:uid="{EB5B847A-A9F5-4BBF-84CC-9A1FAC23DB78}"/>
    <cellStyle name="Total 2 9 3 6" xfId="35703" xr:uid="{03A723A9-EE57-4C87-BF52-92BF0D713867}"/>
    <cellStyle name="Total 2 9 3 7" xfId="34850" xr:uid="{421F69C2-A2AB-4996-9E71-5A1A9800C0D7}"/>
    <cellStyle name="Total 2 9 3 8" xfId="23642" xr:uid="{1B7908F6-C386-44EA-B038-4D7000E62BC7}"/>
    <cellStyle name="Total 2 9 3 9" xfId="45115" xr:uid="{5E2AC013-F358-45D1-9022-5C7C7F69650A}"/>
    <cellStyle name="Total 2 9 4" xfId="14747" xr:uid="{C465EFF9-25A4-45EF-84B7-3346D532008F}"/>
    <cellStyle name="Total 2 9 4 2" xfId="28466" xr:uid="{FC325CB9-2CA6-4023-9DB3-85A01FE0C8A1}"/>
    <cellStyle name="Total 2 9 4 3" xfId="22121" xr:uid="{1464550A-33CD-4C4F-A3B7-A8977A8F2FEE}"/>
    <cellStyle name="Total 2 9 4 4" xfId="32474" xr:uid="{41926C1B-916F-4DF4-80F1-4F56083ABC24}"/>
    <cellStyle name="Total 2 9 4 5" xfId="30868" xr:uid="{442CF224-9197-4F82-9F45-AF612793050C}"/>
    <cellStyle name="Total 2 9 4 6" xfId="34765" xr:uid="{1F01E666-3956-44F2-BF96-8DBA4A2323D6}"/>
    <cellStyle name="Total 2 9 4 7" xfId="33337" xr:uid="{61BACCE3-2ADE-40A1-80D6-E20BC84D70BA}"/>
    <cellStyle name="Total 2 9 4 8" xfId="33171" xr:uid="{A558FA94-D7C3-4419-A20B-26D24690FB39}"/>
    <cellStyle name="Total 2 9 4 9" xfId="45116" xr:uid="{201381D9-9879-4151-A2E4-3AB833A16F72}"/>
    <cellStyle name="Total 2 9 5" xfId="14748" xr:uid="{E0500AC1-819F-4D72-981F-DE5CAAF0E9AA}"/>
    <cellStyle name="Total 2 9 5 2" xfId="28467" xr:uid="{A13AF384-7766-4E42-AF15-E3A2A0906040}"/>
    <cellStyle name="Total 2 9 5 3" xfId="19494" xr:uid="{E72F2E4A-21CC-47D1-9DB0-83CA884E0EF0}"/>
    <cellStyle name="Total 2 9 5 4" xfId="22115" xr:uid="{98BBA771-0619-4004-AE5E-E0EC454BB2E2}"/>
    <cellStyle name="Total 2 9 5 5" xfId="32755" xr:uid="{0F73C66E-2099-402B-A48E-3A2E479301EA}"/>
    <cellStyle name="Total 2 9 5 6" xfId="24728" xr:uid="{80D268BA-8F8A-4AB2-A49A-1388D967506F}"/>
    <cellStyle name="Total 2 9 5 7" xfId="25471" xr:uid="{1A9572FF-E7FC-44E8-961E-9E80C35C2725}"/>
    <cellStyle name="Total 2 9 5 8" xfId="22925" xr:uid="{E7AF7DD4-57F1-4045-A78C-FB0A98B6B61F}"/>
    <cellStyle name="Total 2 9 5 9" xfId="45117" xr:uid="{AAF89B2E-1F3D-4386-B7A4-19FC42424214}"/>
    <cellStyle name="Total 2 9 6" xfId="14749" xr:uid="{60DD6969-3EFC-4724-8D8F-81B5E489F85A}"/>
    <cellStyle name="Total 2 9 6 2" xfId="28468" xr:uid="{C761CFF2-C256-4237-9346-D99624F0D8CC}"/>
    <cellStyle name="Total 2 9 6 3" xfId="30475" xr:uid="{95876786-C5A4-4BC1-B00C-3FF133FFD37C}"/>
    <cellStyle name="Total 2 9 6 4" xfId="30102" xr:uid="{766F11F7-F177-4039-B1D3-650899FAB7AC}"/>
    <cellStyle name="Total 2 9 6 5" xfId="19572" xr:uid="{FD4B1348-3AFA-4B4F-8810-4022CF556EBA}"/>
    <cellStyle name="Total 2 9 6 6" xfId="23909" xr:uid="{0C477381-7207-4466-8AC5-5AECBB471291}"/>
    <cellStyle name="Total 2 9 6 7" xfId="33062" xr:uid="{F597997F-DB52-4A2C-93E9-D52384F0E93F}"/>
    <cellStyle name="Total 2 9 6 8" xfId="33177" xr:uid="{7DFCCF4D-4413-4089-A9BE-9D5E13F56716}"/>
    <cellStyle name="Total 2 9 6 9" xfId="45118" xr:uid="{54E3EBD8-299C-4B01-A42C-97FF3F7BBC36}"/>
    <cellStyle name="Total 2 9 7" xfId="15308" xr:uid="{7FC5B52A-9CD5-49B1-9E5E-F22B41D44955}"/>
    <cellStyle name="Total 2 9 7 2" xfId="28943" xr:uid="{22C717DF-0D55-468B-8A32-B2AC1034B1AA}"/>
    <cellStyle name="Total 2 9 7 3" xfId="26082" xr:uid="{852FBBDA-4D08-4BCC-8D2B-EA96B8EF33EF}"/>
    <cellStyle name="Total 2 9 7 4" xfId="33263" xr:uid="{96B7EECC-4A00-46B3-A743-C89CE88A4B28}"/>
    <cellStyle name="Total 2 9 7 5" xfId="24102" xr:uid="{2ECC88CD-DB45-4AD2-90CC-F525DD56538F}"/>
    <cellStyle name="Total 2 9 7 6" xfId="33550" xr:uid="{0EB88D98-77D4-4FF2-AE16-8696C7CE750F}"/>
    <cellStyle name="Total 2 9 7 7" xfId="24079" xr:uid="{B06BC9FB-E1D0-4C69-9636-D97C41731D6C}"/>
    <cellStyle name="Total 2 9 7 8" xfId="21076" xr:uid="{D46B1ABD-AAD3-4852-A6D4-1D791C80801E}"/>
    <cellStyle name="Total 2 9 7 9" xfId="45512" xr:uid="{941371E2-0EFF-4663-95D3-60464E089DBF}"/>
    <cellStyle name="Total 2 9 8" xfId="28463" xr:uid="{ADA7DDCE-7B0C-49F7-AA0E-B497FD46641F}"/>
    <cellStyle name="Total 2 9 9" xfId="19495" xr:uid="{BF813AFB-486A-4B5A-A7FF-B76BE8174FF0}"/>
    <cellStyle name="Total 2_Detail Cash flow" xfId="15814" xr:uid="{FE2714B8-2554-4C16-98C4-8A62AA1DAAF3}"/>
    <cellStyle name="Total 20" xfId="3771" xr:uid="{51368C74-4C2A-4CD5-AE54-1DD736561A31}"/>
    <cellStyle name="Total 20 10" xfId="31125" xr:uid="{E23297F7-256C-4FE6-A99A-A35CDD03753D}"/>
    <cellStyle name="Total 20 11" xfId="34018" xr:uid="{B309179F-FEF0-4389-B585-7BEA41A54A61}"/>
    <cellStyle name="Total 20 12" xfId="35851" xr:uid="{2D7B21D2-7B4C-4FCB-88AC-1A4B19440D3E}"/>
    <cellStyle name="Total 20 13" xfId="24014" xr:uid="{6DCDD2CF-DBC1-4889-B693-E26F85F1AE8E}"/>
    <cellStyle name="Total 20 14" xfId="21286" xr:uid="{125C4674-8D56-427D-997B-A9E544AE3B05}"/>
    <cellStyle name="Total 20 15" xfId="37564" xr:uid="{3A56F2AA-67FA-4D41-B586-07C14B321C2E}"/>
    <cellStyle name="Total 20 2" xfId="4537" xr:uid="{5F95967D-AE68-4740-9CBA-05D969EC5940}"/>
    <cellStyle name="Total 20 2 10" xfId="20926" xr:uid="{9196ECCA-481E-490B-B9B6-B648254B7DFB}"/>
    <cellStyle name="Total 20 2 11" xfId="37985" xr:uid="{0CD78B9E-4CF3-4900-BD0E-2CB4671FE71F}"/>
    <cellStyle name="Total 20 2 12" xfId="40936" xr:uid="{F782D427-55D8-4450-A187-49D4943F767C}"/>
    <cellStyle name="Total 20 2 2" xfId="10549" xr:uid="{D8BD77F0-40C9-4BF7-80BE-7F9919F6411F}"/>
    <cellStyle name="Total 20 2 3" xfId="14751" xr:uid="{96C569FF-1209-4A3F-AACC-12376A70D876}"/>
    <cellStyle name="Total 20 2 3 2" xfId="28470" xr:uid="{B0A04CE7-888E-4AE3-B7AD-47CE71E9390E}"/>
    <cellStyle name="Total 20 2 3 3" xfId="24906" xr:uid="{D5B133BC-7718-4135-B2DE-BABFE674699E}"/>
    <cellStyle name="Total 20 2 3 4" xfId="32119" xr:uid="{7566F592-4419-4E0B-B521-847D307E3EF4}"/>
    <cellStyle name="Total 20 2 3 5" xfId="23733" xr:uid="{ED71838E-A5C9-4F47-A19C-1334E0D4EABF}"/>
    <cellStyle name="Total 20 2 3 6" xfId="32548" xr:uid="{520D9786-7BD5-45EC-90C4-B0092137A04A}"/>
    <cellStyle name="Total 20 2 3 7" xfId="21793" xr:uid="{1AA64F45-20D5-44FA-9157-B5A6F5E0B336}"/>
    <cellStyle name="Total 20 2 3 8" xfId="36340" xr:uid="{2B21D829-4892-4BA8-A228-C1E3A66349DE}"/>
    <cellStyle name="Total 20 2 3 9" xfId="45120" xr:uid="{DD03A97C-A1EB-481A-9D87-BACEA44C5338}"/>
    <cellStyle name="Total 20 2 4" xfId="22058" xr:uid="{9A383028-46BF-459F-91A9-E4422D34FE4F}"/>
    <cellStyle name="Total 20 2 5" xfId="23929" xr:uid="{671DA2C7-C507-429D-A1AE-91CF8B833E64}"/>
    <cellStyle name="Total 20 2 6" xfId="25317" xr:uid="{7CD60988-FF59-417F-86C8-9F8671D732A5}"/>
    <cellStyle name="Total 20 2 7" xfId="32060" xr:uid="{AB8C00B2-2072-45E5-A752-2531B7F83B42}"/>
    <cellStyle name="Total 20 2 8" xfId="22646" xr:uid="{A48A8C86-DC7D-458B-B659-C5347E1B5898}"/>
    <cellStyle name="Total 20 2 9" xfId="25344" xr:uid="{63271C7F-A8DC-4E5D-A120-683959944CDB}"/>
    <cellStyle name="Total 20 3" xfId="6614" xr:uid="{8D7F4D55-CD42-46C6-9B44-365CC0466B32}"/>
    <cellStyle name="Total 20 3 2" xfId="14752" xr:uid="{3BC36BED-DBD9-4370-AC21-6A6C08FAC869}"/>
    <cellStyle name="Total 20 3 2 2" xfId="28471" xr:uid="{17C1ED1A-E51F-41AC-BB76-0F1B23E05332}"/>
    <cellStyle name="Total 20 3 2 3" xfId="22400" xr:uid="{4BE2A268-E9BD-41C4-AC0B-E638C74406DD}"/>
    <cellStyle name="Total 20 3 2 4" xfId="25757" xr:uid="{320C6DD5-5C51-42C3-B6B4-A4477BCDB222}"/>
    <cellStyle name="Total 20 3 2 5" xfId="33406" xr:uid="{C8BDBA40-D15C-4623-B263-34B09B4E8531}"/>
    <cellStyle name="Total 20 3 2 6" xfId="32417" xr:uid="{EB9CB534-11D2-4BA7-87DE-3958FD9CC8E2}"/>
    <cellStyle name="Total 20 3 2 7" xfId="20814" xr:uid="{77B3F7BD-CE05-4A02-B20D-CE5F305B8C90}"/>
    <cellStyle name="Total 20 3 2 8" xfId="20048" xr:uid="{8CEFD1AA-D0D6-4C26-82BF-A1071527AE04}"/>
    <cellStyle name="Total 20 3 2 9" xfId="45121" xr:uid="{DCAB15A1-A432-4FBA-BDB3-A64AE87D7681}"/>
    <cellStyle name="Total 20 4" xfId="14753" xr:uid="{1BD2ADDE-B2F5-4CED-9EB7-000EF2878333}"/>
    <cellStyle name="Total 20 4 2" xfId="28472" xr:uid="{5F6E70F2-7F02-4D33-AC77-BFBF629FF15F}"/>
    <cellStyle name="Total 20 4 3" xfId="20239" xr:uid="{72C4C8E2-AF96-4BF9-8458-0BD203FF6F75}"/>
    <cellStyle name="Total 20 4 4" xfId="25388" xr:uid="{695B64A5-0CEC-484C-BB12-190F68174A57}"/>
    <cellStyle name="Total 20 4 5" xfId="30803" xr:uid="{CF980036-6E1A-476C-B4C6-E6A880502023}"/>
    <cellStyle name="Total 20 4 6" xfId="36109" xr:uid="{4B5CF17D-FC0A-4650-BFF9-CD27D213AAE9}"/>
    <cellStyle name="Total 20 4 7" xfId="31927" xr:uid="{E17B9E4C-A664-4154-AF86-EF71F8BFBFBF}"/>
    <cellStyle name="Total 20 4 8" xfId="23330" xr:uid="{521F0A6D-2F89-48F3-95CE-C2F90565ABC1}"/>
    <cellStyle name="Total 20 4 9" xfId="45122" xr:uid="{940D6E6C-AE80-47E9-B1B8-3CF5D39F5299}"/>
    <cellStyle name="Total 20 5" xfId="14754" xr:uid="{986D70B6-F45A-4282-AF99-3F76D46FF5D3}"/>
    <cellStyle name="Total 20 5 2" xfId="28473" xr:uid="{5344C1D5-A96F-4B0F-AE47-4CADBE53ED44}"/>
    <cellStyle name="Total 20 5 3" xfId="30463" xr:uid="{27336134-3CFB-42F1-BA2D-6B075D402D56}"/>
    <cellStyle name="Total 20 5 4" xfId="32884" xr:uid="{B46FDEE4-A86D-4EAB-8DF5-FBF4451DFEB9}"/>
    <cellStyle name="Total 20 5 5" xfId="28713" xr:uid="{6C467F0C-374C-4C22-A294-4B8E3FE2B6A2}"/>
    <cellStyle name="Total 20 5 6" xfId="21480" xr:uid="{A5D32242-A4E3-42EC-AE1B-594BA80A23A4}"/>
    <cellStyle name="Total 20 5 7" xfId="32753" xr:uid="{4C255BCC-2734-44E8-AB5C-E401A6E54114}"/>
    <cellStyle name="Total 20 5 8" xfId="34794" xr:uid="{85F1F06C-9F39-4181-A84F-DE5AB0144B5F}"/>
    <cellStyle name="Total 20 5 9" xfId="45123" xr:uid="{1F49AF2C-3920-420A-ABAB-F1BAE0BC137C}"/>
    <cellStyle name="Total 20 6" xfId="14755" xr:uid="{01069C87-5432-4ADE-B415-6ECEDB9113A9}"/>
    <cellStyle name="Total 20 6 2" xfId="28474" xr:uid="{596C5D04-25B4-4E36-A989-15B493D2BBB9}"/>
    <cellStyle name="Total 20 6 3" xfId="26436" xr:uid="{D33EB530-9924-40E2-ACB9-2660A7190A9C}"/>
    <cellStyle name="Total 20 6 4" xfId="24084" xr:uid="{80BBABDF-6CAD-4E2D-820E-1CF7AB447FA5}"/>
    <cellStyle name="Total 20 6 5" xfId="29096" xr:uid="{FE90DD90-22A3-4F19-B7C7-61104B6B980B}"/>
    <cellStyle name="Total 20 6 6" xfId="20865" xr:uid="{4E2CC8F6-3438-4EED-8CA3-65007A8A94A5}"/>
    <cellStyle name="Total 20 6 7" xfId="23650" xr:uid="{0B678967-9C7E-4A27-A40B-8858049A65AC}"/>
    <cellStyle name="Total 20 6 8" xfId="36753" xr:uid="{912FD8E5-DF20-49CD-B50D-A5C844BDA81E}"/>
    <cellStyle name="Total 20 6 9" xfId="45124" xr:uid="{1246D469-7516-44BE-9FA3-BB50AC4045E0}"/>
    <cellStyle name="Total 20 7" xfId="15309" xr:uid="{CA8ED48F-D84E-4C73-AE97-118FC2A9B24D}"/>
    <cellStyle name="Total 20 7 2" xfId="28944" xr:uid="{39666D48-361B-4B5E-86E2-DDEF21535BC1}"/>
    <cellStyle name="Total 20 7 3" xfId="22344" xr:uid="{3629A791-CF2D-4A7F-9901-D0F649F70097}"/>
    <cellStyle name="Total 20 7 4" xfId="32010" xr:uid="{1A2A2C4B-94AB-4199-A7E7-76E7DBC9036C}"/>
    <cellStyle name="Total 20 7 5" xfId="34984" xr:uid="{D96B8845-AF84-43CF-9A1F-E126219E6F0C}"/>
    <cellStyle name="Total 20 7 6" xfId="29253" xr:uid="{145B252B-AE54-4D0B-9D67-7BA826CE0F7C}"/>
    <cellStyle name="Total 20 7 7" xfId="33628" xr:uid="{C463932E-B7DE-44F9-8093-893A083878BA}"/>
    <cellStyle name="Total 20 7 8" xfId="27211" xr:uid="{43D7A173-6CCA-4374-9EA8-D4799A1C3996}"/>
    <cellStyle name="Total 20 7 9" xfId="45513" xr:uid="{E3042802-9787-4121-B843-647D3A7575A9}"/>
    <cellStyle name="Total 20 8" xfId="14750" xr:uid="{1FEEF0AA-7281-4BBE-8558-988A5E5F88FB}"/>
    <cellStyle name="Total 20 8 2" xfId="28469" xr:uid="{A47D02F5-D869-4F62-AFAD-16210DE4BB22}"/>
    <cellStyle name="Total 20 8 3" xfId="26437" xr:uid="{87A0BC20-0AE1-49FF-881D-7ABC3454E1CA}"/>
    <cellStyle name="Total 20 8 4" xfId="34324" xr:uid="{A137C543-6475-4571-AD58-6D952B2B66D4}"/>
    <cellStyle name="Total 20 8 5" xfId="34584" xr:uid="{93EDF664-5FED-449D-B1BA-E27900B122BD}"/>
    <cellStyle name="Total 20 8 6" xfId="36110" xr:uid="{777B4253-D142-477D-8396-E8AA48DB3ED2}"/>
    <cellStyle name="Total 20 8 7" xfId="33427" xr:uid="{98A3E549-461A-4A2B-9C26-2A5B0CC03CFF}"/>
    <cellStyle name="Total 20 8 8" xfId="37144" xr:uid="{873B7E1A-B714-4D7A-B537-7BC2C6DC6A84}"/>
    <cellStyle name="Total 20 8 9" xfId="45119" xr:uid="{39242F5E-9071-4242-B45B-E9B67D5B8A10}"/>
    <cellStyle name="Total 20 9" xfId="27783" xr:uid="{31DA4E11-828C-47DB-BD2F-F420B2250AC7}"/>
    <cellStyle name="Total 21" xfId="3772" xr:uid="{1470ADBE-2852-44E3-B833-543999CAF387}"/>
    <cellStyle name="Total 21 10" xfId="20792" xr:uid="{C83F44D8-C769-4359-8917-07BB4CA31BC9}"/>
    <cellStyle name="Total 21 11" xfId="20468" xr:uid="{018E9E76-1869-4DCB-89CF-9B4D58F16B64}"/>
    <cellStyle name="Total 21 12" xfId="34099" xr:uid="{CB9DAD32-974D-4DE9-AE44-BC36F7217F8B}"/>
    <cellStyle name="Total 21 13" xfId="22478" xr:uid="{2E924FC6-9DF0-43B5-9BED-D8F0B669C8D7}"/>
    <cellStyle name="Total 21 14" xfId="35838" xr:uid="{B4FE3A05-710C-4AE1-BD48-C8562F348480}"/>
    <cellStyle name="Total 21 15" xfId="37565" xr:uid="{79B7C635-D2BF-47B2-8728-1CDCCCEF9C87}"/>
    <cellStyle name="Total 21 2" xfId="4538" xr:uid="{DEDCD650-29B9-4B4C-9893-B6C56C120D1E}"/>
    <cellStyle name="Total 21 2 10" xfId="36661" xr:uid="{ED1CF5C2-FD9F-41A1-8BF5-FB407239D5DC}"/>
    <cellStyle name="Total 21 2 11" xfId="37986" xr:uid="{3E26A481-4ECF-44B8-A060-E3E89A1B7BD0}"/>
    <cellStyle name="Total 21 2 12" xfId="42046" xr:uid="{EDE185F4-1C04-4E12-B627-075ABB0F9227}"/>
    <cellStyle name="Total 21 2 2" xfId="11093" xr:uid="{E1900E49-E80C-47F5-9EE6-3FA0C3A7F656}"/>
    <cellStyle name="Total 21 2 3" xfId="14757" xr:uid="{C0417548-AEB9-4832-A701-ADC629C0EE95}"/>
    <cellStyle name="Total 21 2 3 2" xfId="28476" xr:uid="{71075F11-3933-4E4B-A910-2709B1EC5C3E}"/>
    <cellStyle name="Total 21 2 3 3" xfId="22398" xr:uid="{0A0EDE0D-0F8E-4D8C-8CE0-ED7840098C5C}"/>
    <cellStyle name="Total 21 2 3 4" xfId="22680" xr:uid="{2E7D10BB-2817-44FD-B8CE-87C71AD78A31}"/>
    <cellStyle name="Total 21 2 3 5" xfId="29576" xr:uid="{97FEC21F-BAB7-4C00-B00F-10061057E712}"/>
    <cellStyle name="Total 21 2 3 6" xfId="31575" xr:uid="{8F637384-BB82-4B1A-94C4-D527318F0884}"/>
    <cellStyle name="Total 21 2 3 7" xfId="34954" xr:uid="{0521A371-F96A-46FF-A123-CD6DDC71CE09}"/>
    <cellStyle name="Total 21 2 3 8" xfId="21294" xr:uid="{85EB0879-7D2F-4B04-914B-FA45DDF5FE11}"/>
    <cellStyle name="Total 21 2 3 9" xfId="45126" xr:uid="{3975C397-D280-44AE-B44F-3B73FAE3849E}"/>
    <cellStyle name="Total 21 2 4" xfId="22059" xr:uid="{0FE4E91C-3BFD-4147-B87B-88EBFB5ECC30}"/>
    <cellStyle name="Total 21 2 5" xfId="21349" xr:uid="{7A3DD0CD-7724-4E41-ABD9-DCB9CB9A2B9D}"/>
    <cellStyle name="Total 21 2 6" xfId="24722" xr:uid="{07CD4458-EA2D-44E7-8E76-EF350545230A}"/>
    <cellStyle name="Total 21 2 7" xfId="30807" xr:uid="{A9673C2B-EE71-4F1B-A826-25D044CA8F7F}"/>
    <cellStyle name="Total 21 2 8" xfId="20611" xr:uid="{8667CEC8-21F2-44E9-B498-9CCE1DF971E2}"/>
    <cellStyle name="Total 21 2 9" xfId="24310" xr:uid="{BD3F39D5-A789-4D6F-B028-5FA706E17E94}"/>
    <cellStyle name="Total 21 3" xfId="7849" xr:uid="{5839CA9D-446B-479C-BB27-E10FF4C32BDF}"/>
    <cellStyle name="Total 21 3 2" xfId="14758" xr:uid="{8040CF21-B8C0-4F47-A0EF-C93FB9041EFE}"/>
    <cellStyle name="Total 21 3 2 2" xfId="28477" xr:uid="{B29CC23E-C089-4D82-A6C0-003DF0366A79}"/>
    <cellStyle name="Total 21 3 2 3" xfId="30674" xr:uid="{3B65AE32-15BB-4057-84B0-4BAB5B0151E8}"/>
    <cellStyle name="Total 21 3 2 4" xfId="24682" xr:uid="{87FFC9FD-E6FE-4A10-8A2A-1DC146EFD7A8}"/>
    <cellStyle name="Total 21 3 2 5" xfId="33984" xr:uid="{B0BAB565-D0D4-411F-8853-9230CA705670}"/>
    <cellStyle name="Total 21 3 2 6" xfId="21808" xr:uid="{F8F819E1-E568-4DCA-95D5-328CA37E214C}"/>
    <cellStyle name="Total 21 3 2 7" xfId="22510" xr:uid="{50C9325C-C59E-4DFC-BB0A-6871AF8612F8}"/>
    <cellStyle name="Total 21 3 2 8" xfId="35582" xr:uid="{26855057-277D-4666-A618-58DD15694CF5}"/>
    <cellStyle name="Total 21 3 2 9" xfId="45127" xr:uid="{F09CDF7D-2193-48C8-A7DD-2D5A43D92B06}"/>
    <cellStyle name="Total 21 4" xfId="14759" xr:uid="{A616D11F-B8C4-4E61-A539-1C91230E879A}"/>
    <cellStyle name="Total 21 4 2" xfId="28478" xr:uid="{E8CF1E33-25EA-4808-9A59-1DA7F45D4D3D}"/>
    <cellStyle name="Total 21 4 3" xfId="25146" xr:uid="{332BB508-38F3-4613-BA16-A4637930F104}"/>
    <cellStyle name="Total 21 4 4" xfId="32885" xr:uid="{ECC0D2ED-DF62-4247-A6EF-6DA70C1E2508}"/>
    <cellStyle name="Total 21 4 5" xfId="32013" xr:uid="{182819A7-6C87-4925-8C59-C3E43CE9B155}"/>
    <cellStyle name="Total 21 4 6" xfId="36107" xr:uid="{D36946A3-0131-4684-9751-E73F1EA50F5A}"/>
    <cellStyle name="Total 21 4 7" xfId="32391" xr:uid="{B71FACD7-0501-453F-B768-EC4CC879FF75}"/>
    <cellStyle name="Total 21 4 8" xfId="37009" xr:uid="{DBD7DA9D-6591-44A6-A1CE-BDB8DE509322}"/>
    <cellStyle name="Total 21 4 9" xfId="45128" xr:uid="{3952F6A7-22DF-40E2-8A15-AF5FF2A55EFE}"/>
    <cellStyle name="Total 21 5" xfId="14760" xr:uid="{8524B6DA-24CD-4B22-81AB-D5FD4BB76E5F}"/>
    <cellStyle name="Total 21 5 2" xfId="28479" xr:uid="{C7E0FC35-EB2B-4B6A-B791-40F689773E51}"/>
    <cellStyle name="Total 21 5 3" xfId="22399" xr:uid="{485042E2-135C-43A2-BA03-58D69C34046F}"/>
    <cellStyle name="Total 21 5 4" xfId="25972" xr:uid="{885B157F-068C-4874-B9E4-9337402C1C6B}"/>
    <cellStyle name="Total 21 5 5" xfId="23038" xr:uid="{BEC7F3D3-0190-4334-A02E-AC9B61FCE8C6}"/>
    <cellStyle name="Total 21 5 6" xfId="23602" xr:uid="{BB03148D-5BDF-4C11-9B70-5A28874A3E79}"/>
    <cellStyle name="Total 21 5 7" xfId="19707" xr:uid="{21C72E8F-A9C1-49CF-BEB0-9A2FE1E29F3B}"/>
    <cellStyle name="Total 21 5 8" xfId="23667" xr:uid="{4FA45FE2-D3F0-4AAC-91AF-9BA20E52E767}"/>
    <cellStyle name="Total 21 5 9" xfId="45129" xr:uid="{CBDF46C0-394C-4921-AAD8-8848B0CED48A}"/>
    <cellStyle name="Total 21 6" xfId="14761" xr:uid="{6EBFD23A-10DD-4CF7-AB1A-973784A7CD0F}"/>
    <cellStyle name="Total 21 6 2" xfId="28480" xr:uid="{218491A1-C2FE-4DB0-B630-C2F965B99589}"/>
    <cellStyle name="Total 21 6 3" xfId="20238" xr:uid="{0CC8379B-DA9D-4FA7-BC39-C63D49E80FC4}"/>
    <cellStyle name="Total 21 6 4" xfId="32886" xr:uid="{E06A1E2A-3CE0-4EC6-B11B-1F54CB28AE79}"/>
    <cellStyle name="Total 21 6 5" xfId="30939" xr:uid="{365BC93F-734F-4A7A-96CD-9650F5DE254B}"/>
    <cellStyle name="Total 21 6 6" xfId="33638" xr:uid="{54D36AA5-7E59-449E-A000-74B9D7C5DA17}"/>
    <cellStyle name="Total 21 6 7" xfId="35200" xr:uid="{39783C7D-1A4B-4A89-9BEC-44A761E345D5}"/>
    <cellStyle name="Total 21 6 8" xfId="22927" xr:uid="{265CE27A-4127-4541-8507-1188F70B3AB1}"/>
    <cellStyle name="Total 21 6 9" xfId="45130" xr:uid="{F1D07FAB-4D74-4A7F-BBCB-8CC5B5063A6F}"/>
    <cellStyle name="Total 21 7" xfId="15310" xr:uid="{CB859276-40EA-48A9-8705-241597AE56A9}"/>
    <cellStyle name="Total 21 7 2" xfId="28945" xr:uid="{BBB9F69E-7220-40D2-BC56-4BC3045840AE}"/>
    <cellStyle name="Total 21 7 3" xfId="30633" xr:uid="{A5EECBB6-98F0-4DD5-B842-276A47C54752}"/>
    <cellStyle name="Total 21 7 4" xfId="29806" xr:uid="{B329A4BB-7266-4F23-AAC9-73323B3B16B4}"/>
    <cellStyle name="Total 21 7 5" xfId="27344" xr:uid="{2B3D66B9-4B4E-4C30-90D3-B667E68D824E}"/>
    <cellStyle name="Total 21 7 6" xfId="32751" xr:uid="{EF6573ED-05FC-4920-8D47-982551F64C59}"/>
    <cellStyle name="Total 21 7 7" xfId="34654" xr:uid="{CE604E3C-58A7-4B83-BBC1-D31F514EA61E}"/>
    <cellStyle name="Total 21 7 8" xfId="22845" xr:uid="{354CCA8B-6320-487F-AEA7-0F44E05F1249}"/>
    <cellStyle name="Total 21 7 9" xfId="45514" xr:uid="{C2E5FE00-1E03-4B15-8A80-9394580A19BE}"/>
    <cellStyle name="Total 21 8" xfId="14756" xr:uid="{151F2908-A979-4BE6-943A-B0B24228E518}"/>
    <cellStyle name="Total 21 8 2" xfId="28475" xr:uid="{72344884-2ADA-4CEA-B369-C8E3BC998DA8}"/>
    <cellStyle name="Total 21 8 3" xfId="24895" xr:uid="{73ADEB4E-6D15-4A1D-A757-5D415B7A6AD1}"/>
    <cellStyle name="Total 21 8 4" xfId="22456" xr:uid="{1B04B65F-3FDC-4ED6-834A-37970F651E7F}"/>
    <cellStyle name="Total 21 8 5" xfId="24013" xr:uid="{049793E6-2EE7-4BAE-8747-A49339CF160C}"/>
    <cellStyle name="Total 21 8 6" xfId="36108" xr:uid="{1B7BC630-BCC7-4CF5-B952-8F83BBAD6416}"/>
    <cellStyle name="Total 21 8 7" xfId="22317" xr:uid="{0BAF6989-A6F7-49D1-A23D-8BF7C2459CE0}"/>
    <cellStyle name="Total 21 8 8" xfId="25284" xr:uid="{25C8D7AF-E02B-488A-A89B-E3B22C66A395}"/>
    <cellStyle name="Total 21 8 9" xfId="45125" xr:uid="{36E555FC-E494-4AE9-AB1C-18BAB7AF199B}"/>
    <cellStyle name="Total 21 9" xfId="27782" xr:uid="{710F49AC-486B-44DE-AC86-A9D21ABFB4D2}"/>
    <cellStyle name="Total 22" xfId="3773" xr:uid="{8A5CE5F6-1AB5-48A2-BE02-A95E635507AE}"/>
    <cellStyle name="Total 22 10" xfId="21213" xr:uid="{497E6FAF-4DD0-42D2-AA13-BD4AF1B7D986}"/>
    <cellStyle name="Total 22 11" xfId="23375" xr:uid="{4D07DB70-BE6B-4F72-84DE-08C702A829A6}"/>
    <cellStyle name="Total 22 12" xfId="22825" xr:uid="{7E168F7C-196A-4721-A9BF-65DA83B607AF}"/>
    <cellStyle name="Total 22 13" xfId="24839" xr:uid="{F2FA2EAC-4B68-4BE1-A73A-7A0FDBF04D01}"/>
    <cellStyle name="Total 22 14" xfId="31522" xr:uid="{28945128-0C02-461B-8602-3B4751BB42B7}"/>
    <cellStyle name="Total 22 15" xfId="37566" xr:uid="{748E48F5-204B-4D01-9032-8B378D00C6B2}"/>
    <cellStyle name="Total 22 2" xfId="4539" xr:uid="{3B3012F7-3B43-4D7C-89ED-173EFEC348F4}"/>
    <cellStyle name="Total 22 2 10" xfId="23423" xr:uid="{8719E877-368F-4C78-82FD-DBA44AA97C1B}"/>
    <cellStyle name="Total 22 2 11" xfId="37987" xr:uid="{F866F033-994B-4902-805C-880897B7ED7C}"/>
    <cellStyle name="Total 22 2 12" xfId="42267" xr:uid="{1D782C08-D4F5-4150-8108-DD4C20171E82}"/>
    <cellStyle name="Total 22 2 2" xfId="11094" xr:uid="{E1A1FEAE-83DD-4E4C-8784-2C68E841DAFE}"/>
    <cellStyle name="Total 22 2 3" xfId="14763" xr:uid="{DD9F221E-F3E5-4348-A173-F3D05329513E}"/>
    <cellStyle name="Total 22 2 3 2" xfId="28482" xr:uid="{4BC381B5-D248-43EC-823D-982A05FA0164}"/>
    <cellStyle name="Total 22 2 3 3" xfId="24886" xr:uid="{88DA753D-2EBC-484B-9EF2-9751D81CD10F}"/>
    <cellStyle name="Total 22 2 3 4" xfId="27069" xr:uid="{208835AA-AD86-43FD-B670-9D18CAD40F7A}"/>
    <cellStyle name="Total 22 2 3 5" xfId="20521" xr:uid="{BA40FA57-C99C-44B5-B724-790CBE6E1B25}"/>
    <cellStyle name="Total 22 2 3 6" xfId="36106" xr:uid="{9F2CE577-265D-4A6D-BA6D-5463F2E51A5B}"/>
    <cellStyle name="Total 22 2 3 7" xfId="34732" xr:uid="{DC3C0582-74FC-493A-853D-470FDC852FAE}"/>
    <cellStyle name="Total 22 2 3 8" xfId="30901" xr:uid="{F1C8CE77-A625-44B1-A4F0-3AE31F509849}"/>
    <cellStyle name="Total 22 2 3 9" xfId="45132" xr:uid="{B6C2BB6D-D4EB-4E3F-990A-CF4833690D74}"/>
    <cellStyle name="Total 22 2 4" xfId="22060" xr:uid="{9E41FB61-6C6D-447E-8E53-3DDF62065265}"/>
    <cellStyle name="Total 22 2 5" xfId="27711" xr:uid="{BBFEB708-DAE0-446F-ADC2-A0B5A0BEA9D4}"/>
    <cellStyle name="Total 22 2 6" xfId="30721" xr:uid="{2F9E87B1-0738-4B5E-9272-4032BACEA1A2}"/>
    <cellStyle name="Total 22 2 7" xfId="33466" xr:uid="{02BC8ED8-4A11-45BD-9F37-4B1C2CEE7CB2}"/>
    <cellStyle name="Total 22 2 8" xfId="34776" xr:uid="{E6B6064F-95E2-4A28-9557-CDDC5477BC5B}"/>
    <cellStyle name="Total 22 2 9" xfId="20090" xr:uid="{057F53B7-FA61-4A58-B16A-0D2A57B3315E}"/>
    <cellStyle name="Total 22 3" xfId="7850" xr:uid="{01C8EE7B-CFD8-4705-A048-37F950342474}"/>
    <cellStyle name="Total 22 3 2" xfId="14764" xr:uid="{7C464C36-779E-4C28-BC0A-CC4BB9A7311A}"/>
    <cellStyle name="Total 22 3 2 2" xfId="28483" xr:uid="{1F44C392-A70F-450A-B6F0-7AE38605B3C9}"/>
    <cellStyle name="Total 22 3 2 3" xfId="30672" xr:uid="{202D8CB2-F567-48BA-B527-99AD3510761E}"/>
    <cellStyle name="Total 22 3 2 4" xfId="32887" xr:uid="{9D57E373-E76A-4056-81C1-E9C11D1A7B9F}"/>
    <cellStyle name="Total 22 3 2 5" xfId="24544" xr:uid="{20E4C61E-AF6F-4783-8181-B565164EA792}"/>
    <cellStyle name="Total 22 3 2 6" xfId="20973" xr:uid="{C5843AFD-3E7F-488A-8C81-0141FA2F68BE}"/>
    <cellStyle name="Total 22 3 2 7" xfId="20514" xr:uid="{460A5ACE-AA01-4F34-8BEE-4A86E80ABF30}"/>
    <cellStyle name="Total 22 3 2 8" xfId="33565" xr:uid="{9D680921-A39D-4EDF-9B8A-05D4E574753D}"/>
    <cellStyle name="Total 22 3 2 9" xfId="45133" xr:uid="{32ACFD3A-2F42-4782-AFD1-3E03E0D254A1}"/>
    <cellStyle name="Total 22 4" xfId="14765" xr:uid="{84355FAE-383E-44B1-A04D-9784485AA7A1}"/>
    <cellStyle name="Total 22 4 2" xfId="28484" xr:uid="{2C66B936-09C4-468C-BADB-83049E0CAB81}"/>
    <cellStyle name="Total 22 4 3" xfId="25144" xr:uid="{4C503712-46F7-46C2-80C7-796B9DDFAA29}"/>
    <cellStyle name="Total 22 4 4" xfId="29610" xr:uid="{7FBB0C55-99B6-46C0-AA6C-BE362D1A634E}"/>
    <cellStyle name="Total 22 4 5" xfId="19712" xr:uid="{100B344C-D14C-40DD-9476-94F25B4C698F}"/>
    <cellStyle name="Total 22 4 6" xfId="20059" xr:uid="{3ADDB740-549A-4B7A-A1BF-C449674AF642}"/>
    <cellStyle name="Total 22 4 7" xfId="20447" xr:uid="{1BE74A0C-F329-4C42-B33C-90D4271D247D}"/>
    <cellStyle name="Total 22 4 8" xfId="33965" xr:uid="{5A2ABADB-1BDD-4175-A972-DFCEEF46C1D3}"/>
    <cellStyle name="Total 22 4 9" xfId="45134" xr:uid="{77CADE31-A30A-4723-9510-A96FB4E2CEE7}"/>
    <cellStyle name="Total 22 5" xfId="14766" xr:uid="{DFBAE415-7006-4741-B01D-5F782524DF95}"/>
    <cellStyle name="Total 22 5 2" xfId="28485" xr:uid="{AAA151DE-871B-4740-B590-0603361F1300}"/>
    <cellStyle name="Total 22 5 3" xfId="26128" xr:uid="{475A155F-E93D-4D16-9BEF-A9C9A7DC6939}"/>
    <cellStyle name="Total 22 5 4" xfId="29270" xr:uid="{E5C1D016-4F75-4AC4-B1C7-4032D63A495D}"/>
    <cellStyle name="Total 22 5 5" xfId="32132" xr:uid="{4F6DCBF7-F70C-47E7-8ED6-7B750E1E0252}"/>
    <cellStyle name="Total 22 5 6" xfId="20451" xr:uid="{90357CAE-1B37-4F2E-A7CE-32C1DE888EAD}"/>
    <cellStyle name="Total 22 5 7" xfId="22838" xr:uid="{5E66A607-39CA-4013-BC4B-7C928FE89416}"/>
    <cellStyle name="Total 22 5 8" xfId="36345" xr:uid="{2F302114-BA6C-4C85-9937-1DFCBB7A5DDC}"/>
    <cellStyle name="Total 22 5 9" xfId="45135" xr:uid="{46411A78-9CDA-461E-8971-5899C7D0C028}"/>
    <cellStyle name="Total 22 6" xfId="14767" xr:uid="{003ED2DD-3778-45FB-8906-44A99F238927}"/>
    <cellStyle name="Total 22 6 2" xfId="28486" xr:uid="{021F1AF9-DF37-47C7-875A-5FF4E8D4716B}"/>
    <cellStyle name="Total 22 6 3" xfId="22396" xr:uid="{3925B29C-C258-4358-849C-2DD960EA9065}"/>
    <cellStyle name="Total 22 6 4" xfId="32888" xr:uid="{E1DB3559-113B-44D3-A1CD-AE80EFF03385}"/>
    <cellStyle name="Total 22 6 5" xfId="32479" xr:uid="{B47342A2-68DB-4308-B782-F17B83ADC9F4}"/>
    <cellStyle name="Total 22 6 6" xfId="36105" xr:uid="{799192C3-0689-4E06-95C7-8E91D2200CDD}"/>
    <cellStyle name="Total 22 6 7" xfId="25362" xr:uid="{731CF098-C222-4678-9496-49DDACAF1182}"/>
    <cellStyle name="Total 22 6 8" xfId="36702" xr:uid="{7122839F-1B13-4D4B-910F-D4D378570865}"/>
    <cellStyle name="Total 22 6 9" xfId="45136" xr:uid="{3C28DDA2-0BE2-493F-9A13-BF11060E80DF}"/>
    <cellStyle name="Total 22 7" xfId="15311" xr:uid="{039A0C6C-20E2-4946-B97C-C26922F5A9BB}"/>
    <cellStyle name="Total 22 7 2" xfId="28946" xr:uid="{556696EA-3E8C-4EDA-AD86-D20137A856C1}"/>
    <cellStyle name="Total 22 7 3" xfId="25104" xr:uid="{38E3AAB4-43B2-46D6-B19A-C673DD0B3428}"/>
    <cellStyle name="Total 22 7 4" xfId="19977" xr:uid="{430744C0-9577-45D3-A52D-61F33BD890B1}"/>
    <cellStyle name="Total 22 7 5" xfId="25977" xr:uid="{34A1F4EA-CEE0-4616-95F0-AA6C374EBE46}"/>
    <cellStyle name="Total 22 7 6" xfId="35936" xr:uid="{035119EF-BE37-46B4-8A54-98E4200D54FB}"/>
    <cellStyle name="Total 22 7 7" xfId="25417" xr:uid="{5287BED4-BE2A-4342-AE65-5BA8A1D809AD}"/>
    <cellStyle name="Total 22 7 8" xfId="24570" xr:uid="{07C99135-68D0-4917-8723-AB9F1D95B756}"/>
    <cellStyle name="Total 22 7 9" xfId="45515" xr:uid="{742C9BF9-A2A0-4BFD-A34A-34CC2C36980C}"/>
    <cellStyle name="Total 22 8" xfId="14762" xr:uid="{6C58F438-4B2E-4142-9B24-C349CEE1B3A3}"/>
    <cellStyle name="Total 22 8 2" xfId="28481" xr:uid="{5FEC705A-01B3-4D57-A92A-641B6674298C}"/>
    <cellStyle name="Total 22 8 3" xfId="26435" xr:uid="{8CA760B6-BF24-4B49-914C-582E2CBF4AC5}"/>
    <cellStyle name="Total 22 8 4" xfId="32953" xr:uid="{D70FDBED-BDEF-4CCB-82A5-A02C6A41E773}"/>
    <cellStyle name="Total 22 8 5" xfId="24638" xr:uid="{53D17401-7B97-4EA6-9EDC-04632951FA51}"/>
    <cellStyle name="Total 22 8 6" xfId="31898" xr:uid="{D2578217-8E17-432D-B7F6-360E9CE700B4}"/>
    <cellStyle name="Total 22 8 7" xfId="36011" xr:uid="{929D375C-5A99-4C6D-A1BC-BAB3354E0CA0}"/>
    <cellStyle name="Total 22 8 8" xfId="35246" xr:uid="{10DBC7C5-2FCC-4E27-BFAD-F6B3B5501F64}"/>
    <cellStyle name="Total 22 8 9" xfId="45131" xr:uid="{CD2A4D91-79EE-48E8-AE25-132C0EFB8E38}"/>
    <cellStyle name="Total 22 9" xfId="27781" xr:uid="{FCED866B-1A36-4EEE-A134-C82FE8FF6E18}"/>
    <cellStyle name="Total 23" xfId="3774" xr:uid="{EFD6682C-03EA-4759-94B1-EC9C2F959C66}"/>
    <cellStyle name="Total 23 10" xfId="25692" xr:uid="{E2365338-4C06-4993-9225-E45FFDA71A04}"/>
    <cellStyle name="Total 23 11" xfId="34019" xr:uid="{1A5858E5-76EF-457B-8868-2E3AB2CD9FFB}"/>
    <cellStyle name="Total 23 12" xfId="25243" xr:uid="{5FD73FEA-9AAE-4DE8-B6E5-2DBBCB4D8FEB}"/>
    <cellStyle name="Total 23 13" xfId="35949" xr:uid="{A6B55B22-FB87-4C15-8C6C-CACB99C2041D}"/>
    <cellStyle name="Total 23 14" xfId="22605" xr:uid="{D699507E-0C47-4414-89A6-732BC3B11EE2}"/>
    <cellStyle name="Total 23 15" xfId="37567" xr:uid="{96FD7D08-1C6C-475B-B221-DAD6E51354FF}"/>
    <cellStyle name="Total 23 2" xfId="4540" xr:uid="{B7169ADD-0D60-4125-B90D-434F905AD27F}"/>
    <cellStyle name="Total 23 2 10" xfId="25068" xr:uid="{2F740619-97A5-4CDC-9644-EBCCCF288254}"/>
    <cellStyle name="Total 23 2 11" xfId="37988" xr:uid="{3F151E05-6F47-430E-A83D-1C8B7B85EC60}"/>
    <cellStyle name="Total 23 2 12" xfId="42051" xr:uid="{C7ADE9F5-7394-4A26-A035-68FCD2660EF6}"/>
    <cellStyle name="Total 23 2 2" xfId="11095" xr:uid="{5D09231D-F80E-4979-B6DC-7942F391D149}"/>
    <cellStyle name="Total 23 2 3" xfId="14769" xr:uid="{F9C6F605-DDD7-4996-A3DE-ED359ECD55C5}"/>
    <cellStyle name="Total 23 2 3 2" xfId="28488" xr:uid="{CB3EBCBE-881E-412F-9557-914089894078}"/>
    <cellStyle name="Total 23 2 3 3" xfId="25145" xr:uid="{EA2EF25D-2795-49D6-8654-10ADF7D9F3DE}"/>
    <cellStyle name="Total 23 2 3 4" xfId="29581" xr:uid="{1376B597-C792-454E-8DEB-D3226A9188EF}"/>
    <cellStyle name="Total 23 2 3 5" xfId="22728" xr:uid="{9EEBC5DF-7877-4A19-BA22-14303009896E}"/>
    <cellStyle name="Total 23 2 3 6" xfId="34367" xr:uid="{25960217-F8C4-4DF4-B58D-95E987098983}"/>
    <cellStyle name="Total 23 2 3 7" xfId="23652" xr:uid="{BB8082DF-BA02-4C6A-8BE0-94DA67A36519}"/>
    <cellStyle name="Total 23 2 3 8" xfId="34959" xr:uid="{F6F39DCB-8CB7-4609-8F12-69940C824B35}"/>
    <cellStyle name="Total 23 2 3 9" xfId="45138" xr:uid="{90317975-0015-4300-86A2-0E3997201445}"/>
    <cellStyle name="Total 23 2 4" xfId="22061" xr:uid="{A671D9B8-2E1E-41E5-8E9C-53B6E9D06669}"/>
    <cellStyle name="Total 23 2 5" xfId="23928" xr:uid="{68994D2F-EDBB-4D7E-A99A-8B77BE56B81C}"/>
    <cellStyle name="Total 23 2 6" xfId="24546" xr:uid="{9D296EDD-AFFF-4896-BBE8-383CB799BDF4}"/>
    <cellStyle name="Total 23 2 7" xfId="23192" xr:uid="{AD47F3D4-F589-4DA2-B07A-8C1119892550}"/>
    <cellStyle name="Total 23 2 8" xfId="20917" xr:uid="{D0D8C5A6-BF7D-48FB-9656-A976E70B202B}"/>
    <cellStyle name="Total 23 2 9" xfId="33862" xr:uid="{FC09CC5A-2636-4FBA-99F7-F5EC6014A5EB}"/>
    <cellStyle name="Total 23 3" xfId="7851" xr:uid="{F6ADCB13-2815-4D1F-84A3-156766677C27}"/>
    <cellStyle name="Total 23 3 2" xfId="14770" xr:uid="{209EAA94-F5DA-4C63-A8C6-1F825868885A}"/>
    <cellStyle name="Total 23 3 2 2" xfId="28489" xr:uid="{6B87DA39-5C2F-41E0-B988-BA4784C899F9}"/>
    <cellStyle name="Total 23 3 2 3" xfId="22397" xr:uid="{0C05F66D-CB7F-46CB-A18C-FDC70C199410}"/>
    <cellStyle name="Total 23 3 2 4" xfId="22313" xr:uid="{B74E6997-9A44-4EF5-A61C-CD6AFA2A6DDC}"/>
    <cellStyle name="Total 23 3 2 5" xfId="34582" xr:uid="{9364C471-FA4C-490A-A60C-6578452B2EC8}"/>
    <cellStyle name="Total 23 3 2 6" xfId="22604" xr:uid="{DA71230E-0995-4B1B-B3B7-09FDF10CD0B3}"/>
    <cellStyle name="Total 23 3 2 7" xfId="32685" xr:uid="{E705A052-4169-4A4F-8581-53509A7369D5}"/>
    <cellStyle name="Total 23 3 2 8" xfId="31739" xr:uid="{94E6D94A-4671-4A0D-8AD2-213AC99236D3}"/>
    <cellStyle name="Total 23 3 2 9" xfId="45139" xr:uid="{4CCFD560-5B72-4CCC-B3A7-76E2E65EC324}"/>
    <cellStyle name="Total 23 4" xfId="14771" xr:uid="{E35521AC-506A-4159-BD09-E84A4A494848}"/>
    <cellStyle name="Total 23 4 2" xfId="28490" xr:uid="{8E57E808-F5A4-4D58-BDE8-255C64E4A40A}"/>
    <cellStyle name="Total 23 4 3" xfId="20237" xr:uid="{FF183BF6-8254-4957-A1DC-3EC80D06F4E1}"/>
    <cellStyle name="Total 23 4 4" xfId="31568" xr:uid="{C80B7067-1C33-423B-845B-3382E5C81675}"/>
    <cellStyle name="Total 23 4 5" xfId="32518" xr:uid="{85A26031-33C6-44A3-8216-749F993BF8C6}"/>
    <cellStyle name="Total 23 4 6" xfId="34725" xr:uid="{8E25D391-962C-4893-9913-307D9E16F435}"/>
    <cellStyle name="Total 23 4 7" xfId="36195" xr:uid="{F4F2C743-A6FC-4304-803A-27431537AD2A}"/>
    <cellStyle name="Total 23 4 8" xfId="36866" xr:uid="{D26018FE-91CA-4170-83E9-38BCDBA6BBD9}"/>
    <cellStyle name="Total 23 4 9" xfId="45140" xr:uid="{2A5F6381-4616-47B2-96EC-16DCC06DF1DB}"/>
    <cellStyle name="Total 23 5" xfId="14772" xr:uid="{17F712C9-A1C0-4988-905A-80E7374EDECF}"/>
    <cellStyle name="Total 23 5 2" xfId="28491" xr:uid="{103ABE99-0AC3-419A-AA06-D56CF7EF7D04}"/>
    <cellStyle name="Total 23 5 3" xfId="30455" xr:uid="{115502AE-F46E-4193-A450-EF4691DA8D21}"/>
    <cellStyle name="Total 23 5 4" xfId="20507" xr:uid="{E3834042-4B31-4B32-BB64-2636D6EA17E8}"/>
    <cellStyle name="Total 23 5 5" xfId="31928" xr:uid="{CAB3E6DC-5D16-4AA8-AE24-E258A95D80FB}"/>
    <cellStyle name="Total 23 5 6" xfId="35366" xr:uid="{38716701-9C6B-42BC-B91F-BBE240F6584C}"/>
    <cellStyle name="Total 23 5 7" xfId="30799" xr:uid="{A61320BD-E52F-45BA-8E03-1915FB24C3D7}"/>
    <cellStyle name="Total 23 5 8" xfId="20642" xr:uid="{31F38F55-66C3-402D-AC0A-029733005408}"/>
    <cellStyle name="Total 23 5 9" xfId="45141" xr:uid="{93ECEBF9-058D-4A82-A64F-60775346C8C1}"/>
    <cellStyle name="Total 23 6" xfId="14773" xr:uid="{541EE6F5-D67E-49FB-B939-D3143922500B}"/>
    <cellStyle name="Total 23 6 2" xfId="28492" xr:uid="{4F1BA8DB-8E3C-4B71-A425-EBE858CC6758}"/>
    <cellStyle name="Total 23 6 3" xfId="26434" xr:uid="{4FDAEE79-CAFC-44F0-8A13-30FAA2AB6171}"/>
    <cellStyle name="Total 23 6 4" xfId="34108" xr:uid="{886069A3-6541-417B-A5C3-A42B2CC90FD1}"/>
    <cellStyle name="Total 23 6 5" xfId="32946" xr:uid="{4D657197-EC49-444B-B1E3-4FF54092AB21}"/>
    <cellStyle name="Total 23 6 6" xfId="29868" xr:uid="{0228EFEA-047D-4360-8388-B7096DA5B2B2}"/>
    <cellStyle name="Total 23 6 7" xfId="35240" xr:uid="{C539659B-BE15-4107-87A5-C674C0A72332}"/>
    <cellStyle name="Total 23 6 8" xfId="37085" xr:uid="{B641CD0B-6619-483F-B6BF-01BCA9588EC2}"/>
    <cellStyle name="Total 23 6 9" xfId="45142" xr:uid="{34E7D22E-CC34-471C-A9F3-CEDA3123B532}"/>
    <cellStyle name="Total 23 7" xfId="15312" xr:uid="{F7954716-A135-4535-ABA5-00FD1BBBC72A}"/>
    <cellStyle name="Total 23 7 2" xfId="28947" xr:uid="{4FF80E7E-B596-4B6A-AD6C-6DA9055F59C4}"/>
    <cellStyle name="Total 23 7 3" xfId="22345" xr:uid="{90A886F4-71B7-481D-81DC-A16D5A5062B9}"/>
    <cellStyle name="Total 23 7 4" xfId="24792" xr:uid="{6C94B415-1E88-4388-BE3F-EF40E318FBBC}"/>
    <cellStyle name="Total 23 7 5" xfId="34983" xr:uid="{DB70789E-E320-456E-A709-959D7BB37385}"/>
    <cellStyle name="Total 23 7 6" xfId="21276" xr:uid="{80A1C544-8B90-4155-9699-DA851BA0B24C}"/>
    <cellStyle name="Total 23 7 7" xfId="32994" xr:uid="{BB9A0DBF-E9C3-4EE6-90D8-1A5E69ED0687}"/>
    <cellStyle name="Total 23 7 8" xfId="19699" xr:uid="{29C84AD8-63C5-4B7F-A459-4DCACE060FAC}"/>
    <cellStyle name="Total 23 7 9" xfId="45516" xr:uid="{A52267CD-F3BD-4A47-96CE-EF92AB7398A8}"/>
    <cellStyle name="Total 23 8" xfId="14768" xr:uid="{C4CAB13C-C802-49B8-AA24-CC313EF1D050}"/>
    <cellStyle name="Total 23 8 2" xfId="28487" xr:uid="{B775EBD7-13AB-4EF1-96A1-3D2BCF85F446}"/>
    <cellStyle name="Total 23 8 3" xfId="30673" xr:uid="{4B678B4E-556F-4E1A-8A51-49C11C29D3B1}"/>
    <cellStyle name="Total 23 8 4" xfId="25839" xr:uid="{5DA8AEE0-3A30-4845-836A-2D1C32AD8C2F}"/>
    <cellStyle name="Total 23 8 5" xfId="27078" xr:uid="{367965E2-8ADF-4101-BD52-0176384C8A00}"/>
    <cellStyle name="Total 23 8 6" xfId="35185" xr:uid="{2ADB7912-5F6C-4389-8B29-06B7EEECAA31}"/>
    <cellStyle name="Total 23 8 7" xfId="21173" xr:uid="{2AA93A5D-7A5D-4F54-8FEF-432D364638EE}"/>
    <cellStyle name="Total 23 8 8" xfId="36930" xr:uid="{AE51525A-DC75-428C-B601-235BFB3A5B86}"/>
    <cellStyle name="Total 23 8 9" xfId="45137" xr:uid="{B7231CFC-E830-48F1-A66C-FA3643831A84}"/>
    <cellStyle name="Total 23 9" xfId="25954" xr:uid="{72A67F05-576F-436E-AB7A-4E6D502AD042}"/>
    <cellStyle name="Total 24" xfId="3775" xr:uid="{75FBF925-0562-47BC-9684-E10B38EF131B}"/>
    <cellStyle name="Total 24 10" xfId="32595" xr:uid="{F1668AC3-8A82-45CB-9CC8-A4A634B311AF}"/>
    <cellStyle name="Total 24 11" xfId="25055" xr:uid="{2852BF09-104B-4FDA-AA57-D263B18318A2}"/>
    <cellStyle name="Total 24 12" xfId="27903" xr:uid="{1CCD8F87-4C04-4A5B-831E-4591D0D1D00A}"/>
    <cellStyle name="Total 24 13" xfId="30567" xr:uid="{81C861FF-41F7-444D-B750-97BAA70D6654}"/>
    <cellStyle name="Total 24 14" xfId="33122" xr:uid="{15257AE6-0893-4ECC-A436-2F6AAABDA51E}"/>
    <cellStyle name="Total 24 15" xfId="37568" xr:uid="{4AAF3C8B-4EB1-4DA5-AA19-87552AF0FBBE}"/>
    <cellStyle name="Total 24 2" xfId="4541" xr:uid="{0FB5E581-3D7D-476A-B9E9-0563939018FB}"/>
    <cellStyle name="Total 24 2 10" xfId="25681" xr:uid="{195AF72F-8509-4805-9405-E09A5CE5E3EB}"/>
    <cellStyle name="Total 24 2 11" xfId="37989" xr:uid="{559F03D3-35F0-494A-98E0-651D5F2440AC}"/>
    <cellStyle name="Total 24 2 12" xfId="42050" xr:uid="{DEBC5BA8-43A5-4961-93C4-EC63B530CEE5}"/>
    <cellStyle name="Total 24 2 2" xfId="11096" xr:uid="{70CC5878-1C0B-4EBF-8102-59430EA77CB0}"/>
    <cellStyle name="Total 24 2 3" xfId="14775" xr:uid="{50CC7A39-7E72-4876-9EFD-CD5E70D14DF7}"/>
    <cellStyle name="Total 24 2 3 2" xfId="28494" xr:uid="{AC208C79-7E83-4667-B64F-451243102ADE}"/>
    <cellStyle name="Total 24 2 3 3" xfId="22394" xr:uid="{5D57B43A-0035-4C38-ABA9-80EF3962E29F}"/>
    <cellStyle name="Total 24 2 3 4" xfId="25877" xr:uid="{DC5E7AFC-C033-481F-91E1-503AAD5B4212}"/>
    <cellStyle name="Total 24 2 3 5" xfId="33721" xr:uid="{0013AD7E-251B-4F95-BF15-7FB3D7A85B83}"/>
    <cellStyle name="Total 24 2 3 6" xfId="30518" xr:uid="{CE16BB6E-4ACE-4CDB-81C3-8900FB2F69F9}"/>
    <cellStyle name="Total 24 2 3 7" xfId="21515" xr:uid="{6AB817F0-55B0-435C-BC53-F7178CDAC0FE}"/>
    <cellStyle name="Total 24 2 3 8" xfId="30936" xr:uid="{11333970-47D6-4054-B89C-060043A752E2}"/>
    <cellStyle name="Total 24 2 3 9" xfId="45144" xr:uid="{9860F809-0F84-4E31-AC90-F0D3D4471C84}"/>
    <cellStyle name="Total 24 2 4" xfId="22062" xr:uid="{E2464721-FDBE-4FD4-9262-E6E6FB5782DA}"/>
    <cellStyle name="Total 24 2 5" xfId="21348" xr:uid="{987E3B0B-929E-44AA-86D1-8EC49248CFA7}"/>
    <cellStyle name="Total 24 2 6" xfId="24610" xr:uid="{13C0AA3A-8E09-4069-BAC1-FF484C139943}"/>
    <cellStyle name="Total 24 2 7" xfId="23862" xr:uid="{C5B97743-DCB1-404F-B2BD-E91F6412E56C}"/>
    <cellStyle name="Total 24 2 8" xfId="28816" xr:uid="{961829A4-DFC7-4184-B1F7-158675A4E912}"/>
    <cellStyle name="Total 24 2 9" xfId="32752" xr:uid="{14FC5E3B-21D8-48A1-B11B-6B762819C491}"/>
    <cellStyle name="Total 24 3" xfId="7852" xr:uid="{2A5C8F56-D929-46AE-93F5-D653203D5501}"/>
    <cellStyle name="Total 24 3 2" xfId="14776" xr:uid="{7AB10E5C-DF49-4E7D-A6EF-6D387CA1999B}"/>
    <cellStyle name="Total 24 3 2 2" xfId="28495" xr:uid="{2E86EF36-88BA-4F62-8B81-55388CD7C4B4}"/>
    <cellStyle name="Total 24 3 2 3" xfId="30671" xr:uid="{AC3D8C4C-FA65-451C-9EFA-269FF4945B86}"/>
    <cellStyle name="Total 24 3 2 4" xfId="30713" xr:uid="{7E99BE53-29DD-4B38-A2FF-9204113E977C}"/>
    <cellStyle name="Total 24 3 2 5" xfId="29726" xr:uid="{8B057417-F51B-44F2-9617-4004170BCD7F}"/>
    <cellStyle name="Total 24 3 2 6" xfId="33867" xr:uid="{4558C817-0039-47D2-9AC1-8445BC806AD3}"/>
    <cellStyle name="Total 24 3 2 7" xfId="34319" xr:uid="{A0F8192C-4498-443E-8770-B95799E2B924}"/>
    <cellStyle name="Total 24 3 2 8" xfId="20966" xr:uid="{C9DA0DC6-5211-43FF-9162-A68A21034C14}"/>
    <cellStyle name="Total 24 3 2 9" xfId="45145" xr:uid="{B34F14BE-2C34-4F26-8516-9FCA61461108}"/>
    <cellStyle name="Total 24 4" xfId="14777" xr:uid="{CBC7A305-973F-4312-B47D-5A1B1C4719A5}"/>
    <cellStyle name="Total 24 4 2" xfId="28496" xr:uid="{BE82BACA-5F02-4D6E-91F6-7CBC29ECAC2D}"/>
    <cellStyle name="Total 24 4 3" xfId="25143" xr:uid="{67A49190-5740-4687-BC54-55EA6B112921}"/>
    <cellStyle name="Total 24 4 4" xfId="21023" xr:uid="{35406A5A-B095-4B27-B8A4-1C3798841BA7}"/>
    <cellStyle name="Total 24 4 5" xfId="21676" xr:uid="{F707032F-DBDF-4218-96CB-CC9CC2E7F96C}"/>
    <cellStyle name="Total 24 4 6" xfId="33280" xr:uid="{71B6B7E1-0080-4663-83E5-9028AE7D259B}"/>
    <cellStyle name="Total 24 4 7" xfId="23769" xr:uid="{0D81E9C9-8616-41A7-92C9-419EC89E6C80}"/>
    <cellStyle name="Total 24 4 8" xfId="32812" xr:uid="{DC8B9227-AEE6-48D3-8086-6D022676805D}"/>
    <cellStyle name="Total 24 4 9" xfId="45146" xr:uid="{9BFE262A-59BB-4057-8B6A-EE00F291B147}"/>
    <cellStyle name="Total 24 5" xfId="14778" xr:uid="{983B459F-37DA-490F-A61E-74FC12D30C81}"/>
    <cellStyle name="Total 24 5 2" xfId="28497" xr:uid="{3272F63E-76DD-4F00-8281-A14762A552B1}"/>
    <cellStyle name="Total 24 5 3" xfId="22395" xr:uid="{F5DAA59E-2BA9-4DCA-9BFF-54ECCFD57EF1}"/>
    <cellStyle name="Total 24 5 4" xfId="32425" xr:uid="{CE34BF84-0F67-41C1-BAE9-5DDAFA0D502C}"/>
    <cellStyle name="Total 24 5 5" xfId="26688" xr:uid="{A6CDA660-D105-4659-BE2E-9B183E2DB070}"/>
    <cellStyle name="Total 24 5 6" xfId="35995" xr:uid="{37AD3AFC-DEBA-4489-8B6E-A179DE8B1F29}"/>
    <cellStyle name="Total 24 5 7" xfId="34277" xr:uid="{9FDF021E-4128-4FE0-B4DF-6FD468016846}"/>
    <cellStyle name="Total 24 5 8" xfId="36891" xr:uid="{23C64C64-3F02-4191-A5D2-E344BF00E4CB}"/>
    <cellStyle name="Total 24 5 9" xfId="45147" xr:uid="{F9431E0E-D641-4B19-9AE9-80DEC8F81214}"/>
    <cellStyle name="Total 24 6" xfId="14779" xr:uid="{2FCE82A5-9041-41E5-9EFE-3BA4C3C0A929}"/>
    <cellStyle name="Total 24 6 2" xfId="28498" xr:uid="{6C8CC727-D47E-431C-B3EC-DB73F78E0BC1}"/>
    <cellStyle name="Total 24 6 3" xfId="20236" xr:uid="{EE80344F-F881-4AA2-92CD-4B053F8D95B6}"/>
    <cellStyle name="Total 24 6 4" xfId="34107" xr:uid="{914D1700-1C29-4F0C-A4A7-F4FD963FD50E}"/>
    <cellStyle name="Total 24 6 5" xfId="26357" xr:uid="{15E6225A-350F-46FA-8E03-851FD597C25C}"/>
    <cellStyle name="Total 24 6 6" xfId="27931" xr:uid="{18FB12F5-F8E8-4EED-A13C-AC8510F7194C}"/>
    <cellStyle name="Total 24 6 7" xfId="28293" xr:uid="{3A94AC16-05B3-44FF-B37F-A66AACBBB5F5}"/>
    <cellStyle name="Total 24 6 8" xfId="37084" xr:uid="{CC5AAEC9-390D-4B63-8721-E7462E180BA6}"/>
    <cellStyle name="Total 24 6 9" xfId="45148" xr:uid="{B6DF6598-AA25-4DEB-B8DA-F0E88C93DE05}"/>
    <cellStyle name="Total 24 7" xfId="15313" xr:uid="{16AEFB3B-96E8-4112-A01A-E884DF7CAF94}"/>
    <cellStyle name="Total 24 7 2" xfId="28948" xr:uid="{4656E5E0-982B-46F3-B12D-F1FEF1CBC1B1}"/>
    <cellStyle name="Total 24 7 3" xfId="20159" xr:uid="{095E87B6-8967-47A9-9B34-F21CE6C8752B}"/>
    <cellStyle name="Total 24 7 4" xfId="32169" xr:uid="{3C231D60-D7D7-43BC-9364-345C4F8902CE}"/>
    <cellStyle name="Total 24 7 5" xfId="32542" xr:uid="{FE4522EA-2929-4249-A24E-A9D850F39E27}"/>
    <cellStyle name="Total 24 7 6" xfId="33581" xr:uid="{D23403C8-7BC4-4200-B5FB-4CF768D97C0F}"/>
    <cellStyle name="Total 24 7 7" xfId="25153" xr:uid="{515B3AD3-7FB8-48DC-A210-C9C136D5D9EF}"/>
    <cellStyle name="Total 24 7 8" xfId="22963" xr:uid="{46552378-A290-4606-ADD9-43E713B1AB96}"/>
    <cellStyle name="Total 24 7 9" xfId="45517" xr:uid="{82E1D821-55C9-4195-AA64-6551E391A02C}"/>
    <cellStyle name="Total 24 8" xfId="14774" xr:uid="{5132F359-6656-4A27-A33B-5DCFD308689F}"/>
    <cellStyle name="Total 24 8 2" xfId="28493" xr:uid="{FF26FAC5-76E6-40D2-B338-AE7E4C5A4F6B}"/>
    <cellStyle name="Total 24 8 3" xfId="24873" xr:uid="{806177E9-A841-4A45-B7B4-54BAF00FD096}"/>
    <cellStyle name="Total 24 8 4" xfId="19532" xr:uid="{456DF187-2883-480C-A746-8497D1990BD5}"/>
    <cellStyle name="Total 24 8 5" xfId="34583" xr:uid="{5DF7B3C4-2E0A-433E-9BAF-2E0BA362E3DF}"/>
    <cellStyle name="Total 24 8 6" xfId="36001" xr:uid="{E8CE70C3-3207-41B2-A5BF-9F5FEC4F8C7D}"/>
    <cellStyle name="Total 24 8 7" xfId="35613" xr:uid="{EE5592D6-0132-4267-B9BB-6D4863E7DB66}"/>
    <cellStyle name="Total 24 8 8" xfId="33480" xr:uid="{DFFEE4BA-D70F-4CCD-A289-75DEADE34C3C}"/>
    <cellStyle name="Total 24 8 9" xfId="45143" xr:uid="{B9E1445B-620B-4D66-B1E6-A3335797BF66}"/>
    <cellStyle name="Total 24 9" xfId="27777" xr:uid="{FE744EEB-F9F8-4004-813A-B6CD8F9ECE65}"/>
    <cellStyle name="Total 25" xfId="3776" xr:uid="{6DCB4C11-82C8-414A-A93A-A15DEADFFE3E}"/>
    <cellStyle name="Total 25 10" xfId="25824" xr:uid="{C502B14F-16BC-47F1-99B0-BD638315B1CF}"/>
    <cellStyle name="Total 25 11" xfId="25567" xr:uid="{64F0356D-97EF-4AF8-9F23-490C42D85DFD}"/>
    <cellStyle name="Total 25 12" xfId="32695" xr:uid="{2654443B-BDE7-443A-8024-BE766DC68AD7}"/>
    <cellStyle name="Total 25 13" xfId="36238" xr:uid="{EC8DCC67-40C7-4081-A183-61289F2FCACE}"/>
    <cellStyle name="Total 25 14" xfId="29901" xr:uid="{5D12FF8E-7383-4D80-88CD-D408E8261EE4}"/>
    <cellStyle name="Total 25 15" xfId="37569" xr:uid="{069848A3-84C2-4CB9-9189-AC0F8409D4AE}"/>
    <cellStyle name="Total 25 2" xfId="4542" xr:uid="{D5F5E418-5EBE-4F61-B4F4-3F8A392270AD}"/>
    <cellStyle name="Total 25 2 10" xfId="33052" xr:uid="{85FE59D7-43EE-4D68-A1CD-FB023C9EC4A6}"/>
    <cellStyle name="Total 25 2 11" xfId="37990" xr:uid="{0308EFBA-FE9D-4617-9BCA-CFDF6E3D150C}"/>
    <cellStyle name="Total 25 2 12" xfId="42049" xr:uid="{CE11F9B8-AD27-47CB-BC0B-6B4213468E0F}"/>
    <cellStyle name="Total 25 2 2" xfId="11097" xr:uid="{A5595130-B8CC-402B-8D81-061487D4C8DB}"/>
    <cellStyle name="Total 25 2 3" xfId="14781" xr:uid="{77E7CCE9-5239-4813-815C-DECDA0B411B2}"/>
    <cellStyle name="Total 25 2 3 2" xfId="28500" xr:uid="{B4AC016A-266C-4503-980F-9879B34851AB}"/>
    <cellStyle name="Total 25 2 3 3" xfId="26433" xr:uid="{0AE7BD6E-942F-4650-9EF5-C33E84B20BA8}"/>
    <cellStyle name="Total 25 2 3 4" xfId="20005" xr:uid="{7A919AA9-25A9-4A8D-BC1C-D348AF3DC849}"/>
    <cellStyle name="Total 25 2 3 5" xfId="33245" xr:uid="{CCC6F40C-9726-424D-BF71-608162045149}"/>
    <cellStyle name="Total 25 2 3 6" xfId="34835" xr:uid="{B2E569CB-659E-407E-B80E-B530DF2B9776}"/>
    <cellStyle name="Total 25 2 3 7" xfId="33437" xr:uid="{25EABA43-A0C0-49BC-96A9-A049B4A8C248}"/>
    <cellStyle name="Total 25 2 3 8" xfId="29611" xr:uid="{51CB42A5-55B8-4745-880D-F30CE51C0E3E}"/>
    <cellStyle name="Total 25 2 3 9" xfId="45150" xr:uid="{B280034F-6ADC-40D4-B4F9-507EA3940CD9}"/>
    <cellStyle name="Total 25 2 4" xfId="22063" xr:uid="{D915D99A-025A-4D00-885B-9B384CFEC467}"/>
    <cellStyle name="Total 25 2 5" xfId="27710" xr:uid="{A4F82355-4170-4E39-9302-FD79C3B0781A}"/>
    <cellStyle name="Total 25 2 6" xfId="22471" xr:uid="{B088D358-5E0F-43CA-BEA1-620F494860FC}"/>
    <cellStyle name="Total 25 2 7" xfId="33665" xr:uid="{E6C4FBD0-1776-4019-8C57-E17DEC25835D}"/>
    <cellStyle name="Total 25 2 8" xfId="20207" xr:uid="{191A9749-D3C8-4D11-A6F9-B93A9A80ADD0}"/>
    <cellStyle name="Total 25 2 9" xfId="34342" xr:uid="{D2098DB1-68F6-494B-AF4A-4E0EE261C2DF}"/>
    <cellStyle name="Total 25 3" xfId="7853" xr:uid="{0580F7F5-1EFC-483B-8463-4C67AA416340}"/>
    <cellStyle name="Total 25 3 2" xfId="14782" xr:uid="{63C99184-49BE-471E-9F8D-30ADD70732EF}"/>
    <cellStyle name="Total 25 3 2 2" xfId="28501" xr:uid="{43E249FD-C219-40F9-A893-0CA93A73A7EA}"/>
    <cellStyle name="Total 25 3 2 3" xfId="24862" xr:uid="{0D0F3E4D-49F2-4499-A431-945CDC840C1A}"/>
    <cellStyle name="Total 25 3 2 4" xfId="23509" xr:uid="{90DA9E1D-01E7-41A9-89D1-D48804FC6DFD}"/>
    <cellStyle name="Total 25 3 2 5" xfId="26335" xr:uid="{3E946904-6FB0-476D-A615-BF16762BEF58}"/>
    <cellStyle name="Total 25 3 2 6" xfId="35989" xr:uid="{687558AB-C147-4AD7-B358-D31F27703063}"/>
    <cellStyle name="Total 25 3 2 7" xfId="33242" xr:uid="{A778E792-D8B6-447A-9280-942F002CA526}"/>
    <cellStyle name="Total 25 3 2 8" xfId="26977" xr:uid="{4D73D947-6829-46D4-9B8A-C25A3DF5D744}"/>
    <cellStyle name="Total 25 3 2 9" xfId="45151" xr:uid="{449B5761-5B5F-4D72-81FC-7A85FBFD429F}"/>
    <cellStyle name="Total 25 4" xfId="14783" xr:uid="{559FA925-C45E-4055-A20D-CB9C110505F8}"/>
    <cellStyle name="Total 25 4 2" xfId="28502" xr:uid="{E17C41CE-3DEA-491B-A0E0-1B62CF5D9E3C}"/>
    <cellStyle name="Total 25 4 3" xfId="22392" xr:uid="{1A89BFA8-A16D-4ECF-A29C-6EA87412DE2B}"/>
    <cellStyle name="Total 25 4 4" xfId="20829" xr:uid="{9523FF0B-90CF-4F4C-A98A-B97CDC97B09B}"/>
    <cellStyle name="Total 25 4 5" xfId="20281" xr:uid="{DE478CC6-2CBE-4BE0-BB3F-4AEE0C2B7280}"/>
    <cellStyle name="Total 25 4 6" xfId="31846" xr:uid="{5EB0A8CC-BD91-4004-BA66-7CCAD06EAFCB}"/>
    <cellStyle name="Total 25 4 7" xfId="26590" xr:uid="{2DDC1D4E-6A2F-4416-AD0B-8851883B3279}"/>
    <cellStyle name="Total 25 4 8" xfId="36604" xr:uid="{EB6B588C-8D00-4D4A-A8E8-F3DE115521C7}"/>
    <cellStyle name="Total 25 4 9" xfId="45152" xr:uid="{F7EA3FF2-AB53-4005-89CF-408212567A8F}"/>
    <cellStyle name="Total 25 5" xfId="14784" xr:uid="{141FC59E-75EC-419F-A5D0-28CCC8268A26}"/>
    <cellStyle name="Total 25 5 2" xfId="28503" xr:uid="{9B275126-8A42-4424-A957-9E27ADDB6EF1}"/>
    <cellStyle name="Total 25 5 3" xfId="30670" xr:uid="{FA6337C9-768B-4097-92FC-B241F011CF24}"/>
    <cellStyle name="Total 25 5 4" xfId="19999" xr:uid="{2A428907-E47A-4351-A912-D768EFFC4975}"/>
    <cellStyle name="Total 25 5 5" xfId="29452" xr:uid="{23BBA024-742D-4BA7-93BC-62934F9247BF}"/>
    <cellStyle name="Total 25 5 6" xfId="32799" xr:uid="{1FDE3257-AC01-4E3B-8AEE-FE151FE55DBB}"/>
    <cellStyle name="Total 25 5 7" xfId="26773" xr:uid="{6F06A724-EFB7-43AF-92D5-EED950CA56AB}"/>
    <cellStyle name="Total 25 5 8" xfId="21130" xr:uid="{A007FE1F-DFD7-4B7F-8D1D-FFE335E9CF5F}"/>
    <cellStyle name="Total 25 5 9" xfId="45153" xr:uid="{A1C1B80D-9EFC-4B9E-92BB-24392E0EFB2D}"/>
    <cellStyle name="Total 25 6" xfId="14785" xr:uid="{3472DAB9-4EAC-4F5A-B1AE-37F52B408D7F}"/>
    <cellStyle name="Total 25 6 2" xfId="28504" xr:uid="{0B5A28FF-53C0-4AB5-B424-E472D1BE5B6C}"/>
    <cellStyle name="Total 25 6 3" xfId="25142" xr:uid="{BE4B4B9E-7F21-4B01-BA52-6849AAC45E0D}"/>
    <cellStyle name="Total 25 6 4" xfId="27909" xr:uid="{00946F25-A15F-4F18-806E-569E3982703D}"/>
    <cellStyle name="Total 25 6 5" xfId="33582" xr:uid="{643C9EE4-E7B2-4663-A412-2A62BC17DF06}"/>
    <cellStyle name="Total 25 6 6" xfId="29676" xr:uid="{5B39A461-452E-492A-8E1D-0C64E26E0121}"/>
    <cellStyle name="Total 25 6 7" xfId="34339" xr:uid="{189E235F-6893-46E5-B949-10F563284DB5}"/>
    <cellStyle name="Total 25 6 8" xfId="30403" xr:uid="{86038E89-C05A-4038-80A5-5679EC559DAE}"/>
    <cellStyle name="Total 25 6 9" xfId="45154" xr:uid="{75DA46D6-5A59-40FC-B244-46EC5677EADD}"/>
    <cellStyle name="Total 25 7" xfId="15314" xr:uid="{78370048-F8CF-452B-BB07-EB5D37377A0A}"/>
    <cellStyle name="Total 25 7 2" xfId="28949" xr:uid="{D91A3C42-051D-4964-8D5A-7782E8AD3629}"/>
    <cellStyle name="Total 25 7 3" xfId="30396" xr:uid="{8F20A7CE-0B19-4F91-ACA1-AA41ABC2967C}"/>
    <cellStyle name="Total 25 7 4" xfId="23327" xr:uid="{325C7D1A-6225-44F7-B186-6991828D1D8D}"/>
    <cellStyle name="Total 25 7 5" xfId="34027" xr:uid="{01F6F5C9-1250-4F44-9E56-6FC46C3A64E7}"/>
    <cellStyle name="Total 25 7 6" xfId="22752" xr:uid="{3196A3E1-F316-4349-96F6-118E49181CA6}"/>
    <cellStyle name="Total 25 7 7" xfId="31786" xr:uid="{B57B18E7-942E-4627-9184-B50BCABD01FD}"/>
    <cellStyle name="Total 25 7 8" xfId="30880" xr:uid="{34D31AE0-D20D-4121-87AB-73A8E372CFC6}"/>
    <cellStyle name="Total 25 7 9" xfId="45518" xr:uid="{9AB7F863-7E30-4574-87CA-DF78BE867B15}"/>
    <cellStyle name="Total 25 8" xfId="14780" xr:uid="{3C0A722D-5072-4658-A377-0315C7E79498}"/>
    <cellStyle name="Total 25 8 2" xfId="28499" xr:uid="{149BC901-8084-4B06-9BB1-C427D1916367}"/>
    <cellStyle name="Total 25 8 3" xfId="30445" xr:uid="{C4EEFC7D-8598-4A78-8935-3C53F9E7497B}"/>
    <cellStyle name="Total 25 8 4" xfId="33147" xr:uid="{27CB668B-EFFA-4045-B53D-E9E7EFAEEE66}"/>
    <cellStyle name="Total 25 8 5" xfId="22740" xr:uid="{7A8B87BC-3962-44C8-90FB-51C296D08E60}"/>
    <cellStyle name="Total 25 8 6" xfId="19993" xr:uid="{BB5A8D6E-BB53-4414-A60D-77D85F7DBE93}"/>
    <cellStyle name="Total 25 8 7" xfId="30586" xr:uid="{E5E85750-7949-4683-A708-4020FE87A3F8}"/>
    <cellStyle name="Total 25 8 8" xfId="29409" xr:uid="{69AEB78E-A540-447F-B067-0548909824B0}"/>
    <cellStyle name="Total 25 8 9" xfId="45149" xr:uid="{46855453-56F9-47D8-B084-0D60B579E7FC}"/>
    <cellStyle name="Total 25 9" xfId="27780" xr:uid="{F98B96B1-2B91-458A-ABE6-235CA66D453C}"/>
    <cellStyle name="Total 26" xfId="3777" xr:uid="{16836343-6783-4A19-9B93-8E8D98BBF840}"/>
    <cellStyle name="Total 26 10" xfId="21618" xr:uid="{DD6335C0-96B7-498F-BDD3-C6093912849E}"/>
    <cellStyle name="Total 26 11" xfId="34020" xr:uid="{8BFC774A-7D4A-476D-A26F-00A4C8C5BB0C}"/>
    <cellStyle name="Total 26 12" xfId="30559" xr:uid="{F4A4AA5E-A654-4107-9205-934E17DFA1FB}"/>
    <cellStyle name="Total 26 13" xfId="33592" xr:uid="{F68DA9E8-072D-439E-B0AB-0750D88685DE}"/>
    <cellStyle name="Total 26 14" xfId="23621" xr:uid="{079E8770-A7C0-408E-B07B-47A2FCF72021}"/>
    <cellStyle name="Total 26 15" xfId="37570" xr:uid="{5FEF0F11-E373-448E-866C-E1A6407BFA2E}"/>
    <cellStyle name="Total 26 2" xfId="4543" xr:uid="{FDE4D6E1-F4D8-45AE-9BD3-42C68EA45AF0}"/>
    <cellStyle name="Total 26 2 10" xfId="21807" xr:uid="{87BFCF60-D478-4FEB-A25C-A30022F23BC0}"/>
    <cellStyle name="Total 26 2 11" xfId="37991" xr:uid="{56882A3D-B79E-4DA7-8E04-B5F904617716}"/>
    <cellStyle name="Total 26 2 12" xfId="42048" xr:uid="{7726D263-9054-4AAF-A976-EBA041F04490}"/>
    <cellStyle name="Total 26 2 2" xfId="11098" xr:uid="{908AB990-92DC-469A-923D-652467D2DD86}"/>
    <cellStyle name="Total 26 2 3" xfId="14787" xr:uid="{80CBCD84-8804-45E1-A7E2-D453235ABBE1}"/>
    <cellStyle name="Total 26 2 3 2" xfId="28506" xr:uid="{3AA191C8-68DE-4CE3-BDB3-7C262AE0980E}"/>
    <cellStyle name="Total 26 2 3 3" xfId="20235" xr:uid="{723279F3-E302-4636-9F25-3807A0D39744}"/>
    <cellStyle name="Total 26 2 3 4" xfId="32678" xr:uid="{2E79DADD-DB71-43E8-A965-B3DD6E5F5E18}"/>
    <cellStyle name="Total 26 2 3 5" xfId="19547" xr:uid="{1989423A-2177-4096-B8BE-1C4949C40167}"/>
    <cellStyle name="Total 26 2 3 6" xfId="20075" xr:uid="{22889BB0-61DB-4C8F-B15C-23BAC9DAC97B}"/>
    <cellStyle name="Total 26 2 3 7" xfId="21186" xr:uid="{F555C1E8-66B6-4594-B475-D60049F63C15}"/>
    <cellStyle name="Total 26 2 3 8" xfId="36843" xr:uid="{214D846D-FC3D-42CA-92D3-83F7CA177FA4}"/>
    <cellStyle name="Total 26 2 3 9" xfId="45156" xr:uid="{D7BC70CA-E219-4944-BFC4-084B7618A5AF}"/>
    <cellStyle name="Total 26 2 4" xfId="22064" xr:uid="{808D4AB3-231A-4583-8E3E-4E92B05A068D}"/>
    <cellStyle name="Total 26 2 5" xfId="23927" xr:uid="{783902A2-D3F5-48CC-ADB8-805D8D316BF0}"/>
    <cellStyle name="Total 26 2 6" xfId="27134" xr:uid="{27195530-B170-4932-AC7F-47ACED740290}"/>
    <cellStyle name="Total 26 2 7" xfId="31749" xr:uid="{1C3C9D7B-ECA1-49E8-86E8-A6C095EBDE1E}"/>
    <cellStyle name="Total 26 2 8" xfId="19518" xr:uid="{26CE2F39-0B94-4F67-9A18-9508DAAECCB2}"/>
    <cellStyle name="Total 26 2 9" xfId="34695" xr:uid="{D1476A47-81F0-4B26-8CB0-481049BEA036}"/>
    <cellStyle name="Total 26 3" xfId="7854" xr:uid="{DD2E976C-38A0-4428-8835-F81646832520}"/>
    <cellStyle name="Total 26 3 2" xfId="14788" xr:uid="{F8A0BD03-88E2-43D1-82DE-D09BE4E338DE}"/>
    <cellStyle name="Total 26 3 2 2" xfId="28507" xr:uid="{417FE21C-4149-4D0C-A82E-007E53C828F8}"/>
    <cellStyle name="Total 26 3 2 3" xfId="26432" xr:uid="{B7AB5A3E-2602-4EEA-8DF5-8DA2C0FAF041}"/>
    <cellStyle name="Total 26 3 2 4" xfId="20449" xr:uid="{0E4C00FD-C843-48B4-A49C-D29A50699AD4}"/>
    <cellStyle name="Total 26 3 2 5" xfId="23244" xr:uid="{9B8FEF3D-C222-4E4C-A06D-8FA1A41E7663}"/>
    <cellStyle name="Total 26 3 2 6" xfId="22642" xr:uid="{1C200FD0-64C2-4DE6-954B-9ED9BFCCF9CE}"/>
    <cellStyle name="Total 26 3 2 7" xfId="20499" xr:uid="{2728E733-937D-411A-BBB9-3D5153384972}"/>
    <cellStyle name="Total 26 3 2 8" xfId="24078" xr:uid="{60815DA6-172D-47D7-9530-DAEA3C4403D2}"/>
    <cellStyle name="Total 26 3 2 9" xfId="45157" xr:uid="{5F860ACD-E926-4317-B327-790A0D8378A1}"/>
    <cellStyle name="Total 26 4" xfId="14789" xr:uid="{35B9505C-545C-441B-82C1-A2EEC250EF73}"/>
    <cellStyle name="Total 26 4 2" xfId="28508" xr:uid="{507017AD-8909-496C-984E-FB5F8B2B7F2B}"/>
    <cellStyle name="Total 26 4 3" xfId="24816" xr:uid="{EEF9CB44-7CB1-408F-98EF-491CD8D5F11D}"/>
    <cellStyle name="Total 26 4 4" xfId="29485" xr:uid="{58E7CE15-C0C2-45D2-A461-72485B1B3855}"/>
    <cellStyle name="Total 26 4 5" xfId="35025" xr:uid="{29207221-D70A-4AC4-9CDD-E94270005772}"/>
    <cellStyle name="Total 26 4 6" xfId="35232" xr:uid="{898602DA-6089-4E37-936C-768D71AF0FC5}"/>
    <cellStyle name="Total 26 4 7" xfId="23805" xr:uid="{2E9E8C3A-F2E3-41A0-AB58-71CF468B0E4F}"/>
    <cellStyle name="Total 26 4 8" xfId="26192" xr:uid="{06E7373B-0108-4464-ADA6-AC6655C50BFC}"/>
    <cellStyle name="Total 26 4 9" xfId="45158" xr:uid="{F592CFB8-1F7C-4C81-91BA-B3FB36769322}"/>
    <cellStyle name="Total 26 5" xfId="14790" xr:uid="{DD0F9100-48D4-4AA8-B56D-598FF76F09B9}"/>
    <cellStyle name="Total 26 5 2" xfId="28509" xr:uid="{A912BD3C-B287-4063-8A91-C25D6513BC98}"/>
    <cellStyle name="Total 26 5 3" xfId="30668" xr:uid="{60CDF30A-2AC0-4056-81DF-A7BE53CC36DA}"/>
    <cellStyle name="Total 26 5 4" xfId="32125" xr:uid="{B08F77F5-8397-4574-9937-479DC055DF08}"/>
    <cellStyle name="Total 26 5 5" xfId="21431" xr:uid="{BAA79994-F4D5-4640-9456-958F0BCFC38F}"/>
    <cellStyle name="Total 26 5 6" xfId="32973" xr:uid="{F2288069-7029-47EE-B30F-CD07D58925C5}"/>
    <cellStyle name="Total 26 5 7" xfId="20694" xr:uid="{22255444-FFE2-4B63-BE0D-D4FD7471C6DA}"/>
    <cellStyle name="Total 26 5 8" xfId="36752" xr:uid="{E44F80BD-3A81-415B-AFD8-8F11E2B87470}"/>
    <cellStyle name="Total 26 5 9" xfId="45159" xr:uid="{74E8C2BA-ED2A-4DC4-ADF7-9C9BE5E40089}"/>
    <cellStyle name="Total 26 6" xfId="14791" xr:uid="{CFC851BB-88A2-4193-9AF6-6ABDE6D4BD90}"/>
    <cellStyle name="Total 26 6 2" xfId="28510" xr:uid="{231B192C-AE4D-4990-9C32-F727047F0CE4}"/>
    <cellStyle name="Total 26 6 3" xfId="25140" xr:uid="{57D82CAB-855D-436E-878F-F63E2776D381}"/>
    <cellStyle name="Total 26 6 4" xfId="27009" xr:uid="{09EDD6C0-92D7-4A41-8DCB-6B2929DCD037}"/>
    <cellStyle name="Total 26 6 5" xfId="22983" xr:uid="{C80E457B-A528-4154-8DD2-9527A0AE92A5}"/>
    <cellStyle name="Total 26 6 6" xfId="26136" xr:uid="{4248F3F6-B6FF-4ABA-966A-03F353B136FE}"/>
    <cellStyle name="Total 26 6 7" xfId="25524" xr:uid="{EB99B049-2DD8-4AEE-8ED8-9698C7B2725E}"/>
    <cellStyle name="Total 26 6 8" xfId="21750" xr:uid="{423208B8-6507-44EE-A903-DD430AB12033}"/>
    <cellStyle name="Total 26 6 9" xfId="45160" xr:uid="{553F8EA8-C1AC-4E74-838E-E01C6B593B01}"/>
    <cellStyle name="Total 26 7" xfId="15315" xr:uid="{FDD528AA-EC88-49EF-809D-7144532BB3F3}"/>
    <cellStyle name="Total 26 7 2" xfId="28950" xr:uid="{5715E237-90D5-4530-AD3A-11054DD5213D}"/>
    <cellStyle name="Total 26 7 3" xfId="26259" xr:uid="{F809D602-3332-4467-A7AD-F3DFBFD4FC76}"/>
    <cellStyle name="Total 26 7 4" xfId="27817" xr:uid="{2B5D50D3-791D-425E-A512-034D8A5CD9C1}"/>
    <cellStyle name="Total 26 7 5" xfId="34982" xr:uid="{1B621D31-177A-4E4C-8C12-1C30BE1210BD}"/>
    <cellStyle name="Total 26 7 6" xfId="35929" xr:uid="{172E417E-9A25-4B07-9A58-0ED0236921D0}"/>
    <cellStyle name="Total 26 7 7" xfId="21406" xr:uid="{9C09C1F2-6AD0-4CBB-97DA-F1A02973E416}"/>
    <cellStyle name="Total 26 7 8" xfId="33498" xr:uid="{8D268E8D-7A46-4790-80AF-B5CD4C4AB48F}"/>
    <cellStyle name="Total 26 7 9" xfId="45519" xr:uid="{73C06CD7-3D2B-4A00-8073-498A19CF202A}"/>
    <cellStyle name="Total 26 8" xfId="14786" xr:uid="{FEBC1992-0B22-4B24-8E83-317CB3DCAB8D}"/>
    <cellStyle name="Total 26 8 2" xfId="28505" xr:uid="{C4139D09-DEF4-492D-8697-5BD70A9E9B7F}"/>
    <cellStyle name="Total 26 8 3" xfId="22393" xr:uid="{9E1DBD4C-5E31-4652-825B-D65FE8B4892E}"/>
    <cellStyle name="Total 26 8 4" xfId="21779" xr:uid="{988D92B5-F4CE-4ABC-B869-6E9935E4E2BA}"/>
    <cellStyle name="Total 26 8 5" xfId="23510" xr:uid="{D7C318AD-CD05-4AD7-AEFC-A12D799641C3}"/>
    <cellStyle name="Total 26 8 6" xfId="30789" xr:uid="{491ABCE4-1F73-4BFE-BD8D-BE0321CE13B5}"/>
    <cellStyle name="Total 26 8 7" xfId="30130" xr:uid="{5C1EB80C-780E-43E1-B681-F08F3E02A950}"/>
    <cellStyle name="Total 26 8 8" xfId="23542" xr:uid="{084718CE-E85E-4F15-A74A-E726611C9F79}"/>
    <cellStyle name="Total 26 8 9" xfId="45155" xr:uid="{B1F9663A-0F56-4C4F-967F-31E349B23DF3}"/>
    <cellStyle name="Total 26 9" xfId="27779" xr:uid="{2CBFC252-1A54-458D-BA75-08DC88DC214E}"/>
    <cellStyle name="Total 27" xfId="3778" xr:uid="{7DD686AA-3BAA-4B4E-A51F-129D9E60D8B8}"/>
    <cellStyle name="Total 27 10" xfId="23357" xr:uid="{53D3414D-0BF8-4359-859F-2FE7736D7968}"/>
    <cellStyle name="Total 27 11" xfId="22910" xr:uid="{BD5FD0FB-2A85-4761-B7C8-15C6CD8C23BF}"/>
    <cellStyle name="Total 27 12" xfId="20274" xr:uid="{20BA5A0B-BBD4-49DD-AC1F-C68A3CAEDE95}"/>
    <cellStyle name="Total 27 13" xfId="35317" xr:uid="{31B3D395-3777-4A32-B9DE-C62267B22039}"/>
    <cellStyle name="Total 27 14" xfId="20619" xr:uid="{AA39D9E2-7E3D-4703-9B89-A216F8DB90A1}"/>
    <cellStyle name="Total 27 15" xfId="37571" xr:uid="{4B70210B-541D-4E7D-AE86-87646E00BB6A}"/>
    <cellStyle name="Total 27 2" xfId="4544" xr:uid="{D2831C39-BCFC-499D-94AE-2C2FB954E980}"/>
    <cellStyle name="Total 27 2 10" xfId="25699" xr:uid="{2A45833A-FC92-401E-AD9E-AA7D32C4CF46}"/>
    <cellStyle name="Total 27 2 11" xfId="37992" xr:uid="{7D2FF10B-7CE1-4D56-8C00-394B6FB325D5}"/>
    <cellStyle name="Total 27 2 12" xfId="38752" xr:uid="{9D9D2ACB-C9BC-4EF5-AEAA-93BE41CFC0BE}"/>
    <cellStyle name="Total 27 2 2" xfId="11099" xr:uid="{9B28F3B4-5853-4118-8E39-A16BB2F48922}"/>
    <cellStyle name="Total 27 2 3" xfId="14793" xr:uid="{E9182304-51E9-4EF4-8349-7B3A612B6D10}"/>
    <cellStyle name="Total 27 2 3 2" xfId="28512" xr:uid="{23824474-82D9-4940-826B-025AB7AA51F5}"/>
    <cellStyle name="Total 27 2 3 3" xfId="22390" xr:uid="{0EF2CAC4-9C2D-46D2-92DC-29BC852F9785}"/>
    <cellStyle name="Total 27 2 3 4" xfId="33793" xr:uid="{CBA2A389-48C0-4E98-8A19-969ADBD3E814}"/>
    <cellStyle name="Total 27 2 3 5" xfId="31078" xr:uid="{593BF597-3543-47A4-890A-B0134A3C4A35}"/>
    <cellStyle name="Total 27 2 3 6" xfId="32856" xr:uid="{4D6016D6-C42E-4588-B740-BB6364481E50}"/>
    <cellStyle name="Total 27 2 3 7" xfId="35766" xr:uid="{BBC1250C-01AE-41D7-AF9F-25F274C14C0C}"/>
    <cellStyle name="Total 27 2 3 8" xfId="37010" xr:uid="{A37C2E17-1737-4F1B-89D4-4CB42B4A3925}"/>
    <cellStyle name="Total 27 2 3 9" xfId="45162" xr:uid="{E7015405-D802-4F3D-8DE0-9E01FB43B596}"/>
    <cellStyle name="Total 27 2 4" xfId="22065" xr:uid="{7F1096EE-AA39-43E8-8A4F-0C183F7369B8}"/>
    <cellStyle name="Total 27 2 5" xfId="21347" xr:uid="{BF77C451-7C31-423C-A97A-36AEE6C6515C}"/>
    <cellStyle name="Total 27 2 6" xfId="29380" xr:uid="{BD7357D9-44F3-4126-9EEB-D119A9DF320F}"/>
    <cellStyle name="Total 27 2 7" xfId="21628" xr:uid="{E6713B41-564A-498E-BC73-4B4CFF0B4EDD}"/>
    <cellStyle name="Total 27 2 8" xfId="29490" xr:uid="{968B759B-33F1-4204-A475-D4ED2091F79B}"/>
    <cellStyle name="Total 27 2 9" xfId="30366" xr:uid="{61AA6251-AFC0-4A7E-A4C2-581ABDE18958}"/>
    <cellStyle name="Total 27 3" xfId="7855" xr:uid="{748332F5-3048-4DE0-ACDB-E4E0664B5222}"/>
    <cellStyle name="Total 27 3 2" xfId="14794" xr:uid="{7BB64412-3752-4B6A-9D58-1381AEE854B4}"/>
    <cellStyle name="Total 27 3 2 2" xfId="28513" xr:uid="{B2844C00-C01A-483D-92BA-8BE9DC23B399}"/>
    <cellStyle name="Total 27 3 2 3" xfId="30669" xr:uid="{8C39C7A3-A3E3-47D5-8E54-46056DAB8A56}"/>
    <cellStyle name="Total 27 3 2 4" xfId="20040" xr:uid="{A6925F00-B8B1-4E35-863C-0FDF848AEA74}"/>
    <cellStyle name="Total 27 3 2 5" xfId="28667" xr:uid="{F0A2A783-8EE4-4C16-9DEC-E4C8D3DFCF44}"/>
    <cellStyle name="Total 27 3 2 6" xfId="35122" xr:uid="{827B300D-EB7D-4614-A839-DF95BF4DF241}"/>
    <cellStyle name="Total 27 3 2 7" xfId="27219" xr:uid="{5DC1C2E9-8BE0-4142-A1EB-78F6B2512711}"/>
    <cellStyle name="Total 27 3 2 8" xfId="36781" xr:uid="{C4EB60D1-DA0D-459E-94BE-0703E71D3F31}"/>
    <cellStyle name="Total 27 3 2 9" xfId="45163" xr:uid="{2490668A-2110-4BEF-A335-60D7EC0EED0D}"/>
    <cellStyle name="Total 27 4" xfId="14795" xr:uid="{F18F0F08-ADBB-474F-9A47-A5911B081F73}"/>
    <cellStyle name="Total 27 4 2" xfId="28514" xr:uid="{E62BACCD-5A64-4D17-B4F2-3A6B4EBBEC2C}"/>
    <cellStyle name="Total 27 4 3" xfId="25141" xr:uid="{1E3D01FB-BC08-4808-A68A-F8A6A08DFBA2}"/>
    <cellStyle name="Total 27 4 4" xfId="24972" xr:uid="{6731D479-3064-4AE9-AE4E-954AA9435A72}"/>
    <cellStyle name="Total 27 4 5" xfId="35023" xr:uid="{45277232-99A8-44EF-8C5D-ED280DA46B30}"/>
    <cellStyle name="Total 27 4 6" xfId="35702" xr:uid="{BB6451B9-E8CE-4DBF-ACF5-29DA2C508F17}"/>
    <cellStyle name="Total 27 4 7" xfId="34791" xr:uid="{483FB223-017B-41D1-BEB5-61A846C9B480}"/>
    <cellStyle name="Total 27 4 8" xfId="33141" xr:uid="{879DA8BB-37A3-400C-AE5F-9767E1585FC7}"/>
    <cellStyle name="Total 27 4 9" xfId="45164" xr:uid="{04A43EFB-59A3-435D-B263-96AB9E52EA17}"/>
    <cellStyle name="Total 27 5" xfId="14796" xr:uid="{95EC2213-FA72-4421-9AD7-F447C06E480E}"/>
    <cellStyle name="Total 27 5 2" xfId="28515" xr:uid="{42E48CB3-AFCF-4B07-A7A7-BA05BFE75F4C}"/>
    <cellStyle name="Total 27 5 3" xfId="22391" xr:uid="{052392CE-4C35-4A87-B5D1-47BA826CE6C8}"/>
    <cellStyle name="Total 27 5 4" xfId="26183" xr:uid="{C30570F9-FFA4-45E3-B4BE-E6D686266B2C}"/>
    <cellStyle name="Total 27 5 5" xfId="24584" xr:uid="{C501A68B-7287-409D-AE2E-F062C6953A6E}"/>
    <cellStyle name="Total 27 5 6" xfId="27897" xr:uid="{11C16B68-3C7F-4A7E-95E0-19A91E8396D2}"/>
    <cellStyle name="Total 27 5 7" xfId="30434" xr:uid="{3D96FAC3-AE8D-4C69-BED5-B5A1BB6C1E9C}"/>
    <cellStyle name="Total 27 5 8" xfId="36325" xr:uid="{C3E3418B-C08D-4BCB-9C93-7B7CA7BA2DB2}"/>
    <cellStyle name="Total 27 5 9" xfId="45165" xr:uid="{B02E19F8-E61E-4D25-A7CD-C65383DC8C4D}"/>
    <cellStyle name="Total 27 6" xfId="14797" xr:uid="{41DE9ECE-D80E-48ED-93FE-6B6B6D30F564}"/>
    <cellStyle name="Total 27 6 2" xfId="28516" xr:uid="{9333F7AD-C9F9-4D91-8A14-7F4F620A7994}"/>
    <cellStyle name="Total 27 6 3" xfId="20234" xr:uid="{C9CB6832-FABA-4B82-AE49-AE9E8D106B83}"/>
    <cellStyle name="Total 27 6 4" xfId="29875" xr:uid="{8A28F2A9-B619-4039-B3D1-7C593E3520DD}"/>
    <cellStyle name="Total 27 6 5" xfId="34033" xr:uid="{2DB012A9-228B-4588-B618-DDF8EFC53BBA}"/>
    <cellStyle name="Total 27 6 6" xfId="22244" xr:uid="{E4B5817F-D7BE-4A4A-ACE7-366EF3AD7B90}"/>
    <cellStyle name="Total 27 6 7" xfId="19974" xr:uid="{FFA95A25-AB0B-44D1-8618-04AD1032BF5B}"/>
    <cellStyle name="Total 27 6 8" xfId="37039" xr:uid="{2A37E925-FFBF-4C4D-9720-54F35A9CA581}"/>
    <cellStyle name="Total 27 6 9" xfId="45166" xr:uid="{C763FB85-374A-4FB3-9477-BA240AB1D2F9}"/>
    <cellStyle name="Total 27 7" xfId="15316" xr:uid="{F2267731-0242-4CEE-BE1E-CAD108CFC800}"/>
    <cellStyle name="Total 27 7 2" xfId="28951" xr:uid="{BD02813B-9D7C-4597-A254-BF39FCC21D9A}"/>
    <cellStyle name="Total 27 7 3" xfId="30416" xr:uid="{94E6A962-FE39-4769-962C-23DD34409B1E}"/>
    <cellStyle name="Total 27 7 4" xfId="26907" xr:uid="{8ECBED31-98AC-47DD-880C-D046E69A3DD7}"/>
    <cellStyle name="Total 27 7 5" xfId="32329" xr:uid="{53B0D459-F6E6-4AD2-9D62-07EA73FF1679}"/>
    <cellStyle name="Total 27 7 6" xfId="22579" xr:uid="{21166162-CC9C-4FFD-ADE3-F303C2DBA936}"/>
    <cellStyle name="Total 27 7 7" xfId="34815" xr:uid="{56EFEA2A-0218-46A4-B091-A0228FA2D251}"/>
    <cellStyle name="Total 27 7 8" xfId="36918" xr:uid="{E8653DE0-6E79-4331-9B33-ABB242F8FC7B}"/>
    <cellStyle name="Total 27 7 9" xfId="45520" xr:uid="{0B055272-5ECF-428B-A0FC-F301CADC9D7A}"/>
    <cellStyle name="Total 27 8" xfId="14792" xr:uid="{9BE874AD-A760-4437-B4B7-65E04FBA1486}"/>
    <cellStyle name="Total 27 8 2" xfId="28511" xr:uid="{91F7B386-E01D-42E1-8339-BF46367A6B0D}"/>
    <cellStyle name="Total 27 8 3" xfId="26090" xr:uid="{8FFC06A6-464B-4795-B59D-56881B7EC509}"/>
    <cellStyle name="Total 27 8 4" xfId="26331" xr:uid="{438DF7B8-B33D-4E13-B705-50F0EAAA1322}"/>
    <cellStyle name="Total 27 8 5" xfId="35024" xr:uid="{D0B59D7C-147F-43FC-9871-671A9C5B82E8}"/>
    <cellStyle name="Total 27 8 6" xfId="20658" xr:uid="{46B52CF3-6023-4C05-9B23-D673DA77C2AA}"/>
    <cellStyle name="Total 27 8 7" xfId="29121" xr:uid="{7F3383A8-B0E0-44D2-9765-8E2F372B8146}"/>
    <cellStyle name="Total 27 8 8" xfId="34739" xr:uid="{9317B392-A356-49BC-B017-6ED7E6139A30}"/>
    <cellStyle name="Total 27 8 9" xfId="45161" xr:uid="{89F1279E-BC1A-4DD4-B8BE-F1F0AC7CFC37}"/>
    <cellStyle name="Total 27 9" xfId="27778" xr:uid="{EA48758A-EF36-4776-8487-D28DAED9BE1C}"/>
    <cellStyle name="Total 28" xfId="3779" xr:uid="{31BAA08D-2CE2-4B96-B52A-50E45030F467}"/>
    <cellStyle name="Total 28 10" xfId="23104" xr:uid="{C9129081-78B3-480F-8E81-B23B4FD107B9}"/>
    <cellStyle name="Total 28 11" xfId="24174" xr:uid="{287F5D5E-FC6F-4441-82E6-4DF1E18C325C}"/>
    <cellStyle name="Total 28 12" xfId="34869" xr:uid="{DA827600-D981-42C3-9486-40BE81DE5B0C}"/>
    <cellStyle name="Total 28 13" xfId="29242" xr:uid="{4E3CA373-9990-4B45-90A9-DF40950FDFEB}"/>
    <cellStyle name="Total 28 14" xfId="31147" xr:uid="{18843E67-928A-4939-A9F2-4883483DF265}"/>
    <cellStyle name="Total 28 15" xfId="37572" xr:uid="{54D6F124-8760-4852-88E7-40FEDEE0AD64}"/>
    <cellStyle name="Total 28 2" xfId="4545" xr:uid="{A707975E-1364-4BFB-8B67-1C39E58E166E}"/>
    <cellStyle name="Total 28 2 10" xfId="27658" xr:uid="{66565772-6C6A-46AF-8FBD-6ED44CEC93AF}"/>
    <cellStyle name="Total 28 2 11" xfId="37993" xr:uid="{3B46E73B-0EF6-4D0B-B2D1-08E27E9F2B75}"/>
    <cellStyle name="Total 28 2 12" xfId="42047" xr:uid="{5648835E-B5DC-463F-A388-C4E210AF9A4D}"/>
    <cellStyle name="Total 28 2 2" xfId="11100" xr:uid="{F95AD51C-2671-4C57-A0D0-7CFAEA6F3F53}"/>
    <cellStyle name="Total 28 2 3" xfId="14799" xr:uid="{C2B8B6A4-C955-454A-BAAD-C58A52B035B5}"/>
    <cellStyle name="Total 28 2 3 2" xfId="28518" xr:uid="{011BA6BE-C214-40B4-A227-2403CDE3823B}"/>
    <cellStyle name="Total 28 2 3 3" xfId="24815" xr:uid="{5B9EBA5B-BA39-4C15-AF0E-6CF0AD40D487}"/>
    <cellStyle name="Total 28 2 3 4" xfId="33255" xr:uid="{6380AEF1-D299-48E6-B084-F46554E3EB10}"/>
    <cellStyle name="Total 28 2 3 5" xfId="22819" xr:uid="{5AA779D5-FED9-4CAD-9E81-A40D99C6A288}"/>
    <cellStyle name="Total 28 2 3 6" xfId="33038" xr:uid="{F2E9D295-210A-46EF-ABC3-8263428F30CB}"/>
    <cellStyle name="Total 28 2 3 7" xfId="28785" xr:uid="{EF45B5A8-9FC0-4DFB-9837-593B81567AA9}"/>
    <cellStyle name="Total 28 2 3 8" xfId="33707" xr:uid="{32D9743C-A621-439A-91EC-63B554BD8AE6}"/>
    <cellStyle name="Total 28 2 3 9" xfId="45168" xr:uid="{ECA32B85-61F7-4C46-A43A-46571B1875CB}"/>
    <cellStyle name="Total 28 2 4" xfId="22066" xr:uid="{24F34845-9B82-440B-B486-8196A9172037}"/>
    <cellStyle name="Total 28 2 5" xfId="27709" xr:uid="{558369D7-4747-45B2-A927-4FCEE0220DD0}"/>
    <cellStyle name="Total 28 2 6" xfId="26098" xr:uid="{E2ABCA9F-400B-43DF-A3CF-EEE0E0DC5E41}"/>
    <cellStyle name="Total 28 2 7" xfId="24608" xr:uid="{C83680EB-6C65-411F-97EF-F00F533D96DC}"/>
    <cellStyle name="Total 28 2 8" xfId="24147" xr:uid="{D92DC6E7-5E9A-4E45-8302-CD3BDFC77B5A}"/>
    <cellStyle name="Total 28 2 9" xfId="20178" xr:uid="{C0DB9E7D-6176-4A19-881E-8050FD4D9AC7}"/>
    <cellStyle name="Total 28 3" xfId="7856" xr:uid="{0D4F54EB-809F-4C7C-9705-F55BE7125A2F}"/>
    <cellStyle name="Total 28 3 2" xfId="14800" xr:uid="{12CC47BB-04F3-4429-9118-01FBBA99217F}"/>
    <cellStyle name="Total 28 3 2 2" xfId="28519" xr:uid="{D20B0486-C416-4D01-BDA8-2C828D832511}"/>
    <cellStyle name="Total 28 3 2 3" xfId="30666" xr:uid="{66E48BD8-545C-460D-8A25-A597DD3A28C2}"/>
    <cellStyle name="Total 28 3 2 4" xfId="24158" xr:uid="{9A9524D7-5D9B-4A86-A249-D95BDD0C822B}"/>
    <cellStyle name="Total 28 3 2 5" xfId="32020" xr:uid="{1AA62CF1-3D91-4725-8C2E-5A97BD6DCAF9}"/>
    <cellStyle name="Total 28 3 2 6" xfId="19711" xr:uid="{20129D9F-8334-43CF-9D9D-192FE0E55E48}"/>
    <cellStyle name="Total 28 3 2 7" xfId="35199" xr:uid="{09A98C46-66A6-4A40-850E-5CEA6E229DC5}"/>
    <cellStyle name="Total 28 3 2 8" xfId="33600" xr:uid="{485DF129-E41C-4650-8C9C-4E4CE48B3AFC}"/>
    <cellStyle name="Total 28 3 2 9" xfId="45169" xr:uid="{06FE5D72-59EF-42A5-8044-36B70873B5B7}"/>
    <cellStyle name="Total 28 4" xfId="14801" xr:uid="{D8E9F1D3-EA8D-481F-9A60-B5325F4780D7}"/>
    <cellStyle name="Total 28 4 2" xfId="28520" xr:uid="{9CE83287-3C8E-4123-9CB4-311114CBCE88}"/>
    <cellStyle name="Total 28 4 3" xfId="25138" xr:uid="{E248F5E9-6394-4828-92BA-78E07BBE055D}"/>
    <cellStyle name="Total 28 4 4" xfId="32177" xr:uid="{2B90B788-704C-49F2-82B0-5E067171FEE0}"/>
    <cellStyle name="Total 28 4 5" xfId="20527" xr:uid="{C5B8987D-8741-4373-BE7F-6DAC3011C7B9}"/>
    <cellStyle name="Total 28 4 6" xfId="35984" xr:uid="{08E3E0B4-104B-4557-A50A-438851911088}"/>
    <cellStyle name="Total 28 4 7" xfId="33297" xr:uid="{5AE14716-C484-4827-A94F-EE90376A3F8E}"/>
    <cellStyle name="Total 28 4 8" xfId="27883" xr:uid="{F5A4ADED-B741-4DC0-98AD-8DAA45970AE7}"/>
    <cellStyle name="Total 28 4 9" xfId="45170" xr:uid="{3022030A-1824-4869-8BF7-6B93733253AE}"/>
    <cellStyle name="Total 28 5" xfId="14802" xr:uid="{2E7AEFC0-E4BE-45BF-A666-87B5AD7F7A32}"/>
    <cellStyle name="Total 28 5 2" xfId="28521" xr:uid="{9BDB3960-D188-442A-884D-474B3BDBF12A}"/>
    <cellStyle name="Total 28 5 3" xfId="26089" xr:uid="{E9EFABB3-18E3-4742-8A39-5F528BA9BD8D}"/>
    <cellStyle name="Total 28 5 4" xfId="31554" xr:uid="{67985F7F-2B5B-4337-AA00-171288D685AD}"/>
    <cellStyle name="Total 28 5 5" xfId="27077" xr:uid="{71A49C3C-83EE-4990-A0A8-A06317363B63}"/>
    <cellStyle name="Total 28 5 6" xfId="19535" xr:uid="{C808552E-8594-4422-8259-D76C9EFAAF2C}"/>
    <cellStyle name="Total 28 5 7" xfId="24263" xr:uid="{607A822C-0AA4-4962-BD03-A1287C874B55}"/>
    <cellStyle name="Total 28 5 8" xfId="36655" xr:uid="{A6ACF7D9-369C-4F15-97E3-37E5FD95ABE9}"/>
    <cellStyle name="Total 28 5 9" xfId="45171" xr:uid="{B29BC4EF-BE47-4FBE-AEF4-954C749B2F3E}"/>
    <cellStyle name="Total 28 6" xfId="14803" xr:uid="{FBEA9FB0-2FE4-4173-9056-E820DD6DC148}"/>
    <cellStyle name="Total 28 6 2" xfId="28522" xr:uid="{8F3A1908-D8CE-4E98-881A-7AB6640D82A8}"/>
    <cellStyle name="Total 28 6 3" xfId="22388" xr:uid="{29B928B7-1A7F-4800-9B6B-0AF84FF900D8}"/>
    <cellStyle name="Total 28 6 4" xfId="32959" xr:uid="{F9218FD6-2AC3-4B18-BEA3-C5670B8C7523}"/>
    <cellStyle name="Total 28 6 5" xfId="23888" xr:uid="{7EA947EC-625D-47FB-86B1-6AA3663E1504}"/>
    <cellStyle name="Total 28 6 6" xfId="23084" xr:uid="{10FA21F2-0637-462F-90B3-4B22EE70AF66}"/>
    <cellStyle name="Total 28 6 7" xfId="33219" xr:uid="{02E361AB-FCB8-43D1-A33D-B6C2445AEF9B}"/>
    <cellStyle name="Total 28 6 8" xfId="35175" xr:uid="{DBA36C10-6824-4EFD-8FA1-AA2F525BFAD4}"/>
    <cellStyle name="Total 28 6 9" xfId="45172" xr:uid="{FE378275-099F-4FA8-A4EE-84189FF81C23}"/>
    <cellStyle name="Total 28 7" xfId="15317" xr:uid="{5C08933E-8C75-4443-A06E-4AA2FB4EF684}"/>
    <cellStyle name="Total 28 7 2" xfId="28952" xr:uid="{146DB2A2-8153-4D17-96E5-024DA05992EF}"/>
    <cellStyle name="Total 28 7 3" xfId="26383" xr:uid="{F98FA474-3D2E-4811-BB14-AAC3C4123798}"/>
    <cellStyle name="Total 28 7 4" xfId="21161" xr:uid="{43F4A739-B116-4F40-8FD8-938AA412E381}"/>
    <cellStyle name="Total 28 7 5" xfId="25936" xr:uid="{0EAF4221-DD83-46D0-8AC3-1FAB1DC2745A}"/>
    <cellStyle name="Total 28 7 6" xfId="22538" xr:uid="{EB7673A7-F468-4E88-ACFB-B0A2E4A72C74}"/>
    <cellStyle name="Total 28 7 7" xfId="22844" xr:uid="{8EB85CC7-FEE0-4F1B-9563-EFDC3E6579DD}"/>
    <cellStyle name="Total 28 7 8" xfId="34272" xr:uid="{A67139BA-B1D7-4DBC-859D-8806D21ABD15}"/>
    <cellStyle name="Total 28 7 9" xfId="45521" xr:uid="{F4DF4B78-3E6E-4EA3-B696-8763D6F586CE}"/>
    <cellStyle name="Total 28 8" xfId="14798" xr:uid="{51477712-A38E-4393-A7CA-16FB473B32F8}"/>
    <cellStyle name="Total 28 8 2" xfId="28517" xr:uid="{3B898379-531A-4382-B1F1-07444C1AA5F1}"/>
    <cellStyle name="Total 28 8 3" xfId="26431" xr:uid="{3E35AB0A-5E8F-469B-A76B-1A05AC62D73A}"/>
    <cellStyle name="Total 28 8 4" xfId="33520" xr:uid="{75335B1F-61EC-4FFC-A574-F0A9BECBB839}"/>
    <cellStyle name="Total 28 8 5" xfId="35022" xr:uid="{828F5D55-8B80-4356-9BDD-CD01798491EA}"/>
    <cellStyle name="Total 28 8 6" xfId="21612" xr:uid="{4F11A4E7-442E-4C3B-B985-61517F834DD3}"/>
    <cellStyle name="Total 28 8 7" xfId="34292" xr:uid="{C1F0DA25-1A47-49C9-8FE7-1A61E01ACC78}"/>
    <cellStyle name="Total 28 8 8" xfId="36641" xr:uid="{823CE97A-282D-4D3B-8B97-043DCAABA7D2}"/>
    <cellStyle name="Total 28 8 9" xfId="45167" xr:uid="{D76F2D45-7EA4-4DA8-B4D7-EE68175D0B92}"/>
    <cellStyle name="Total 28 9" xfId="24469" xr:uid="{3DC52A6B-CB79-40AB-8C81-613DB3365F25}"/>
    <cellStyle name="Total 29" xfId="3780" xr:uid="{7C2BCADA-66CD-4541-8D9C-3B3AAEF4D07E}"/>
    <cellStyle name="Total 29 10" xfId="24560" xr:uid="{B09E015A-A27D-4347-90F4-A7E8DE2CCFBF}"/>
    <cellStyle name="Total 29 11" xfId="34021" xr:uid="{83A2CDDE-1F14-407F-BB59-89970F5B7B8F}"/>
    <cellStyle name="Total 29 12" xfId="35850" xr:uid="{A058C147-ECB6-4ED4-AAC4-47599D328C64}"/>
    <cellStyle name="Total 29 13" xfId="23646" xr:uid="{4C60D38F-6596-457A-BC0F-DA0FB02D680F}"/>
    <cellStyle name="Total 29 14" xfId="24716" xr:uid="{78862BA2-CC19-4528-B91C-3F5BFE4127DE}"/>
    <cellStyle name="Total 29 15" xfId="37573" xr:uid="{D79F8E11-900F-44FA-B5CA-D7611FDA5E40}"/>
    <cellStyle name="Total 29 2" xfId="4546" xr:uid="{8741D085-4272-4B59-8280-BE4769EE5E88}"/>
    <cellStyle name="Total 29 2 10" xfId="20982" xr:uid="{33A3C337-8868-4AEE-8C19-1F638A247A96}"/>
    <cellStyle name="Total 29 2 11" xfId="37994" xr:uid="{302EB785-70A1-4880-B91B-8CC9B77A4C87}"/>
    <cellStyle name="Total 29 2 12" xfId="40935" xr:uid="{71F0F60A-C3D0-463B-8888-49F4D551A8BC}"/>
    <cellStyle name="Total 29 2 2" xfId="11101" xr:uid="{EECECACD-0854-4A34-A613-113AC4162B70}"/>
    <cellStyle name="Total 29 2 3" xfId="14805" xr:uid="{47CA6454-FE08-4770-B65E-2FC260256C90}"/>
    <cellStyle name="Total 29 2 3 2" xfId="28524" xr:uid="{55076D5A-4A03-4145-9920-83A2AD60CCEE}"/>
    <cellStyle name="Total 29 2 3 3" xfId="25139" xr:uid="{4A559889-F44F-4162-82E3-D71B859E0376}"/>
    <cellStyle name="Total 29 2 3 4" xfId="19465" xr:uid="{A5E69C31-BCB7-41AC-8F2D-873F6AB181D6}"/>
    <cellStyle name="Total 29 2 3 5" xfId="31772" xr:uid="{2A2DDA52-FD4F-4FAE-9A12-964757F95F35}"/>
    <cellStyle name="Total 29 2 3 6" xfId="35977" xr:uid="{80D26D54-35B6-4BE5-8D12-160B7A77E838}"/>
    <cellStyle name="Total 29 2 3 7" xfId="26629" xr:uid="{6C39191C-5043-4D7B-AA3F-124273E5616D}"/>
    <cellStyle name="Total 29 2 3 8" xfId="30751" xr:uid="{FA742FAD-F506-4E2E-A3DA-617C1EF42132}"/>
    <cellStyle name="Total 29 2 3 9" xfId="45174" xr:uid="{E08F1D9B-BAD3-4D2F-94F4-9EC502A77FB7}"/>
    <cellStyle name="Total 29 2 4" xfId="22067" xr:uid="{1587F33A-5DD1-4322-B3B8-B2C9F06A66F3}"/>
    <cellStyle name="Total 29 2 5" xfId="22742" xr:uid="{80A99D94-EFF7-4B0F-A7A1-FF35D754A3B7}"/>
    <cellStyle name="Total 29 2 6" xfId="19631" xr:uid="{CC63E479-78F5-4822-98CA-FD0EE13350FD}"/>
    <cellStyle name="Total 29 2 7" xfId="21768" xr:uid="{8B54080D-7F4E-4FAD-B512-C9E596FBA6F3}"/>
    <cellStyle name="Total 29 2 8" xfId="29414" xr:uid="{578C5168-E173-44ED-B6FD-C1C4766806A7}"/>
    <cellStyle name="Total 29 2 9" xfId="23289" xr:uid="{B11EA183-4864-4ABA-BCE3-474231E00A3C}"/>
    <cellStyle name="Total 29 3" xfId="7857" xr:uid="{2099EC01-39CB-4416-BA32-9EA326CCC551}"/>
    <cellStyle name="Total 29 3 2" xfId="14806" xr:uid="{6A6D95DE-FCC0-4D01-A835-62AC04E29BEC}"/>
    <cellStyle name="Total 29 3 2 2" xfId="28525" xr:uid="{F1F9529D-E074-4A6E-A69C-84F2AE9ADD3B}"/>
    <cellStyle name="Total 29 3 2 3" xfId="22389" xr:uid="{E0F2EC0C-922E-4E83-992F-B5D02E89195B}"/>
    <cellStyle name="Total 29 3 2 4" xfId="21788" xr:uid="{4C021502-B530-4CA7-8FD6-9AE021BA4B33}"/>
    <cellStyle name="Total 29 3 2 5" xfId="20076" xr:uid="{7E40A09A-2E95-4A5B-8F75-00D60B2948DA}"/>
    <cellStyle name="Total 29 3 2 6" xfId="23739" xr:uid="{8801F53F-0F17-4D5B-99A5-D7D409387ACF}"/>
    <cellStyle name="Total 29 3 2 7" xfId="35515" xr:uid="{4C25D623-0818-4B51-A4E0-C23DA4C732DB}"/>
    <cellStyle name="Total 29 3 2 8" xfId="19650" xr:uid="{28E3C9C3-872F-4E79-BC4F-E06F7DA3D505}"/>
    <cellStyle name="Total 29 3 2 9" xfId="45175" xr:uid="{48E8D9B0-8326-4802-B06B-CE428B2651E7}"/>
    <cellStyle name="Total 29 4" xfId="14807" xr:uid="{C0CB89B9-0275-46A5-B82E-37F00D8032F4}"/>
    <cellStyle name="Total 29 4 2" xfId="28526" xr:uid="{46EEFF15-E563-4AEE-90D5-870156811DFD}"/>
    <cellStyle name="Total 29 4 3" xfId="20233" xr:uid="{64F58FCC-FEAF-4679-8D8B-123BED4E759B}"/>
    <cellStyle name="Total 29 4 4" xfId="21377" xr:uid="{9194F717-14E0-49AC-BFE0-DFE723052806}"/>
    <cellStyle name="Total 29 4 5" xfId="30100" xr:uid="{F56189CB-D2DF-4F56-9CE1-1B4D2EAB250D}"/>
    <cellStyle name="Total 29 4 6" xfId="34264" xr:uid="{9AF41DA2-5415-460C-A915-EA2F00C202D4}"/>
    <cellStyle name="Total 29 4 7" xfId="34698" xr:uid="{A6ACC1AD-50CF-403C-BCA3-D3C8EBDEAE50}"/>
    <cellStyle name="Total 29 4 8" xfId="31438" xr:uid="{4C76BD28-3DA4-4784-A9FE-C1BAEBBEB5EB}"/>
    <cellStyle name="Total 29 4 9" xfId="45176" xr:uid="{2A3EA0EF-CB6D-4275-8DBE-3A7BD97CE010}"/>
    <cellStyle name="Total 29 5" xfId="14808" xr:uid="{521F66FB-3AB5-4614-B3F8-1E551446E835}"/>
    <cellStyle name="Total 29 5 2" xfId="28527" xr:uid="{EA9B6C53-D304-40C3-9A6A-A1CF3FEC0E12}"/>
    <cellStyle name="Total 29 5 3" xfId="26430" xr:uid="{0226D373-AA86-420D-B04B-31904055EA58}"/>
    <cellStyle name="Total 29 5 4" xfId="19554" xr:uid="{CE333C3B-F42E-4343-9A52-8B65B20BF134}"/>
    <cellStyle name="Total 29 5 5" xfId="35021" xr:uid="{146DBDFD-6BBA-4455-B98E-B2BBA640EB17}"/>
    <cellStyle name="Total 29 5 6" xfId="35204" xr:uid="{507730F2-E7A1-4C22-8EDA-A59696D6EBBE}"/>
    <cellStyle name="Total 29 5 7" xfId="32247" xr:uid="{B01B324A-120C-4DEB-91D0-6D89D33AC6D1}"/>
    <cellStyle name="Total 29 5 8" xfId="36913" xr:uid="{D419446E-E20D-47C1-AD6A-4156D1B70289}"/>
    <cellStyle name="Total 29 5 9" xfId="45177" xr:uid="{D43B676F-57FD-49BA-AB3D-8766C806F03A}"/>
    <cellStyle name="Total 29 6" xfId="14809" xr:uid="{766A83EB-442B-4E4C-B77F-5CA7539FA47E}"/>
    <cellStyle name="Total 29 6 2" xfId="28528" xr:uid="{F49C4E60-2412-46A0-9209-CAFBA057E182}"/>
    <cellStyle name="Total 29 6 3" xfId="24814" xr:uid="{91651FB2-254D-4AA6-AB97-3D663F670E35}"/>
    <cellStyle name="Total 29 6 4" xfId="20092" xr:uid="{06F7B61F-3C91-459F-81EC-2C4DA90BB821}"/>
    <cellStyle name="Total 29 6 5" xfId="27750" xr:uid="{F5E1063A-A231-40CE-AC0E-4E920723065C}"/>
    <cellStyle name="Total 29 6 6" xfId="35969" xr:uid="{D04E94B3-B453-4458-AA2F-BADEC9ADE8F8}"/>
    <cellStyle name="Total 29 6 7" xfId="21610" xr:uid="{D91805FC-C6D8-4F45-88D3-91D4056017FD}"/>
    <cellStyle name="Total 29 6 8" xfId="32737" xr:uid="{E36A803B-56EC-4597-9C42-4059FBDB9DCA}"/>
    <cellStyle name="Total 29 6 9" xfId="45178" xr:uid="{BF832460-54E0-4C3C-8609-E862EF35CA3F}"/>
    <cellStyle name="Total 29 7" xfId="15318" xr:uid="{7CF60C24-B505-4E8B-B5E5-091F4923D5F1}"/>
    <cellStyle name="Total 29 7 2" xfId="28953" xr:uid="{A160AE63-A951-4E2B-98D0-AEF4CE3D3A26}"/>
    <cellStyle name="Total 29 7 3" xfId="24805" xr:uid="{E7C1D3CD-014F-49D3-814A-C0202123801C}"/>
    <cellStyle name="Total 29 7 4" xfId="21588" xr:uid="{FEE743D6-48E7-4D53-8997-6B234A42E0B3}"/>
    <cellStyle name="Total 29 7 5" xfId="34981" xr:uid="{66F0632D-1FD2-47B9-A4AB-F9E0CFC25EEF}"/>
    <cellStyle name="Total 29 7 6" xfId="25727" xr:uid="{BCE02FC6-C44F-4CB4-9671-31795B2DABE9}"/>
    <cellStyle name="Total 29 7 7" xfId="21514" xr:uid="{F3EF9F1E-E204-4CD2-A27D-A0E7E5C59B08}"/>
    <cellStyle name="Total 29 7 8" xfId="32803" xr:uid="{F3FC1F39-3A78-4529-9CDD-7CD6BF877572}"/>
    <cellStyle name="Total 29 7 9" xfId="45522" xr:uid="{0F7F05E1-4E44-48D1-99A2-EA18C1CE891B}"/>
    <cellStyle name="Total 29 8" xfId="14804" xr:uid="{DDB3CB5D-A6F9-483B-AEEF-D807BDCD98A4}"/>
    <cellStyle name="Total 29 8 2" xfId="28523" xr:uid="{002D266D-991F-4A97-AA12-F885DCBD98FD}"/>
    <cellStyle name="Total 29 8 3" xfId="30667" xr:uid="{0007C517-094A-4C8D-93E3-B60A11CE106C}"/>
    <cellStyle name="Total 29 8 4" xfId="23814" xr:uid="{CE47FBCF-79DA-4DD0-A54D-CE2B56979F53}"/>
    <cellStyle name="Total 29 8 5" xfId="34581" xr:uid="{39C08B9D-8BDA-4904-9775-D28975A580D8}"/>
    <cellStyle name="Total 29 8 6" xfId="34745" xr:uid="{0E423731-4490-453D-92C9-530F30868E61}"/>
    <cellStyle name="Total 29 8 7" xfId="20803" xr:uid="{90B9D7E3-3236-41E3-89F3-F0F2C121C2A7}"/>
    <cellStyle name="Total 29 8 8" xfId="36561" xr:uid="{3E588AF8-12DE-466E-A580-A052B8A44259}"/>
    <cellStyle name="Total 29 8 9" xfId="45173" xr:uid="{3DC7FEE1-5B56-4CC8-AB63-67C3038BCBFC}"/>
    <cellStyle name="Total 29 9" xfId="29918" xr:uid="{FB3EDD9C-9365-4655-9445-12539537A176}"/>
    <cellStyle name="Total 3" xfId="3781" xr:uid="{DE392B80-3EEA-4AEA-93E2-7415BB2575B7}"/>
    <cellStyle name="Total 3 10" xfId="31529" xr:uid="{D1205B65-2767-471D-9359-F0C04C8AD269}"/>
    <cellStyle name="Total 3 11" xfId="23264" xr:uid="{9F2C8627-F987-4A3D-BA3C-E8CD1D2BA644}"/>
    <cellStyle name="Total 3 12" xfId="37574" xr:uid="{92CD993C-9077-4DF4-BAF1-165C267D8042}"/>
    <cellStyle name="Total 3 2" xfId="4547" xr:uid="{EE236009-F1BB-421A-8FC6-C3E5B5417EC3}"/>
    <cellStyle name="Total 3 2 10" xfId="26116" xr:uid="{B1E7751B-72ED-438C-9E5A-45DA4F701AC1}"/>
    <cellStyle name="Total 3 2 11" xfId="30014" xr:uid="{6636943E-AB46-44D8-B428-E12D9B0277E2}"/>
    <cellStyle name="Total 3 2 12" xfId="23179" xr:uid="{6BCA4100-301B-4050-831B-180141D9F775}"/>
    <cellStyle name="Total 3 2 13" xfId="20340" xr:uid="{C213F947-4A98-41D0-BE68-35126FA8A8DD}"/>
    <cellStyle name="Total 3 2 14" xfId="24331" xr:uid="{F10B8204-0F21-4183-A677-EF03BA54302A}"/>
    <cellStyle name="Total 3 2 15" xfId="30999" xr:uid="{8D4B6D0B-753C-4D0A-AF26-087D147F83A8}"/>
    <cellStyle name="Total 3 2 16" xfId="37995" xr:uid="{9FB138A2-C09C-4BA3-BFC5-CCDC18D1A0B0}"/>
    <cellStyle name="Total 3 2 17" xfId="42040" xr:uid="{CB58815F-4F74-4FB4-B743-876AB6199640}"/>
    <cellStyle name="Total 3 2 2" xfId="9288" xr:uid="{02F68FC2-C83F-4315-9A7C-3744425C66E2}"/>
    <cellStyle name="Total 3 2 2 2" xfId="14812" xr:uid="{D464F7FB-E25E-4819-AF86-32C8CCEE42F6}"/>
    <cellStyle name="Total 3 2 2 2 2" xfId="28531" xr:uid="{5CCEDC56-E3D3-429F-BD2A-A1AD437F98DF}"/>
    <cellStyle name="Total 3 2 2 2 3" xfId="26088" xr:uid="{9EAF7464-4AD0-468B-97C9-AA2E0B118944}"/>
    <cellStyle name="Total 3 2 2 2 4" xfId="29022" xr:uid="{B50C0710-A5DA-4C5F-8972-EE711532A3B7}"/>
    <cellStyle name="Total 3 2 2 2 5" xfId="23319" xr:uid="{1D708DED-CDE7-4255-9B72-F5DB05A9893C}"/>
    <cellStyle name="Total 3 2 2 2 6" xfId="27011" xr:uid="{0EC077A7-749C-4259-8AFF-F7410B909FA1}"/>
    <cellStyle name="Total 3 2 2 2 7" xfId="32857" xr:uid="{EEBD6908-9D6D-434A-B102-6CCB3D09FBAE}"/>
    <cellStyle name="Total 3 2 2 2 8" xfId="24175" xr:uid="{77E6A670-FE18-4FBE-8FBC-4C45CB46D334}"/>
    <cellStyle name="Total 3 2 2 2 9" xfId="45180" xr:uid="{5E966143-6F71-48B3-92D0-CDBCFC898884}"/>
    <cellStyle name="Total 3 2 3" xfId="14813" xr:uid="{CEBF7C31-7E18-4B24-9E8A-736963C98B3B}"/>
    <cellStyle name="Total 3 2 3 2" xfId="28532" xr:uid="{CA1CCC28-8D92-430C-B6BB-316665338956}"/>
    <cellStyle name="Total 3 2 3 3" xfId="22386" xr:uid="{CE9F3E6D-0A8D-4A5F-86EB-71284EBC24A8}"/>
    <cellStyle name="Total 3 2 3 4" xfId="20327" xr:uid="{8C036D18-9625-423E-8FD5-66846F5AA901}"/>
    <cellStyle name="Total 3 2 3 5" xfId="34032" xr:uid="{5F19C1CF-00D3-42E6-BE58-413343D8CDA6}"/>
    <cellStyle name="Total 3 2 3 6" xfId="35962" xr:uid="{FC07AFC9-3A07-472F-A654-DDA61BB7DE6E}"/>
    <cellStyle name="Total 3 2 3 7" xfId="35790" xr:uid="{20F0FD89-0EC0-45D7-AE47-F65A68E3A5D6}"/>
    <cellStyle name="Total 3 2 3 8" xfId="30514" xr:uid="{465EFA14-49CC-4C8D-A4ED-6B5D04FDC787}"/>
    <cellStyle name="Total 3 2 3 9" xfId="45181" xr:uid="{F2CC80C3-7276-4157-BC24-995E3AD15BEB}"/>
    <cellStyle name="Total 3 2 4" xfId="14814" xr:uid="{086B8565-924F-4E40-BEEF-35213C6FD779}"/>
    <cellStyle name="Total 3 2 4 2" xfId="28533" xr:uid="{5C79DC4D-2D46-4F72-A674-D03669907264}"/>
    <cellStyle name="Total 3 2 4 3" xfId="30665" xr:uid="{18981A8A-AFD7-4602-8E68-240BBEBEC5EE}"/>
    <cellStyle name="Total 3 2 4 4" xfId="21088" xr:uid="{582DE5B2-9F0A-4B69-84C8-C8682538B70F}"/>
    <cellStyle name="Total 3 2 4 5" xfId="35019" xr:uid="{85ADB110-99BE-41C6-8F37-ABE5C322D5E5}"/>
    <cellStyle name="Total 3 2 4 6" xfId="23163" xr:uid="{40AEB0DE-21C1-4BF6-99F1-A241633751B6}"/>
    <cellStyle name="Total 3 2 4 7" xfId="30578" xr:uid="{B1C2F5DB-CDAA-4696-AA40-3A3D92598CDC}"/>
    <cellStyle name="Total 3 2 4 8" xfId="35205" xr:uid="{173A51F6-8727-4C0A-925B-28F93662013C}"/>
    <cellStyle name="Total 3 2 4 9" xfId="45182" xr:uid="{9A636C11-4D5E-4E02-8113-CFFE159936A3}"/>
    <cellStyle name="Total 3 2 5" xfId="14815" xr:uid="{20AF0011-7870-49FF-8468-BF0AE5F47D6D}"/>
    <cellStyle name="Total 3 2 5 2" xfId="28534" xr:uid="{50F597B2-F59C-44D4-9FAF-BEDEF9A1E6E3}"/>
    <cellStyle name="Total 3 2 5 3" xfId="25137" xr:uid="{EAF49D1E-6485-4AF1-B52A-D31094252251}"/>
    <cellStyle name="Total 3 2 5 4" xfId="26711" xr:uid="{D994B865-8BA2-413B-9A1F-097291EF1B5C}"/>
    <cellStyle name="Total 3 2 5 5" xfId="31729" xr:uid="{B9AE457A-BB17-4822-9290-2A4F95A127EA}"/>
    <cellStyle name="Total 3 2 5 6" xfId="28998" xr:uid="{20F895E1-0DF4-447F-A84F-F561B5FA08E7}"/>
    <cellStyle name="Total 3 2 5 7" xfId="35593" xr:uid="{8B8F018A-F287-4E6F-8852-15B0F02B6A34}"/>
    <cellStyle name="Total 3 2 5 8" xfId="29886" xr:uid="{580EDB59-23B7-4FC3-8B51-77018851CFB8}"/>
    <cellStyle name="Total 3 2 5 9" xfId="45183" xr:uid="{F5D2A5F7-53E5-4846-9158-BA5C775462B2}"/>
    <cellStyle name="Total 3 2 6" xfId="14816" xr:uid="{86C9820E-663D-4E37-9A27-CBE707727263}"/>
    <cellStyle name="Total 3 2 6 2" xfId="28535" xr:uid="{944F6588-6602-4E25-B1A7-1A9E39B9D59E}"/>
    <cellStyle name="Total 3 2 6 3" xfId="22387" xr:uid="{0EE3F7C8-1A91-4911-87E3-7CA56E7C0A06}"/>
    <cellStyle name="Total 3 2 6 4" xfId="33521" xr:uid="{E3DB7CB3-3127-4526-889C-8C06B51DD76D}"/>
    <cellStyle name="Total 3 2 6 5" xfId="24176" xr:uid="{7CCC4C35-E36E-4405-9242-FF41C5E6223F}"/>
    <cellStyle name="Total 3 2 6 6" xfId="33658" xr:uid="{1F56E10C-8DE0-4ABE-B6DA-236F5529C5FF}"/>
    <cellStyle name="Total 3 2 6 7" xfId="27280" xr:uid="{7D78ABAC-D89F-434C-953A-9A6F0E5B04A9}"/>
    <cellStyle name="Total 3 2 6 8" xfId="24212" xr:uid="{5808A391-A382-4713-9BB5-97ABF3DC40E1}"/>
    <cellStyle name="Total 3 2 6 9" xfId="45184" xr:uid="{E0245664-D1C3-4EC9-80FE-088F7E47475A}"/>
    <cellStyle name="Total 3 2 7" xfId="15352" xr:uid="{DDF0F661-5119-44B6-8269-BACCE7349A3B}"/>
    <cellStyle name="Total 3 2 7 2" xfId="28985" xr:uid="{719F12AE-5AD6-4681-AA44-412EC7DCF85E}"/>
    <cellStyle name="Total 3 2 7 3" xfId="24142" xr:uid="{B64D080C-1A9B-4958-8F57-6575524886E0}"/>
    <cellStyle name="Total 3 2 7 4" xfId="25329" xr:uid="{0E1D551E-A93B-4579-832F-F319ACAEB059}"/>
    <cellStyle name="Total 3 2 7 5" xfId="34974" xr:uid="{29015A78-7A4F-4B2B-AC29-6389C83B5920}"/>
    <cellStyle name="Total 3 2 7 6" xfId="28315" xr:uid="{ED2A00A6-D99E-4700-9CB8-1BA664A213A5}"/>
    <cellStyle name="Total 3 2 7 7" xfId="23791" xr:uid="{6CC83DB5-38F9-467A-9B23-048D3359FE50}"/>
    <cellStyle name="Total 3 2 7 8" xfId="37029" xr:uid="{B95E2AD2-15D4-40A3-A0E4-9F2364D5C2C0}"/>
    <cellStyle name="Total 3 2 7 9" xfId="45553" xr:uid="{9F89DF24-926A-4C40-BD3F-8C33B22E8222}"/>
    <cellStyle name="Total 3 2 8" xfId="14811" xr:uid="{80013CD1-BC78-44D5-84CA-ABC4C98D4C0D}"/>
    <cellStyle name="Total 3 2 8 2" xfId="28530" xr:uid="{4F508A2B-6DB0-4BAD-9038-248BDCB53497}"/>
    <cellStyle name="Total 3 2 8 3" xfId="25136" xr:uid="{7D23C5FB-0CCB-4F86-B452-277414403B11}"/>
    <cellStyle name="Total 3 2 8 4" xfId="22534" xr:uid="{83ED5657-700B-471D-9450-3D3E297A83DE}"/>
    <cellStyle name="Total 3 2 8 5" xfId="35020" xr:uid="{6763FE7B-0C3E-49E6-A7A5-573157B5A97F}"/>
    <cellStyle name="Total 3 2 8 6" xfId="34655" xr:uid="{8FAA2EE9-BA6E-4B2B-9917-1BB6413C7349}"/>
    <cellStyle name="Total 3 2 8 7" xfId="24617" xr:uid="{B45DE874-DEA6-4089-935E-788C1BC9C6D6}"/>
    <cellStyle name="Total 3 2 8 8" xfId="33966" xr:uid="{A019676B-0057-4B11-9D9A-B60AF0F94308}"/>
    <cellStyle name="Total 3 2 8 9" xfId="45179" xr:uid="{0740318B-8F81-4E65-BC07-07CDAB3567E0}"/>
    <cellStyle name="Total 3 2 9" xfId="22068" xr:uid="{52A390D8-05C7-4A34-B0D1-DFA3CB224216}"/>
    <cellStyle name="Total 3 3" xfId="4665" xr:uid="{A891399D-4A90-4140-8817-A5EB3B7F23FB}"/>
    <cellStyle name="Total 3 3 2" xfId="15804" xr:uid="{A4C08C3F-E942-4FC3-959E-601EBC261D26}"/>
    <cellStyle name="Total 3 3 2 2" xfId="29334" xr:uid="{CCE10EC9-4EFB-41A2-96B6-976B901E87D2}"/>
    <cellStyle name="Total 3 3 2 3" xfId="24799" xr:uid="{A351BFA5-95CE-4BF2-BB04-9C544197FCC8}"/>
    <cellStyle name="Total 3 3 2 4" xfId="31373" xr:uid="{DA132370-F30C-4462-B80E-81766EAF0D67}"/>
    <cellStyle name="Total 3 3 2 5" xfId="32796" xr:uid="{D0B2EC82-6B12-4F4F-BC8C-FDDA87063D46}"/>
    <cellStyle name="Total 3 3 2 6" xfId="23362" xr:uid="{584F3E33-F467-4834-B5E0-DBBAD3E98F38}"/>
    <cellStyle name="Total 3 3 2 7" xfId="34066" xr:uid="{5D129FA7-383E-441D-8933-5384336BB07B}"/>
    <cellStyle name="Total 3 3 2 8" xfId="36334" xr:uid="{41AFFF96-D7AB-4138-A3B0-87DD613B9723}"/>
    <cellStyle name="Total 3 3 2 9" xfId="45773" xr:uid="{FC93CDF4-0434-45AF-87CD-B679DB34673C}"/>
    <cellStyle name="Total 3 4" xfId="14810" xr:uid="{B20A4465-1D00-47DF-8C73-3873C659B770}"/>
    <cellStyle name="Total 3 5" xfId="17465" xr:uid="{E3844462-318D-435F-92EC-AF0AA186BD59}"/>
    <cellStyle name="Total 3 6" xfId="19751" xr:uid="{9CF29B58-5A46-4762-B9FF-6BB5C9218FA7}"/>
    <cellStyle name="Total 3 7" xfId="19998" xr:uid="{6CDAEB3B-A625-414E-84F9-B6468EE9B0DB}"/>
    <cellStyle name="Total 3 8" xfId="23274" xr:uid="{D81E712F-B61F-46C8-BFC8-CDFCE6A62E10}"/>
    <cellStyle name="Total 3 9" xfId="20450" xr:uid="{EC00B2BE-B1CC-4EF2-92DA-C1026BC39AC9}"/>
    <cellStyle name="Total 30" xfId="3782" xr:uid="{2C47E107-6A7D-4C75-BF44-1CEA3FD5FEEE}"/>
    <cellStyle name="Total 30 10" xfId="31273" xr:uid="{6E1DD16F-9C47-4DFF-B156-48560628F234}"/>
    <cellStyle name="Total 30 11" xfId="22511" xr:uid="{59676D25-1CD0-4CEA-B3D5-64F1EE7469BA}"/>
    <cellStyle name="Total 30 12" xfId="34141" xr:uid="{A1CE467B-4200-4648-8289-4DE5249574EB}"/>
    <cellStyle name="Total 30 13" xfId="33233" xr:uid="{63A1031A-FCD3-4643-98C5-F607D5BFB57C}"/>
    <cellStyle name="Total 30 14" xfId="35776" xr:uid="{0FF285CE-9323-41F6-8DD1-A1A7AED408AF}"/>
    <cellStyle name="Total 30 15" xfId="37575" xr:uid="{95A3264D-EFB8-44A8-80AF-73E1909AED4D}"/>
    <cellStyle name="Total 30 2" xfId="4548" xr:uid="{977D0371-4447-4689-9493-20A5E5F4F15F}"/>
    <cellStyle name="Total 30 2 10" xfId="36013" xr:uid="{41CC7ABB-B8F9-472C-AF2B-C1E6C669E7BB}"/>
    <cellStyle name="Total 30 2 11" xfId="37996" xr:uid="{A39E24E3-63EE-4D8C-9EF9-25E343C9F306}"/>
    <cellStyle name="Total 30 2 12" xfId="42266" xr:uid="{A3744F82-7A34-42A7-974C-40162242A9DE}"/>
    <cellStyle name="Total 30 2 2" xfId="11102" xr:uid="{1A737B7B-603D-4CA2-89C7-E0F2D10446A7}"/>
    <cellStyle name="Total 30 2 3" xfId="14818" xr:uid="{29553324-CAAF-4F00-B2CC-AE71B1CDA4C7}"/>
    <cellStyle name="Total 30 2 3 2" xfId="28537" xr:uid="{5BD1655F-A417-46E1-B16E-61618985AE42}"/>
    <cellStyle name="Total 30 2 3 3" xfId="26429" xr:uid="{D4E409F3-9CE4-45A6-9E66-04F21FB10B8E}"/>
    <cellStyle name="Total 30 2 3 4" xfId="23615" xr:uid="{7720B7BA-6FCD-47E0-9CA3-260B4BB3B344}"/>
    <cellStyle name="Total 30 2 3 5" xfId="20856" xr:uid="{2B85261B-1B99-44F9-8C64-295953EF1289}"/>
    <cellStyle name="Total 30 2 3 6" xfId="20770" xr:uid="{00257DC8-31B0-4CF4-8686-706F4F43F944}"/>
    <cellStyle name="Total 30 2 3 7" xfId="29831" xr:uid="{05792049-08CA-45F7-963E-3B61EBA63264}"/>
    <cellStyle name="Total 30 2 3 8" xfId="31820" xr:uid="{EBDF39E4-4899-4661-BFEF-47ED35633860}"/>
    <cellStyle name="Total 30 2 3 9" xfId="45186" xr:uid="{DF0DC564-3573-4CDC-B2FF-62DEC71E8C00}"/>
    <cellStyle name="Total 30 2 4" xfId="22069" xr:uid="{700CE137-1B91-46A5-9CB6-1C48FDB40D21}"/>
    <cellStyle name="Total 30 2 5" xfId="21346" xr:uid="{B2B139C3-FB9A-4783-A47A-9549DE9FF8AE}"/>
    <cellStyle name="Total 30 2 6" xfId="25195" xr:uid="{704E7E67-41A2-46E4-B509-4FA3B6958618}"/>
    <cellStyle name="Total 30 2 7" xfId="33544" xr:uid="{6391F4A6-FCCF-4B5C-90A6-2E5CBD5137A4}"/>
    <cellStyle name="Total 30 2 8" xfId="32409" xr:uid="{F8718798-7EFE-43F3-A79A-1D140651E4EB}"/>
    <cellStyle name="Total 30 2 9" xfId="20998" xr:uid="{CDBF67F8-3BD0-4910-83E2-A8607A594AFF}"/>
    <cellStyle name="Total 30 3" xfId="7858" xr:uid="{F46FF776-D71B-4499-823F-F4F5CBAC5AA7}"/>
    <cellStyle name="Total 30 3 2" xfId="14819" xr:uid="{DEF5C823-340F-4F3B-B02B-7108C95E1040}"/>
    <cellStyle name="Total 30 3 2 2" xfId="28538" xr:uid="{9A87BBD9-789F-4BDA-9E5F-58A8C555C8D5}"/>
    <cellStyle name="Total 30 3 2 3" xfId="24813" xr:uid="{5D29ADBC-9777-4582-B2CE-A652FE769C38}"/>
    <cellStyle name="Total 30 3 2 4" xfId="19834" xr:uid="{02D60ABC-A337-4487-8695-E248D3FC827F}"/>
    <cellStyle name="Total 30 3 2 5" xfId="31163" xr:uid="{5CEBC22A-64EC-44B6-86B6-963B820965E2}"/>
    <cellStyle name="Total 30 3 2 6" xfId="31957" xr:uid="{590C960A-1EF5-44BC-A92D-F77302BC5203}"/>
    <cellStyle name="Total 30 3 2 7" xfId="31533" xr:uid="{1443CCED-126C-45B9-B12A-DF4014893AFF}"/>
    <cellStyle name="Total 30 3 2 8" xfId="33091" xr:uid="{D12A21FB-80E6-48EC-B7E8-9B0314D33819}"/>
    <cellStyle name="Total 30 3 2 9" xfId="45187" xr:uid="{21BBCAD5-EC6C-4848-B53A-A21C8AF9E41F}"/>
    <cellStyle name="Total 30 4" xfId="14820" xr:uid="{52337D26-2823-48A2-9DBF-F99EF21AD047}"/>
    <cellStyle name="Total 30 4 2" xfId="28539" xr:uid="{DC3473C6-26A9-48D5-B052-35FB17B4E07A}"/>
    <cellStyle name="Total 30 4 3" xfId="30662" xr:uid="{450A6988-BA64-4E63-AC48-492CE261C43C}"/>
    <cellStyle name="Total 30 4 4" xfId="21126" xr:uid="{69032A6E-C808-4045-9759-46474013903E}"/>
    <cellStyle name="Total 30 4 5" xfId="35017" xr:uid="{F108696E-CBA8-4BB0-BBC7-7A356F1F33E5}"/>
    <cellStyle name="Total 30 4 6" xfId="27694" xr:uid="{7655D8DB-221F-4073-A576-DC8D04EE8599}"/>
    <cellStyle name="Total 30 4 7" xfId="24182" xr:uid="{26A3FA8A-1BA3-4281-8A87-474E80D4D7FD}"/>
    <cellStyle name="Total 30 4 8" xfId="27868" xr:uid="{EA592A57-8706-4DC0-BC8C-8865EB06FACA}"/>
    <cellStyle name="Total 30 4 9" xfId="45188" xr:uid="{83D17C48-1E18-41AA-AFB0-EF9DAF30882F}"/>
    <cellStyle name="Total 30 5" xfId="14821" xr:uid="{E954EA98-65F1-4957-898F-35B48F6E865B}"/>
    <cellStyle name="Total 30 5 2" xfId="28540" xr:uid="{60BAD1D3-29EB-4EA2-A953-97CFD9510F75}"/>
    <cellStyle name="Total 30 5 3" xfId="25134" xr:uid="{3130C907-4EC2-4E8B-9B80-5BAA0387BC4B}"/>
    <cellStyle name="Total 30 5 4" xfId="22274" xr:uid="{4B316947-9A9E-4F42-A9D0-FEBD89799823}"/>
    <cellStyle name="Total 30 5 5" xfId="24429" xr:uid="{C789A839-08D2-4573-96A2-F33E9657D4B2}"/>
    <cellStyle name="Total 30 5 6" xfId="35946" xr:uid="{9956DD75-B575-4D9B-8C2E-3399734E5091}"/>
    <cellStyle name="Total 30 5 7" xfId="29689" xr:uid="{30D6E27A-5C3D-40C8-8CED-88BE736647DF}"/>
    <cellStyle name="Total 30 5 8" xfId="32761" xr:uid="{15F672F9-5956-404F-9498-E860A6148B2E}"/>
    <cellStyle name="Total 30 5 9" xfId="45189" xr:uid="{243F6C39-C4CE-4C9C-9592-F6CDE19A354E}"/>
    <cellStyle name="Total 30 6" xfId="14822" xr:uid="{18066AB1-DB29-4495-BB12-040B78B7E6D8}"/>
    <cellStyle name="Total 30 6 2" xfId="28541" xr:uid="{E09E5072-26C0-4DEE-852D-0581FA9F7945}"/>
    <cellStyle name="Total 30 6 3" xfId="26087" xr:uid="{DCDB061C-A21A-4762-899B-6A65482B2694}"/>
    <cellStyle name="Total 30 6 4" xfId="27158" xr:uid="{47C075A0-51E2-4955-B173-63D5A6BD2EF6}"/>
    <cellStyle name="Total 30 6 5" xfId="34031" xr:uid="{789289D1-78E2-4BEF-AAE8-DA315162F991}"/>
    <cellStyle name="Total 30 6 6" xfId="31114" xr:uid="{1BE2B097-D307-4AA6-BD9D-410A4E525FFB}"/>
    <cellStyle name="Total 30 6 7" xfId="26760" xr:uid="{228618DF-E2AB-4DF1-8994-C4BE28BD815D}"/>
    <cellStyle name="Total 30 6 8" xfId="34529" xr:uid="{0C5035DF-83C2-4B60-AB83-BD43C6DD7C5D}"/>
    <cellStyle name="Total 30 6 9" xfId="45190" xr:uid="{07B929C0-035D-456B-BDA2-A59253F81458}"/>
    <cellStyle name="Total 30 7" xfId="15319" xr:uid="{8F1EEDBC-A6A8-433A-8007-1B7657315B12}"/>
    <cellStyle name="Total 30 7 2" xfId="28954" xr:uid="{A01C9BC1-F89C-4A78-B8AA-27BD7A43281B}"/>
    <cellStyle name="Total 30 7 3" xfId="22342" xr:uid="{CB05E5D2-DDA9-4EEA-AE1A-515987B1E3B2}"/>
    <cellStyle name="Total 30 7 4" xfId="23323" xr:uid="{A6CA55E8-A4D4-43B6-B628-11400DE3F6ED}"/>
    <cellStyle name="Total 30 7 5" xfId="21692" xr:uid="{94BBDEE1-D82E-4AF2-9286-5ED06864C20F}"/>
    <cellStyle name="Total 30 7 6" xfId="35920" xr:uid="{36C2A772-6942-407E-88B2-DCA7D09046DF}"/>
    <cellStyle name="Total 30 7 7" xfId="33302" xr:uid="{7BE4E614-136A-40FB-B29F-2265A97A55C8}"/>
    <cellStyle name="Total 30 7 8" xfId="35797" xr:uid="{F25B8971-F99B-4137-B8C5-02895216FC73}"/>
    <cellStyle name="Total 30 7 9" xfId="45523" xr:uid="{3C33D79D-44DD-48F7-8196-C4AC294DDB36}"/>
    <cellStyle name="Total 30 8" xfId="14817" xr:uid="{5646CF41-5916-442A-801D-F5138A499010}"/>
    <cellStyle name="Total 30 8 2" xfId="28536" xr:uid="{66A1C2F1-4050-49E3-93D2-0BE264D74EE4}"/>
    <cellStyle name="Total 30 8 3" xfId="20232" xr:uid="{84F77D8A-7813-48B8-8153-041BB4C1A2A6}"/>
    <cellStyle name="Total 30 8 4" xfId="20584" xr:uid="{07C2A24E-1EFB-48D8-BA29-CDE32754A92C}"/>
    <cellStyle name="Total 30 8 5" xfId="35018" xr:uid="{4458D767-8FD0-44C5-88E8-0D599EA991C8}"/>
    <cellStyle name="Total 30 8 6" xfId="35953" xr:uid="{940A44CC-E93A-4688-B749-52665CE499EC}"/>
    <cellStyle name="Total 30 8 7" xfId="29878" xr:uid="{2D16455F-2BA3-4E7D-97D2-EFF1B7AEBC98}"/>
    <cellStyle name="Total 30 8 8" xfId="34337" xr:uid="{F505195B-FA4A-40BC-A8B5-2FDF0E43CCA4}"/>
    <cellStyle name="Total 30 8 9" xfId="45185" xr:uid="{74C73103-A7B3-4B11-AF3D-ABD1358CCB6D}"/>
    <cellStyle name="Total 30 9" xfId="27775" xr:uid="{2D9E2605-4BAA-4D19-91F1-D15C9FEA8D01}"/>
    <cellStyle name="Total 31" xfId="3783" xr:uid="{389457BD-2654-4C27-969E-CC4444370C78}"/>
    <cellStyle name="Total 31 10" xfId="31126" xr:uid="{2F4EA9AC-E8B4-4669-9CD4-3E8FF2EEEFC7}"/>
    <cellStyle name="Total 31 11" xfId="21304" xr:uid="{3ECEF1B1-CF0D-43FB-873C-8E0E911F07CF}"/>
    <cellStyle name="Total 31 12" xfId="27010" xr:uid="{CDF9226D-D514-4C03-82ED-205045D9B6AF}"/>
    <cellStyle name="Total 31 13" xfId="19875" xr:uid="{3768DBA2-6EB4-4C9E-B56B-805FD7557842}"/>
    <cellStyle name="Total 31 14" xfId="36824" xr:uid="{12845339-FB36-413B-887C-47CDDB7E85D6}"/>
    <cellStyle name="Total 31 15" xfId="37576" xr:uid="{498481EC-A0CB-4A74-A7E3-BE8C49156478}"/>
    <cellStyle name="Total 31 2" xfId="4549" xr:uid="{AA094917-0F0B-4305-A421-464B94D5CA15}"/>
    <cellStyle name="Total 31 2 10" xfId="24399" xr:uid="{8E5C5995-1788-4E4B-95A9-FA539D3F4994}"/>
    <cellStyle name="Total 31 2 11" xfId="37997" xr:uid="{D6897F97-2980-4811-AC61-53969584AF9C}"/>
    <cellStyle name="Total 31 2 12" xfId="42045" xr:uid="{FA576C32-3AFE-416A-B688-3F994D06721A}"/>
    <cellStyle name="Total 31 2 2" xfId="11103" xr:uid="{8DFA8A48-99A4-426C-AFC6-A740461C493B}"/>
    <cellStyle name="Total 31 2 3" xfId="14824" xr:uid="{E04213B8-8E3E-4301-9391-000BA645324A}"/>
    <cellStyle name="Total 31 2 3 2" xfId="28543" xr:uid="{C92BF4D8-2D5F-44B6-A653-405E4633D742}"/>
    <cellStyle name="Total 31 2 3 3" xfId="30663" xr:uid="{506D2E17-F8C0-4CDB-89EB-8D23E9AE960F}"/>
    <cellStyle name="Total 31 2 3 4" xfId="22892" xr:uid="{DF3F80B4-C181-42F6-8D13-7EB2170E67A6}"/>
    <cellStyle name="Total 31 2 3 5" xfId="27267" xr:uid="{94F0D783-0EAE-4B6D-8996-00CF2F96AF0F}"/>
    <cellStyle name="Total 31 2 3 6" xfId="23369" xr:uid="{E8C4266E-DB6F-4D6D-96DE-4EE6CE955857}"/>
    <cellStyle name="Total 31 2 3 7" xfId="27891" xr:uid="{750A6606-C77B-45F0-9DB7-3943137570B0}"/>
    <cellStyle name="Total 31 2 3 8" xfId="32689" xr:uid="{4C9F30A6-5027-4705-9590-1C1B592EB956}"/>
    <cellStyle name="Total 31 2 3 9" xfId="45192" xr:uid="{D8196FA9-8196-422C-8E20-01A94FC0AA56}"/>
    <cellStyle name="Total 31 2 4" xfId="22070" xr:uid="{1E46DE04-4AB6-43DA-BA88-EAD723D7462E}"/>
    <cellStyle name="Total 31 2 5" xfId="19723" xr:uid="{60632F26-8DE3-4231-B676-84BE57BA1842}"/>
    <cellStyle name="Total 31 2 6" xfId="22658" xr:uid="{3FF24424-B0BA-4CAB-9C48-845448322D7D}"/>
    <cellStyle name="Total 31 2 7" xfId="23479" xr:uid="{DE2C7588-020D-4D4D-BF4C-249D6BD80520}"/>
    <cellStyle name="Total 31 2 8" xfId="33923" xr:uid="{32920AC6-8E49-4CFC-A97F-60B18DF00670}"/>
    <cellStyle name="Total 31 2 9" xfId="21073" xr:uid="{21EE734C-81DB-4F00-9E1C-41328B15540A}"/>
    <cellStyle name="Total 31 3" xfId="7859" xr:uid="{C2D298E2-DB56-41DE-9893-64E07DF5FCB1}"/>
    <cellStyle name="Total 31 3 2" xfId="14825" xr:uid="{4438A103-EE62-40C5-8DB1-3CE48A904B6A}"/>
    <cellStyle name="Total 31 3 2 2" xfId="28544" xr:uid="{9B0B835C-F8E4-4817-AD27-242865811AEF}"/>
    <cellStyle name="Total 31 3 2 3" xfId="25135" xr:uid="{C01BAD04-0457-4A89-BE3D-DDF72C455CAB}"/>
    <cellStyle name="Total 31 3 2 4" xfId="26757" xr:uid="{D3C72C16-C03C-47C0-9212-CA8BE8D3CE16}"/>
    <cellStyle name="Total 31 3 2 5" xfId="26869" xr:uid="{43AED8C3-6458-4428-B049-A03880BE9EBB}"/>
    <cellStyle name="Total 31 3 2 6" xfId="35937" xr:uid="{2924404C-37FB-4ED7-BA20-A2EDC2D1085B}"/>
    <cellStyle name="Total 31 3 2 7" xfId="29593" xr:uid="{557D63AD-C987-4F35-AADD-AA96CDF12AE2}"/>
    <cellStyle name="Total 31 3 2 8" xfId="26787" xr:uid="{A37D7518-3FCB-4329-92E2-24C4182C5D21}"/>
    <cellStyle name="Total 31 3 2 9" xfId="45193" xr:uid="{04A424C6-1996-4471-B160-45C8F740EE70}"/>
    <cellStyle name="Total 31 4" xfId="14826" xr:uid="{89FC6537-AF68-4B55-8F7E-94989F12702A}"/>
    <cellStyle name="Total 31 4 2" xfId="28545" xr:uid="{65CD35F1-7BA6-46ED-A52B-D5431AE8D781}"/>
    <cellStyle name="Total 31 4 3" xfId="22385" xr:uid="{0F267585-BF18-4681-A49C-A2D3D823D1EF}"/>
    <cellStyle name="Total 31 4 4" xfId="25298" xr:uid="{2F02AE1C-68AA-4343-83FD-67042B5B4BAC}"/>
    <cellStyle name="Total 31 4 5" xfId="35015" xr:uid="{3940F9D4-54BF-4363-B181-64537A591789}"/>
    <cellStyle name="Total 31 4 6" xfId="22578" xr:uid="{F6780163-4A98-4ABF-B861-142AF49700D2}"/>
    <cellStyle name="Total 31 4 7" xfId="35400" xr:uid="{3D8754CF-9C87-40ED-8E77-6A7E2759B231}"/>
    <cellStyle name="Total 31 4 8" xfId="26857" xr:uid="{3545DBCD-015A-480C-94E6-6B3400F56134}"/>
    <cellStyle name="Total 31 4 9" xfId="45194" xr:uid="{394E86F9-3616-4370-B2FF-ED4DE5A4A9FB}"/>
    <cellStyle name="Total 31 5" xfId="14827" xr:uid="{D5936D04-4505-4AC5-8F07-2DB4DDCDF4F1}"/>
    <cellStyle name="Total 31 5 2" xfId="28546" xr:uid="{639E3642-4AC1-481E-AE42-EF85E8C7AA06}"/>
    <cellStyle name="Total 31 5 3" xfId="20231" xr:uid="{F44A8123-71D4-4377-8111-2431CDA7E3F0}"/>
    <cellStyle name="Total 31 5 4" xfId="32889" xr:uid="{7B30FEE3-1F0E-4C33-A556-ACA0C324C530}"/>
    <cellStyle name="Total 31 5 5" xfId="26971" xr:uid="{CA7671E8-05C6-4945-8FE1-87B6E4B99241}"/>
    <cellStyle name="Total 31 5 6" xfId="35385" xr:uid="{E4B52E1E-7EC3-4C99-9927-9F3061FC3B95}"/>
    <cellStyle name="Total 31 5 7" xfId="20596" xr:uid="{54C8433A-871B-45F2-9BFD-CB73284980D9}"/>
    <cellStyle name="Total 31 5 8" xfId="36867" xr:uid="{C37754FF-26B3-45FA-93A9-33ED1353C12A}"/>
    <cellStyle name="Total 31 5 9" xfId="45195" xr:uid="{79819B7C-87BA-42EA-A50A-F511426DB1B8}"/>
    <cellStyle name="Total 31 6" xfId="14828" xr:uid="{E936385A-02A3-4040-831D-1502156C5D23}"/>
    <cellStyle name="Total 31 6 2" xfId="28547" xr:uid="{FB2392B2-67ED-4CEF-B922-69EBE2BC4549}"/>
    <cellStyle name="Total 31 6 3" xfId="30397" xr:uid="{D7DB43A2-BC4F-44CE-8CD1-83875743C128}"/>
    <cellStyle name="Total 31 6 4" xfId="22625" xr:uid="{7D14A0A9-1536-4C89-8FD3-B11B8C162A0A}"/>
    <cellStyle name="Total 31 6 5" xfId="26995" xr:uid="{7BCD5A7A-78EA-4E4F-B234-82EF4F6F7FEF}"/>
    <cellStyle name="Total 31 6 6" xfId="25450" xr:uid="{1E91AEA7-4B47-4E03-9CEF-766D04B09A42}"/>
    <cellStyle name="Total 31 6 7" xfId="33403" xr:uid="{8438DBFA-0769-4686-BD32-20A7160A36A3}"/>
    <cellStyle name="Total 31 6 8" xfId="34243" xr:uid="{8FAFFA4B-64C4-4B96-ABD3-65DEFB301856}"/>
    <cellStyle name="Total 31 6 9" xfId="45196" xr:uid="{380C8129-B5C7-41C9-BFCF-DA641C0F3D8E}"/>
    <cellStyle name="Total 31 7" xfId="15320" xr:uid="{0B90B0BB-D99F-4E11-BC00-ADA646872398}"/>
    <cellStyle name="Total 31 7 2" xfId="28955" xr:uid="{70FD0421-4B67-472D-8540-4A050EEC414B}"/>
    <cellStyle name="Total 31 7 3" xfId="30631" xr:uid="{8BFB181C-790B-482A-8CF9-C7FDA8AD0A39}"/>
    <cellStyle name="Total 31 7 4" xfId="33529" xr:uid="{A585B387-0570-4C71-B817-6E947C190099}"/>
    <cellStyle name="Total 31 7 5" xfId="26695" xr:uid="{A23FB94A-C8CF-4030-BCDC-2EE7F7CBA4D4}"/>
    <cellStyle name="Total 31 7 6" xfId="26314" xr:uid="{60B0EA13-7CDE-4006-B55C-9A0F310F15B1}"/>
    <cellStyle name="Total 31 7 7" xfId="24227" xr:uid="{15F5A2C3-4580-4F0B-A13D-07AFF4CF01A0}"/>
    <cellStyle name="Total 31 7 8" xfId="36640" xr:uid="{E349629A-5C69-4CEC-864F-2E06246BB693}"/>
    <cellStyle name="Total 31 7 9" xfId="45524" xr:uid="{A1ABFF08-684A-4E20-AEBF-6A2ABE64582A}"/>
    <cellStyle name="Total 31 8" xfId="14823" xr:uid="{ADFB831A-4F6F-445A-A2DF-C306142DEC41}"/>
    <cellStyle name="Total 31 8 2" xfId="28542" xr:uid="{461CD093-7F01-41BA-A887-862504FBE63D}"/>
    <cellStyle name="Total 31 8 3" xfId="22384" xr:uid="{58E8681F-BCB5-4EE4-9B5D-8758A7B5F8D9}"/>
    <cellStyle name="Total 31 8 4" xfId="31102" xr:uid="{4BF4DB66-FA12-49E6-8A8D-134346C417DA}"/>
    <cellStyle name="Total 31 8 5" xfId="35016" xr:uid="{B5D2A6D2-67C7-42E2-9824-D435888B8E66}"/>
    <cellStyle name="Total 31 8 6" xfId="32935" xr:uid="{D5F32A72-A427-4A48-B27B-E44D651E6B83}"/>
    <cellStyle name="Total 31 8 7" xfId="34544" xr:uid="{802E5B32-E760-4BD9-B9C2-5C35C737D6EF}"/>
    <cellStyle name="Total 31 8 8" xfId="20703" xr:uid="{50A75C1D-D962-4DCA-9DCC-608AB14FA5B1}"/>
    <cellStyle name="Total 31 8 9" xfId="45191" xr:uid="{783FF9AA-C790-4D2A-9917-5D7ECC1CCA09}"/>
    <cellStyle name="Total 31 9" xfId="27774" xr:uid="{A79626A4-326D-4CA4-A30C-2956D16AFAF5}"/>
    <cellStyle name="Total 32" xfId="3784" xr:uid="{A8B3B310-5420-4F39-A040-1545A0504EAC}"/>
    <cellStyle name="Total 32 10" xfId="19567" xr:uid="{84444523-13E1-4933-97FD-F34BB3B9A962}"/>
    <cellStyle name="Total 32 11" xfId="23384" xr:uid="{FCAD38BB-0A41-4C6C-8643-36C6AC1604F0}"/>
    <cellStyle name="Total 32 12" xfId="34948" xr:uid="{3166389B-BC31-4EE6-AF13-61D1CAA9CAEF}"/>
    <cellStyle name="Total 32 13" xfId="35398" xr:uid="{E23BC876-F74F-40BD-9AEA-C9DF90B6BFFE}"/>
    <cellStyle name="Total 32 14" xfId="36023" xr:uid="{C270C91E-B916-484E-857D-4D5AA991D685}"/>
    <cellStyle name="Total 32 15" xfId="37577" xr:uid="{A5705AA9-7D31-434A-97CC-F8242B0DE7A3}"/>
    <cellStyle name="Total 32 2" xfId="4550" xr:uid="{7F2DD467-2FF8-4573-9A46-39CF82BC32D9}"/>
    <cellStyle name="Total 32 2 10" xfId="24314" xr:uid="{3CF33413-239D-4C98-86A7-0EEAA23B9889}"/>
    <cellStyle name="Total 32 2 11" xfId="37998" xr:uid="{A1727275-226E-46D0-82E0-095C618A8653}"/>
    <cellStyle name="Total 32 2 12" xfId="42044" xr:uid="{65D88C25-B966-441E-8652-F891EA4E443A}"/>
    <cellStyle name="Total 32 2 2" xfId="11104" xr:uid="{4335F70C-331B-41FB-9506-FB5F33C7AAF2}"/>
    <cellStyle name="Total 32 2 3" xfId="14830" xr:uid="{C4C6C7EF-0D63-454C-B79F-220BAD2D9657}"/>
    <cellStyle name="Total 32 2 3 2" xfId="28549" xr:uid="{BD575335-22F4-4DB6-BE6F-7F64CF23A9EF}"/>
    <cellStyle name="Total 32 2 3 3" xfId="30418" xr:uid="{8801AB1D-54C6-4382-ABB2-EFADE3ED899E}"/>
    <cellStyle name="Total 32 2 3 4" xfId="33522" xr:uid="{0F44BC74-1A97-4765-A0E1-7FA4CC34C44B}"/>
    <cellStyle name="Total 32 2 3 5" xfId="25050" xr:uid="{D1D63C5B-08B1-44CC-B4D4-38615D1F7C68}"/>
    <cellStyle name="Total 32 2 3 6" xfId="20457" xr:uid="{E06E1A1E-5D9F-4F8E-8F19-3983C894153B}"/>
    <cellStyle name="Total 32 2 3 7" xfId="36221" xr:uid="{1AC39849-01D3-4C71-9D48-290589BE4112}"/>
    <cellStyle name="Total 32 2 3 8" xfId="36914" xr:uid="{11E91740-C1EF-4546-9A2E-E96A87F2CFDC}"/>
    <cellStyle name="Total 32 2 3 9" xfId="45198" xr:uid="{4F8A31B8-E4F2-48C1-8059-9C15EC7F4DA6}"/>
    <cellStyle name="Total 32 2 4" xfId="22071" xr:uid="{1915DAF5-9B50-4199-A1D4-07C735AF49EF}"/>
    <cellStyle name="Total 32 2 5" xfId="27708" xr:uid="{C144434E-4C0E-4067-9FB0-BE0F7644259C}"/>
    <cellStyle name="Total 32 2 6" xfId="19772" xr:uid="{0ED956A9-FE55-4BA5-B4E5-8EA36949C2DC}"/>
    <cellStyle name="Total 32 2 7" xfId="21479" xr:uid="{A243C7F4-2830-4827-9778-B34C6579C34B}"/>
    <cellStyle name="Total 32 2 8" xfId="21548" xr:uid="{F90946DE-1265-4D3A-9FD5-26C79E2F6796}"/>
    <cellStyle name="Total 32 2 9" xfId="20616" xr:uid="{73DACA2D-7B84-4BED-BE9C-C833DE6CFD08}"/>
    <cellStyle name="Total 32 3" xfId="7860" xr:uid="{BF2BE152-0D82-4897-84D0-2318FA033F51}"/>
    <cellStyle name="Total 32 3 2" xfId="14831" xr:uid="{6ADA4358-3C53-4844-A068-B630BB2ED3C5}"/>
    <cellStyle name="Total 32 3 2 2" xfId="28550" xr:uid="{8169C4B5-91B6-4CDF-A138-3B95F5FB3F8F}"/>
    <cellStyle name="Total 32 3 2 3" xfId="26428" xr:uid="{2DA1AF33-B278-4611-A254-7F6D49B24512}"/>
    <cellStyle name="Total 32 3 2 4" xfId="19592" xr:uid="{674A08D4-0955-47C9-962C-72F8858C5B3B}"/>
    <cellStyle name="Total 32 3 2 5" xfId="34030" xr:uid="{0F8DEF64-7A63-434C-ABA9-CD012BF89FCE}"/>
    <cellStyle name="Total 32 3 2 6" xfId="33677" xr:uid="{968909A9-35F5-4752-9D93-8A9F0DF40B62}"/>
    <cellStyle name="Total 32 3 2 7" xfId="33904" xr:uid="{B0DCDF80-C4D8-457C-9C4B-FEA25D622482}"/>
    <cellStyle name="Total 32 3 2 8" xfId="31335" xr:uid="{09FBC90D-99C3-4493-8B10-0A176088648D}"/>
    <cellStyle name="Total 32 3 2 9" xfId="45199" xr:uid="{CABAFFA9-450C-450A-A36D-8F8003DAFC0A}"/>
    <cellStyle name="Total 32 4" xfId="14832" xr:uid="{D43D1AF4-6AC7-4DBE-886A-2AC0D0CAA183}"/>
    <cellStyle name="Total 32 4 2" xfId="28551" xr:uid="{DCFA8145-A0B8-4401-908B-624DAF3509FE}"/>
    <cellStyle name="Total 32 4 3" xfId="24812" xr:uid="{380B4A71-A1F5-4FB2-BE2A-E231CAE43DE9}"/>
    <cellStyle name="Total 32 4 4" xfId="31953" xr:uid="{D93BB043-B9FD-413B-AB96-47AD3510F74A}"/>
    <cellStyle name="Total 32 4 5" xfId="35013" xr:uid="{2197C426-70D7-4158-A56D-F2EF04FB7A03}"/>
    <cellStyle name="Total 32 4 6" xfId="26698" xr:uid="{790F471D-A037-4520-9DD8-A4804A9F29CD}"/>
    <cellStyle name="Total 32 4 7" xfId="32448" xr:uid="{FCBAE64B-EA58-4982-96B6-5887DF5B3622}"/>
    <cellStyle name="Total 32 4 8" xfId="36337" xr:uid="{C1F0BFBC-3FCD-44BD-A929-AB6E3FF8AAFB}"/>
    <cellStyle name="Total 32 4 9" xfId="45200" xr:uid="{E3053866-E891-4C05-97E7-82F8151E0320}"/>
    <cellStyle name="Total 32 5" xfId="14833" xr:uid="{D76F6506-4D23-4285-9648-E482556D071F}"/>
    <cellStyle name="Total 32 5 2" xfId="28552" xr:uid="{AFBBBE06-8F38-4BEA-AFF0-FD9F0E082386}"/>
    <cellStyle name="Total 32 5 3" xfId="22382" xr:uid="{A930FF44-E41F-4979-B62A-788B6AF3CE2E}"/>
    <cellStyle name="Total 32 5 4" xfId="21093" xr:uid="{F8EBA2ED-8B50-42E2-AF07-F123D345B3C2}"/>
    <cellStyle name="Total 32 5 5" xfId="27109" xr:uid="{E8FE0A46-4BE9-4E73-AE3C-06A8353F910A}"/>
    <cellStyle name="Total 32 5 6" xfId="35921" xr:uid="{44DFEC65-BA86-4F3B-9CCA-4FE79282CD0A}"/>
    <cellStyle name="Total 32 5 7" xfId="33066" xr:uid="{83294EC4-7E8D-4811-B526-A4DF1B146FD4}"/>
    <cellStyle name="Total 32 5 8" xfId="19844" xr:uid="{7D167C31-CBE1-4AB2-B189-B9D8F5A866D5}"/>
    <cellStyle name="Total 32 5 9" xfId="45201" xr:uid="{42964AFB-907B-49D8-A766-8B31ABAAB82F}"/>
    <cellStyle name="Total 32 6" xfId="14834" xr:uid="{37DE64CA-F78F-400F-98CC-254B71AB4005}"/>
    <cellStyle name="Total 32 6 2" xfId="28553" xr:uid="{7CC0CD10-8EDC-4643-9008-5D20CD27E26A}"/>
    <cellStyle name="Total 32 6 3" xfId="30661" xr:uid="{681F031E-31EA-433F-BD8C-D1B8947FE220}"/>
    <cellStyle name="Total 32 6 4" xfId="23970" xr:uid="{9A73EE38-5FC8-4F3C-80A8-44D00F5BE096}"/>
    <cellStyle name="Total 32 6 5" xfId="25707" xr:uid="{2C8FCE9F-F055-48AB-8A91-9408B79D839C}"/>
    <cellStyle name="Total 32 6 6" xfId="33030" xr:uid="{24D60536-DBDA-4A7E-B1F9-927F185D981C}"/>
    <cellStyle name="Total 32 6 7" xfId="35513" xr:uid="{F3D288DE-77BD-496C-84CD-85F3004E9B8E}"/>
    <cellStyle name="Total 32 6 8" xfId="24135" xr:uid="{2ECE8ABB-E90D-4823-915E-55077A554018}"/>
    <cellStyle name="Total 32 6 9" xfId="45202" xr:uid="{F6609CB9-26D7-4FCB-9A4C-80B9CE08DC0F}"/>
    <cellStyle name="Total 32 7" xfId="15321" xr:uid="{284E9183-7B8B-4597-AC3F-3CA365A071D2}"/>
    <cellStyle name="Total 32 7 2" xfId="28956" xr:uid="{7F7F1C26-A07F-45E1-8A0E-836BFF4F988C}"/>
    <cellStyle name="Total 32 7 3" xfId="25102" xr:uid="{AFFE08FA-39CB-4CDF-BC2E-7A4542CA06B0}"/>
    <cellStyle name="Total 32 7 4" xfId="19678" xr:uid="{9C3BDAAB-8421-471B-9DC8-05A4F3B2A372}"/>
    <cellStyle name="Total 32 7 5" xfId="34980" xr:uid="{DCF40159-02D1-45FB-B56E-B16FEAE4BDAA}"/>
    <cellStyle name="Total 32 7 6" xfId="21303" xr:uid="{1CCA6840-8702-48EA-BDE1-DCC30296B267}"/>
    <cellStyle name="Total 32 7 7" xfId="27849" xr:uid="{29B0A77D-8609-4244-96D1-8E671A36FFAC}"/>
    <cellStyle name="Total 32 7 8" xfId="33714" xr:uid="{E403A7FE-C65F-474D-ABA9-C6DF1871F081}"/>
    <cellStyle name="Total 32 7 9" xfId="45525" xr:uid="{3C9E8C30-3884-40F2-AD25-D7608354FE3E}"/>
    <cellStyle name="Total 32 8" xfId="14829" xr:uid="{41D0871C-118B-4F3F-B3F8-2031E13FB706}"/>
    <cellStyle name="Total 32 8 2" xfId="28548" xr:uid="{F14C0700-42CF-4774-85DB-D84869FE4CCC}"/>
    <cellStyle name="Total 32 8 3" xfId="26260" xr:uid="{4DB4C68F-0373-4DB3-9320-A90EF616EC57}"/>
    <cellStyle name="Total 32 8 4" xfId="30410" xr:uid="{5521CBF5-23E0-4428-9FB2-8BCB7015EDD7}"/>
    <cellStyle name="Total 32 8 5" xfId="35014" xr:uid="{D74623AB-1229-4472-A77A-234102D142DA}"/>
    <cellStyle name="Total 32 8 6" xfId="35930" xr:uid="{3BAA7355-F010-4CD2-9CA1-7FFC6BDCD992}"/>
    <cellStyle name="Total 32 8 7" xfId="33104" xr:uid="{0CB6614D-199E-4947-BEDC-2EF959E0C76F}"/>
    <cellStyle name="Total 32 8 8" xfId="36701" xr:uid="{30E34D39-9A0C-44A9-8488-33907A2380F0}"/>
    <cellStyle name="Total 32 8 9" xfId="45197" xr:uid="{148CDA48-0F0C-48AE-A027-3A2BBC9FE068}"/>
    <cellStyle name="Total 32 9" xfId="27773" xr:uid="{757E2922-B6D0-427D-AF4A-DD97181DD4B6}"/>
    <cellStyle name="Total 33" xfId="3785" xr:uid="{A3748313-8E04-432C-84C9-CF10B7E73F2D}"/>
    <cellStyle name="Total 33 10" xfId="23358" xr:uid="{9F6AA1A3-FD7D-40D7-96A5-E8F7287259D9}"/>
    <cellStyle name="Total 33 11" xfId="24549" xr:uid="{2759CF53-F314-4F8A-9157-3BDA3F22E2E0}"/>
    <cellStyle name="Total 33 12" xfId="25430" xr:uid="{1A403094-431D-467A-A61D-08B5133FBD9B}"/>
    <cellStyle name="Total 33 13" xfId="23870" xr:uid="{D1E69210-6A09-403E-A030-E6BF244BA3BA}"/>
    <cellStyle name="Total 33 14" xfId="30073" xr:uid="{F9E82A3F-CC27-47FA-A674-0D32FF304DD3}"/>
    <cellStyle name="Total 33 15" xfId="37578" xr:uid="{363C0B83-DA70-4395-B435-F05E5A4D8213}"/>
    <cellStyle name="Total 33 2" xfId="4551" xr:uid="{28A3EC34-92DB-4119-9748-7A1746C674BF}"/>
    <cellStyle name="Total 33 2 10" xfId="30515" xr:uid="{2A6E71FA-0498-4739-96E5-2941B9A37827}"/>
    <cellStyle name="Total 33 2 11" xfId="37999" xr:uid="{9C0D6042-23D3-442A-9BBE-2C933C67BE9F}"/>
    <cellStyle name="Total 33 2 12" xfId="42043" xr:uid="{ADBBF909-EEF1-42CF-852A-B216B656B1B9}"/>
    <cellStyle name="Total 33 2 2" xfId="11105" xr:uid="{F7CCE93C-6B86-4316-93D6-6E79EC7454F6}"/>
    <cellStyle name="Total 33 2 3" xfId="14836" xr:uid="{E94D21A4-F62F-44B0-99E6-FE5DD0ED0D1C}"/>
    <cellStyle name="Total 33 2 3 2" xfId="28555" xr:uid="{70BB263E-EF66-4BA2-93E6-E2E246B87FD4}"/>
    <cellStyle name="Total 33 2 3 3" xfId="22383" xr:uid="{081196F5-F23E-4FF4-B4B4-AA88139CA1EB}"/>
    <cellStyle name="Total 33 2 3 4" xfId="29014" xr:uid="{6CAD267A-D897-4DD9-9BC1-D0E394681E53}"/>
    <cellStyle name="Total 33 2 3 5" xfId="31630" xr:uid="{CAC053A6-BCE2-47B1-8889-D379CE224BEF}"/>
    <cellStyle name="Total 33 2 3 6" xfId="34905" xr:uid="{05C5E878-9280-4382-81D0-B29D5D9672F2}"/>
    <cellStyle name="Total 33 2 3 7" xfId="30460" xr:uid="{BBDF734E-4133-4850-9426-AF81C35BE10A}"/>
    <cellStyle name="Total 33 2 3 8" xfId="20271" xr:uid="{99AD9800-F7C2-4EC8-9E39-349A495C7FA3}"/>
    <cellStyle name="Total 33 2 3 9" xfId="45204" xr:uid="{ECA56BD4-4042-486D-A6FC-CEADD078D9B6}"/>
    <cellStyle name="Total 33 2 4" xfId="22072" xr:uid="{7B5EF37E-97D2-47AA-9597-CD436592A4B2}"/>
    <cellStyle name="Total 33 2 5" xfId="23926" xr:uid="{B5838643-8EF8-4BB1-9301-E49F07E985D6}"/>
    <cellStyle name="Total 33 2 6" xfId="30720" xr:uid="{C419B9CF-FEC4-4722-BFCE-9C088D2F30B7}"/>
    <cellStyle name="Total 33 2 7" xfId="24414" xr:uid="{7BF46202-0083-427B-BC98-E2FF5CE23A7A}"/>
    <cellStyle name="Total 33 2 8" xfId="20622" xr:uid="{08A8E7E2-944F-470C-A9EB-FCB3D61E1023}"/>
    <cellStyle name="Total 33 2 9" xfId="31130" xr:uid="{D88D289D-D45D-4587-A7A6-755E61131E0C}"/>
    <cellStyle name="Total 33 3" xfId="7861" xr:uid="{8210B601-D057-4B90-834F-D72C6CEEDEF9}"/>
    <cellStyle name="Total 33 3 2" xfId="14837" xr:uid="{E9EE6F10-4A1A-4340-AA08-BCBD201FB110}"/>
    <cellStyle name="Total 33 3 2 2" xfId="28556" xr:uid="{44E142A4-ADC8-439C-8F49-B0F0ED26AF41}"/>
    <cellStyle name="Total 33 3 2 3" xfId="20230" xr:uid="{81A01C01-CD79-4F5D-8F3C-FD54EAD28490}"/>
    <cellStyle name="Total 33 3 2 4" xfId="24419" xr:uid="{095131F8-A874-444F-B2D7-389C6A230D38}"/>
    <cellStyle name="Total 33 3 2 5" xfId="20466" xr:uid="{456E4E0A-CA95-4608-8482-E816C3573554}"/>
    <cellStyle name="Total 33 3 2 6" xfId="21030" xr:uid="{F2AE6598-0676-470C-9E28-826FACF7D46C}"/>
    <cellStyle name="Total 33 3 2 7" xfId="20567" xr:uid="{4F9587C5-B8D1-45B0-8430-29354962EE46}"/>
    <cellStyle name="Total 33 3 2 8" xfId="29657" xr:uid="{50F81640-C26D-43C1-A336-F2F766470A75}"/>
    <cellStyle name="Total 33 3 2 9" xfId="45205" xr:uid="{8C666B88-0AA7-49D7-B57A-4F58060D6087}"/>
    <cellStyle name="Total 33 4" xfId="14838" xr:uid="{BC217468-D5AA-48D8-B251-BE994C8F3433}"/>
    <cellStyle name="Total 33 4 2" xfId="28557" xr:uid="{8B0F3E1C-DA98-45EA-ADCB-8CBB83442F3C}"/>
    <cellStyle name="Total 33 4 3" xfId="24523" xr:uid="{6E7B02AF-BA70-4C81-9C20-B9AFF6D88BB2}"/>
    <cellStyle name="Total 33 4 4" xfId="27018" xr:uid="{50D5A403-AFA5-411F-90E6-29D3E64DB254}"/>
    <cellStyle name="Total 33 4 5" xfId="25254" xr:uid="{ED76D1C7-FA9E-44BE-81CB-956FB0F0CA83}"/>
    <cellStyle name="Total 33 4 6" xfId="35914" xr:uid="{FE75E883-88A3-41E8-A0B3-3013F65D8BBF}"/>
    <cellStyle name="Total 33 4 7" xfId="34688" xr:uid="{1162FDCE-8607-4753-AF29-895ABE1192A5}"/>
    <cellStyle name="Total 33 4 8" xfId="34009" xr:uid="{3E7DD443-1604-486C-8EEC-0F7343F45F60}"/>
    <cellStyle name="Total 33 4 9" xfId="45206" xr:uid="{2098A2DD-9610-41D5-A1D5-46D83D2BAF90}"/>
    <cellStyle name="Total 33 5" xfId="14839" xr:uid="{1BED3453-C185-40BC-8F18-FEA5C95497BE}"/>
    <cellStyle name="Total 33 5 2" xfId="28558" xr:uid="{A33E0ECE-4BAC-4002-A1BB-E349264B76E3}"/>
    <cellStyle name="Total 33 5 3" xfId="26242" xr:uid="{D97E2EE4-5739-4C5B-A40A-5886C79A96B5}"/>
    <cellStyle name="Total 33 5 4" xfId="31999" xr:uid="{881932A0-D11A-4737-A68A-8C33C558DCEA}"/>
    <cellStyle name="Total 33 5 5" xfId="29823" xr:uid="{0E7444DD-A9E8-45E1-8EE5-3401B39F2544}"/>
    <cellStyle name="Total 33 5 6" xfId="25368" xr:uid="{BD9F7057-4BFF-42C5-B64A-DD9C07EFB2C2}"/>
    <cellStyle name="Total 33 5 7" xfId="27145" xr:uid="{7041F4A5-1295-44BD-97A1-0538814D01FA}"/>
    <cellStyle name="Total 33 5 8" xfId="20513" xr:uid="{7BD1470A-E20E-4335-8E36-C1A96011C2A9}"/>
    <cellStyle name="Total 33 5 9" xfId="45207" xr:uid="{024D9DEF-E610-4A3A-977C-751886263C98}"/>
    <cellStyle name="Total 33 6" xfId="14840" xr:uid="{56F2CD04-CC17-4D10-AA9F-516CB36F5F74}"/>
    <cellStyle name="Total 33 6 2" xfId="28559" xr:uid="{60368C3B-EBB4-4A29-9C1B-9D32A29AAD33}"/>
    <cellStyle name="Total 33 6 3" xfId="24483" xr:uid="{C02B5E2F-D0F8-4254-A867-958BBF9D403B}"/>
    <cellStyle name="Total 33 6 4" xfId="26633" xr:uid="{F26AFDB2-08FD-43C2-AFBF-3493233A1505}"/>
    <cellStyle name="Total 33 6 5" xfId="32681" xr:uid="{B23A462A-25C4-435B-89EF-0D5DED927BBB}"/>
    <cellStyle name="Total 33 6 6" xfId="26731" xr:uid="{337E87D4-2076-4581-BD55-CDE435F8DF58}"/>
    <cellStyle name="Total 33 6 7" xfId="24644" xr:uid="{9FD2806B-9BCE-4CF8-BDB5-D7FABA8C29A5}"/>
    <cellStyle name="Total 33 6 8" xfId="20654" xr:uid="{447C97EA-0AD5-4FBE-9A5F-361F30BFFB6C}"/>
    <cellStyle name="Total 33 6 9" xfId="45208" xr:uid="{D0327115-2C87-42BE-A719-4B826B3625E6}"/>
    <cellStyle name="Total 33 7" xfId="15322" xr:uid="{8D0B1699-048A-4767-A03E-C52DEC0891E1}"/>
    <cellStyle name="Total 33 7 2" xfId="28957" xr:uid="{9BB4C976-FF68-4C39-90B3-94B31CFBEA5A}"/>
    <cellStyle name="Total 33 7 3" xfId="22343" xr:uid="{84227AFD-B1ED-45B6-A154-A336C18CFB0F}"/>
    <cellStyle name="Total 33 7 4" xfId="26073" xr:uid="{4666730C-0DE3-4BDC-A764-3E5A5ECD9C2F}"/>
    <cellStyle name="Total 33 7 5" xfId="29685" xr:uid="{38FD5238-3D09-4C64-8CD3-10BBF05465CF}"/>
    <cellStyle name="Total 33 7 6" xfId="24618" xr:uid="{231820D9-1150-4340-8D47-EB699AF5CE0F}"/>
    <cellStyle name="Total 33 7 7" xfId="23616" xr:uid="{883ED4A9-5A84-4627-B3AD-AD499802C9D6}"/>
    <cellStyle name="Total 33 7 8" xfId="37036" xr:uid="{20A69807-17A4-4592-A9B9-679CF12A215D}"/>
    <cellStyle name="Total 33 7 9" xfId="45526" xr:uid="{5017BE4E-9177-4994-9129-EF0B0D045DB8}"/>
    <cellStyle name="Total 33 8" xfId="14835" xr:uid="{C0FF0EAB-28A5-43D0-B4AE-3D2201FF20EE}"/>
    <cellStyle name="Total 33 8 2" xfId="28554" xr:uid="{CAC25AF8-C025-44F9-8C95-93397B1AF3AB}"/>
    <cellStyle name="Total 33 8 3" xfId="25133" xr:uid="{CE6CA6A4-B708-4BAD-A7F2-294C2807DEF3}"/>
    <cellStyle name="Total 33 8 4" xfId="32958" xr:uid="{491BA99A-CA94-4784-A5A1-C3E5DF206B7A}"/>
    <cellStyle name="Total 33 8 5" xfId="35012" xr:uid="{8F0B167D-B8BE-4975-80D3-3AF722F82E47}"/>
    <cellStyle name="Total 33 8 6" xfId="24631" xr:uid="{00C9E440-37BC-4FC1-A799-AB0CC7DFB9D4}"/>
    <cellStyle name="Total 33 8 7" xfId="34254" xr:uid="{EE069E39-F2DE-4A3C-A336-C43C76C4E293}"/>
    <cellStyle name="Total 33 8 8" xfId="22108" xr:uid="{852F3649-B87A-464E-8A85-F8005B275BC6}"/>
    <cellStyle name="Total 33 8 9" xfId="45203" xr:uid="{C8E10E8C-53C8-46D8-9579-03925288B1BE}"/>
    <cellStyle name="Total 33 9" xfId="27772" xr:uid="{1A6554EC-AB05-49C2-B80B-C3F11A85B36B}"/>
    <cellStyle name="Total 34" xfId="3786" xr:uid="{C432EA00-213C-4033-9131-B7F66A7EB74D}"/>
    <cellStyle name="Total 34 10" xfId="23681" xr:uid="{28C76B4D-61B7-4F65-8DBA-6AE749B29C49}"/>
    <cellStyle name="Total 34 11" xfId="33712" xr:uid="{93538B8D-4055-451E-8966-28E4CEE02859}"/>
    <cellStyle name="Total 34 12" xfId="23523" xr:uid="{8CB68D6E-DB25-491A-BC4F-9D133917CE26}"/>
    <cellStyle name="Total 34 13" xfId="27127" xr:uid="{4A4C8DBE-0B0B-4C58-9807-747DBD2FA424}"/>
    <cellStyle name="Total 34 14" xfId="36274" xr:uid="{F20D374A-3EBE-4CA7-BDFE-94FCD306267F}"/>
    <cellStyle name="Total 34 15" xfId="37579" xr:uid="{F7BD3D90-6CAF-47D9-8440-83237E4A7156}"/>
    <cellStyle name="Total 34 2" xfId="4552" xr:uid="{B3A8315F-2AE8-4F3A-9DEF-3082E8C4F0A0}"/>
    <cellStyle name="Total 34 2 10" xfId="36291" xr:uid="{FF853071-B6B8-47AE-AE8E-09201771A71A}"/>
    <cellStyle name="Total 34 2 11" xfId="38000" xr:uid="{DDFB4315-DD57-4D1D-B848-7C11F69A3D22}"/>
    <cellStyle name="Total 34 2 12" xfId="42042" xr:uid="{49B70A70-877F-45F7-AB59-68425F690088}"/>
    <cellStyle name="Total 34 2 2" xfId="11106" xr:uid="{058499A9-6239-4875-A3D2-F4D9EF2646B3}"/>
    <cellStyle name="Total 34 2 3" xfId="14842" xr:uid="{C980645F-900D-47C8-8F63-C48D17658365}"/>
    <cellStyle name="Total 34 2 3 2" xfId="28561" xr:uid="{73AA1CAB-0CA2-4D0C-88D8-57EF3324D7D5}"/>
    <cellStyle name="Total 34 2 3 3" xfId="23338" xr:uid="{4733D807-C5A9-4D38-A02A-D99F3C1205A2}"/>
    <cellStyle name="Total 34 2 3 4" xfId="21800" xr:uid="{ED9A4DE8-816E-4274-B6E9-58D0789DCDAC}"/>
    <cellStyle name="Total 34 2 3 5" xfId="23793" xr:uid="{357C27B8-76A6-495C-A7D1-3C5F5851740E}"/>
    <cellStyle name="Total 34 2 3 6" xfId="31517" xr:uid="{DF6FD12A-4A13-4761-9483-2BFF6C941B06}"/>
    <cellStyle name="Total 34 2 3 7" xfId="25594" xr:uid="{48CCDDBD-CA5D-4237-BC56-C4FCABE69EC8}"/>
    <cellStyle name="Total 34 2 3 8" xfId="20831" xr:uid="{7C7AD621-3ADE-4DE1-84F0-E2DE2655BA96}"/>
    <cellStyle name="Total 34 2 3 9" xfId="45210" xr:uid="{99CED924-E129-4138-8766-57F5679581D2}"/>
    <cellStyle name="Total 34 2 4" xfId="22073" xr:uid="{F810FAB4-18AC-4E9A-AB5E-9BE86779CF88}"/>
    <cellStyle name="Total 34 2 5" xfId="21345" xr:uid="{C37779BF-C226-48D1-95D2-25A63942E2E7}"/>
    <cellStyle name="Total 34 2 6" xfId="25320" xr:uid="{6310C4FD-D1C0-4991-9EDF-57DA0C597B6A}"/>
    <cellStyle name="Total 34 2 7" xfId="33150" xr:uid="{5F04DD1F-D9D2-44C6-ADA3-9741511AC0EE}"/>
    <cellStyle name="Total 34 2 8" xfId="20285" xr:uid="{AE784FD2-BF4C-424E-9869-5313F864D704}"/>
    <cellStyle name="Total 34 2 9" xfId="33873" xr:uid="{B11C4E03-F854-4F1C-B605-0746D633F1B5}"/>
    <cellStyle name="Total 34 3" xfId="7862" xr:uid="{F7026979-0365-403B-89E2-03C920FEB523}"/>
    <cellStyle name="Total 34 3 2" xfId="14843" xr:uid="{8895FA50-7AD9-47DD-A3CA-9B60D054C23D}"/>
    <cellStyle name="Total 34 3 2 2" xfId="28562" xr:uid="{1AE80684-C3DA-4EC7-9688-072177388FE9}"/>
    <cellStyle name="Total 34 3 2 3" xfId="22424" xr:uid="{ADD9C401-1741-4996-B222-976D5F141604}"/>
    <cellStyle name="Total 34 3 2 4" xfId="20744" xr:uid="{7CBF5FEF-345D-42C6-A109-0655CE7B63AD}"/>
    <cellStyle name="Total 34 3 2 5" xfId="32536" xr:uid="{2B26C698-0722-4283-8AA1-5AF9F8C20431}"/>
    <cellStyle name="Total 34 3 2 6" xfId="30389" xr:uid="{2793E29A-D7E9-4E1C-898E-E896D05F4AA3}"/>
    <cellStyle name="Total 34 3 2 7" xfId="32936" xr:uid="{A43E0353-1AD6-4F35-890B-5509721D8DC5}"/>
    <cellStyle name="Total 34 3 2 8" xfId="34439" xr:uid="{19505212-B0A5-4B37-B46F-A931637604BB}"/>
    <cellStyle name="Total 34 3 2 9" xfId="45211" xr:uid="{ABC1200D-837D-470E-82EB-2A30CCDFD4EC}"/>
    <cellStyle name="Total 34 4" xfId="14844" xr:uid="{1AA113BE-E7DC-4183-8B7A-44B4C6435164}"/>
    <cellStyle name="Total 34 4 2" xfId="28563" xr:uid="{5CAB3045-D7A4-4EDB-9F89-4564B4D03E63}"/>
    <cellStyle name="Total 34 4 3" xfId="24438" xr:uid="{55BEDE76-39A4-4A4C-A165-C1A095C81FB6}"/>
    <cellStyle name="Total 34 4 4" xfId="29892" xr:uid="{2F4C6085-099B-455C-ABB4-C08065392C20}"/>
    <cellStyle name="Total 34 4 5" xfId="31987" xr:uid="{5CEC1952-F736-497F-97F4-B669E5E926F3}"/>
    <cellStyle name="Total 34 4 6" xfId="19512" xr:uid="{3BC61F35-C10D-4FB3-B155-B7DF18585B0B}"/>
    <cellStyle name="Total 34 4 7" xfId="22156" xr:uid="{FBA34AA7-6BA0-4CF6-A15C-81A9199DA91B}"/>
    <cellStyle name="Total 34 4 8" xfId="36804" xr:uid="{3D17A1FF-8712-481B-A57D-48B916EF65D8}"/>
    <cellStyle name="Total 34 4 9" xfId="45212" xr:uid="{D6A46831-FFDD-48C5-9507-EF9D5FCC412B}"/>
    <cellStyle name="Total 34 5" xfId="14845" xr:uid="{0C86C587-3718-40CE-A1EE-F3F690B137A9}"/>
    <cellStyle name="Total 34 5 2" xfId="28564" xr:uid="{3ADF6AEB-4A09-4166-9F93-F051404C3AE9}"/>
    <cellStyle name="Total 34 5 3" xfId="26169" xr:uid="{8B1AF03F-4565-4190-ABC9-9C13A5835BE5}"/>
    <cellStyle name="Total 34 5 4" xfId="20583" xr:uid="{FF1D631A-E02D-4497-85B4-AD9C4EFB6614}"/>
    <cellStyle name="Total 34 5 5" xfId="35011" xr:uid="{000CC659-261D-49C0-AAD9-88B1709CBBFB}"/>
    <cellStyle name="Total 34 5 6" xfId="26677" xr:uid="{5269745B-6920-4715-AEF9-8E8C460A1F84}"/>
    <cellStyle name="Total 34 5 7" xfId="22583" xr:uid="{F503566F-B775-47EF-A732-B476EC321275}"/>
    <cellStyle name="Total 34 5 8" xfId="35214" xr:uid="{7D09668B-8958-45DF-A2A2-68EDC0AEF157}"/>
    <cellStyle name="Total 34 5 9" xfId="45213" xr:uid="{8D488EDB-F299-42D9-9725-FCFD8418B3CC}"/>
    <cellStyle name="Total 34 6" xfId="14846" xr:uid="{23B853FB-85C0-4B55-AA82-03EED076BC9D}"/>
    <cellStyle name="Total 34 6 2" xfId="28565" xr:uid="{A64B2D7A-4A0F-49F9-94F1-45106E9A0FF4}"/>
    <cellStyle name="Total 34 6 3" xfId="24428" xr:uid="{DDBF9542-1153-4A02-A649-3B0194409560}"/>
    <cellStyle name="Total 34 6 4" xfId="30780" xr:uid="{6FFB0F61-118F-467E-B109-828072ADB032}"/>
    <cellStyle name="Total 34 6 5" xfId="31778" xr:uid="{96A75A51-B04A-47E5-B80F-4600E3BB2AD3}"/>
    <cellStyle name="Total 34 6 6" xfId="26325" xr:uid="{FBB8A051-2509-4A65-A9EC-BEC50F36CAA7}"/>
    <cellStyle name="Total 34 6 7" xfId="25700" xr:uid="{20B2B9A3-F1E0-4C21-83A2-FAF91F739DC5}"/>
    <cellStyle name="Total 34 6 8" xfId="32311" xr:uid="{009B8729-E0A0-4188-829A-ED4E4E7D013B}"/>
    <cellStyle name="Total 34 6 9" xfId="45214" xr:uid="{AA1190EE-D770-4BAA-BAC6-08F0D08CE736}"/>
    <cellStyle name="Total 34 7" xfId="15323" xr:uid="{4262858F-C700-450F-850D-807C5D9A4C3F}"/>
    <cellStyle name="Total 34 7 2" xfId="28958" xr:uid="{B1A8C9FF-0B18-4FA5-AEA2-4C13450145DE}"/>
    <cellStyle name="Total 34 7 3" xfId="20158" xr:uid="{A107C880-2EFB-4C95-B8EF-EEFFA6E4A4EB}"/>
    <cellStyle name="Total 34 7 4" xfId="30077" xr:uid="{32555C87-821A-4F6E-878C-87B24B88F730}"/>
    <cellStyle name="Total 34 7 5" xfId="34026" xr:uid="{55AADC39-B694-4828-9AF7-A79FC4A410CC}"/>
    <cellStyle name="Total 34 7 6" xfId="32806" xr:uid="{911E77F6-EE89-4675-BA83-B6DF8F4CD65D}"/>
    <cellStyle name="Total 34 7 7" xfId="25385" xr:uid="{F8CD097C-6017-4EF1-8FD6-BA23C3E56511}"/>
    <cellStyle name="Total 34 7 8" xfId="31746" xr:uid="{9D9EEBDA-503F-4E76-9C3A-5E97F730286D}"/>
    <cellStyle name="Total 34 7 9" xfId="45527" xr:uid="{EE9B350D-2C0C-4501-8392-1BECC694AC1C}"/>
    <cellStyle name="Total 34 8" xfId="14841" xr:uid="{0E2E3884-D281-407A-A590-BAB06D9D3C94}"/>
    <cellStyle name="Total 34 8 2" xfId="28560" xr:uid="{C53899E0-406D-4043-8F16-236F3CD8971A}"/>
    <cellStyle name="Total 34 8 3" xfId="24503" xr:uid="{E61B124A-9CF4-480E-AA42-A07779216496}"/>
    <cellStyle name="Total 34 8 4" xfId="31672" xr:uid="{E104763E-16EA-410D-BAD5-C0EF5E7DF81C}"/>
    <cellStyle name="Total 34 8 5" xfId="34580" xr:uid="{89B7E92B-ED91-46CA-A817-CDF38AD28AF6}"/>
    <cellStyle name="Total 34 8 6" xfId="21424" xr:uid="{4AC57374-BAB3-4284-ABC7-31EBFEDDF6B0}"/>
    <cellStyle name="Total 34 8 7" xfId="19441" xr:uid="{BEA06584-D52A-4BB0-8CA7-E1908A63BE7C}"/>
    <cellStyle name="Total 34 8 8" xfId="20526" xr:uid="{A0B0D3F0-8D2C-4C36-904D-0FB31B35614D}"/>
    <cellStyle name="Total 34 8 9" xfId="45209" xr:uid="{5AC8C958-E671-406B-AD63-8ECC748F1792}"/>
    <cellStyle name="Total 34 9" xfId="26199" xr:uid="{BFB7B454-A0F2-4537-9257-E2B1393EAE3D}"/>
    <cellStyle name="Total 35" xfId="3787" xr:uid="{BCBA656F-B0B9-4D01-A29E-84EC61DFA1B2}"/>
    <cellStyle name="Total 35 10" xfId="27304" xr:uid="{D2FA7D2E-8E6F-487E-860A-72067DC35257}"/>
    <cellStyle name="Total 35 11" xfId="21215" xr:uid="{81600267-F1AD-4856-9AB6-16F1AB20EDBB}"/>
    <cellStyle name="Total 35 12" xfId="30847" xr:uid="{CB4C2A5A-16C2-4516-9708-F2249960A3B8}"/>
    <cellStyle name="Total 35 13" xfId="31475" xr:uid="{BBA7F3AF-1038-4078-9A16-7758B728B5D1}"/>
    <cellStyle name="Total 35 14" xfId="24875" xr:uid="{0F4AA985-FF0C-4C5B-B89B-A258D8379ABD}"/>
    <cellStyle name="Total 35 15" xfId="37580" xr:uid="{5D4576E1-BC00-40D1-88E2-9FB6A912F5DA}"/>
    <cellStyle name="Total 35 2" xfId="4553" xr:uid="{CCC0F15B-4857-48C2-AC9F-0A68ADF85999}"/>
    <cellStyle name="Total 35 2 10" xfId="35156" xr:uid="{1CD793F8-EE46-45E7-A221-E5FF17EE5BCA}"/>
    <cellStyle name="Total 35 2 11" xfId="38001" xr:uid="{1753F5EE-E8E1-4A3C-BA36-DECB8FB35AFA}"/>
    <cellStyle name="Total 35 2 12" xfId="38751" xr:uid="{5A534B83-7FA5-4177-BA4E-DED7F87141B7}"/>
    <cellStyle name="Total 35 2 2" xfId="11107" xr:uid="{466B06BF-C5BD-4927-AB34-C932359F2FE9}"/>
    <cellStyle name="Total 35 2 3" xfId="14848" xr:uid="{C461BA12-2E81-4187-8EBD-3B2F34EE6F83}"/>
    <cellStyle name="Total 35 2 3 2" xfId="28567" xr:uid="{7C8E316F-DC4B-42B5-9E87-E1CBFDC30055}"/>
    <cellStyle name="Total 35 2 3 3" xfId="24417" xr:uid="{97DF92D8-DF1F-48B6-8B71-276AC183AF0D}"/>
    <cellStyle name="Total 35 2 3 4" xfId="20025" xr:uid="{9D46CFF2-28B3-4F64-A3EE-9E3BEA4A7D68}"/>
    <cellStyle name="Total 35 2 3 5" xfId="35010" xr:uid="{8E881021-4A2C-47F4-82A0-E5F802EACDD1}"/>
    <cellStyle name="Total 35 2 3 6" xfId="33041" xr:uid="{DD0871C1-08F8-4736-A7F4-A5400A60C282}"/>
    <cellStyle name="Total 35 2 3 7" xfId="29420" xr:uid="{E6C1B951-2EAF-4BCF-B67C-84EB54CE45CB}"/>
    <cellStyle name="Total 35 2 3 8" xfId="36346" xr:uid="{47EBD822-E3A0-4938-9BBE-6B26B269B653}"/>
    <cellStyle name="Total 35 2 3 9" xfId="45216" xr:uid="{65758727-60F9-4425-BBEB-FA86A4EA9D75}"/>
    <cellStyle name="Total 35 2 4" xfId="22074" xr:uid="{2C454296-8F92-43D8-B6FB-659EF4A915B8}"/>
    <cellStyle name="Total 35 2 5" xfId="27707" xr:uid="{B9BF22A2-1177-4F97-B1B3-86116B3AA59D}"/>
    <cellStyle name="Total 35 2 6" xfId="24949" xr:uid="{991B2EAE-1CBE-4CA3-81A1-C09A6A1C4BBB}"/>
    <cellStyle name="Total 35 2 7" xfId="31882" xr:uid="{2E2B8EEA-99D4-4798-902D-8F2E144DAEFC}"/>
    <cellStyle name="Total 35 2 8" xfId="35269" xr:uid="{8DEE1AC0-8280-4945-8756-AE27B47935A3}"/>
    <cellStyle name="Total 35 2 9" xfId="19710" xr:uid="{50CD21F0-A377-40D9-BA91-82AB134509D9}"/>
    <cellStyle name="Total 35 3" xfId="7863" xr:uid="{529CD52D-D799-4F9A-8C67-E2B64A1E32C5}"/>
    <cellStyle name="Total 35 3 2" xfId="14849" xr:uid="{B7FABA72-38DB-47F8-B366-B5EF2EBF55F5}"/>
    <cellStyle name="Total 35 3 2 2" xfId="28568" xr:uid="{4BCCC0DA-6C6C-4F25-8819-9D1B0BACDFD0}"/>
    <cellStyle name="Total 35 3 2 3" xfId="26154" xr:uid="{C198107D-4E74-47AD-9F94-4503EF83B0A8}"/>
    <cellStyle name="Total 35 3 2 4" xfId="33702" xr:uid="{2B0E8271-734D-4160-AC68-D6D94E108E95}"/>
    <cellStyle name="Total 35 3 2 5" xfId="24970" xr:uid="{2727D227-8446-4DFD-8F12-8B854BAF6614}"/>
    <cellStyle name="Total 35 3 2 6" xfId="35524" xr:uid="{A550A179-D84E-43F5-8C5B-389F759C716C}"/>
    <cellStyle name="Total 35 3 2 7" xfId="34734" xr:uid="{E0BDAB13-2319-4D4E-8D37-E21042B52C4F}"/>
    <cellStyle name="Total 35 3 2 8" xfId="36568" xr:uid="{DCD0E412-1809-4E14-8ADB-6EB16235EB0D}"/>
    <cellStyle name="Total 35 3 2 9" xfId="45217" xr:uid="{5E403DCF-D38C-4C7B-8295-9570EC835C8C}"/>
    <cellStyle name="Total 35 4" xfId="14850" xr:uid="{36899619-C6A0-40DE-9790-3D867C75829C}"/>
    <cellStyle name="Total 35 4 2" xfId="28569" xr:uid="{0D3BE59A-CF99-4A72-9506-B2079C484ABD}"/>
    <cellStyle name="Total 35 4 3" xfId="24404" xr:uid="{9873076F-AC53-40D9-AE0E-D6DF4C0E0513}"/>
    <cellStyle name="Total 35 4 4" xfId="25669" xr:uid="{EFD8CD99-0206-4DDC-99C9-35DF51EF8150}"/>
    <cellStyle name="Total 35 4 5" xfId="31947" xr:uid="{A6B8CE86-8D38-4C91-97A6-D3A21A375695}"/>
    <cellStyle name="Total 35 4 6" xfId="21307" xr:uid="{BBD66083-C6F9-4CB3-AE31-8709C3491C41}"/>
    <cellStyle name="Total 35 4 7" xfId="19748" xr:uid="{2D195754-33C7-4108-B3CB-69A576BF95C1}"/>
    <cellStyle name="Total 35 4 8" xfId="21749" xr:uid="{128429F8-1BEC-4836-BE27-2C5BB204D5E7}"/>
    <cellStyle name="Total 35 4 9" xfId="45218" xr:uid="{D341E47C-7378-4EE6-8064-18F287F2711B}"/>
    <cellStyle name="Total 35 5" xfId="14851" xr:uid="{58D9D257-2D69-4372-BE62-32C7B2FB107C}"/>
    <cellStyle name="Total 35 5 2" xfId="28570" xr:uid="{A0ADA9CB-40FA-498A-9481-3246D3CA6CC4}"/>
    <cellStyle name="Total 35 5 3" xfId="24251" xr:uid="{FF9B9673-65AB-43FE-8297-DEEBBD798F3C}"/>
    <cellStyle name="Total 35 5 4" xfId="25241" xr:uid="{D9DCD255-6422-4D76-B6B8-1608FA1305D8}"/>
    <cellStyle name="Total 35 5 5" xfId="35009" xr:uid="{BD92D159-5F68-4460-9E41-2397C33FB288}"/>
    <cellStyle name="Total 35 5 6" xfId="35369" xr:uid="{CEB29250-6F54-4FA1-B53E-FDEC19D06B31}"/>
    <cellStyle name="Total 35 5 7" xfId="23575" xr:uid="{53F5520F-0078-4E07-8DCF-805B998D7615}"/>
    <cellStyle name="Total 35 5 8" xfId="32166" xr:uid="{B982643C-64E7-4242-8A9F-D5DEF3CC05CE}"/>
    <cellStyle name="Total 35 5 9" xfId="45219" xr:uid="{20DC26B8-0367-4425-BADA-F2E6C9678646}"/>
    <cellStyle name="Total 35 6" xfId="14852" xr:uid="{A8811B62-9DB0-4CF1-9D2E-1219B28CE2D7}"/>
    <cellStyle name="Total 35 6 2" xfId="28571" xr:uid="{196FEACA-E1F8-46BF-94AB-A0336A2D3C58}"/>
    <cellStyle name="Total 35 6 3" xfId="26427" xr:uid="{2D477779-4731-427A-8BA4-3B871D257187}"/>
    <cellStyle name="Total 35 6 4" xfId="25662" xr:uid="{CB043C3C-D702-40BA-B462-AA03AE63E8D2}"/>
    <cellStyle name="Total 35 6 5" xfId="31535" xr:uid="{17295C7D-9224-4FF5-B48D-AB03BB305BBF}"/>
    <cellStyle name="Total 35 6 6" xfId="31701" xr:uid="{26AC4BC2-DDAA-4787-8C83-0B35F65D3CB0}"/>
    <cellStyle name="Total 35 6 7" xfId="33126" xr:uid="{7BCA5499-82C0-4DE8-BAD0-57B16F4D41A3}"/>
    <cellStyle name="Total 35 6 8" xfId="36336" xr:uid="{C4303C35-9A13-4E19-A61F-4842D7034787}"/>
    <cellStyle name="Total 35 6 9" xfId="45220" xr:uid="{64A80462-513E-4B61-B17A-06E7074A74BE}"/>
    <cellStyle name="Total 35 7" xfId="15324" xr:uid="{DC097A58-D8B8-4501-A61F-347C418DBE9B}"/>
    <cellStyle name="Total 35 7 2" xfId="28959" xr:uid="{4B6FC7A3-4F12-4426-BA00-D20BFA26522C}"/>
    <cellStyle name="Total 35 7 3" xfId="24522" xr:uid="{C60986FA-BB64-43D9-859D-08254E870717}"/>
    <cellStyle name="Total 35 7 4" xfId="20328" xr:uid="{A2C5952D-24B7-4E28-97F1-E4924643AF68}"/>
    <cellStyle name="Total 35 7 5" xfId="21147" xr:uid="{81663171-FF31-4CAF-A172-F0AF88208924}"/>
    <cellStyle name="Total 35 7 6" xfId="35913" xr:uid="{264DA5CB-7B49-4A78-AF9A-53536908589F}"/>
    <cellStyle name="Total 35 7 7" xfId="32232" xr:uid="{9C9E457D-F8F9-48EC-B53E-8C6D704B59FD}"/>
    <cellStyle name="Total 35 7 8" xfId="36682" xr:uid="{1F46616B-39CF-46DD-939D-6DEBA55D937B}"/>
    <cellStyle name="Total 35 7 9" xfId="45528" xr:uid="{528EEC33-D78D-4D8D-85FA-C9354BC8F697}"/>
    <cellStyle name="Total 35 8" xfId="14847" xr:uid="{3AD02454-0D32-44B1-87DF-6A31B07D25D3}"/>
    <cellStyle name="Total 35 8 2" xfId="28566" xr:uid="{373F5F81-2C72-48A9-B558-50497191223F}"/>
    <cellStyle name="Total 35 8 3" xfId="26163" xr:uid="{32D2F325-DB25-4C01-A205-73B872683392}"/>
    <cellStyle name="Total 35 8 4" xfId="32009" xr:uid="{A92EB043-59A5-48B8-AC11-2F95EF3BCFC6}"/>
    <cellStyle name="Total 35 8 5" xfId="34029" xr:uid="{CF963349-D669-43F7-AD42-35B7DA0B1ADF}"/>
    <cellStyle name="Total 35 8 6" xfId="30791" xr:uid="{3725F6FD-26BA-4E87-83AE-837B1B74376D}"/>
    <cellStyle name="Total 35 8 7" xfId="20748" xr:uid="{CC2404B2-83CC-47FF-97FD-864E0D00CCD7}"/>
    <cellStyle name="Total 35 8 8" xfId="22834" xr:uid="{D19F47C8-4D1E-4CDA-8C0C-69F26BA982BF}"/>
    <cellStyle name="Total 35 8 9" xfId="45215" xr:uid="{03C63177-7A57-46D8-B543-73FB5A8B14DB}"/>
    <cellStyle name="Total 35 9" xfId="27771" xr:uid="{C01B3CAD-F3F6-40C2-8101-378D2C90DDD0}"/>
    <cellStyle name="Total 36" xfId="3788" xr:uid="{A41EA58D-9CBD-4E47-8FC7-9C30786445D1}"/>
    <cellStyle name="Total 36 10" xfId="31127" xr:uid="{2619117A-33C8-413B-A6AD-AD84D3C380DE}"/>
    <cellStyle name="Total 36 11" xfId="23662" xr:uid="{DFD502B5-4E93-4E9F-9E55-CE55F883AB31}"/>
    <cellStyle name="Total 36 12" xfId="31355" xr:uid="{12ED602F-C11E-4607-970F-4206A008D7A1}"/>
    <cellStyle name="Total 36 13" xfId="19797" xr:uid="{B9205171-E221-4F81-A2A1-3E3859A59830}"/>
    <cellStyle name="Total 36 14" xfId="21199" xr:uid="{6D3EBAFF-8D25-476C-BD51-FD48B6183A23}"/>
    <cellStyle name="Total 36 15" xfId="37581" xr:uid="{9D6701F0-7862-4899-9737-F2A5C996F149}"/>
    <cellStyle name="Total 36 2" xfId="4554" xr:uid="{041928FB-20BC-46F5-9728-B90E1093877B}"/>
    <cellStyle name="Total 36 2 10" xfId="26926" xr:uid="{98B1D465-6DF0-4412-AFBA-D9700B785EE3}"/>
    <cellStyle name="Total 36 2 11" xfId="38002" xr:uid="{6856044A-F9D8-4310-A9E2-30E690B56FC1}"/>
    <cellStyle name="Total 36 2 12" xfId="42041" xr:uid="{64F14549-B05F-4A55-9CDA-934242F45637}"/>
    <cellStyle name="Total 36 2 2" xfId="11108" xr:uid="{E46C210C-4039-4187-9A14-4D1EC488DE76}"/>
    <cellStyle name="Total 36 2 3" xfId="14854" xr:uid="{53913D24-F17D-4F23-9ED5-1460E651675F}"/>
    <cellStyle name="Total 36 2 3 2" xfId="28573" xr:uid="{6DF3A3F4-68FF-4F94-AF20-0A87F4A30D40}"/>
    <cellStyle name="Total 36 2 3 3" xfId="30659" xr:uid="{9F2868C8-80C9-4AE4-B72F-2FFFBA49DC04}"/>
    <cellStyle name="Total 36 2 3 4" xfId="33523" xr:uid="{65A50B5E-C2FC-44FA-9B14-2AE96BCC4EB6}"/>
    <cellStyle name="Total 36 2 3 5" xfId="35008" xr:uid="{9BD24CAC-3B51-4E43-8801-D9E89AC9AECF}"/>
    <cellStyle name="Total 36 2 3 6" xfId="31201" xr:uid="{C85FC4F2-2622-4D7B-A161-078788C76BFE}"/>
    <cellStyle name="Total 36 2 3 7" xfId="24636" xr:uid="{9D994C5A-37FF-40E5-B9B9-37D1ABED1E2B}"/>
    <cellStyle name="Total 36 2 3 8" xfId="26194" xr:uid="{15593EC6-7798-4134-BB7B-46781344E38B}"/>
    <cellStyle name="Total 36 2 3 9" xfId="45222" xr:uid="{F5E2632B-19FC-4E1D-A7D6-E67F67777F88}"/>
    <cellStyle name="Total 36 2 4" xfId="22075" xr:uid="{5D0A1894-03DB-4E03-A693-372AB7B93397}"/>
    <cellStyle name="Total 36 2 5" xfId="23925" xr:uid="{39BD7F6A-556E-430C-B808-5F185BEEB737}"/>
    <cellStyle name="Total 36 2 6" xfId="24827" xr:uid="{B209400E-4B47-4566-92B0-B677C25B9EB5}"/>
    <cellStyle name="Total 36 2 7" xfId="27655" xr:uid="{FB60D2C9-CF1C-4D91-BC15-527068FBA6D1}"/>
    <cellStyle name="Total 36 2 8" xfId="31860" xr:uid="{C89CED3F-E1F9-4768-8DEE-70E97D16B6CB}"/>
    <cellStyle name="Total 36 2 9" xfId="35869" xr:uid="{C1EC263B-BDD4-40AB-83BE-341A42AA431E}"/>
    <cellStyle name="Total 36 3" xfId="7864" xr:uid="{5E49798A-1449-4F13-B7F5-B3DE7F3A746E}"/>
    <cellStyle name="Total 36 3 2" xfId="14855" xr:uid="{B4A07C96-0572-4485-B0F5-4323823DE43C}"/>
    <cellStyle name="Total 36 3 2 2" xfId="28574" xr:uid="{FFFA9238-46C6-48D0-AA3E-E4899BFD83C7}"/>
    <cellStyle name="Total 36 3 2 3" xfId="25131" xr:uid="{A375A077-16B7-4C72-ABD0-7CE6736022BF}"/>
    <cellStyle name="Total 36 3 2 4" xfId="26238" xr:uid="{CB1CDBB3-71EC-4084-9A0D-C403AD97E633}"/>
    <cellStyle name="Total 36 3 2 5" xfId="20026" xr:uid="{59BD6046-1332-4ACB-B3E0-5746970A75B9}"/>
    <cellStyle name="Total 36 3 2 6" xfId="30982" xr:uid="{369CE8A1-956D-4C57-8CE9-A14B60EF796F}"/>
    <cellStyle name="Total 36 3 2 7" xfId="24045" xr:uid="{BCF949DB-ADC3-4995-BD79-B051EBA91A93}"/>
    <cellStyle name="Total 36 3 2 8" xfId="20607" xr:uid="{11813ABB-D109-4B14-9626-F4BAD13D5046}"/>
    <cellStyle name="Total 36 3 2 9" xfId="45223" xr:uid="{D1710532-1787-4E6F-A401-1017C353792F}"/>
    <cellStyle name="Total 36 4" xfId="14856" xr:uid="{D56A6E6C-95A7-4A14-AF77-B16AFF707117}"/>
    <cellStyle name="Total 36 4 2" xfId="28575" xr:uid="{36948279-3D4B-4BA9-BE69-6376968297E5}"/>
    <cellStyle name="Total 36 4 3" xfId="26086" xr:uid="{168393BB-CB10-4E69-8856-B300BE5E378B}"/>
    <cellStyle name="Total 36 4 4" xfId="21114" xr:uid="{F3F3C3D7-D768-4675-8036-A93C0AB16DFD}"/>
    <cellStyle name="Total 36 4 5" xfId="23838" xr:uid="{15AE96E5-FE6B-42EB-99F6-18EF186E34A2}"/>
    <cellStyle name="Total 36 4 6" xfId="21078" xr:uid="{856BA5E4-480D-404E-ACA9-D3CF58D0B5C4}"/>
    <cellStyle name="Total 36 4 7" xfId="35492" xr:uid="{26D61681-E356-4A2B-8CB3-86D55ADBC50E}"/>
    <cellStyle name="Total 36 4 8" xfId="33606" xr:uid="{5CF33553-051D-43E1-8BE6-A6ABCC657FC5}"/>
    <cellStyle name="Total 36 4 9" xfId="45224" xr:uid="{84DB893E-67E0-4D9A-9633-A986876C1F9A}"/>
    <cellStyle name="Total 36 5" xfId="14857" xr:uid="{67D52A89-0237-4DB3-A6A4-8073C927F58B}"/>
    <cellStyle name="Total 36 5 2" xfId="28576" xr:uid="{0684CF4A-9E81-4164-AB70-AE06E429BE70}"/>
    <cellStyle name="Total 36 5 3" xfId="22380" xr:uid="{005BD32C-872F-4AE6-B127-5070E2F38C9A}"/>
    <cellStyle name="Total 36 5 4" xfId="25448" xr:uid="{9A44645A-098A-4201-8F63-5D3610915661}"/>
    <cellStyle name="Total 36 5 5" xfId="35007" xr:uid="{241CE22B-4717-4230-9A8A-C30B2EC4B3D8}"/>
    <cellStyle name="Total 36 5 6" xfId="24453" xr:uid="{831AD8A6-C00C-4BBF-AD5E-D3B5FBF3E5FA}"/>
    <cellStyle name="Total 36 5 7" xfId="23837" xr:uid="{B27ED9D8-E13E-477E-BDF5-0FD0B15248EF}"/>
    <cellStyle name="Total 36 5 8" xfId="21279" xr:uid="{81CA7692-A40A-45B9-BE12-0777E75B8759}"/>
    <cellStyle name="Total 36 5 9" xfId="45225" xr:uid="{D199C3F6-15D7-4472-8DE7-7F43FCD62434}"/>
    <cellStyle name="Total 36 6" xfId="14858" xr:uid="{5A4E9B74-1077-4128-B999-A61890845C9E}"/>
    <cellStyle name="Total 36 6 2" xfId="28577" xr:uid="{D0CDB41F-C6FE-4974-BADC-917DE656FAD1}"/>
    <cellStyle name="Total 36 6 3" xfId="30660" xr:uid="{74B50D47-9EB0-4EEA-AEDD-B0644C2697E3}"/>
    <cellStyle name="Total 36 6 4" xfId="21706" xr:uid="{CE417B36-D737-4FBB-8D8E-FDED351FEB46}"/>
    <cellStyle name="Total 36 6 5" xfId="22853" xr:uid="{FA527123-F62F-4E65-8968-69BF675F50DF}"/>
    <cellStyle name="Total 36 6 6" xfId="22264" xr:uid="{6A144118-DDF8-491C-A63D-A32CBB371980}"/>
    <cellStyle name="Total 36 6 7" xfId="35127" xr:uid="{6DC211E4-2B98-4052-AD34-23082B1902A9}"/>
    <cellStyle name="Total 36 6 8" xfId="32477" xr:uid="{D2EF7766-3550-4D08-9D53-0A4225C574F4}"/>
    <cellStyle name="Total 36 6 9" xfId="45226" xr:uid="{5FF40425-E230-4702-A7BA-22953C5D7F4D}"/>
    <cellStyle name="Total 36 7" xfId="15325" xr:uid="{717D9237-86AB-4DC6-8869-7BDB9A130E46}"/>
    <cellStyle name="Total 36 7 2" xfId="28960" xr:uid="{139D143F-2A43-4EC9-9F39-E7D534B7E684}"/>
    <cellStyle name="Total 36 7 3" xfId="26241" xr:uid="{1789D59E-3F1B-42B9-91FF-2B91B343D650}"/>
    <cellStyle name="Total 36 7 4" xfId="28721" xr:uid="{DB5B17E1-6412-4F34-8B96-EF9C87452E95}"/>
    <cellStyle name="Total 36 7 5" xfId="25608" xr:uid="{AAA0EEB6-3CBB-471D-9D62-419F16A0EAAB}"/>
    <cellStyle name="Total 36 7 6" xfId="23967" xr:uid="{1938471E-4566-4D03-BBF2-34B5866426A2}"/>
    <cellStyle name="Total 36 7 7" xfId="26837" xr:uid="{620AC604-24B5-474C-965F-8B15BED3D956}"/>
    <cellStyle name="Total 36 7 8" xfId="33634" xr:uid="{74C43B36-93FC-404F-B5F7-4C5631DA8B55}"/>
    <cellStyle name="Total 36 7 9" xfId="45529" xr:uid="{373928C9-969E-480A-B1AF-0711208F004D}"/>
    <cellStyle name="Total 36 8" xfId="14853" xr:uid="{FE814C28-5544-4439-ADF9-088B7A8C1E35}"/>
    <cellStyle name="Total 36 8 2" xfId="28572" xr:uid="{4C5043ED-877E-4A68-9C85-7601D9AF8235}"/>
    <cellStyle name="Total 36 8 3" xfId="24811" xr:uid="{29F5DC30-8ED2-4CBC-AFC4-35E6BB3EA32E}"/>
    <cellStyle name="Total 36 8 4" xfId="23347" xr:uid="{52703C3D-9E9D-45EF-9714-F7E896DC1A42}"/>
    <cellStyle name="Total 36 8 5" xfId="21250" xr:uid="{8507A2F3-4D29-4844-A379-1ABAEFE28C43}"/>
    <cellStyle name="Total 36 8 6" xfId="35701" xr:uid="{01D6B150-147B-4EF7-9D6B-CB11AD0F91E6}"/>
    <cellStyle name="Total 36 8 7" xfId="29792" xr:uid="{E7C5068A-247D-4AC6-B150-14ECA184873C}"/>
    <cellStyle name="Total 36 8 8" xfId="35641" xr:uid="{1062AF3F-C255-4F51-9AB6-DEF64AC7A52E}"/>
    <cellStyle name="Total 36 8 9" xfId="45221" xr:uid="{C82BE955-9492-4483-9E4F-7738B21EC7A8}"/>
    <cellStyle name="Total 36 9" xfId="24554" xr:uid="{BD5527E1-C4CF-425E-A8ED-D949D36CEBF1}"/>
    <cellStyle name="Total 37" xfId="3789" xr:uid="{478ED416-0BAD-4311-B984-64E8524DD3DE}"/>
    <cellStyle name="Total 37 10" xfId="22299" xr:uid="{182BB4A5-F98A-4D87-B0DA-4375F66AE4BA}"/>
    <cellStyle name="Total 37 11" xfId="25879" xr:uid="{3D446C7F-6F12-4F5F-AC7F-6D953602180B}"/>
    <cellStyle name="Total 37 12" xfId="35849" xr:uid="{6F54C3B4-2613-458B-A38B-CE7600347528}"/>
    <cellStyle name="Total 37 13" xfId="24607" xr:uid="{0749E992-DC02-4A80-BCDA-EEE8C51F486E}"/>
    <cellStyle name="Total 37 14" xfId="35144" xr:uid="{7D202B63-76EC-4081-BD65-2F8B06BF63DD}"/>
    <cellStyle name="Total 37 15" xfId="37582" xr:uid="{2EBEDF48-F548-49B2-AD03-C713E5CB89CA}"/>
    <cellStyle name="Total 37 2" xfId="4555" xr:uid="{66D7EEBA-80DC-4175-B5AF-E96A8F9A404F}"/>
    <cellStyle name="Total 37 2 10" xfId="35527" xr:uid="{8DC613E5-DF27-421F-8840-2FB157BBF33A}"/>
    <cellStyle name="Total 37 2 11" xfId="38003" xr:uid="{94E17340-840E-4673-BCE3-889DAB8E41E4}"/>
    <cellStyle name="Total 37 2 12" xfId="40934" xr:uid="{E751FF13-645F-4F0B-B675-F3B5E9F9BE29}"/>
    <cellStyle name="Total 37 2 2" xfId="11109" xr:uid="{3F3B6459-73F1-4D42-B0A5-2D1749D5A073}"/>
    <cellStyle name="Total 37 2 3" xfId="14860" xr:uid="{7FBCBC35-9795-4082-BEA3-71846049C12F}"/>
    <cellStyle name="Total 37 2 3 2" xfId="28579" xr:uid="{6FFF1023-BB10-4853-9308-52515A32C9E0}"/>
    <cellStyle name="Total 37 2 3 3" xfId="22381" xr:uid="{29A12ACD-EA54-461F-9B9D-85E453500EF0}"/>
    <cellStyle name="Total 37 2 3 4" xfId="33524" xr:uid="{E30F0334-0E9F-4122-A27B-E1D6BEDA1BE8}"/>
    <cellStyle name="Total 37 2 3 5" xfId="35006" xr:uid="{5D963CCA-E516-4FFF-A6CE-30D2809D696F}"/>
    <cellStyle name="Total 37 2 3 6" xfId="33154" xr:uid="{833B13DF-070F-4AA8-AAD4-A4909AFDFEC0}"/>
    <cellStyle name="Total 37 2 3 7" xfId="34670" xr:uid="{A361979F-992E-4A85-8795-DF7320E94F4A}"/>
    <cellStyle name="Total 37 2 3 8" xfId="36277" xr:uid="{FB2DB6D5-486C-4D09-9FB8-B70C76C9A2EB}"/>
    <cellStyle name="Total 37 2 3 9" xfId="45228" xr:uid="{2017C92B-C072-41C3-ACE0-61ED4142F770}"/>
    <cellStyle name="Total 37 2 4" xfId="22076" xr:uid="{59758A1F-1BAA-4517-A124-4BFFACE1FCF8}"/>
    <cellStyle name="Total 37 2 5" xfId="21344" xr:uid="{81A8EED5-3B34-4431-A1FA-47BEC54C0D0D}"/>
    <cellStyle name="Total 37 2 6" xfId="30835" xr:uid="{E12C2075-BD97-43AA-AAA6-9B0141265F9A}"/>
    <cellStyle name="Total 37 2 7" xfId="32004" xr:uid="{71B91658-1622-4115-B369-D93FC12FCFD7}"/>
    <cellStyle name="Total 37 2 8" xfId="34718" xr:uid="{1B453A08-3DED-402C-BE2A-588D44551195}"/>
    <cellStyle name="Total 37 2 9" xfId="22715" xr:uid="{5F16A9BB-1E66-4C2E-B9BF-D14725293C20}"/>
    <cellStyle name="Total 37 3" xfId="7865" xr:uid="{1C9084B0-51BC-4084-BB7B-2BC393570409}"/>
    <cellStyle name="Total 37 3 2" xfId="14861" xr:uid="{81824696-4F77-44E8-B06A-675AD245C3EE}"/>
    <cellStyle name="Total 37 3 2 2" xfId="28580" xr:uid="{4AB98475-3B42-486B-BE71-DAD96CEC8517}"/>
    <cellStyle name="Total 37 3 2 3" xfId="20229" xr:uid="{ABEBD7E4-CC18-44A0-A80C-50D3D96DCCC3}"/>
    <cellStyle name="Total 37 3 2 4" xfId="22928" xr:uid="{18B61885-89A4-4A0F-AB0D-73AD00290951}"/>
    <cellStyle name="Total 37 3 2 5" xfId="24620" xr:uid="{40F6BB04-FD14-480D-8FDB-403AD044D570}"/>
    <cellStyle name="Total 37 3 2 6" xfId="29411" xr:uid="{28A2A346-D4F7-42DA-91BF-105A1B300BAD}"/>
    <cellStyle name="Total 37 3 2 7" xfId="30758" xr:uid="{B047EF97-B817-49EB-81F2-306A7C188C8E}"/>
    <cellStyle name="Total 37 3 2 8" xfId="36937" xr:uid="{DDD5BA93-898F-46F9-9758-9C09BB3F9467}"/>
    <cellStyle name="Total 37 3 2 9" xfId="45229" xr:uid="{23D696F9-7FE7-4021-96C7-AD0F24B1006B}"/>
    <cellStyle name="Total 37 4" xfId="14862" xr:uid="{7073D09A-A5EB-4755-B7B1-55B78D5AFEB3}"/>
    <cellStyle name="Total 37 4 2" xfId="28581" xr:uid="{F9B50517-6285-45FA-8C03-C5CFEC5AAA82}"/>
    <cellStyle name="Total 37 4 3" xfId="24170" xr:uid="{7BDD24D9-D77A-49C9-80EE-79EB63D4EB04}"/>
    <cellStyle name="Total 37 4 4" xfId="31348" xr:uid="{76F04851-453B-4264-8B2F-A8FF093AD1E5}"/>
    <cellStyle name="Total 37 4 5" xfId="27239" xr:uid="{EC2875D9-007A-4C4F-97D8-3CA6A52D786B}"/>
    <cellStyle name="Total 37 4 6" xfId="35159" xr:uid="{923790DC-C8EF-4DAA-BACE-A1112073899D}"/>
    <cellStyle name="Total 37 4 7" xfId="35448" xr:uid="{781CF832-31FA-4F34-837A-53776D601548}"/>
    <cellStyle name="Total 37 4 8" xfId="30018" xr:uid="{5A1F26D9-B6E7-4CFF-B539-D3A5246F419C}"/>
    <cellStyle name="Total 37 4 9" xfId="45230" xr:uid="{20B8E766-DA3E-4A0F-8C40-A0619BBB9B1E}"/>
    <cellStyle name="Total 37 5" xfId="14863" xr:uid="{86CE33A6-FB65-489C-8B1D-D36F77B8AD9E}"/>
    <cellStyle name="Total 37 5 2" xfId="28582" xr:uid="{E59BC4C7-B822-4912-81A9-98C55C26B423}"/>
    <cellStyle name="Total 37 5 3" xfId="24368" xr:uid="{30317D7E-3E32-404D-8C04-D67CFBD78F45}"/>
    <cellStyle name="Total 37 5 4" xfId="19871" xr:uid="{01EADF45-08A3-44B6-B0AF-83CC7A104465}"/>
    <cellStyle name="Total 37 5 5" xfId="35005" xr:uid="{8620151C-D5A0-4B98-8086-DDAB5BE7C196}"/>
    <cellStyle name="Total 37 5 6" xfId="20653" xr:uid="{63C702D4-4DC4-4939-8777-AF3E43F27D89}"/>
    <cellStyle name="Total 37 5 7" xfId="33189" xr:uid="{A683FB2C-8F24-41FB-8A02-C2A13FB7A67D}"/>
    <cellStyle name="Total 37 5 8" xfId="34213" xr:uid="{1580CA75-DD63-4D69-B6A4-3649EFBBD5AD}"/>
    <cellStyle name="Total 37 5 9" xfId="45231" xr:uid="{F4E8E846-D685-48CC-B21C-A9309C371ED4}"/>
    <cellStyle name="Total 37 6" xfId="14864" xr:uid="{E5B89F8E-85C6-4C50-801B-7E961BB8ECBA}"/>
    <cellStyle name="Total 37 6 2" xfId="28583" xr:uid="{32BC30CC-AC28-4C80-93C4-5135E8E41292}"/>
    <cellStyle name="Total 37 6 3" xfId="24155" xr:uid="{7A0C8069-A352-43F9-946D-D9268034FB72}"/>
    <cellStyle name="Total 37 6 4" xfId="21104" xr:uid="{680C99D4-7AAF-4A0F-96B6-96CFF82CB859}"/>
    <cellStyle name="Total 37 6 5" xfId="21015" xr:uid="{47FD9BB1-38CA-4703-B7F1-4BAEB881BCBC}"/>
    <cellStyle name="Total 37 6 6" xfId="35908" xr:uid="{9BC91371-858C-47C4-8DF6-B3C62382E189}"/>
    <cellStyle name="Total 37 6 7" xfId="31136" xr:uid="{C98591C1-587A-4FD5-A278-347A3F37B030}"/>
    <cellStyle name="Total 37 6 8" xfId="21472" xr:uid="{2EE7C866-02CD-4A19-B813-8EDA86085C9A}"/>
    <cellStyle name="Total 37 6 9" xfId="45232" xr:uid="{594AB0CE-FDA9-4FD9-89BE-AEE4CDCC899E}"/>
    <cellStyle name="Total 37 7" xfId="15326" xr:uid="{DFF2D9A5-901B-4F78-9AE3-FE8A7E265FEB}"/>
    <cellStyle name="Total 37 7 2" xfId="28961" xr:uid="{4872B293-073C-4E40-A74D-A57087A784A5}"/>
    <cellStyle name="Total 37 7 3" xfId="24482" xr:uid="{6F926252-410C-4EF6-ADFE-07CC0763A999}"/>
    <cellStyle name="Total 37 7 4" xfId="23951" xr:uid="{13FBA0D1-4C94-4A0D-913E-7886DD8721D5}"/>
    <cellStyle name="Total 37 7 5" xfId="25082" xr:uid="{BC2DA7ED-B970-4FA9-A0C9-1CE58615515B}"/>
    <cellStyle name="Total 37 7 6" xfId="24378" xr:uid="{E888FBAF-FF11-4330-B5FF-E8FA459FB54C}"/>
    <cellStyle name="Total 37 7 7" xfId="32184" xr:uid="{CA66ADBF-B87F-41D4-8884-8FF3E77003EF}"/>
    <cellStyle name="Total 37 7 8" xfId="21437" xr:uid="{6A36F591-840E-44D7-855F-98C99BB1742F}"/>
    <cellStyle name="Total 37 7 9" xfId="45530" xr:uid="{59199333-C59C-4C8F-9B93-924BA4A289B9}"/>
    <cellStyle name="Total 37 8" xfId="14859" xr:uid="{C3E47226-3E02-4F0D-A339-0A83D7C1DD8F}"/>
    <cellStyle name="Total 37 8 2" xfId="28578" xr:uid="{723F889B-2587-494D-9808-F8DBBD684965}"/>
    <cellStyle name="Total 37 8 3" xfId="25132" xr:uid="{BE881B0B-B4D5-4C70-9014-17416BCD8363}"/>
    <cellStyle name="Total 37 8 4" xfId="27349" xr:uid="{B97DD58B-F80A-4142-B1BA-58DA0560EA84}"/>
    <cellStyle name="Total 37 8 5" xfId="32649" xr:uid="{66E7E841-DC29-4EC6-89CB-960041A2BF1E}"/>
    <cellStyle name="Total 37 8 6" xfId="30441" xr:uid="{F68BA047-43D8-4521-8290-EF34E136CE6E}"/>
    <cellStyle name="Total 37 8 7" xfId="22861" xr:uid="{8FD2805C-BA23-48CA-A978-7BF737791701}"/>
    <cellStyle name="Total 37 8 8" xfId="31331" xr:uid="{0FE4E0C1-1DC5-4C55-B2B5-4EBE2BDE36D2}"/>
    <cellStyle name="Total 37 8 9" xfId="45227" xr:uid="{07F46E7F-4CB0-497C-8FA8-654C739F2392}"/>
    <cellStyle name="Total 37 9" xfId="27770" xr:uid="{8E8B076A-077E-4D01-93D4-4AC65B6E2C76}"/>
    <cellStyle name="Total 38" xfId="3790" xr:uid="{A15D89B5-D83D-4B4D-A69E-46E44C3DFFB1}"/>
    <cellStyle name="Total 38 10" xfId="25693" xr:uid="{72894C7A-3C70-4024-A31C-808BD587DDBA}"/>
    <cellStyle name="Total 38 11" xfId="27754" xr:uid="{A3580A33-251B-4433-BBEF-639ACA344CCC}"/>
    <cellStyle name="Total 38 12" xfId="21677" xr:uid="{AE3DBC28-3D2F-48B6-BEE3-8832E4BD6688}"/>
    <cellStyle name="Total 38 13" xfId="36316" xr:uid="{FF617AA1-8F3A-4975-87CB-AC467671F1D2}"/>
    <cellStyle name="Total 38 14" xfId="33049" xr:uid="{EB6912B0-7E4F-41EF-A879-4023FBF2EFBC}"/>
    <cellStyle name="Total 38 15" xfId="37583" xr:uid="{7B30661A-4F43-424D-ADBC-57469B6C2A8B}"/>
    <cellStyle name="Total 38 2" xfId="4556" xr:uid="{18BD02F4-7CA0-4531-8A99-E1EC09F98328}"/>
    <cellStyle name="Total 38 2 10" xfId="22107" xr:uid="{BD46A9A5-9878-4053-BCA1-3C0F32BCF0C6}"/>
    <cellStyle name="Total 38 2 11" xfId="38004" xr:uid="{FD0DF7A8-66EC-4D96-8631-80AAEEF9FA16}"/>
    <cellStyle name="Total 38 2 12" xfId="41886" xr:uid="{F95E5C9E-7086-4A13-BFCD-57B6DB1806E2}"/>
    <cellStyle name="Total 38 2 2" xfId="11110" xr:uid="{DBFBD588-F866-4C2C-B8A9-F988093A7227}"/>
    <cellStyle name="Total 38 2 3" xfId="14866" xr:uid="{CAED3750-B32E-41AD-BFF2-FD1E3CC939E9}"/>
    <cellStyle name="Total 38 2 3 2" xfId="28585" xr:uid="{C6C95176-7B38-49DD-983B-99D6647C6EEB}"/>
    <cellStyle name="Total 38 2 3 3" xfId="24144" xr:uid="{B6D63E57-4F6E-4F29-9004-C30D8D167FCF}"/>
    <cellStyle name="Total 38 2 3 4" xfId="21485" xr:uid="{AFEEB3FF-F974-4BE1-B04A-6982D26B52E1}"/>
    <cellStyle name="Total 38 2 3 5" xfId="35004" xr:uid="{03FF05CF-0D83-49D7-9DA3-112FE74E0D4E}"/>
    <cellStyle name="Total 38 2 3 6" xfId="27748" xr:uid="{C5DA3E47-3CDC-4798-9A98-8368EF85C6EA}"/>
    <cellStyle name="Total 38 2 3 7" xfId="31135" xr:uid="{66DB9D1E-198E-432E-BB8D-F5EE19A76ABC}"/>
    <cellStyle name="Total 38 2 3 8" xfId="19666" xr:uid="{FBC447AB-A25D-4B86-97B1-93F50D6286A8}"/>
    <cellStyle name="Total 38 2 3 9" xfId="45234" xr:uid="{C850AC66-DB90-4E78-B9CE-831D37777F70}"/>
    <cellStyle name="Total 38 2 4" xfId="22077" xr:uid="{842CE875-9629-4405-BED8-824ABE2057A2}"/>
    <cellStyle name="Total 38 2 5" xfId="27706" xr:uid="{0BB40955-D47B-4DB1-9A76-B07A01A0DD6D}"/>
    <cellStyle name="Total 38 2 6" xfId="30510" xr:uid="{5C146EEE-E775-4EBC-852A-EC9643F874DC}"/>
    <cellStyle name="Total 38 2 7" xfId="27254" xr:uid="{47C13D72-81AC-481A-A6E7-BA346D5F22E2}"/>
    <cellStyle name="Total 38 2 8" xfId="33163" xr:uid="{A283D7BB-CB7E-4876-8316-457392F3920C}"/>
    <cellStyle name="Total 38 2 9" xfId="26042" xr:uid="{65931760-49F7-45AC-981F-28E98592FF85}"/>
    <cellStyle name="Total 38 3" xfId="7866" xr:uid="{61C232DE-2EF7-4135-8785-257A3C0ECCAC}"/>
    <cellStyle name="Total 38 3 2" xfId="14867" xr:uid="{C0088479-EB05-48D6-974B-9716E29B0038}"/>
    <cellStyle name="Total 38 3 2 2" xfId="28586" xr:uid="{4738BDA1-8B36-4CB1-9AE6-7136B5E5B032}"/>
    <cellStyle name="Total 38 3 2 3" xfId="24349" xr:uid="{229FDF3D-62BF-4543-B6D1-3A76F059F265}"/>
    <cellStyle name="Total 38 3 2 4" xfId="32890" xr:uid="{C1238231-2348-4AAD-AB83-A6D3B10A4B87}"/>
    <cellStyle name="Total 38 3 2 5" xfId="30411" xr:uid="{ACD39B78-9932-42D5-BDE5-97166C2D2DB7}"/>
    <cellStyle name="Total 38 3 2 6" xfId="22668" xr:uid="{05344B1B-0159-4B45-9993-42C647343D1D}"/>
    <cellStyle name="Total 38 3 2 7" xfId="34833" xr:uid="{DA5B8FC2-8FB0-471B-BAD9-FA72C2AB2EE9}"/>
    <cellStyle name="Total 38 3 2 8" xfId="36064" xr:uid="{94A6ECC4-BE3E-432D-AE18-3E1CFAC3A7D5}"/>
    <cellStyle name="Total 38 3 2 9" xfId="45235" xr:uid="{E238FD60-312A-4BC4-9041-68520027D94B}"/>
    <cellStyle name="Total 38 4" xfId="14868" xr:uid="{8E42B491-FA7C-43F3-B3FD-359D645EAD46}"/>
    <cellStyle name="Total 38 4 2" xfId="28587" xr:uid="{1D3161C9-9227-42B3-B9B6-55D39995F0C3}"/>
    <cellStyle name="Total 38 4 3" xfId="24130" xr:uid="{68A570EA-8742-420D-ADB7-7AECBEA0E809}"/>
    <cellStyle name="Total 38 4 4" xfId="31725" xr:uid="{D7ABEE9C-C7FE-499D-827E-000802499DC7}"/>
    <cellStyle name="Total 38 4 5" xfId="24332" xr:uid="{A644597D-6B27-48BB-8A92-F5C3D0DA3BED}"/>
    <cellStyle name="Total 38 4 6" xfId="26065" xr:uid="{2A6FDE03-C32D-4214-A648-7AA2B92A5FA6}"/>
    <cellStyle name="Total 38 4 7" xfId="20824" xr:uid="{ED74AB38-C035-4A1E-9275-909297D32747}"/>
    <cellStyle name="Total 38 4 8" xfId="36927" xr:uid="{398F81C7-64FC-4398-AFFD-5F17889DDE9A}"/>
    <cellStyle name="Total 38 4 9" xfId="45236" xr:uid="{679EC371-64E7-4F4F-9332-F00EA2168100}"/>
    <cellStyle name="Total 38 5" xfId="14869" xr:uid="{36FD52EB-A971-474E-9153-B16470B2DB86}"/>
    <cellStyle name="Total 38 5 2" xfId="28588" xr:uid="{33837E86-EDF3-461E-8F01-656E84FD0F31}"/>
    <cellStyle name="Total 38 5 3" xfId="24339" xr:uid="{FF1CF177-F9EA-4B45-A009-58402AB48D94}"/>
    <cellStyle name="Total 38 5 4" xfId="31808" xr:uid="{F7A9E420-34D7-4799-8F74-E0D882E7EF3F}"/>
    <cellStyle name="Total 38 5 5" xfId="35003" xr:uid="{6AD96B55-84FF-445F-ABF7-C5FC8C7DAC4B}"/>
    <cellStyle name="Total 38 5 6" xfId="35900" xr:uid="{FF16ACEA-6A66-4FB3-9C05-9CD2C5D8F31D}"/>
    <cellStyle name="Total 38 5 7" xfId="32440" xr:uid="{1FDB4F76-62AE-47D7-B2D4-30EB21173D98}"/>
    <cellStyle name="Total 38 5 8" xfId="25533" xr:uid="{B3CEAA91-0FFB-488B-BA44-E9B73B13597E}"/>
    <cellStyle name="Total 38 5 9" xfId="45237" xr:uid="{5FFBB57E-95E1-4E54-9AF5-4BE015D7A7C6}"/>
    <cellStyle name="Total 38 6" xfId="14870" xr:uid="{3644B1FD-D4CA-49C4-B40C-BA22EC6D9DB6}"/>
    <cellStyle name="Total 38 6 2" xfId="28589" xr:uid="{D44D9254-D2EA-49C6-87EA-DC3BBBBE81A0}"/>
    <cellStyle name="Total 38 6 3" xfId="24117" xr:uid="{C62B4CDB-8882-457D-A00F-E60405327830}"/>
    <cellStyle name="Total 38 6 4" xfId="27942" xr:uid="{D78FCFDC-149F-4BC3-BA96-99D39013CDE1}"/>
    <cellStyle name="Total 38 6 5" xfId="30069" xr:uid="{CFF722E6-C19C-422E-98E3-D61547C33C82}"/>
    <cellStyle name="Total 38 6 6" xfId="24289" xr:uid="{5A503F79-4228-49A3-9705-6BCF3DBCF3DB}"/>
    <cellStyle name="Total 38 6 7" xfId="34955" xr:uid="{5C14610F-2E81-426E-8723-6FF493E27920}"/>
    <cellStyle name="Total 38 6 8" xfId="34807" xr:uid="{A57FB3F0-7E63-4036-A857-1A60C1F4AD1A}"/>
    <cellStyle name="Total 38 6 9" xfId="45238" xr:uid="{DBD676A7-4278-45E6-A205-B6835DE742EC}"/>
    <cellStyle name="Total 38 7" xfId="15327" xr:uid="{DD8BBA07-BE36-4F4E-AFF0-E03F8152349B}"/>
    <cellStyle name="Total 38 7 2" xfId="28962" xr:uid="{88757ED3-EBDC-4F12-9669-6351DF0C5261}"/>
    <cellStyle name="Total 38 7 3" xfId="24509" xr:uid="{CCC6C138-34C2-41A3-AE93-6CFD05338FD2}"/>
    <cellStyle name="Total 38 7 4" xfId="25451" xr:uid="{AFB7FB9B-05B8-4ABA-B95D-63F26448BCC6}"/>
    <cellStyle name="Total 38 7 5" xfId="34557" xr:uid="{7E6AEF7C-493A-45D4-8C88-115E5193A9F9}"/>
    <cellStyle name="Total 38 7 6" xfId="33937" xr:uid="{28A61308-D133-46F0-B756-8011EB06AF18}"/>
    <cellStyle name="Total 38 7 7" xfId="24382" xr:uid="{CC086460-8F2F-4E3C-8966-3EBE37C7952E}"/>
    <cellStyle name="Total 38 7 8" xfId="23380" xr:uid="{60D12DD1-25F9-4896-AA8D-40D363EA643A}"/>
    <cellStyle name="Total 38 7 9" xfId="45531" xr:uid="{B949E44A-D8CE-4F6E-B000-F55DF2EA035D}"/>
    <cellStyle name="Total 38 8" xfId="14865" xr:uid="{45CA7356-6E2C-4AA7-8BF2-35F7E9A9E82C}"/>
    <cellStyle name="Total 38 8 2" xfId="28584" xr:uid="{9A1D96C1-6377-4058-BFCF-2CE98D1A8A9D}"/>
    <cellStyle name="Total 38 8 3" xfId="24356" xr:uid="{2F5FBDB8-5915-4318-AF50-7722FFCD4FB4}"/>
    <cellStyle name="Total 38 8 4" xfId="29516" xr:uid="{C48CA273-EB16-4319-ABD0-835B1FA51395}"/>
    <cellStyle name="Total 38 8 5" xfId="26049" xr:uid="{0587149B-A58E-4A59-A013-7DCEE2264B24}"/>
    <cellStyle name="Total 38 8 6" xfId="35331" xr:uid="{87147857-307B-4324-9E11-679315B1490F}"/>
    <cellStyle name="Total 38 8 7" xfId="22520" xr:uid="{58DC8C15-CE54-4D43-AEF0-6F4598B24750}"/>
    <cellStyle name="Total 38 8 8" xfId="24015" xr:uid="{CAC3AD47-C49F-45E5-9DF5-3BE6723DA730}"/>
    <cellStyle name="Total 38 8 9" xfId="45233" xr:uid="{732344DC-F371-408E-A47B-C86E9316470C}"/>
    <cellStyle name="Total 38 9" xfId="24776" xr:uid="{B2795913-07E2-4628-ABA2-30BDCDA8C787}"/>
    <cellStyle name="Total 39" xfId="3791" xr:uid="{BEE32376-B93A-4251-A9C1-9A555C494847}"/>
    <cellStyle name="Total 39 10" xfId="24876" xr:uid="{6619B302-5B0B-45DC-AF2D-2E1B28C77DC0}"/>
    <cellStyle name="Total 39 11" xfId="20952" xr:uid="{E8DDD7EF-ECA9-49A8-8E88-48DA4B01AADB}"/>
    <cellStyle name="Total 39 12" xfId="31555" xr:uid="{4B892893-944A-409A-877F-48051FB9B157}"/>
    <cellStyle name="Total 39 13" xfId="23848" xr:uid="{6C28ED50-9331-4922-AA3E-88CD61532510}"/>
    <cellStyle name="Total 39 14" xfId="34308" xr:uid="{02A2C1BF-E5BE-47BF-9605-6C3BAECC4E1D}"/>
    <cellStyle name="Total 39 15" xfId="37584" xr:uid="{94A0B22D-6218-4EAD-BBEB-DB76CB8119C5}"/>
    <cellStyle name="Total 39 2" xfId="4557" xr:uid="{9C2D72E1-43E8-4E72-9712-E5AC1565C27A}"/>
    <cellStyle name="Total 39 2 10" xfId="36065" xr:uid="{7CFD6C09-7AF6-42E3-B167-5279783F1000}"/>
    <cellStyle name="Total 39 2 11" xfId="38005" xr:uid="{36149641-A694-4684-ACF2-5A5EC59A7413}"/>
    <cellStyle name="Total 39 2 12" xfId="44313" xr:uid="{9E4B20C8-3036-4B2F-89A5-729003AEF140}"/>
    <cellStyle name="Total 39 2 2" xfId="11111" xr:uid="{22BD63FE-24D0-4A3D-B574-222917262A0C}"/>
    <cellStyle name="Total 39 2 3" xfId="14872" xr:uid="{CD16C4B9-7FE1-4B33-85CC-30975222F3EE}"/>
    <cellStyle name="Total 39 2 3 2" xfId="28591" xr:uid="{EDAA4EAC-EE76-4749-89A8-F053FB93F9FE}"/>
    <cellStyle name="Total 39 2 3 3" xfId="24103" xr:uid="{23051CBE-D21E-40C0-BACF-B4A352DA49CA}"/>
    <cellStyle name="Total 39 2 3 4" xfId="19720" xr:uid="{DEB987DD-5142-4578-A09F-0A7C2D0E9BDC}"/>
    <cellStyle name="Total 39 2 3 5" xfId="35002" xr:uid="{D7238E8F-19CE-4162-97C4-F576D9F90F6A}"/>
    <cellStyle name="Total 39 2 3 6" xfId="25643" xr:uid="{671F73D6-805C-45AB-8656-36BE96C98DC6}"/>
    <cellStyle name="Total 39 2 3 7" xfId="28788" xr:uid="{2BDA4D8C-906B-4203-ACF7-9C0EDB791745}"/>
    <cellStyle name="Total 39 2 3 8" xfId="25560" xr:uid="{43B4BDAA-B798-464A-99C5-45AE26D64909}"/>
    <cellStyle name="Total 39 2 3 9" xfId="45240" xr:uid="{8D34BE01-E769-4759-9549-229A9F67E175}"/>
    <cellStyle name="Total 39 2 4" xfId="22078" xr:uid="{9CF0FE00-4DF8-4358-805B-63BF9B4AD792}"/>
    <cellStyle name="Total 39 2 5" xfId="23924" xr:uid="{AEFF18B3-C00F-4DE3-BC30-782145EFA1A5}"/>
    <cellStyle name="Total 39 2 6" xfId="26535" xr:uid="{7897540B-B643-435E-A652-6F298F5113AB}"/>
    <cellStyle name="Total 39 2 7" xfId="29017" xr:uid="{01F4AADE-A79D-407B-A091-E86B3DAC1C3E}"/>
    <cellStyle name="Total 39 2 8" xfId="24107" xr:uid="{70EEBB94-6BA3-4905-B0CF-A3F7C56614F9}"/>
    <cellStyle name="Total 39 2 9" xfId="21684" xr:uid="{C15C23BA-CA5C-4D1B-ACDA-BBFECA0F72AC}"/>
    <cellStyle name="Total 39 3" xfId="7867" xr:uid="{D4173D0B-8EA6-4830-8D53-237DC5746BEF}"/>
    <cellStyle name="Total 39 3 2" xfId="14873" xr:uid="{2D573886-8274-40EA-934E-7871C9DA8EE5}"/>
    <cellStyle name="Total 39 3 2 2" xfId="28592" xr:uid="{15AAFD25-D6FA-48B6-B077-EA60DAA2B524}"/>
    <cellStyle name="Total 39 3 2 3" xfId="31223" xr:uid="{8A6CB846-FFD0-4D90-89D6-066E4A6EEC57}"/>
    <cellStyle name="Total 39 3 2 4" xfId="21697" xr:uid="{DD767217-445E-4CC3-A6A7-50DAD0EB378D}"/>
    <cellStyle name="Total 39 3 2 5" xfId="22711" xr:uid="{1D285B5B-1928-48BC-BE12-2214085D5C11}"/>
    <cellStyle name="Total 39 3 2 6" xfId="26967" xr:uid="{DA56E3D4-FB0E-4845-BE4A-F4D83D13D341}"/>
    <cellStyle name="Total 39 3 2 7" xfId="32084" xr:uid="{182CC77A-1063-4F92-8F37-2432C08F6635}"/>
    <cellStyle name="Total 39 3 2 8" xfId="35870" xr:uid="{66D8A2A3-F88B-4BAC-AB16-ACD5B09212DD}"/>
    <cellStyle name="Total 39 3 2 9" xfId="45241" xr:uid="{D726EC6D-BAF4-43C2-9410-0A327AB237CC}"/>
    <cellStyle name="Total 39 4" xfId="14874" xr:uid="{4DBA04E4-36DF-45F1-9229-91B336DE4FD8}"/>
    <cellStyle name="Total 39 4 2" xfId="28593" xr:uid="{6FF17916-D64A-4BDD-8568-EBA8FAEF6E6B}"/>
    <cellStyle name="Total 39 4 3" xfId="25778" xr:uid="{3C8C1B5F-A4B9-4CCA-BB3C-0A1C9F8CE125}"/>
    <cellStyle name="Total 39 4 4" xfId="21024" xr:uid="{15CB59F9-8003-46BB-8A0B-9AA2E75E5D9B}"/>
    <cellStyle name="Total 39 4 5" xfId="33842" xr:uid="{E3479A61-8A9D-4803-9520-B75049531494}"/>
    <cellStyle name="Total 39 4 6" xfId="35890" xr:uid="{9945B38E-53F5-4C22-9830-46DD40349612}"/>
    <cellStyle name="Total 39 4 7" xfId="22611" xr:uid="{E235B4EB-E614-4204-B3A7-43C49585C44D}"/>
    <cellStyle name="Total 39 4 8" xfId="36915" xr:uid="{B139866C-C6B1-43DD-9F56-08E23ADB88D8}"/>
    <cellStyle name="Total 39 4 9" xfId="45242" xr:uid="{74DCD17A-58D1-4316-9230-D1A48D596434}"/>
    <cellStyle name="Total 39 5" xfId="14875" xr:uid="{516525E0-403E-4413-9E19-A2B07E9F658E}"/>
    <cellStyle name="Total 39 5 2" xfId="28594" xr:uid="{9528E5FA-43E6-48B9-A6E5-199E5CD976DD}"/>
    <cellStyle name="Total 39 5 3" xfId="23443" xr:uid="{CE87E268-504D-4C33-9A87-FA14A2E41CF6}"/>
    <cellStyle name="Total 39 5 4" xfId="23379" xr:uid="{A484853A-08AE-475F-9C11-960C03ACECE6}"/>
    <cellStyle name="Total 39 5 5" xfId="22874" xr:uid="{9A5B88F8-4070-4D26-9461-64FD07ECA40A}"/>
    <cellStyle name="Total 39 5 6" xfId="27004" xr:uid="{D2AA4A25-2687-4A97-BA5E-4A6A0AC04693}"/>
    <cellStyle name="Total 39 5 7" xfId="20072" xr:uid="{AF2ABCC4-62A4-4780-8BE4-8C2E76D0BAB7}"/>
    <cellStyle name="Total 39 5 8" xfId="23686" xr:uid="{671847CC-B8C3-4131-8238-DDC1DE73D2E3}"/>
    <cellStyle name="Total 39 5 9" xfId="45243" xr:uid="{21B2A1F8-A539-45AA-BC6C-0319756E745A}"/>
    <cellStyle name="Total 39 6" xfId="14876" xr:uid="{E1DCC7A6-9265-4010-87DE-2BB7CCC7E86C}"/>
    <cellStyle name="Total 39 6 2" xfId="28595" xr:uid="{599A1B1E-B4D9-4883-BA59-E33212073A11}"/>
    <cellStyle name="Total 39 6 3" xfId="31222" xr:uid="{ECB1D959-C65A-48AC-B613-12BDD5A0A974}"/>
    <cellStyle name="Total 39 6 4" xfId="21175" xr:uid="{8AD8D023-390F-403A-82EF-5FB1AC2BCB10}"/>
    <cellStyle name="Total 39 6 5" xfId="33486" xr:uid="{083B14CD-20B3-4619-A398-63E4E1458EDA}"/>
    <cellStyle name="Total 39 6 6" xfId="34884" xr:uid="{0C6E79F4-EC88-45FE-8CD4-51B770BE3FD2}"/>
    <cellStyle name="Total 39 6 7" xfId="26954" xr:uid="{AA5681E4-79D0-44FC-B92B-25A303D11323}"/>
    <cellStyle name="Total 39 6 8" xfId="30025" xr:uid="{4A65E5F0-B9D9-4E1F-9BD5-5D4F31F2C863}"/>
    <cellStyle name="Total 39 6 9" xfId="45244" xr:uid="{E6C9FF5E-5D11-4476-BE45-7257EEDF4D99}"/>
    <cellStyle name="Total 39 7" xfId="15328" xr:uid="{5B59CDBF-9FB1-44DD-AE89-CED32F47F507}"/>
    <cellStyle name="Total 39 7 2" xfId="28963" xr:uid="{2FF7B7E3-2A77-40C8-BF19-A418123D2157}"/>
    <cellStyle name="Total 39 7 3" xfId="23339" xr:uid="{881A5BE8-99C7-4BA4-BE13-3309ED5525B1}"/>
    <cellStyle name="Total 39 7 4" xfId="23703" xr:uid="{9E8D1233-7812-4C8F-86B6-887D5DE2CF23}"/>
    <cellStyle name="Total 39 7 5" xfId="22320" xr:uid="{29ADDED4-0E95-4C08-9879-66F5FCED98F8}"/>
    <cellStyle name="Total 39 7 6" xfId="25375" xr:uid="{60DB0F12-ADE3-4B2F-BEE2-4F390C164F0B}"/>
    <cellStyle name="Total 39 7 7" xfId="22810" xr:uid="{B901A7E1-4614-4CE4-8ABA-5ED4F87D4DBD}"/>
    <cellStyle name="Total 39 7 8" xfId="36333" xr:uid="{CBD6F652-827F-4507-AF18-21177CA29B51}"/>
    <cellStyle name="Total 39 7 9" xfId="45532" xr:uid="{724E6499-B1E7-4AA7-B591-D1204BE68F91}"/>
    <cellStyle name="Total 39 8" xfId="14871" xr:uid="{46F854B9-BFD9-43C1-B45A-62C2961CF695}"/>
    <cellStyle name="Total 39 8 2" xfId="28590" xr:uid="{60872339-80D6-4F77-B842-391A111EC571}"/>
    <cellStyle name="Total 39 8 3" xfId="24322" xr:uid="{7BA91F19-E348-4D06-969B-F972E911870C}"/>
    <cellStyle name="Total 39 8 4" xfId="23022" xr:uid="{194B2AB2-C429-4DC0-BC07-2C8141346A7E}"/>
    <cellStyle name="Total 39 8 5" xfId="25305" xr:uid="{38356996-58F2-4CA8-9A26-C00A78A1E011}"/>
    <cellStyle name="Total 39 8 6" xfId="19892" xr:uid="{DC72339D-F1E3-4491-B2D8-759B4434BC15}"/>
    <cellStyle name="Total 39 8 7" xfId="29579" xr:uid="{9F0C2783-B208-4BF1-9043-DC19EC783FF8}"/>
    <cellStyle name="Total 39 8 8" xfId="36751" xr:uid="{B5B83882-C0E5-4381-AA96-0E00E75CBE3E}"/>
    <cellStyle name="Total 39 8 9" xfId="45239" xr:uid="{4CD9A7EB-15FD-4241-B4BF-A27C363D65E9}"/>
    <cellStyle name="Total 39 9" xfId="30401" xr:uid="{7B8A0B6F-32A3-473E-AFC2-94A8EB9E8862}"/>
    <cellStyle name="Total 4" xfId="916" xr:uid="{C40B7C1D-AEAD-46CC-B892-E42B72D4126E}"/>
    <cellStyle name="Total 4 2" xfId="3792" xr:uid="{7257D2AD-BD7B-4888-B2F4-5905E797E354}"/>
    <cellStyle name="Total 4 2 10" xfId="27768" xr:uid="{CE6DC1EC-86D1-4B6F-B51F-EFD5325F6531}"/>
    <cellStyle name="Total 4 2 11" xfId="21549" xr:uid="{66B46A17-0A15-4571-9695-F9C1CDC10F65}"/>
    <cellStyle name="Total 4 2 12" xfId="32949" xr:uid="{C1575039-61E1-46C6-9D80-CD4D6D0679A3}"/>
    <cellStyle name="Total 4 2 13" xfId="29538" xr:uid="{58F23EFD-282C-46BB-81B1-D451FA16A5CC}"/>
    <cellStyle name="Total 4 2 14" xfId="29274" xr:uid="{AE05F151-7453-4D60-A6E2-4B946898C22A}"/>
    <cellStyle name="Total 4 2 15" xfId="33935" xr:uid="{8104BE75-2AF9-4B47-AB5A-253AD28C0C7F}"/>
    <cellStyle name="Total 4 2 16" xfId="37585" xr:uid="{6D61814D-B597-4F7B-B988-4AE8307D0793}"/>
    <cellStyle name="Total 4 2 2" xfId="4558" xr:uid="{1274E310-DA8C-4449-A5DB-9F60E5E25ED2}"/>
    <cellStyle name="Total 4 2 2 10" xfId="38006" xr:uid="{4499C595-15D9-4454-BCDA-98B86C15F554}"/>
    <cellStyle name="Total 4 2 2 11" xfId="44312" xr:uid="{6AF63D99-E6C4-44B5-9514-62C2CF500E10}"/>
    <cellStyle name="Total 4 2 2 2" xfId="14879" xr:uid="{DA4DF60B-B666-4A64-B0CE-85090BF2014A}"/>
    <cellStyle name="Total 4 2 2 2 2" xfId="28598" xr:uid="{F744B5B8-8EB2-4B2A-85CB-61F0707AAC25}"/>
    <cellStyle name="Total 4 2 2 2 3" xfId="31221" xr:uid="{5F3DDE70-294D-48A0-931B-BA6C101E5C59}"/>
    <cellStyle name="Total 4 2 2 2 4" xfId="25413" xr:uid="{49322960-89C4-4036-AF51-E300D00B76F1}"/>
    <cellStyle name="Total 4 2 2 2 5" xfId="25988" xr:uid="{4BD4760F-C9C9-41E7-976F-6DB3E1109BB5}"/>
    <cellStyle name="Total 4 2 2 2 6" xfId="35700" xr:uid="{1564A85A-CBAB-481E-AE18-52C1E0C6B9F9}"/>
    <cellStyle name="Total 4 2 2 2 7" xfId="32880" xr:uid="{8FBBF328-FD61-4A77-B470-8388FA849159}"/>
    <cellStyle name="Total 4 2 2 2 8" xfId="32540" xr:uid="{F2E52847-5CA9-42AA-BF02-87448F5ECA60}"/>
    <cellStyle name="Total 4 2 2 2 9" xfId="45246" xr:uid="{764A5449-F0B8-43F0-861F-3B8BE2D60FE2}"/>
    <cellStyle name="Total 4 2 2 3" xfId="22079" xr:uid="{4EDC6D3B-ECF2-467E-9C0A-2C366FA01973}"/>
    <cellStyle name="Total 4 2 2 4" xfId="21343" xr:uid="{BAEEDC7B-BBBE-4045-B4FD-878F80FAAB51}"/>
    <cellStyle name="Total 4 2 2 5" xfId="29630" xr:uid="{3E4906F0-8349-45F5-8EAD-2EEACBD6FFD5}"/>
    <cellStyle name="Total 4 2 2 6" xfId="30876" xr:uid="{59BFDCA6-2DF2-4D02-B2B5-9A6A3C951AC7}"/>
    <cellStyle name="Total 4 2 2 7" xfId="21696" xr:uid="{D58C040E-4ED7-4F0F-B9F2-8F9AF141C0FC}"/>
    <cellStyle name="Total 4 2 2 8" xfId="21121" xr:uid="{587AC29C-F68F-43EF-92FD-5D57DD8AE2BF}"/>
    <cellStyle name="Total 4 2 2 9" xfId="32617" xr:uid="{56331A64-A632-430D-8015-18C5EA66759E}"/>
    <cellStyle name="Total 4 2 3" xfId="14880" xr:uid="{D7E91E64-5B61-4984-978A-5A3E2B1B66CC}"/>
    <cellStyle name="Total 4 2 3 2" xfId="28599" xr:uid="{FE8923B8-1677-47ED-8F2F-575DAE369503}"/>
    <cellStyle name="Total 4 2 3 3" xfId="25777" xr:uid="{DC4DDDBA-3E42-4CC4-ABED-46C30DF9904D}"/>
    <cellStyle name="Total 4 2 3 4" xfId="23095" xr:uid="{A743BA42-B485-4CA6-99F0-5228C6F2F21A}"/>
    <cellStyle name="Total 4 2 3 5" xfId="21222" xr:uid="{80BACF6B-3C62-4FF0-A5AA-013298977766}"/>
    <cellStyle name="Total 4 2 3 6" xfId="35332" xr:uid="{7403F9CE-4F8F-46E7-A4EC-CF05C2C0E315}"/>
    <cellStyle name="Total 4 2 3 7" xfId="31363" xr:uid="{62A9E8BF-5A7A-4BEE-9B43-77D49B07854F}"/>
    <cellStyle name="Total 4 2 3 8" xfId="29742" xr:uid="{08CAD672-775D-4607-8489-7EDD9347AA09}"/>
    <cellStyle name="Total 4 2 3 9" xfId="45247" xr:uid="{26192754-A7B3-4080-92A4-17591EDB050B}"/>
    <cellStyle name="Total 4 2 4" xfId="14881" xr:uid="{D275D266-832C-4371-B834-D21608212B18}"/>
    <cellStyle name="Total 4 2 4 2" xfId="28600" xr:uid="{67A4B22C-05FF-404E-85EB-3105B54196C4}"/>
    <cellStyle name="Total 4 2 4 3" xfId="23441" xr:uid="{57801C9D-8FD0-4D09-8645-B8746CE2AE75}"/>
    <cellStyle name="Total 4 2 4 4" xfId="30521" xr:uid="{B08D000A-62CC-474E-BC7A-EFC07B2EA7EE}"/>
    <cellStyle name="Total 4 2 4 5" xfId="19830" xr:uid="{FF26E059-99BD-4E34-94D8-E9F1E471E5B4}"/>
    <cellStyle name="Total 4 2 4 6" xfId="30792" xr:uid="{A2A9E225-4843-4CD0-AB0B-EBC8561BEF98}"/>
    <cellStyle name="Total 4 2 4 7" xfId="35431" xr:uid="{C64B692D-843B-461F-958D-355CA3F6D5C3}"/>
    <cellStyle name="Total 4 2 4 8" xfId="25199" xr:uid="{B7735BEE-CCC7-4C2D-A5D9-BCA7F4D9167F}"/>
    <cellStyle name="Total 4 2 4 9" xfId="45248" xr:uid="{A7C3B194-2010-4B1B-B6BB-FAA3120E1DC2}"/>
    <cellStyle name="Total 4 2 5" xfId="14882" xr:uid="{41708662-F84C-499B-977B-C36538392016}"/>
    <cellStyle name="Total 4 2 5 2" xfId="28601" xr:uid="{F6ECF9B1-B3D3-4770-B60C-5A2AAF2708A5}"/>
    <cellStyle name="Total 4 2 5 3" xfId="31220" xr:uid="{787EFBD6-FEBC-42E9-89E8-4A58D4DF72D3}"/>
    <cellStyle name="Total 4 2 5 4" xfId="22124" xr:uid="{142386CB-878D-4ABF-A2E8-2316C8155E54}"/>
    <cellStyle name="Total 4 2 5 5" xfId="35001" xr:uid="{42F259BE-909A-478B-9B9B-C306063CE852}"/>
    <cellStyle name="Total 4 2 5 6" xfId="21452" xr:uid="{80BD68E7-3998-4A5D-92CB-21DCD1FA24E7}"/>
    <cellStyle name="Total 4 2 5 7" xfId="32713" xr:uid="{A3E4A75C-FB43-4877-850D-140F5E50CA5B}"/>
    <cellStyle name="Total 4 2 5 8" xfId="20768" xr:uid="{B2D6DF91-79FC-4DFD-9FC7-29CA0980BC99}"/>
    <cellStyle name="Total 4 2 5 9" xfId="45249" xr:uid="{6D89A26C-FB19-485D-B0A7-5B7CF3D1D5B0}"/>
    <cellStyle name="Total 4 2 6" xfId="14883" xr:uid="{7948F0C8-68F0-4D30-920D-A5CB2447B660}"/>
    <cellStyle name="Total 4 2 6 2" xfId="28602" xr:uid="{7498B1BD-7BF9-4380-8108-9A1960A0D0BB}"/>
    <cellStyle name="Total 4 2 6 3" xfId="25776" xr:uid="{83D53326-7A41-4F81-A789-127837C072A6}"/>
    <cellStyle name="Total 4 2 6 4" xfId="27120" xr:uid="{9F9C4C00-6C33-41F1-9A0D-077F9B254CA0}"/>
    <cellStyle name="Total 4 2 6 5" xfId="27866" xr:uid="{E7213DF1-97A9-421C-95F7-B8BA7FB9BDB1}"/>
    <cellStyle name="Total 4 2 6 6" xfId="34208" xr:uid="{83C1CF61-7F75-4630-9A3B-A51B365E0EF6}"/>
    <cellStyle name="Total 4 2 6 7" xfId="24566" xr:uid="{FBCBB2DB-A530-406F-A855-451384D36FD1}"/>
    <cellStyle name="Total 4 2 6 8" xfId="26355" xr:uid="{3294DB1E-7F52-4DB8-AAD2-F99B06B74C3A}"/>
    <cellStyle name="Total 4 2 6 9" xfId="45250" xr:uid="{6CBB6C38-E68B-4364-A916-A7307C904453}"/>
    <cellStyle name="Total 4 2 7" xfId="15353" xr:uid="{4FBEA221-2374-428A-AF06-6F91C6D9AA9A}"/>
    <cellStyle name="Total 4 2 7 2" xfId="28986" xr:uid="{E1DC35F5-9A84-4D0D-97FD-1F7D475944BA}"/>
    <cellStyle name="Total 4 2 7 3" xfId="24347" xr:uid="{2C233C2F-21B4-4785-944A-C88917DD4E0A}"/>
    <cellStyle name="Total 4 2 7 4" xfId="30431" xr:uid="{35DBC54C-8722-49EA-A60B-E264BB8A4DB4}"/>
    <cellStyle name="Total 4 2 7 5" xfId="32750" xr:uid="{EFBEE08A-0B51-46FE-9E6E-D15E29068A76}"/>
    <cellStyle name="Total 4 2 7 6" xfId="33946" xr:uid="{967658EA-28AF-4C4D-9503-F214CD4FC725}"/>
    <cellStyle name="Total 4 2 7 7" xfId="33851" xr:uid="{1C75C5BE-98E9-4DA5-9530-1161E39ECB5B}"/>
    <cellStyle name="Total 4 2 7 8" xfId="37020" xr:uid="{5B4AA7F6-BD15-4C14-8C77-53A815B38FB7}"/>
    <cellStyle name="Total 4 2 7 9" xfId="45554" xr:uid="{57FEE2D7-CADB-45AC-8207-C520FE854E69}"/>
    <cellStyle name="Total 4 2 8" xfId="14878" xr:uid="{90F0AE21-4D82-4EF0-8101-E38A23D579B4}"/>
    <cellStyle name="Total 4 2 8 2" xfId="28597" xr:uid="{4AC3959B-C17C-49D1-90FE-B9CA00218FE6}"/>
    <cellStyle name="Total 4 2 8 3" xfId="23442" xr:uid="{60B64195-7451-4A2D-B937-14B5A572569A}"/>
    <cellStyle name="Total 4 2 8 4" xfId="31828" xr:uid="{48AB5D3F-6F1D-4540-A11F-AF6175FC6F04}"/>
    <cellStyle name="Total 4 2 8 5" xfId="34579" xr:uid="{094A94D6-1363-42F5-9329-E96FF1A56CB1}"/>
    <cellStyle name="Total 4 2 8 6" xfId="32217" xr:uid="{7F36EF6B-9C38-4FC7-837D-FF536934F67D}"/>
    <cellStyle name="Total 4 2 8 7" xfId="23324" xr:uid="{35E477FF-021C-4756-9CC2-A858B89E7ACF}"/>
    <cellStyle name="Total 4 2 8 8" xfId="33731" xr:uid="{DE63FFE2-65FB-4603-8E4B-DD78047471D9}"/>
    <cellStyle name="Total 4 2 8 9" xfId="45245" xr:uid="{178E7C31-FE46-4853-BBD9-B579F4F6C098}"/>
    <cellStyle name="Total 4 2 9" xfId="18455" xr:uid="{1BB9E568-5F97-4207-9CD8-8EE3FAFB9340}"/>
    <cellStyle name="Total 4 3" xfId="5835" xr:uid="{038BB9C6-C7FD-4936-936C-A2B7892023BA}"/>
    <cellStyle name="Total 4 3 2" xfId="15805" xr:uid="{212021D2-AC67-4F58-AFF2-D2EF7F790688}"/>
    <cellStyle name="Total 4 3 2 2" xfId="29335" xr:uid="{8B5B923F-A4EC-46D3-B31D-32816B3643F7}"/>
    <cellStyle name="Total 4 3 2 3" xfId="22303" xr:uid="{0E9AB47F-F6EC-4279-93A5-772EE5094566}"/>
    <cellStyle name="Total 4 3 2 4" xfId="22573" xr:uid="{CC0A95F5-5101-4330-98EE-FE21B1698A11}"/>
    <cellStyle name="Total 4 3 2 5" xfId="34186" xr:uid="{68AF4D9D-755B-4BF3-82C5-25A65467DEF0}"/>
    <cellStyle name="Total 4 3 2 6" xfId="35919" xr:uid="{9B435122-F3F8-4EB9-A551-218E3B6CCECC}"/>
    <cellStyle name="Total 4 3 2 7" xfId="22114" xr:uid="{FE8862D2-C42E-4AC4-9649-8D6D79C8D3A9}"/>
    <cellStyle name="Total 4 3 2 8" xfId="37034" xr:uid="{0404BBC1-2C29-4D89-BAAE-60E4B1194FE0}"/>
    <cellStyle name="Total 4 3 2 9" xfId="45774" xr:uid="{3AD11155-EBE7-48BE-9072-9F742BB31967}"/>
    <cellStyle name="Total 4 4" xfId="14877" xr:uid="{916F4DED-C36B-4A75-B31D-F114F869930B}"/>
    <cellStyle name="Total 40" xfId="3793" xr:uid="{DB2C4077-B8DF-4A67-9F94-3D24D9FF3349}"/>
    <cellStyle name="Total 40 10" xfId="30371" xr:uid="{0299E8A9-56E4-4DCB-9C7F-F16A34DC8C98}"/>
    <cellStyle name="Total 40 11" xfId="32626" xr:uid="{5643C581-18FB-4118-8B98-96AAF9949B71}"/>
    <cellStyle name="Total 40 12" xfId="23296" xr:uid="{299D9744-2A8C-4413-810F-7AFFB118FF84}"/>
    <cellStyle name="Total 40 13" xfId="34146" xr:uid="{1A666149-19A9-4A81-A60F-F49C50F18797}"/>
    <cellStyle name="Total 40 14" xfId="25840" xr:uid="{0CFD1C26-5FF5-4940-9F1F-5F8DE51DF168}"/>
    <cellStyle name="Total 40 15" xfId="37586" xr:uid="{678C9EE2-5613-47DB-8B1F-FBFADB34C3DF}"/>
    <cellStyle name="Total 40 2" xfId="4559" xr:uid="{75A9566B-5855-4355-B9E9-6C67CBE325DA}"/>
    <cellStyle name="Total 40 2 10" xfId="20028" xr:uid="{6D0B7E3D-4075-443B-B247-30AAC4F38074}"/>
    <cellStyle name="Total 40 2 11" xfId="38007" xr:uid="{35D9A7A9-6F57-46E5-AC6D-168C6DD38F99}"/>
    <cellStyle name="Total 40 2 12" xfId="43581" xr:uid="{E2D21081-CDD8-4156-9633-F59749EC9FE7}"/>
    <cellStyle name="Total 40 2 2" xfId="11112" xr:uid="{50A5C4EE-8DCF-4525-B10D-BC70D52FCA13}"/>
    <cellStyle name="Total 40 2 3" xfId="14885" xr:uid="{619BC9DC-E2C7-4B2D-B3D4-E53ABECE2D3D}"/>
    <cellStyle name="Total 40 2 3 2" xfId="28604" xr:uid="{E077D111-4541-40BD-B75D-67499E5F94D5}"/>
    <cellStyle name="Total 40 2 3 3" xfId="26426" xr:uid="{299D1588-27B4-448E-AD29-6695E6A43AD6}"/>
    <cellStyle name="Total 40 2 3 4" xfId="21587" xr:uid="{63007B5F-76C0-4289-AE7C-4C0A04DDE526}"/>
    <cellStyle name="Total 40 2 3 5" xfId="35000" xr:uid="{87487177-B00D-418A-A04E-C367194DB99F}"/>
    <cellStyle name="Total 40 2 3 6" xfId="24699" xr:uid="{2C57E5CC-62A5-4A2C-AE77-F7B4AA276E8B}"/>
    <cellStyle name="Total 40 2 3 7" xfId="28789" xr:uid="{0ACF1A69-597F-45D2-BF6B-689702915484}"/>
    <cellStyle name="Total 40 2 3 8" xfId="34194" xr:uid="{11AF2BB3-A83D-458B-BBDB-9F121AD6294F}"/>
    <cellStyle name="Total 40 2 3 9" xfId="45252" xr:uid="{93EDF26A-ADB0-4DA1-BABA-D4F530E99B95}"/>
    <cellStyle name="Total 40 2 4" xfId="22080" xr:uid="{092C628C-361F-4193-8208-38C1908147B0}"/>
    <cellStyle name="Total 40 2 5" xfId="27705" xr:uid="{53E89F35-30CC-4C60-9DF7-6625D2292F70}"/>
    <cellStyle name="Total 40 2 6" xfId="22212" xr:uid="{8FDDF58D-B212-4217-8445-FA956731CE0B}"/>
    <cellStyle name="Total 40 2 7" xfId="25932" xr:uid="{7BBE78B6-0CAA-4826-BF08-2F3C5716F3D9}"/>
    <cellStyle name="Total 40 2 8" xfId="24981" xr:uid="{03BABDD1-1045-45F2-8B24-482DFAB6DF7B}"/>
    <cellStyle name="Total 40 2 9" xfId="36171" xr:uid="{ED2ED9D4-BFB7-459F-A20F-AAF88EC607F8}"/>
    <cellStyle name="Total 40 3" xfId="7868" xr:uid="{0D2C4B3D-5420-4EE8-9796-3DAA52BEB116}"/>
    <cellStyle name="Total 40 3 2" xfId="14886" xr:uid="{BE837C69-9E1E-4A23-BF29-C9FAF39F6A36}"/>
    <cellStyle name="Total 40 3 2 2" xfId="28605" xr:uid="{068E5784-D9A7-40C5-88D2-78E1B63F1773}"/>
    <cellStyle name="Total 40 3 2 3" xfId="22208" xr:uid="{2204BC3C-9CA4-43D1-A4C2-481A40927850}"/>
    <cellStyle name="Total 40 3 2 4" xfId="31402" xr:uid="{042CFBE7-3C73-469B-9AB3-4F312DE0B046}"/>
    <cellStyle name="Total 40 3 2 5" xfId="20551" xr:uid="{A7987D8A-E94E-4F70-94E1-8A6B4BFC31DB}"/>
    <cellStyle name="Total 40 3 2 6" xfId="20750" xr:uid="{D0337DA3-D8DB-4A50-9DCF-16A2D3A67567}"/>
    <cellStyle name="Total 40 3 2 7" xfId="26989" xr:uid="{5183526F-07BC-44B5-8335-C340DC003C03}"/>
    <cellStyle name="Total 40 3 2 8" xfId="25698" xr:uid="{5EFC0AE8-522D-4E74-9242-B49ECB7335A5}"/>
    <cellStyle name="Total 40 3 2 9" xfId="45253" xr:uid="{3C066C88-51EE-40E9-B230-97608A056297}"/>
    <cellStyle name="Total 40 4" xfId="14887" xr:uid="{3612B826-193A-4996-B926-E2C91CF7FD9E}"/>
    <cellStyle name="Total 40 4 2" xfId="28606" xr:uid="{9AF71445-A1FB-4677-B86E-880030C8D519}"/>
    <cellStyle name="Total 40 4 3" xfId="24238" xr:uid="{7B0826DC-806E-4AE7-A057-DFA149C255CD}"/>
    <cellStyle name="Total 40 4 4" xfId="27001" xr:uid="{1BF9620F-93AF-455E-8C42-2E04EA62DED5}"/>
    <cellStyle name="Total 40 4 5" xfId="23198" xr:uid="{F2E81BF0-D1F1-409E-873D-F4A68AF05F4A}"/>
    <cellStyle name="Total 40 4 6" xfId="32913" xr:uid="{D7A880D8-0DF8-4729-B47D-544AA46A0D17}"/>
    <cellStyle name="Total 40 4 7" xfId="19578" xr:uid="{40C01CD3-0CFF-4210-8518-9364A176B276}"/>
    <cellStyle name="Total 40 4 8" xfId="36343" xr:uid="{C08811A7-1FA3-4C24-BAF4-0BBB434ED72A}"/>
    <cellStyle name="Total 40 4 9" xfId="45254" xr:uid="{0D13AC4D-97A3-4AD8-9639-2170752A6823}"/>
    <cellStyle name="Total 40 5" xfId="14888" xr:uid="{2C993F0C-67AA-4FBC-9498-CFF351AD5544}"/>
    <cellStyle name="Total 40 5 2" xfId="28607" xr:uid="{22794AAA-2047-4CDB-879A-0C44C39D82C0}"/>
    <cellStyle name="Total 40 5 3" xfId="30658" xr:uid="{970717DA-48C7-4CCF-88F5-506A69C6DED4}"/>
    <cellStyle name="Total 40 5 4" xfId="33293" xr:uid="{B3D39505-0C59-4447-A5B7-DCFC126A3F68}"/>
    <cellStyle name="Total 40 5 5" xfId="34999" xr:uid="{1F4075AB-C0EA-4563-AFAB-105EBEB21026}"/>
    <cellStyle name="Total 40 5 6" xfId="33621" xr:uid="{686749C5-251C-4073-A58C-671AEFF46698}"/>
    <cellStyle name="Total 40 5 7" xfId="30546" xr:uid="{D2782CBF-E442-4A94-AE67-1AABE3A13689}"/>
    <cellStyle name="Total 40 5 8" xfId="29731" xr:uid="{129EC01C-92C4-4D04-9801-F55F794E4A78}"/>
    <cellStyle name="Total 40 5 9" xfId="45255" xr:uid="{401F324A-9475-49E7-BBF0-B3474CA9D852}"/>
    <cellStyle name="Total 40 6" xfId="14889" xr:uid="{A7585829-299B-49E2-8517-3A6B6289572D}"/>
    <cellStyle name="Total 40 6 2" xfId="28608" xr:uid="{FEDE08C1-FEA8-46C0-8B93-92C7E59851A2}"/>
    <cellStyle name="Total 40 6 3" xfId="25130" xr:uid="{C9F3C3E6-340C-43BD-9E5C-98E981B3EE11}"/>
    <cellStyle name="Total 40 6 4" xfId="28666" xr:uid="{C521F289-224E-40E1-A554-FE39D120FC04}"/>
    <cellStyle name="Total 40 6 5" xfId="31470" xr:uid="{615F9565-2E56-461B-9148-67C67E7BBACE}"/>
    <cellStyle name="Total 40 6 6" xfId="35698" xr:uid="{C8AC4852-7A41-48DC-A8F2-4C802807DC34}"/>
    <cellStyle name="Total 40 6 7" xfId="28823" xr:uid="{5A3E8D1D-38E5-462F-9351-3D31866FEAF4}"/>
    <cellStyle name="Total 40 6 8" xfId="27102" xr:uid="{1767594C-41DD-4D9F-8027-1DAE5D89ED5E}"/>
    <cellStyle name="Total 40 6 9" xfId="45256" xr:uid="{C8C480F4-08BB-49B3-B050-A21941DF87B6}"/>
    <cellStyle name="Total 40 7" xfId="15329" xr:uid="{F5C02326-D8F4-4C2C-AB80-1B987B8D94F5}"/>
    <cellStyle name="Total 40 7 2" xfId="28964" xr:uid="{F4A43F39-35F7-4FDE-8C5A-EA8A0916A0DE}"/>
    <cellStyle name="Total 40 7 3" xfId="22423" xr:uid="{52F8AC70-1EE1-497B-8DED-EA64D7DD3643}"/>
    <cellStyle name="Total 40 7 4" xfId="26746" xr:uid="{BA4A18C8-3E2B-4F44-B009-15B5A8DA8292}"/>
    <cellStyle name="Total 40 7 5" xfId="19978" xr:uid="{AF2BBBA4-CEA7-4DC6-A279-F357971E913E}"/>
    <cellStyle name="Total 40 7 6" xfId="25473" xr:uid="{2F664018-9DD1-4D03-A6AC-E7B0FA395807}"/>
    <cellStyle name="Total 40 7 7" xfId="26804" xr:uid="{0B7D193F-12F8-408C-8794-51EBF10082EC}"/>
    <cellStyle name="Total 40 7 8" xfId="34271" xr:uid="{56C85A4F-D182-4025-888D-A3C5143DEF61}"/>
    <cellStyle name="Total 40 7 9" xfId="45533" xr:uid="{CAD6FC2B-D6C2-4567-805C-62AFACC2B644}"/>
    <cellStyle name="Total 40 8" xfId="14884" xr:uid="{255214E2-8E04-47C0-A6BE-014103A0202C}"/>
    <cellStyle name="Total 40 8 2" xfId="28603" xr:uid="{20D21A47-164D-42EF-B03C-C250C4E38752}"/>
    <cellStyle name="Total 40 8 3" xfId="23440" xr:uid="{8C934ECD-AFB2-4D95-8378-0A6283119FB1}"/>
    <cellStyle name="Total 40 8 4" xfId="21634" xr:uid="{35EDB7A6-33AC-4B20-97DC-E3E62456173D}"/>
    <cellStyle name="Total 40 8 5" xfId="33598" xr:uid="{8BF44555-1FB2-490A-BE51-EA373B27870E}"/>
    <cellStyle name="Total 40 8 6" xfId="35699" xr:uid="{9500E884-2BA9-4446-B848-1572D8AEBAE7}"/>
    <cellStyle name="Total 40 8 7" xfId="30328" xr:uid="{9401A801-C1AF-409C-9B8B-8A3A5180C39A}"/>
    <cellStyle name="Total 40 8 8" xfId="33453" xr:uid="{6312DF54-577F-4899-ACE1-1644A71524B4}"/>
    <cellStyle name="Total 40 8 9" xfId="45251" xr:uid="{080FBF03-ABF0-4BF0-8562-509A848724CB}"/>
    <cellStyle name="Total 40 9" xfId="27769" xr:uid="{E5528111-D44F-46B3-8AC6-2901ED99C26E}"/>
    <cellStyle name="Total 41" xfId="3794" xr:uid="{FC42333D-0B49-4244-A1E7-15E1198D93C6}"/>
    <cellStyle name="Total 41 10" xfId="26016" xr:uid="{8A739240-DC46-4A88-B113-C6A884F18F3A}"/>
    <cellStyle name="Total 41 11" xfId="25674" xr:uid="{6421310F-C008-4238-9429-8D3EC0A2500A}"/>
    <cellStyle name="Total 41 12" xfId="19742" xr:uid="{C1E3D9B1-ADD0-462E-9561-87EABA24E370}"/>
    <cellStyle name="Total 41 13" xfId="26520" xr:uid="{DCDF36F2-0142-42E0-9F01-18E711A9D2AE}"/>
    <cellStyle name="Total 41 14" xfId="24075" xr:uid="{46EDF32A-F9C2-4D55-8D1B-F24C1B16A2EE}"/>
    <cellStyle name="Total 41 15" xfId="37587" xr:uid="{D6227A5D-919A-4DC2-BAC8-C0046351C511}"/>
    <cellStyle name="Total 41 2" xfId="4560" xr:uid="{A3ADCB5E-8F39-41C5-B458-64647008AF80}"/>
    <cellStyle name="Total 41 2 10" xfId="35503" xr:uid="{35CA566D-2064-4732-8FE8-A998852FB3F7}"/>
    <cellStyle name="Total 41 2 11" xfId="38008" xr:uid="{1CA1AA98-79FA-4D72-AFB5-26D3FBBBF982}"/>
    <cellStyle name="Total 41 2 12" xfId="41865" xr:uid="{11AC5895-1805-4FCD-8545-C2AE75C3DE6F}"/>
    <cellStyle name="Total 41 2 2" xfId="11113" xr:uid="{17A37DF1-A8B9-45E7-9AE7-62B001A325B1}"/>
    <cellStyle name="Total 41 2 3" xfId="14891" xr:uid="{9DA7CC37-3BDB-495A-A8CE-65637C2A6720}"/>
    <cellStyle name="Total 41 2 3 2" xfId="28610" xr:uid="{26F0ED6E-12BE-489E-A18C-A1070C586923}"/>
    <cellStyle name="Total 41 2 3 3" xfId="20228" xr:uid="{0CC58D0E-D611-461B-B6A9-426DD4A98F97}"/>
    <cellStyle name="Total 41 2 3 4" xfId="27299" xr:uid="{4800436D-B5F4-4C75-A3A7-C23555D545AC}"/>
    <cellStyle name="Total 41 2 3 5" xfId="34998" xr:uid="{BF25F6B6-BAA7-462B-BB88-2FB77B55A85F}"/>
    <cellStyle name="Total 41 2 3 6" xfId="26599" xr:uid="{3BCE0470-BD06-46EE-A1BA-A8CE24EB264D}"/>
    <cellStyle name="Total 41 2 3 7" xfId="31730" xr:uid="{9C577AE3-C824-44C0-9297-E3170DB14634}"/>
    <cellStyle name="Total 41 2 3 8" xfId="36987" xr:uid="{EFCA6273-066B-4C12-928D-61654D2D44FD}"/>
    <cellStyle name="Total 41 2 3 9" xfId="45258" xr:uid="{1BDDDF90-F439-4F86-9D06-AF048232045B}"/>
    <cellStyle name="Total 41 2 4" xfId="22081" xr:uid="{96C7EB4C-9DAA-4940-9B84-B123365DF1CF}"/>
    <cellStyle name="Total 41 2 5" xfId="23923" xr:uid="{D7605325-F3E6-4C15-9F06-BD85072FF066}"/>
    <cellStyle name="Total 41 2 6" xfId="20361" xr:uid="{1296E75D-DB31-41C9-ABA8-7AB74B4400F6}"/>
    <cellStyle name="Total 41 2 7" xfId="31549" xr:uid="{130A5194-4367-4D5C-9773-D3148A1E8D81}"/>
    <cellStyle name="Total 41 2 8" xfId="24538" xr:uid="{654D38C2-BFF4-4802-B240-05BBF5BE1DAC}"/>
    <cellStyle name="Total 41 2 9" xfId="29607" xr:uid="{6212E8A5-22A1-41FD-8C92-BFC69B8EBF80}"/>
    <cellStyle name="Total 41 3" xfId="7869" xr:uid="{8C7C64D5-B69F-416A-B151-7DE6BF47DF0F}"/>
    <cellStyle name="Total 41 3 2" xfId="14892" xr:uid="{010E225D-DA94-4FF6-AF18-CCCB593A8816}"/>
    <cellStyle name="Total 41 3 2 2" xfId="28611" xr:uid="{3C599A75-0028-4C12-957D-218536C82126}"/>
    <cellStyle name="Total 41 3 2 3" xfId="31219" xr:uid="{486EC4A8-FFF1-451C-828C-2A16E2D38949}"/>
    <cellStyle name="Total 41 3 2 4" xfId="31012" xr:uid="{A5FADE51-57A5-43CF-9FE4-66A782FC3ED0}"/>
    <cellStyle name="Total 41 3 2 5" xfId="31056" xr:uid="{A4DFA447-156F-4327-9F4F-C5E3F8422030}"/>
    <cellStyle name="Total 41 3 2 6" xfId="21558" xr:uid="{45EAC838-EAD8-4E6F-97C6-F56B3D9A066E}"/>
    <cellStyle name="Total 41 3 2 7" xfId="27218" xr:uid="{A291F181-862C-4EC3-9B53-A8C0DE800EFC}"/>
    <cellStyle name="Total 41 3 2 8" xfId="21448" xr:uid="{B8A346B0-22DF-4C2A-BF33-DCD7666B228B}"/>
    <cellStyle name="Total 41 3 2 9" xfId="45259" xr:uid="{6E03A3E2-D58E-4F48-8842-B1FB5E7F6133}"/>
    <cellStyle name="Total 41 4" xfId="14893" xr:uid="{D4595238-621D-4188-9EF0-F01A18BEE35B}"/>
    <cellStyle name="Total 41 4 2" xfId="28612" xr:uid="{D4BCFF84-BA30-4238-8D6B-ABDBEC2D0500}"/>
    <cellStyle name="Total 41 4 3" xfId="25775" xr:uid="{8F0A2934-EE74-434B-819F-AB9C80B61526}"/>
    <cellStyle name="Total 41 4 4" xfId="26831" xr:uid="{DA32AD6E-5D55-4A88-B78E-EA44414D84CD}"/>
    <cellStyle name="Total 41 4 5" xfId="23732" xr:uid="{4F2AE1B6-F03A-4F8B-AD9F-1567E0583526}"/>
    <cellStyle name="Total 41 4 6" xfId="22593" xr:uid="{DEEA3DA7-078B-4544-A781-6A2FAC67A918}"/>
    <cellStyle name="Total 41 4 7" xfId="29417" xr:uid="{624DB503-8656-457C-ADC1-F04AF3F458F4}"/>
    <cellStyle name="Total 41 4 8" xfId="36984" xr:uid="{1E8614D4-D8BD-4045-84B0-AA6B581C0493}"/>
    <cellStyle name="Total 41 4 9" xfId="45260" xr:uid="{1E4B673F-1D41-447F-8846-0111E03A634A}"/>
    <cellStyle name="Total 41 5" xfId="14894" xr:uid="{F21227F0-C62E-4560-A99E-FCAFCA3966E9}"/>
    <cellStyle name="Total 41 5 2" xfId="28613" xr:uid="{21EE3BF0-4A09-4A48-A910-1CB6ACF40D72}"/>
    <cellStyle name="Total 41 5 3" xfId="23439" xr:uid="{086AB15D-8D06-4B96-A14A-AA33205BA2AC}"/>
    <cellStyle name="Total 41 5 4" xfId="33525" xr:uid="{146E4743-7158-4FDA-BC78-1D0F17AEE48D}"/>
    <cellStyle name="Total 41 5 5" xfId="25677" xr:uid="{5962D018-A689-4F6C-B0C7-7E22C5460561}"/>
    <cellStyle name="Total 41 5 6" xfId="35697" xr:uid="{2720B908-7E60-4AE9-91E6-70569D44B324}"/>
    <cellStyle name="Total 41 5 7" xfId="35620" xr:uid="{8D655D74-3F4F-4439-AF51-01E114086F62}"/>
    <cellStyle name="Total 41 5 8" xfId="29550" xr:uid="{498F7474-8C65-412F-8039-CDAD0567E30C}"/>
    <cellStyle name="Total 41 5 9" xfId="45261" xr:uid="{65222DC4-2934-40DB-AA24-880AFF6105E0}"/>
    <cellStyle name="Total 41 6" xfId="14895" xr:uid="{3CDE29BB-E3F9-4F87-BF2E-857A2BD8549C}"/>
    <cellStyle name="Total 41 6 2" xfId="28614" xr:uid="{626FD5E7-7126-496D-A7A6-25E6E6109F2B}"/>
    <cellStyle name="Total 41 6 3" xfId="31218" xr:uid="{B9FC2015-F3F8-41DC-8067-3A74B9C3A083}"/>
    <cellStyle name="Total 41 6 4" xfId="33256" xr:uid="{0E4B6B39-9BB7-4011-9287-A8308EB021BD}"/>
    <cellStyle name="Total 41 6 5" xfId="34997" xr:uid="{F77E8359-39C4-48D4-AC28-DEA2FEA07271}"/>
    <cellStyle name="Total 41 6 6" xfId="35333" xr:uid="{A2D20052-8C96-44C6-BC1A-4830A8B31B4D}"/>
    <cellStyle name="Total 41 6 7" xfId="34253" xr:uid="{ABB2C467-0B8D-488C-B2DD-1ADBD1ECBF0E}"/>
    <cellStyle name="Total 41 6 8" xfId="32848" xr:uid="{7DC0D082-EF7C-4274-89FC-4606DEF83CAD}"/>
    <cellStyle name="Total 41 6 9" xfId="45262" xr:uid="{ADDAB152-0424-4868-B7C0-5C6A5CCA67A7}"/>
    <cellStyle name="Total 41 7" xfId="15330" xr:uid="{1C280731-CFE1-4F08-86F6-9DFAD5EB12A6}"/>
    <cellStyle name="Total 41 7 2" xfId="28965" xr:uid="{F1B86C0C-117B-4E18-ABD7-A16AFBFD904A}"/>
    <cellStyle name="Total 41 7 3" xfId="24437" xr:uid="{0E79662F-B735-41E1-8C94-8C9F5CFB8C08}"/>
    <cellStyle name="Total 41 7 4" xfId="32001" xr:uid="{F2242AF9-F78D-4173-90CC-1611E72E7A9D}"/>
    <cellStyle name="Total 41 7 5" xfId="24317" xr:uid="{A6FA43FD-86AF-4747-9C18-CD561DBEBC21}"/>
    <cellStyle name="Total 41 7 6" xfId="33879" xr:uid="{181DA1A5-C496-4877-B954-5DF850AD6AD9}"/>
    <cellStyle name="Total 41 7 7" xfId="34371" xr:uid="{FAF19A36-A1A0-4BC8-A85D-CADB964509BC}"/>
    <cellStyle name="Total 41 7 8" xfId="36801" xr:uid="{E443FFD5-6EE3-4313-B704-E7A247A88C28}"/>
    <cellStyle name="Total 41 7 9" xfId="45534" xr:uid="{FBB0A33B-AD65-4D1C-970A-267E84FB7E53}"/>
    <cellStyle name="Total 41 8" xfId="14890" xr:uid="{ECA2CE56-5750-4EF8-9E3E-BD679C3FFA01}"/>
    <cellStyle name="Total 41 8 2" xfId="28609" xr:uid="{1872B96F-097C-4907-84BC-6552D6CBD596}"/>
    <cellStyle name="Total 41 8 3" xfId="22379" xr:uid="{20FB50CF-AC96-41CD-8985-B697645E0A21}"/>
    <cellStyle name="Total 41 8 4" xfId="25345" xr:uid="{99FE2A6C-E444-4C49-9E1F-9ED46ABB1A58}"/>
    <cellStyle name="Total 41 8 5" xfId="20226" xr:uid="{FD3E4FA9-5A07-4786-838B-E97ADC6F8136}"/>
    <cellStyle name="Total 41 8 6" xfId="21712" xr:uid="{4B00F8B6-1CB8-4C06-AB90-30C96C9CFA85}"/>
    <cellStyle name="Total 41 8 7" xfId="21421" xr:uid="{AA7DCFEF-3037-470F-878D-CDFCB3F72268}"/>
    <cellStyle name="Total 41 8 8" xfId="19649" xr:uid="{C38167EE-42E7-4DD7-BF1E-DB2B761FBCAB}"/>
    <cellStyle name="Total 41 8 9" xfId="45257" xr:uid="{AF6CD932-3B26-4DC0-8590-C86A095EC2CE}"/>
    <cellStyle name="Total 41 9" xfId="26231" xr:uid="{DCC0A72E-A6A7-42B4-9BAE-6BD7B8EF938D}"/>
    <cellStyle name="Total 42" xfId="3795" xr:uid="{98C99A53-BE1B-49DC-AFD9-95D83A880EE6}"/>
    <cellStyle name="Total 42 10" xfId="37588" xr:uid="{FDDB6659-8CD3-4EF6-BC99-C24CBD4B9823}"/>
    <cellStyle name="Total 42 2" xfId="4561" xr:uid="{BECA088C-41CB-4D05-BB9D-6541A2B2F54A}"/>
    <cellStyle name="Total 42 2 10" xfId="38009" xr:uid="{EB0F79BD-B492-44EF-982F-CB007055F61C}"/>
    <cellStyle name="Total 42 2 11" xfId="41857" xr:uid="{0931AE59-1D6D-47EC-9679-04D3FEB9FB20}"/>
    <cellStyle name="Total 42 2 2" xfId="11114" xr:uid="{120CA158-0F66-4D82-AB6B-8CC030044458}"/>
    <cellStyle name="Total 42 2 3" xfId="22082" xr:uid="{7ED6CCA2-D3C3-4DAE-AD84-1907A8115336}"/>
    <cellStyle name="Total 42 2 4" xfId="21342" xr:uid="{AE1D47E1-9E4C-46DC-BF1A-84146B658865}"/>
    <cellStyle name="Total 42 2 5" xfId="22657" xr:uid="{4FECE4B8-159F-4332-97B5-FE3E9D728C0C}"/>
    <cellStyle name="Total 42 2 6" xfId="33499" xr:uid="{FE3376C6-C69A-4379-91FB-43C208C8C217}"/>
    <cellStyle name="Total 42 2 7" xfId="35812" xr:uid="{45FE6AC6-795C-43A1-9312-8FC081E9222F}"/>
    <cellStyle name="Total 42 2 8" xfId="29424" xr:uid="{A4716706-2277-4221-8ED6-4F2CAF9DAC21}"/>
    <cellStyle name="Total 42 2 9" xfId="21494" xr:uid="{1D4AE8A9-5CFC-475F-B7B6-807F7C7917ED}"/>
    <cellStyle name="Total 42 3" xfId="7870" xr:uid="{C9E12034-A34E-4F68-BC9E-F480DCEB6B35}"/>
    <cellStyle name="Total 42 4" xfId="24687" xr:uid="{DC6F7042-6398-4F5C-A957-06F54ED290AA}"/>
    <cellStyle name="Total 42 5" xfId="23949" xr:uid="{8C4E25CE-CAC7-4EF9-A947-436A5327F099}"/>
    <cellStyle name="Total 42 6" xfId="33095" xr:uid="{2CAF72CA-60C0-437D-B83D-EFE82DC01E8B}"/>
    <cellStyle name="Total 42 7" xfId="32656" xr:uid="{8EFA3807-33A2-4245-99AA-7760CB28FE4B}"/>
    <cellStyle name="Total 42 8" xfId="31532" xr:uid="{B2A7D2AF-A3F2-4380-9BC0-9EA235A0E14C}"/>
    <cellStyle name="Total 42 9" xfId="21492" xr:uid="{07C0209F-F418-4BC8-B570-E4D2346C1C4A}"/>
    <cellStyle name="Total 43" xfId="3796" xr:uid="{93DA7A1A-73B8-47FC-8BDB-D2934E24B78A}"/>
    <cellStyle name="Total 43 10" xfId="37589" xr:uid="{0CBBEDE0-5FF4-468B-B4A7-045F72599AA6}"/>
    <cellStyle name="Total 43 2" xfId="4562" xr:uid="{4C797F4F-F31A-4DE5-A779-096C448B3C9B}"/>
    <cellStyle name="Total 43 2 10" xfId="38010" xr:uid="{2FAF723E-98D4-452C-9568-6CCEC6AA3A59}"/>
    <cellStyle name="Total 43 2 11" xfId="41856" xr:uid="{FD85EEE0-4A88-4584-9F1A-B4A70161679B}"/>
    <cellStyle name="Total 43 2 2" xfId="11115" xr:uid="{27C2566F-0486-4E12-B887-DDE57D1454F0}"/>
    <cellStyle name="Total 43 2 3" xfId="22083" xr:uid="{C3E1808F-076F-4340-B5AF-F60114FB8CE7}"/>
    <cellStyle name="Total 43 2 4" xfId="27704" xr:uid="{65997AE3-2076-4D01-BC2C-4F793C1BC6C0}"/>
    <cellStyle name="Total 43 2 5" xfId="26213" xr:uid="{D4372A23-13D8-42B7-B9FF-9B7F9AC51EE9}"/>
    <cellStyle name="Total 43 2 6" xfId="33213" xr:uid="{CB2B57B2-5109-40AD-A5F4-BB5FA34CC997}"/>
    <cellStyle name="Total 43 2 7" xfId="25682" xr:uid="{AB295291-926F-4107-B639-8208FEADCFC1}"/>
    <cellStyle name="Total 43 2 8" xfId="29922" xr:uid="{5FAB069F-5C79-40FA-BFE5-B67CCC1BFC60}"/>
    <cellStyle name="Total 43 2 9" xfId="20677" xr:uid="{F68B21F7-E7A8-44DA-98B1-F5F60F37E272}"/>
    <cellStyle name="Total 43 3" xfId="7871" xr:uid="{F6F24384-04E6-4D9F-A279-C1DA40C098E8}"/>
    <cellStyle name="Total 43 4" xfId="27766" xr:uid="{29A7A104-8535-4983-899B-D97E3C660312}"/>
    <cellStyle name="Total 43 5" xfId="23952" xr:uid="{39B055C2-D842-4502-9091-62190C18ED74}"/>
    <cellStyle name="Total 43 6" xfId="26584" xr:uid="{40F16CEE-DC31-4086-998D-995F23DF5F01}"/>
    <cellStyle name="Total 43 7" xfId="21718" xr:uid="{FFA9C01B-167D-44F1-BC66-7079D3A57583}"/>
    <cellStyle name="Total 43 8" xfId="30443" xr:uid="{DCFB9FDF-4975-45D2-8589-0D3E48582038}"/>
    <cellStyle name="Total 43 9" xfId="36273" xr:uid="{387BC896-A5BF-48F4-98D5-EC9A6226F853}"/>
    <cellStyle name="Total 44" xfId="3797" xr:uid="{1F0EF6F3-8534-48A8-98EC-914E71D919FD}"/>
    <cellStyle name="Total 44 10" xfId="37590" xr:uid="{786A418E-E813-43D4-AA08-DB0033EC49D8}"/>
    <cellStyle name="Total 44 2" xfId="4563" xr:uid="{38757F4E-8D19-448D-8BD1-53A6F665DF8D}"/>
    <cellStyle name="Total 44 2 10" xfId="38011" xr:uid="{0452D2D6-7218-46F5-A3D7-C2D4B0229C00}"/>
    <cellStyle name="Total 44 2 11" xfId="41851" xr:uid="{EA54FC97-3D38-4AA9-978B-81AA68B4904A}"/>
    <cellStyle name="Total 44 2 2" xfId="11116" xr:uid="{3FE7B12A-0CCF-4327-B346-A2EC611B5427}"/>
    <cellStyle name="Total 44 2 3" xfId="22084" xr:uid="{D1DE27D8-0EE3-4C0F-9AA0-D190E5643587}"/>
    <cellStyle name="Total 44 2 4" xfId="23922" xr:uid="{8171F3D2-5688-4ABF-A3C7-4BE9FEBD258B}"/>
    <cellStyle name="Total 44 2 5" xfId="26304" xr:uid="{28DA21B8-F86C-4B26-B982-E8CAA82FF8AD}"/>
    <cellStyle name="Total 44 2 6" xfId="26809" xr:uid="{9CAFFD82-6335-4732-8E72-9A7CFE706BED}"/>
    <cellStyle name="Total 44 2 7" xfId="24545" xr:uid="{DE68AE8B-1FE2-4A23-9AA6-A60B7B7C65A6}"/>
    <cellStyle name="Total 44 2 8" xfId="26759" xr:uid="{C8F6DF81-37E9-4B55-ABEB-78B47B6ACB58}"/>
    <cellStyle name="Total 44 2 9" xfId="32778" xr:uid="{E6419B64-E334-4D36-B0F6-7FD386C8CCA2}"/>
    <cellStyle name="Total 44 3" xfId="7872" xr:uid="{197DA7FB-B286-4D10-B8FA-BFDE7D16250B}"/>
    <cellStyle name="Total 44 4" xfId="26207" xr:uid="{E4656760-DDBA-4E0A-A88C-9D4145703AE8}"/>
    <cellStyle name="Total 44 5" xfId="29871" xr:uid="{B66AED71-1F86-49B2-846D-B0F80B7E6CC9}"/>
    <cellStyle name="Total 44 6" xfId="21272" xr:uid="{C94F5958-82A0-4E03-BF22-0E5AE1C7A012}"/>
    <cellStyle name="Total 44 7" xfId="35848" xr:uid="{DA6E97DC-0D8A-4B3F-BAA8-37E0F1A5F051}"/>
    <cellStyle name="Total 44 8" xfId="36315" xr:uid="{985C6807-BD91-41C0-BC09-6B4AF8496D55}"/>
    <cellStyle name="Total 44 9" xfId="36231" xr:uid="{F7DDE1D5-C0E7-41E0-B151-C593C6357410}"/>
    <cellStyle name="Total 45" xfId="3798" xr:uid="{5185EEF6-520F-44FD-ADC2-6ED1DDF11E87}"/>
    <cellStyle name="Total 45 10" xfId="37591" xr:uid="{B8DE8000-31C1-4AE7-88EB-3FAFA5E96A84}"/>
    <cellStyle name="Total 45 2" xfId="4564" xr:uid="{8ED27E37-7ED3-4B0A-832E-3E66697A64DE}"/>
    <cellStyle name="Total 45 2 10" xfId="38012" xr:uid="{6697DD9C-09D9-40A7-A3CF-36E64A06ACC8}"/>
    <cellStyle name="Total 45 2 11" xfId="41852" xr:uid="{B529D135-7BF7-4113-AAC6-B699B5D02F69}"/>
    <cellStyle name="Total 45 2 2" xfId="11117" xr:uid="{5E5F5F9C-E07C-4DCC-B525-387645549FD4}"/>
    <cellStyle name="Total 45 2 3" xfId="22085" xr:uid="{E8BA0D52-052F-45FA-AE32-D0743E427457}"/>
    <cellStyle name="Total 45 2 4" xfId="21341" xr:uid="{254D1D3A-9EAA-49AE-9219-31422400CB9A}"/>
    <cellStyle name="Total 45 2 5" xfId="22474" xr:uid="{683496A5-C175-4326-AC1C-3EC964A0C79A}"/>
    <cellStyle name="Total 45 2 6" xfId="33475" xr:uid="{CC1F066D-585F-400A-9810-6D5D07FB3B7A}"/>
    <cellStyle name="Total 45 2 7" xfId="24871" xr:uid="{247E3410-FD63-45EF-AEF4-1276B21E1976}"/>
    <cellStyle name="Total 45 2 8" xfId="33344" xr:uid="{9C498E55-940A-4DDF-AD84-9DC5004B6D51}"/>
    <cellStyle name="Total 45 2 9" xfId="24157" xr:uid="{5787950C-FD75-426D-B292-7515DD389D38}"/>
    <cellStyle name="Total 45 3" xfId="7873" xr:uid="{250BA3A4-A10E-4F8A-A6DC-D0DE54C354F6}"/>
    <cellStyle name="Total 45 4" xfId="27767" xr:uid="{93C33427-77FC-4AD1-9A54-0ECF8D42CC8F}"/>
    <cellStyle name="Total 45 5" xfId="29862" xr:uid="{A75BB6DE-CCAF-4A77-BBD4-3414481FC214}"/>
    <cellStyle name="Total 45 6" xfId="28309" xr:uid="{28484B60-E83D-43E9-B324-E49FAB3A9D5E}"/>
    <cellStyle name="Total 45 7" xfId="31506" xr:uid="{8F6E92ED-576D-4D8D-A6C8-F9A9936B317E}"/>
    <cellStyle name="Total 45 8" xfId="32379" xr:uid="{3F87479F-A387-461F-8893-4B528E15F309}"/>
    <cellStyle name="Total 45 9" xfId="20609" xr:uid="{86751A62-22A2-4331-B416-0738BA9245B7}"/>
    <cellStyle name="Total 46" xfId="3799" xr:uid="{75C44262-CC80-4FAA-A1DB-B16AF00AA28F}"/>
    <cellStyle name="Total 46 10" xfId="22562" xr:uid="{691A15A2-8E1A-474D-A588-95D724E512A5}"/>
    <cellStyle name="Total 46 11" xfId="37592" xr:uid="{780C98B2-D58B-4004-A57D-70742389F880}"/>
    <cellStyle name="Total 46 2" xfId="4565" xr:uid="{9A42E11E-E83E-4EAF-82E3-D10D7F3B08B0}"/>
    <cellStyle name="Total 46 2 10" xfId="38013" xr:uid="{D891F65E-240D-4DD3-ADC2-CE28F5AE0099}"/>
    <cellStyle name="Total 46 2 11" xfId="41858" xr:uid="{E7FA1834-3574-4A2F-974F-8C9CE99F23EF}"/>
    <cellStyle name="Total 46 2 2" xfId="11141" xr:uid="{F0C457D0-FFB7-4F2D-8007-60D9E8056B73}"/>
    <cellStyle name="Total 46 2 2 10" xfId="37198" xr:uid="{AC7048D4-49BD-489E-9C88-C065AAD99933}"/>
    <cellStyle name="Total 46 2 2 2" xfId="26038" xr:uid="{FD99DF48-7E55-4746-8A09-6EB41793FF2A}"/>
    <cellStyle name="Total 46 2 2 3" xfId="20620" xr:uid="{B7E2B39B-4D16-4354-A3B0-BE1B14746E69}"/>
    <cellStyle name="Total 46 2 2 4" xfId="26640" xr:uid="{4B71FD5F-3C9E-4523-B0EE-D1692F6292F1}"/>
    <cellStyle name="Total 46 2 2 5" xfId="32066" xr:uid="{42DB2B57-F394-4E68-BB8C-7312B3E368A1}"/>
    <cellStyle name="Total 46 2 2 6" xfId="19426" xr:uid="{406E70DB-3238-48E6-B875-152CDA49DBEA}"/>
    <cellStyle name="Total 46 2 2 7" xfId="24718" xr:uid="{0D30C929-3D06-4033-9D53-A1CA82FA540A}"/>
    <cellStyle name="Total 46 2 2 8" xfId="32527" xr:uid="{493BFE74-A33E-455C-A10A-80F732C455DB}"/>
    <cellStyle name="Total 46 2 2 9" xfId="41848" xr:uid="{CEDCE240-EB4A-4DBF-9A10-A9E7ABA8EB09}"/>
    <cellStyle name="Total 46 2 3" xfId="22086" xr:uid="{B2CB18AA-1C9E-496D-990C-4C9F79B70721}"/>
    <cellStyle name="Total 46 2 4" xfId="27703" xr:uid="{F11A1F1B-B7C8-40C5-9630-2AC98A4C1804}"/>
    <cellStyle name="Total 46 2 5" xfId="23069" xr:uid="{2A590E53-17BC-476A-B704-6E1B5E464026}"/>
    <cellStyle name="Total 46 2 6" xfId="27182" xr:uid="{73D22C70-647B-4ECF-B58A-90E54AED369C}"/>
    <cellStyle name="Total 46 2 7" xfId="26978" xr:uid="{B6F53669-76C9-445F-8F3F-988DE1DDA4B8}"/>
    <cellStyle name="Total 46 2 8" xfId="23155" xr:uid="{C3A631CD-E7B1-470B-AAFA-05E1377F238E}"/>
    <cellStyle name="Total 46 2 9" xfId="24353" xr:uid="{490273A2-A2C3-4653-B848-28B812B80B58}"/>
    <cellStyle name="Total 46 3" xfId="8244" xr:uid="{40D0A7CA-E3FA-4830-816A-CF4384C26F63}"/>
    <cellStyle name="Total 46 3 10" xfId="42004" xr:uid="{0A1B7F7F-EE4C-46ED-89BA-3DD10517D373}"/>
    <cellStyle name="Total 46 3 2" xfId="24272" xr:uid="{7043DDD0-972C-41F1-A5CD-0E60E82583B2}"/>
    <cellStyle name="Total 46 3 3" xfId="29245" xr:uid="{BB6A6649-4938-4FA4-AE0F-6EEB44A0F39B}"/>
    <cellStyle name="Total 46 3 4" xfId="25904" xr:uid="{20FB02E6-D09A-4997-BE96-4F7E1F813ED4}"/>
    <cellStyle name="Total 46 3 5" xfId="23588" xr:uid="{1FF088D7-C095-4A77-B673-75CF743CD859}"/>
    <cellStyle name="Total 46 3 6" xfId="33740" xr:uid="{683C67CB-8204-44B5-81F7-0E77325AB624}"/>
    <cellStyle name="Total 46 3 7" xfId="35479" xr:uid="{0D0D6867-7EE7-4C2E-885D-36F7865FF20F}"/>
    <cellStyle name="Total 46 3 8" xfId="33319" xr:uid="{56FA54DB-1902-41AD-814F-846EF1B3CCB6}"/>
    <cellStyle name="Total 46 3 9" xfId="39724" xr:uid="{BFCCCCFB-0104-4650-AEB0-E77A6CE8570A}"/>
    <cellStyle name="Total 46 4" xfId="19355" xr:uid="{70F18C3A-DBEC-4904-B6C2-BE9779ACE0E7}"/>
    <cellStyle name="Total 46 4 2" xfId="31541" xr:uid="{6773A610-4BA7-4810-8C79-FC8C4E8C1388}"/>
    <cellStyle name="Total 46 4 3" xfId="32576" xr:uid="{E6F88265-E145-413C-AA11-59FE4042A78E}"/>
    <cellStyle name="Total 46 4 4" xfId="29644" xr:uid="{CB4B7DE3-CD65-4854-A072-28F1D1225394}"/>
    <cellStyle name="Total 46 4 5" xfId="35466" xr:uid="{BD1D605C-96F8-4D87-A282-BA4A76E8BF41}"/>
    <cellStyle name="Total 46 4 6" xfId="36321" xr:uid="{447D515F-BB7D-4CD5-AFCD-0C71C3CB1AEA}"/>
    <cellStyle name="Total 46 4 7" xfId="36818" xr:uid="{AC10EEDE-24C7-4A64-B127-BA9156003CB6}"/>
    <cellStyle name="Total 46 4 8" xfId="32842" xr:uid="{B3016B24-F385-42C5-8D11-23F791D44CE1}"/>
    <cellStyle name="Total 46 4 9" xfId="46031" xr:uid="{DBE6B508-3E69-4E7C-B258-5C3F7E9A4836}"/>
    <cellStyle name="Total 46 5" xfId="26056" xr:uid="{857D3183-A363-4703-9563-8CCF4A97A858}"/>
    <cellStyle name="Total 46 6" xfId="24111" xr:uid="{B2297AB0-9291-4D36-993C-3176A1AF709D}"/>
    <cellStyle name="Total 46 7" xfId="30406" xr:uid="{57FA90C8-70B4-410D-9A84-754691A74DA9}"/>
    <cellStyle name="Total 46 8" xfId="33773" xr:uid="{DBEF7167-51AA-4EEA-9089-69C24A6A64E9}"/>
    <cellStyle name="Total 46 9" xfId="25903" xr:uid="{EE1CE122-D01F-4E01-A9C2-A8C0D8E783A3}"/>
    <cellStyle name="Total 47" xfId="3800" xr:uid="{DE9B9ABE-08CC-4835-8F95-EEAD0A5F113B}"/>
    <cellStyle name="Total 47 10" xfId="37593" xr:uid="{A8B0E732-B753-4DA4-AEDE-4629BBA2DEDB}"/>
    <cellStyle name="Total 47 2" xfId="4566" xr:uid="{A2011D02-8466-4DC6-896D-40D22E7924FF}"/>
    <cellStyle name="Total 47 2 10" xfId="38014" xr:uid="{5DFC45BA-5315-4EB7-B604-8219957C4318}"/>
    <cellStyle name="Total 47 2 11" xfId="42034" xr:uid="{54CC5BEC-2D9D-4B91-BE87-9AA446FAD26E}"/>
    <cellStyle name="Total 47 2 2" xfId="11151" xr:uid="{2A7FAD52-DA9C-4349-8A4D-3298EF253D80}"/>
    <cellStyle name="Total 47 2 3" xfId="22087" xr:uid="{26E7AAF1-CDF1-455B-9E15-E58210D83090}"/>
    <cellStyle name="Total 47 2 4" xfId="23921" xr:uid="{58D1BB92-FCCA-485A-855E-F03A2AF08607}"/>
    <cellStyle name="Total 47 2 5" xfId="27830" xr:uid="{6906F9DC-049A-4466-986C-7C12D785CDA5}"/>
    <cellStyle name="Total 47 2 6" xfId="23648" xr:uid="{1C586A12-A348-4C00-9444-C91875D609B9}"/>
    <cellStyle name="Total 47 2 7" xfId="26902" xr:uid="{C827D9C6-68BA-49BA-991D-645F762352C7}"/>
    <cellStyle name="Total 47 2 8" xfId="34296" xr:uid="{4F57E5A2-16C8-41D6-8F73-75E9F1EF4CB7}"/>
    <cellStyle name="Total 47 2 9" xfId="25827" xr:uid="{6D7D8A8D-A4BA-4AEB-986B-625452AB03A1}"/>
    <cellStyle name="Total 47 3" xfId="8435" xr:uid="{8F19F7E2-8334-4626-8B6B-85069973F8DB}"/>
    <cellStyle name="Total 47 4" xfId="21661" xr:uid="{5DEC8AAE-E59D-496D-92B5-6C35768FD550}"/>
    <cellStyle name="Total 47 5" xfId="27736" xr:uid="{8C627CD7-C991-4351-A3A7-96127272F1CE}"/>
    <cellStyle name="Total 47 6" xfId="26333" xr:uid="{54118C85-B479-4A2B-8213-DE0F8FC65EA6}"/>
    <cellStyle name="Total 47 7" xfId="24597" xr:uid="{05E7F15E-AAAD-4F62-908B-99F335E9A9C5}"/>
    <cellStyle name="Total 47 8" xfId="19698" xr:uid="{18586164-7603-4418-A8EA-6805F30C9251}"/>
    <cellStyle name="Total 47 9" xfId="20881" xr:uid="{2A782469-5A59-4AC0-B7FE-962A8321E043}"/>
    <cellStyle name="Total 48" xfId="3801" xr:uid="{1A560A38-3B3F-4BDD-AC23-02ECEB301C8F}"/>
    <cellStyle name="Total 48 10" xfId="37594" xr:uid="{D9940C47-2459-49A9-AA52-8F840CE9693A}"/>
    <cellStyle name="Total 48 2" xfId="4567" xr:uid="{EAC55E18-84C3-455E-B272-80A29C1BB392}"/>
    <cellStyle name="Total 48 2 10" xfId="38015" xr:uid="{5EDE27E1-7789-48AE-8523-7DC680A2B2A0}"/>
    <cellStyle name="Total 48 2 11" xfId="42265" xr:uid="{8E2F99FC-AF19-48B2-AC47-EC9FD8F91EC1}"/>
    <cellStyle name="Total 48 2 2" xfId="10272" xr:uid="{196C2115-4022-40EA-9286-3D3B658D2132}"/>
    <cellStyle name="Total 48 2 2 10" xfId="37315" xr:uid="{DCE633F2-82F4-49F4-AFC2-CB9DF42977C9}"/>
    <cellStyle name="Total 48 2 2 2" xfId="25499" xr:uid="{546A6D8B-63C0-4387-A435-555F633E6821}"/>
    <cellStyle name="Total 48 2 2 3" xfId="26853" xr:uid="{AA0FE875-407B-499A-907A-4D03B547B615}"/>
    <cellStyle name="Total 48 2 2 4" xfId="30775" xr:uid="{48DF2CA7-A403-413F-9548-CF70CD7F6C36}"/>
    <cellStyle name="Total 48 2 2 5" xfId="33759" xr:uid="{E1F5FB26-ED10-4CC9-AE26-2DBB14296E82}"/>
    <cellStyle name="Total 48 2 2 6" xfId="23074" xr:uid="{9170DDEB-092E-44F7-9A2F-BCF47CF931EE}"/>
    <cellStyle name="Total 48 2 2 7" xfId="35263" xr:uid="{577EDFF0-EAC0-4E1A-A792-D4EC742A05AD}"/>
    <cellStyle name="Total 48 2 2 8" xfId="33547" xr:uid="{3D58902B-EDC6-4EE4-9AB3-399616BAB755}"/>
    <cellStyle name="Total 48 2 2 9" xfId="41135" xr:uid="{75EBD843-D6E4-42A9-97B7-8C11F8A900AA}"/>
    <cellStyle name="Total 48 2 3" xfId="22088" xr:uid="{566D43B8-2763-4F96-AB5E-E0F5AB2BC48B}"/>
    <cellStyle name="Total 48 2 4" xfId="21340" xr:uid="{AFC2B5BB-A738-4856-867A-2D85C3138652}"/>
    <cellStyle name="Total 48 2 5" xfId="25198" xr:uid="{F1167DBF-7766-4FB6-A3D8-DB0DD308625D}"/>
    <cellStyle name="Total 48 2 6" xfId="22601" xr:uid="{25B435F8-EE16-4659-A8EA-050E5636358C}"/>
    <cellStyle name="Total 48 2 7" xfId="35813" xr:uid="{2C04CEC8-7EF4-490C-91FD-9158C94B2DF4}"/>
    <cellStyle name="Total 48 2 8" xfId="27106" xr:uid="{E1619577-4EB1-4C23-B8AC-5095F8BA3BF5}"/>
    <cellStyle name="Total 48 2 9" xfId="31329" xr:uid="{3C51B622-B544-425E-ADA4-29BE92F80321}"/>
    <cellStyle name="Total 48 3" xfId="18460" xr:uid="{82880777-0F8B-4C4E-9480-655973C67C43}"/>
    <cellStyle name="Total 48 3 2" xfId="30967" xr:uid="{3E233E18-CAA1-4E8C-A7DB-8375150F765E}"/>
    <cellStyle name="Total 48 3 3" xfId="32152" xr:uid="{22E66913-F4F9-4D1F-B777-AA43DAB863AE}"/>
    <cellStyle name="Total 48 3 4" xfId="20853" xr:uid="{AE5C7588-573B-4FFF-BC6F-ED67E82992C4}"/>
    <cellStyle name="Total 48 3 5" xfId="25516" xr:uid="{DFF33095-C82C-4CEE-84E7-7462F31EECB5}"/>
    <cellStyle name="Total 48 3 6" xfId="35554" xr:uid="{9F7104F6-6CAD-45B9-AF12-750306F2DC48}"/>
    <cellStyle name="Total 48 3 7" xfId="36687" xr:uid="{5355AFBD-CBD0-41FF-BF67-C18F1E400BE2}"/>
    <cellStyle name="Total 48 3 8" xfId="33032" xr:uid="{92C542D6-DE84-43F3-B6A5-E0B035407242}"/>
    <cellStyle name="Total 48 3 9" xfId="46011" xr:uid="{30B3C446-98A6-4D8A-B388-C3C3AB7B83EB}"/>
    <cellStyle name="Total 48 4" xfId="27765" xr:uid="{48D3C025-3DCD-477A-B187-E1F965634D5F}"/>
    <cellStyle name="Total 48 5" xfId="29874" xr:uid="{F274A0BF-4604-49BC-AC0A-74C613B92468}"/>
    <cellStyle name="Total 48 6" xfId="21528" xr:uid="{01511B0C-E6E5-4ED6-8266-35C69B9E8E0F}"/>
    <cellStyle name="Total 48 7" xfId="32833" xr:uid="{315E5EEE-76CB-4BE9-97AF-85978B1D32AA}"/>
    <cellStyle name="Total 48 8" xfId="29082" xr:uid="{11CB37A8-C49F-486A-AC91-6B21639222E4}"/>
    <cellStyle name="Total 48 9" xfId="23573" xr:uid="{0C6EB057-EC54-4374-BB0E-080F495AE152}"/>
    <cellStyle name="Total 49" xfId="3802" xr:uid="{D6FDE7A5-8D30-4C44-B340-A21F23D11FBD}"/>
    <cellStyle name="Total 49 2" xfId="4568" xr:uid="{351D8D11-64BD-4C85-85F3-E1B3B85723B6}"/>
    <cellStyle name="Total 49 2 10" xfId="42039" xr:uid="{4EAD7ECE-EB3F-49A6-A22D-D997098BAB85}"/>
    <cellStyle name="Total 49 2 2" xfId="22089" xr:uid="{1F00035F-C557-4AC7-B2F2-49B1506249CA}"/>
    <cellStyle name="Total 49 2 3" xfId="27702" xr:uid="{1A0CA21A-617A-4297-A262-F30BE5B47AF9}"/>
    <cellStyle name="Total 49 2 4" xfId="25319" xr:uid="{F04E2E07-1CE1-4D24-A06E-9D36915C26F4}"/>
    <cellStyle name="Total 49 2 5" xfId="29909" xr:uid="{6DBBEDD2-DEAA-4436-B2FB-CCAED50E0E5F}"/>
    <cellStyle name="Total 49 2 6" xfId="24026" xr:uid="{890E7F56-7C1C-4580-B081-58212B0ABC59}"/>
    <cellStyle name="Total 49 2 7" xfId="30089" xr:uid="{613020D6-6329-4F3A-AF01-DEC678FD440D}"/>
    <cellStyle name="Total 49 2 8" xfId="35775" xr:uid="{3451FFA1-FEDE-4136-B35D-659D1DCBE594}"/>
    <cellStyle name="Total 49 2 9" xfId="38016" xr:uid="{CE00B42C-0FD5-4265-A50B-F20DCCB9165B}"/>
    <cellStyle name="Total 49 3" xfId="26204" xr:uid="{302D1613-FB9B-44D0-B1AF-C6F7DC3EC832}"/>
    <cellStyle name="Total 49 4" xfId="24313" xr:uid="{756A1F95-0010-418E-AAEB-764E9CB42929}"/>
    <cellStyle name="Total 49 5" xfId="33713" xr:uid="{8943917C-5B42-49FF-B0B0-B58B23051145}"/>
    <cellStyle name="Total 49 6" xfId="34050" xr:uid="{6E409D91-2772-44A8-AF32-BF9CD04726F9}"/>
    <cellStyle name="Total 49 7" xfId="33367" xr:uid="{A846AB35-401A-483A-A5C0-1EB0F11F7B55}"/>
    <cellStyle name="Total 49 8" xfId="33370" xr:uid="{FD9D70B7-A51D-405D-BC24-74F84BDFE6F0}"/>
    <cellStyle name="Total 49 9" xfId="37595" xr:uid="{B6753FFA-BBA0-4522-8C0B-61D9B4B1681A}"/>
    <cellStyle name="Total 5" xfId="3803" xr:uid="{8EDD8665-4BBB-4B49-96EB-1662E43F2FF1}"/>
    <cellStyle name="Total 5 10" xfId="22643" xr:uid="{C5FA0A28-EEED-4A2B-A86D-6BC044AF022E}"/>
    <cellStyle name="Total 5 11" xfId="37596" xr:uid="{835CC4E4-27D7-4DA0-8BE0-385E21BFFB37}"/>
    <cellStyle name="Total 5 2" xfId="4569" xr:uid="{BE969CD6-E96F-490F-A82C-684B40A5103E}"/>
    <cellStyle name="Total 5 2 10" xfId="23920" xr:uid="{9D900B84-1C18-4093-B7AE-54B202D94661}"/>
    <cellStyle name="Total 5 2 11" xfId="8643" xr:uid="{0E90A99F-82DA-4214-8289-39AF7621D249}"/>
    <cellStyle name="Total 5 2 12" xfId="26851" xr:uid="{CD61D0BF-D5F3-44E9-A8F1-3A66B2669B45}"/>
    <cellStyle name="Total 5 2 13" xfId="34307" xr:uid="{24208F2E-6D54-4421-A192-9E528700271D}"/>
    <cellStyle name="Total 5 2 14" xfId="35486" xr:uid="{8910700C-FB0B-49AE-9788-B8EEC7D914AE}"/>
    <cellStyle name="Total 5 2 15" xfId="24388" xr:uid="{F1A59B8A-5790-439D-9CEF-2FE4C36183E6}"/>
    <cellStyle name="Total 5 2 16" xfId="38017" xr:uid="{61DF8587-F749-496D-B675-6B04318072C7}"/>
    <cellStyle name="Total 5 2 17" xfId="42038" xr:uid="{1104DE5D-8D67-4D36-A0B0-D0B04B763B6C}"/>
    <cellStyle name="Total 5 2 2" xfId="10304" xr:uid="{08F61289-C0CE-42C8-892C-7B71B0DB07DB}"/>
    <cellStyle name="Total 5 2 2 2" xfId="14898" xr:uid="{43CDAAF6-8A5B-457E-B4C7-604DF0ECF4DF}"/>
    <cellStyle name="Total 5 2 2 2 2" xfId="28617" xr:uid="{D10E3AF4-0C48-41F5-BA2F-391D413BD936}"/>
    <cellStyle name="Total 5 2 2 2 3" xfId="31217" xr:uid="{D13A7E27-0DCB-4120-BB36-A2DEB83E257E}"/>
    <cellStyle name="Total 5 2 2 2 4" xfId="24752" xr:uid="{6A7EEE72-B87B-4F92-AF53-D499A4E5ACE4}"/>
    <cellStyle name="Total 5 2 2 2 5" xfId="25045" xr:uid="{B6A2AF21-3F86-4716-9A16-4653592F3ED5}"/>
    <cellStyle name="Total 5 2 2 2 6" xfId="33479" xr:uid="{77019417-1ED0-4767-80B2-C95D68175061}"/>
    <cellStyle name="Total 5 2 2 2 7" xfId="25705" xr:uid="{FC8C6E37-355B-49D3-B111-7DBDE5791DF1}"/>
    <cellStyle name="Total 5 2 2 2 8" xfId="36560" xr:uid="{FE3802A3-E964-467B-920E-D809B6F7B76F}"/>
    <cellStyle name="Total 5 2 2 2 9" xfId="45264" xr:uid="{5F61C284-7347-4854-9C05-AAC3D9BFC04F}"/>
    <cellStyle name="Total 5 2 3" xfId="14899" xr:uid="{79D00740-83CC-4CAF-B8B6-FFE6EC1B07AB}"/>
    <cellStyle name="Total 5 2 3 2" xfId="28618" xr:uid="{C24B6385-D9EE-40F8-B836-6D9D8BA4BBDB}"/>
    <cellStyle name="Total 5 2 3 3" xfId="25773" xr:uid="{36880CC2-5AD6-4695-A3B7-45823F084F05}"/>
    <cellStyle name="Total 5 2 3 4" xfId="29640" xr:uid="{976A2DBE-4FC1-47FE-95F6-4C6CBC840A00}"/>
    <cellStyle name="Total 5 2 3 5" xfId="34996" xr:uid="{288A14A3-A165-477C-9670-B75D292C90D0}"/>
    <cellStyle name="Total 5 2 3 6" xfId="35696" xr:uid="{B3022BFF-6FCE-4EDB-A364-5BAAE4DDB394}"/>
    <cellStyle name="Total 5 2 3 7" xfId="35071" xr:uid="{58371D8A-E462-409F-A412-139A4F19ED48}"/>
    <cellStyle name="Total 5 2 3 8" xfId="36218" xr:uid="{2AB1AE8A-2396-434E-B3DD-FA189B4765FE}"/>
    <cellStyle name="Total 5 2 3 9" xfId="45265" xr:uid="{9605289D-FEC6-4E4D-BFD6-64C04DD5EF8B}"/>
    <cellStyle name="Total 5 2 4" xfId="14900" xr:uid="{43A37468-BD2B-4032-9DAD-9888B6512AB8}"/>
    <cellStyle name="Total 5 2 4 2" xfId="28619" xr:uid="{612CDC1D-D493-4022-B3A2-C02AA315086F}"/>
    <cellStyle name="Total 5 2 4 3" xfId="23437" xr:uid="{96E590A5-AA75-45DC-A75B-F15152218F04}"/>
    <cellStyle name="Total 5 2 4 4" xfId="28321" xr:uid="{7B1D60DA-890D-4ACD-8F96-5EBB8DD0B6E8}"/>
    <cellStyle name="Total 5 2 4 5" xfId="22575" xr:uid="{63725D61-997B-4940-ABA5-91ECD99B58E4}"/>
    <cellStyle name="Total 5 2 4 6" xfId="27295" xr:uid="{0E5C15ED-2529-4178-B08F-D0F554B9715D}"/>
    <cellStyle name="Total 5 2 4 7" xfId="20729" xr:uid="{19CFA262-C503-4C9E-9406-7790596AD8E8}"/>
    <cellStyle name="Total 5 2 4 8" xfId="36968" xr:uid="{21A7F88F-BA14-4532-BD51-137C52724014}"/>
    <cellStyle name="Total 5 2 4 9" xfId="45266" xr:uid="{D29A7BD9-9160-42F6-8029-973B939B8493}"/>
    <cellStyle name="Total 5 2 5" xfId="14901" xr:uid="{0136AF59-3455-43FB-BB30-892796A25223}"/>
    <cellStyle name="Total 5 2 5 2" xfId="28620" xr:uid="{CF98D3F5-CC3B-490A-8749-AD3C27BFB58B}"/>
    <cellStyle name="Total 5 2 5 3" xfId="31216" xr:uid="{DEE5BE32-2A2D-40B0-8E5D-01E13DC6A309}"/>
    <cellStyle name="Total 5 2 5 4" xfId="33794" xr:uid="{FA5FB67D-950D-4BE6-8D51-C3343D9561B1}"/>
    <cellStyle name="Total 5 2 5 5" xfId="26651" xr:uid="{4210B74E-D2B0-47BE-A224-4D7ADA7D9D50}"/>
    <cellStyle name="Total 5 2 5 6" xfId="34053" xr:uid="{FEF41B89-504D-4F42-9D62-2655E5F7F493}"/>
    <cellStyle name="Total 5 2 5 7" xfId="35098" xr:uid="{71933BCF-099C-4E0A-A888-0F463923EA0A}"/>
    <cellStyle name="Total 5 2 5 8" xfId="36868" xr:uid="{1C911B89-6D92-413A-AE95-9C8717CAFF79}"/>
    <cellStyle name="Total 5 2 5 9" xfId="45267" xr:uid="{EFE28D46-676A-47A8-B2B1-7BE1DB0CAA50}"/>
    <cellStyle name="Total 5 2 6" xfId="14902" xr:uid="{23DD5457-1F79-4D7A-9F3E-C20B76C4B51D}"/>
    <cellStyle name="Total 5 2 6 2" xfId="28621" xr:uid="{1F7E8D21-5EA3-45AC-9D66-7C97842BBDC5}"/>
    <cellStyle name="Total 5 2 6 3" xfId="25772" xr:uid="{39A46016-FFCA-4342-A620-539122BBFCDC}"/>
    <cellStyle name="Total 5 2 6 4" xfId="33318" xr:uid="{A4099671-A182-4C28-9B39-E21F7BBE708B}"/>
    <cellStyle name="Total 5 2 6 5" xfId="23229" xr:uid="{6486B544-28BD-48A7-95F9-E20E7BB1C243}"/>
    <cellStyle name="Total 5 2 6 6" xfId="26341" xr:uid="{EDE26B38-5649-4DE0-BBF4-3CF1800F0AD5}"/>
    <cellStyle name="Total 5 2 6 7" xfId="25994" xr:uid="{C20CBF90-ABB8-4B10-AC69-AB747288312F}"/>
    <cellStyle name="Total 5 2 6 8" xfId="31936" xr:uid="{81FF468C-B823-4BB7-A0EF-D6A0DC9E18EF}"/>
    <cellStyle name="Total 5 2 6 9" xfId="45268" xr:uid="{31B4282A-4927-4FC0-888F-E7EFD18117E6}"/>
    <cellStyle name="Total 5 2 7" xfId="15354" xr:uid="{64BF114A-6632-4F8F-A257-91E4B2C3EE59}"/>
    <cellStyle name="Total 5 2 7 2" xfId="28987" xr:uid="{009498C5-9155-4B1E-B601-D6E39EB3C931}"/>
    <cellStyle name="Total 5 2 7 3" xfId="24128" xr:uid="{D06E68FE-1B7E-45D3-814E-9EB038E5C804}"/>
    <cellStyle name="Total 5 2 7 4" xfId="29812" xr:uid="{2D996502-7123-4802-A0A5-7E50476044CC}"/>
    <cellStyle name="Total 5 2 7 5" xfId="30002" xr:uid="{D6F53622-4D76-437B-BEEF-313356904217}"/>
    <cellStyle name="Total 5 2 7 6" xfId="30774" xr:uid="{E208B1BA-F45A-42A0-A9C0-5DD2273552A6}"/>
    <cellStyle name="Total 5 2 7 7" xfId="34914" xr:uid="{FA322BC6-47F1-4F52-91B3-97A1B752EAEF}"/>
    <cellStyle name="Total 5 2 7 8" xfId="31824" xr:uid="{78A17A4D-678C-4AF3-9147-F3EB09CF63D1}"/>
    <cellStyle name="Total 5 2 7 9" xfId="45555" xr:uid="{FE0946C9-2FE8-4D19-A983-E6F86166ACD5}"/>
    <cellStyle name="Total 5 2 8" xfId="14897" xr:uid="{25E9FD31-9197-4B51-B052-A06C70D28AE5}"/>
    <cellStyle name="Total 5 2 8 2" xfId="28616" xr:uid="{6F884A8D-23CD-4D38-A13F-4477AF13420E}"/>
    <cellStyle name="Total 5 2 8 3" xfId="23438" xr:uid="{932792D2-FE28-4583-B5FF-481D5C7E2544}"/>
    <cellStyle name="Total 5 2 8 4" xfId="26053" xr:uid="{6C721D20-5692-4C71-8E78-49466935C5C0}"/>
    <cellStyle name="Total 5 2 8 5" xfId="34028" xr:uid="{F682E08E-6A40-4C69-AFF4-A8AD57C44116}"/>
    <cellStyle name="Total 5 2 8 6" xfId="24273" xr:uid="{FFEBA1F9-E364-46A0-9E77-247E34B604AD}"/>
    <cellStyle name="Total 5 2 8 7" xfId="22563" xr:uid="{D5B86336-377B-4AFA-B4E2-FE6A1DF07030}"/>
    <cellStyle name="Total 5 2 8 8" xfId="26336" xr:uid="{DE5241CC-FAE8-4EEE-852E-CFA41ACF6318}"/>
    <cellStyle name="Total 5 2 8 9" xfId="45263" xr:uid="{D22CC4D9-22AD-45E1-9D3A-0940AAB87402}"/>
    <cellStyle name="Total 5 2 9" xfId="22090" xr:uid="{60D22B32-4A20-49E3-A61A-D320EF50D626}"/>
    <cellStyle name="Total 5 3" xfId="5992" xr:uid="{348072D0-B67A-4C26-A61A-694534A781EB}"/>
    <cellStyle name="Total 5 3 2" xfId="15806" xr:uid="{12B35080-9415-4E0A-98AD-FFE9B706DA9A}"/>
    <cellStyle name="Total 5 3 2 2" xfId="29336" xr:uid="{C8A3607E-383F-4287-9124-00AF6272B502}"/>
    <cellStyle name="Total 5 3 2 3" xfId="30603" xr:uid="{AB7BDFE5-850A-47FC-91B4-E7C7AAD7B7EA}"/>
    <cellStyle name="Total 5 3 2 4" xfId="25240" xr:uid="{C3D95F32-B46A-4080-87F1-ED296521A9B4}"/>
    <cellStyle name="Total 5 3 2 5" xfId="27316" xr:uid="{601888B3-594E-4251-8356-24FFB860783A}"/>
    <cellStyle name="Total 5 3 2 6" xfId="32324" xr:uid="{23C15135-CBD9-4CB1-8811-875FF6D445CF}"/>
    <cellStyle name="Total 5 3 2 7" xfId="31033" xr:uid="{61A8A7B4-3AB2-4722-AE3A-7274A4085119}"/>
    <cellStyle name="Total 5 3 2 8" xfId="36799" xr:uid="{F8B3B440-8197-4085-BF0A-4EE4B82F0C7B}"/>
    <cellStyle name="Total 5 3 2 9" xfId="45775" xr:uid="{D9C866D3-4BA7-4ED9-B43A-B47B76056CE1}"/>
    <cellStyle name="Total 5 4" xfId="14896" xr:uid="{D941763B-94B8-4EF0-A4A0-09724ED348FD}"/>
    <cellStyle name="Total 5 5" xfId="27763" xr:uid="{68461D88-A6B2-431D-8604-7BB50E01F6C7}"/>
    <cellStyle name="Total 5 6" xfId="24325" xr:uid="{ED600F9A-EF06-4400-92E6-C0316370F201}"/>
    <cellStyle name="Total 5 7" xfId="26251" xr:uid="{0C0D255B-FB0D-40CE-B058-0B9F40285208}"/>
    <cellStyle name="Total 5 8" xfId="35102" xr:uid="{3D25D5AA-0EE9-4898-A6D9-BD0DE7351726}"/>
    <cellStyle name="Total 5 9" xfId="25258" xr:uid="{EF960991-2059-49FB-8F1E-C937DA7A6C02}"/>
    <cellStyle name="Total 50" xfId="3804" xr:uid="{B63A1164-D710-40C5-B1A7-F715CCF4854A}"/>
    <cellStyle name="Total 50 2" xfId="4570" xr:uid="{A221695D-A55F-4794-B322-9116F8932994}"/>
    <cellStyle name="Total 50 2 10" xfId="42037" xr:uid="{9E4AEE00-AA06-4E42-9AE3-C400B52C52CF}"/>
    <cellStyle name="Total 50 2 2" xfId="22091" xr:uid="{F35518D7-D4EF-44E1-81F4-D67C90E946C9}"/>
    <cellStyle name="Total 50 2 3" xfId="21339" xr:uid="{42046477-6782-42D6-B65C-40844C7A663A}"/>
    <cellStyle name="Total 50 2 4" xfId="30723" xr:uid="{81D8517E-8558-432B-8039-318F72AC8438}"/>
    <cellStyle name="Total 50 2 5" xfId="25328" xr:uid="{A529F81F-1FB0-445C-93B9-80C34D8C00D7}"/>
    <cellStyle name="Total 50 2 6" xfId="20510" xr:uid="{C8EDECDF-D572-49ED-8821-ECA3A7B59F21}"/>
    <cellStyle name="Total 50 2 7" xfId="36172" xr:uid="{2039A622-AAA7-46FE-96A6-761B6FDFDBA5}"/>
    <cellStyle name="Total 50 2 8" xfId="34279" xr:uid="{8F15159C-818D-4D65-A14E-ADB36BC94535}"/>
    <cellStyle name="Total 50 2 9" xfId="38018" xr:uid="{32ACC6AA-5B16-476B-A3E5-07E2EC642343}"/>
    <cellStyle name="Total 50 3" xfId="27764" xr:uid="{9F144A3D-2BA1-4FB0-AE65-325E18C92286}"/>
    <cellStyle name="Total 50 4" xfId="24328" xr:uid="{0B8FF085-DF81-4E8C-BA94-6CDF9969B643}"/>
    <cellStyle name="Total 50 5" xfId="22956" xr:uid="{6ABC24EF-8C6A-44F4-89C1-915E3A37A6D4}"/>
    <cellStyle name="Total 50 6" xfId="28715" xr:uid="{88D45808-35E3-4445-A71C-B6AED3EF1A7D}"/>
    <cellStyle name="Total 50 7" xfId="32145" xr:uid="{850171A7-88EB-464A-96D7-66EE91B7742C}"/>
    <cellStyle name="Total 50 8" xfId="23626" xr:uid="{332C072B-BED6-4896-BE7C-538D958981F3}"/>
    <cellStyle name="Total 50 9" xfId="37597" xr:uid="{A9FABAB7-0D8B-4DC4-A400-2CF0ACAD65A7}"/>
    <cellStyle name="Total 51" xfId="3805" xr:uid="{22529BCD-DD29-4947-AF3D-730EDC8CAE51}"/>
    <cellStyle name="Total 51 2" xfId="4571" xr:uid="{06966F82-5493-481F-9E25-DA138A69ADFB}"/>
    <cellStyle name="Total 51 2 10" xfId="42036" xr:uid="{EA6109D4-EEB5-47F9-966D-2ACD9B994630}"/>
    <cellStyle name="Total 51 2 2" xfId="22092" xr:uid="{D70235D6-9E19-434B-8A4F-557E2C9D88C7}"/>
    <cellStyle name="Total 51 2 3" xfId="27701" xr:uid="{1AB6DEF5-30BB-459F-B4ED-F2255EBCD354}"/>
    <cellStyle name="Total 51 2 4" xfId="29631" xr:uid="{4BE8F6C7-1226-4752-9ADB-20E2B8E9AEF2}"/>
    <cellStyle name="Total 51 2 5" xfId="23845" xr:uid="{C70F38A1-64C9-497D-BCED-E4655923C3D4}"/>
    <cellStyle name="Total 51 2 6" xfId="27657" xr:uid="{0CDC7C2E-EA9E-418A-851C-704AEFA08A05}"/>
    <cellStyle name="Total 51 2 7" xfId="31648" xr:uid="{3209F236-8EF3-487D-89AF-1A6A0E39AAD2}"/>
    <cellStyle name="Total 51 2 8" xfId="33399" xr:uid="{DD474733-8768-40AE-986A-28CCEDFCD75F}"/>
    <cellStyle name="Total 51 2 9" xfId="38019" xr:uid="{A4B3B725-6FF3-4B4F-B30B-DBAEE23D5904}"/>
    <cellStyle name="Total 51 3" xfId="23954" xr:uid="{C0BBF79A-EA22-4C02-998C-6D82F13744B4}"/>
    <cellStyle name="Total 51 4" xfId="23496" xr:uid="{2774EF9C-6A73-4439-ACD6-47289D6610FA}"/>
    <cellStyle name="Total 51 5" xfId="27749" xr:uid="{5B40247C-47EE-4264-84C0-62089CAFB66E}"/>
    <cellStyle name="Total 51 6" xfId="35847" xr:uid="{E827A3E3-A216-4352-BD85-32D5127BFA54}"/>
    <cellStyle name="Total 51 7" xfId="35956" xr:uid="{2DE68B84-51DE-42D5-AC67-00526628F5FA}"/>
    <cellStyle name="Total 51 8" xfId="24024" xr:uid="{24D5FF7A-4CEA-4143-A9DB-C800BBE0438F}"/>
    <cellStyle name="Total 51 9" xfId="37598" xr:uid="{CEE79DB5-4326-44F3-99F8-A451A367B01A}"/>
    <cellStyle name="Total 52" xfId="3806" xr:uid="{BD78B11C-B079-4E57-ADF8-E7CC52BFC02B}"/>
    <cellStyle name="Total 52 2" xfId="4572" xr:uid="{9246BF1D-830E-488C-BE87-A288277FEDB2}"/>
    <cellStyle name="Total 52 2 10" xfId="38750" xr:uid="{BB556E69-5365-4F16-9290-ED45DD838EDA}"/>
    <cellStyle name="Total 52 2 2" xfId="22093" xr:uid="{86BD2595-CD5A-4851-8934-A9F5DB19CA69}"/>
    <cellStyle name="Total 52 2 3" xfId="23919" xr:uid="{AFE66498-777A-4186-8EFA-FA1B61A1BF03}"/>
    <cellStyle name="Total 52 2 4" xfId="21393" xr:uid="{4E33960F-6427-464D-A148-14985655080C}"/>
    <cellStyle name="Total 52 2 5" xfId="34062" xr:uid="{BED058E2-D229-4400-AE03-70784B7FDE24}"/>
    <cellStyle name="Total 52 2 6" xfId="24020" xr:uid="{C2BFEBF9-E6AE-476F-B60E-DB7E2DAED098}"/>
    <cellStyle name="Total 52 2 7" xfId="29747" xr:uid="{02F182BA-DA6A-4695-B9B3-9DD0A1CA18B5}"/>
    <cellStyle name="Total 52 2 8" xfId="34859" xr:uid="{A83B1736-2C11-44DE-B8E2-4D3A4D7546CE}"/>
    <cellStyle name="Total 52 2 9" xfId="38020" xr:uid="{D17C896C-149D-42F4-BA57-0190A010C518}"/>
    <cellStyle name="Total 52 3" xfId="27760" xr:uid="{FDAA1127-267C-4FE9-B763-A135B19377C2}"/>
    <cellStyle name="Total 52 4" xfId="25696" xr:uid="{295212A0-5D26-40E7-BEBD-C211987C9742}"/>
    <cellStyle name="Total 52 5" xfId="22621" xr:uid="{AC156E1E-41D8-4B4A-BFD0-4FD3F00AF25E}"/>
    <cellStyle name="Total 52 6" xfId="22160" xr:uid="{2B71E397-9BF3-447C-ACF2-14BA35344B0E}"/>
    <cellStyle name="Total 52 7" xfId="27345" xr:uid="{B9B751A9-928D-441A-A9F3-CB7DF4BBF334}"/>
    <cellStyle name="Total 52 8" xfId="36056" xr:uid="{82B6425E-743F-483A-BFC7-F233B4972E64}"/>
    <cellStyle name="Total 52 9" xfId="37599" xr:uid="{2D26BBCA-97BC-439F-8E3A-1E6737258C0B}"/>
    <cellStyle name="Total 53" xfId="3807" xr:uid="{AE20E1BF-3602-44E7-B464-F116F3130083}"/>
    <cellStyle name="Total 53 2" xfId="4573" xr:uid="{A53EED05-6799-4DB0-A249-B7064DDA3928}"/>
    <cellStyle name="Total 53 2 10" xfId="42035" xr:uid="{3ADBB2AA-55B3-4EE2-83C6-4A1D757A2996}"/>
    <cellStyle name="Total 53 2 2" xfId="22094" xr:uid="{3DDC4A55-B70B-470C-AC61-F31F17C89BD3}"/>
    <cellStyle name="Total 53 2 3" xfId="21338" xr:uid="{3A7BA7FB-C458-400C-A114-1378732F6EF9}"/>
    <cellStyle name="Total 53 2 4" xfId="22473" xr:uid="{426AD48A-B270-411D-9202-90DAA35021F8}"/>
    <cellStyle name="Total 53 2 5" xfId="33420" xr:uid="{F453D4D5-326E-4F53-B0CC-A2AAEC0ABC7B}"/>
    <cellStyle name="Total 53 2 6" xfId="28331" xr:uid="{932B1E72-C7B9-4D9B-BCCA-77B5D2609295}"/>
    <cellStyle name="Total 53 2 7" xfId="20981" xr:uid="{F12DD835-4B4B-4C69-8610-D31B99959A29}"/>
    <cellStyle name="Total 53 2 8" xfId="33807" xr:uid="{1FD1C195-5A94-4EA5-80F8-6B2BF0607F96}"/>
    <cellStyle name="Total 53 2 9" xfId="38021" xr:uid="{F447927A-0FF2-40BC-BB6C-C21B4E145836}"/>
    <cellStyle name="Total 53 3" xfId="27762" xr:uid="{B8B0AAD1-D21B-4E7F-B531-3301B80914C7}"/>
    <cellStyle name="Total 53 4" xfId="20946" xr:uid="{62A3A9DF-9DD0-4ADA-8382-E80247E048E8}"/>
    <cellStyle name="Total 53 5" xfId="33291" xr:uid="{9C05D676-0BB5-4AC4-9E9A-7EDF2D0574D0}"/>
    <cellStyle name="Total 53 6" xfId="30583" xr:uid="{A38A0F8B-9CAA-46F8-80FA-1E0B701F3ABD}"/>
    <cellStyle name="Total 53 7" xfId="24528" xr:uid="{A5A80048-F6F3-4A1B-B424-7A215DDBEBC9}"/>
    <cellStyle name="Total 53 8" xfId="29602" xr:uid="{DE9E4490-27B7-4700-8FA1-389B3664E08D}"/>
    <cellStyle name="Total 53 9" xfId="37600" xr:uid="{8F1B10D1-BC19-4645-A027-7D9D934F0935}"/>
    <cellStyle name="Total 54" xfId="3808" xr:uid="{BD6AA9D8-BD89-44EF-96E6-7432FE95DDA1}"/>
    <cellStyle name="Total 54 2" xfId="4574" xr:uid="{95AF0172-DD60-4DEE-8DB5-07F39BE75144}"/>
    <cellStyle name="Total 54 2 10" xfId="40933" xr:uid="{0A71D2B9-FF9D-4B27-90FE-0C53F65B3C28}"/>
    <cellStyle name="Total 54 2 2" xfId="22095" xr:uid="{9E240E5C-0BD3-468A-822B-5BACF3A23336}"/>
    <cellStyle name="Total 54 2 3" xfId="27700" xr:uid="{02F07054-DA17-465C-ABC4-0CBA0F70ECF8}"/>
    <cellStyle name="Total 54 2 4" xfId="27135" xr:uid="{DC276CC2-BCD9-4C1E-8914-9259B1A9E5E0}"/>
    <cellStyle name="Total 54 2 5" xfId="21100" xr:uid="{215FB71C-9998-43A8-9A41-393B33A2E680}"/>
    <cellStyle name="Total 54 2 6" xfId="33676" xr:uid="{5A7175C7-A1D7-4C6B-8707-98C025D1B11A}"/>
    <cellStyle name="Total 54 2 7" xfId="20805" xr:uid="{227DF593-1903-4FEC-ADEC-5224BA8244B8}"/>
    <cellStyle name="Total 54 2 8" xfId="35590" xr:uid="{CE7170DD-2543-4E78-B2FF-FE6D365CF9A7}"/>
    <cellStyle name="Total 54 2 9" xfId="38022" xr:uid="{9887981B-A713-41CA-8657-C04FF6D27F0D}"/>
    <cellStyle name="Total 54 3" xfId="27761" xr:uid="{E112946C-86D0-402E-ADF0-743EAE7C68E1}"/>
    <cellStyle name="Total 54 4" xfId="29012" xr:uid="{EA8A5523-82D3-4D1F-9B5A-1B5EB0D5EE36}"/>
    <cellStyle name="Total 54 5" xfId="21586" xr:uid="{6CF7BAEA-DD81-4166-9031-A7B7A4A8F4CA}"/>
    <cellStyle name="Total 54 6" xfId="22647" xr:uid="{70BC3097-76D8-4A8E-AA53-282C246D4B1C}"/>
    <cellStyle name="Total 54 7" xfId="35530" xr:uid="{A0C471E1-4D17-4B8D-A911-572F3F6846E2}"/>
    <cellStyle name="Total 54 8" xfId="20469" xr:uid="{689D5B88-1E0F-4432-A142-E5B1B92D988B}"/>
    <cellStyle name="Total 54 9" xfId="37601" xr:uid="{F44CCFC2-F95C-47B7-A658-C21C4A3AAB07}"/>
    <cellStyle name="Total 55" xfId="3809" xr:uid="{32D28CDA-88CC-40F7-A911-F0C7ED20D981}"/>
    <cellStyle name="Total 55 2" xfId="4575" xr:uid="{12C8AB22-3C7C-4F04-924F-3C902D31E586}"/>
    <cellStyle name="Total 55 2 10" xfId="41855" xr:uid="{1C4BB192-9DAF-44FB-95D9-ABF49465C61B}"/>
    <cellStyle name="Total 55 2 2" xfId="22096" xr:uid="{A09E3980-0C6D-4D6F-B0DE-C55AED4F4271}"/>
    <cellStyle name="Total 55 2 3" xfId="23918" xr:uid="{B4DF0F20-CE09-4CAA-9496-92C9479DBEB7}"/>
    <cellStyle name="Total 55 2 4" xfId="22764" xr:uid="{02688944-917F-4EF3-ABE5-DF7FD4CF5FD0}"/>
    <cellStyle name="Total 55 2 5" xfId="29123" xr:uid="{8EAE6F50-C4C1-4949-8B75-C233F7CF3E8A}"/>
    <cellStyle name="Total 55 2 6" xfId="26626" xr:uid="{A5494243-D6B2-4B82-9420-62F25BA63FB0}"/>
    <cellStyle name="Total 55 2 7" xfId="24065" xr:uid="{FF084DC4-E495-4E72-8D71-83434E934FC2}"/>
    <cellStyle name="Total 55 2 8" xfId="26648" xr:uid="{C60499DC-FE14-4125-B98F-22133C9332EA}"/>
    <cellStyle name="Total 55 2 9" xfId="38023" xr:uid="{484FC29E-1D03-46DE-8C6A-9CB628EE25E1}"/>
    <cellStyle name="Total 55 3" xfId="24850" xr:uid="{5409AB9F-D254-43D9-82FC-F9F84AB4C308}"/>
    <cellStyle name="Total 55 4" xfId="25825" xr:uid="{43B8DE29-4C32-4649-8FC1-5F9817D04E67}"/>
    <cellStyle name="Total 55 5" xfId="26174" xr:uid="{5E0C1C37-D7EB-4F02-BA51-1F4889E9448B}"/>
    <cellStyle name="Total 55 6" xfId="33852" xr:uid="{6C8CE4CC-4FBD-4767-A757-0A9C540FFA9A}"/>
    <cellStyle name="Total 55 7" xfId="20532" xr:uid="{8FAF580B-847F-46E9-B160-88B5CFE7E1CA}"/>
    <cellStyle name="Total 55 8" xfId="29549" xr:uid="{D34CB781-5A96-481D-BFC6-0524CFF654C0}"/>
    <cellStyle name="Total 55 9" xfId="37602" xr:uid="{AD7A2B91-B15E-485D-9FD6-55BE1C0BEBA4}"/>
    <cellStyle name="Total 56" xfId="5852" xr:uid="{59F18CB2-6239-497E-88AD-57C056352DB9}"/>
    <cellStyle name="Total 56 10" xfId="39622" xr:uid="{769AEE0F-DE15-4955-BE5F-538A9303B4C2}"/>
    <cellStyle name="Total 56 2" xfId="22886" xr:uid="{79B2C313-1CE7-453B-B435-4470AC6FEB51}"/>
    <cellStyle name="Total 56 3" xfId="21174" xr:uid="{BB94FFA7-88BA-475D-831F-9BC0494B018E}"/>
    <cellStyle name="Total 56 4" xfId="19638" xr:uid="{88448E43-0673-4D06-B822-09AED9AC1B90}"/>
    <cellStyle name="Total 56 5" xfId="33169" xr:uid="{A4707412-FD13-4EC2-9E5C-9F4221F16F33}"/>
    <cellStyle name="Total 56 6" xfId="20710" xr:uid="{25C7E3A6-A953-4F52-B6B5-0B2B5A175A38}"/>
    <cellStyle name="Total 56 7" xfId="32405" xr:uid="{57F1B4B0-02AA-4EA0-BD1E-2DB52A3359A0}"/>
    <cellStyle name="Total 56 8" xfId="35498" xr:uid="{EC537EAA-EBDC-429C-A8F2-E13D3C12BA82}"/>
    <cellStyle name="Total 56 9" xfId="38996" xr:uid="{81007132-502A-4F7C-8C7B-FF3985C122DE}"/>
    <cellStyle name="Total 6" xfId="3810" xr:uid="{434B5932-C25D-4AD4-929B-DEF40A0819DB}"/>
    <cellStyle name="Total 6 10" xfId="27740" xr:uid="{17EA9CA3-CC24-4761-A1F3-6D0F1B9ED2F0}"/>
    <cellStyle name="Total 6 11" xfId="32618" xr:uid="{72DA954E-C1FF-47D0-9E8A-02F2696C3D75}"/>
    <cellStyle name="Total 6 12" xfId="32411" xr:uid="{B9A5B430-ABE9-42B9-8B04-D72EE61C1EDB}"/>
    <cellStyle name="Total 6 13" xfId="26034" xr:uid="{D7257615-2827-4C41-B9EA-0FA3C8247F4C}"/>
    <cellStyle name="Total 6 14" xfId="26020" xr:uid="{353674A9-1100-47E4-9AB0-9CA432A2AAE9}"/>
    <cellStyle name="Total 6 15" xfId="37603" xr:uid="{E1E9BED9-FEAF-4B9F-AAE9-DA0753BE4DAF}"/>
    <cellStyle name="Total 6 2" xfId="4576" xr:uid="{AE0D1533-5F7B-4C1F-B983-5DEE551A80F4}"/>
    <cellStyle name="Total 6 2 10" xfId="33157" xr:uid="{309375C7-E897-4A8E-8A08-3161C2DAB20A}"/>
    <cellStyle name="Total 6 2 11" xfId="38024" xr:uid="{4526F3D7-E91F-484F-A279-4A6DD95A0252}"/>
    <cellStyle name="Total 6 2 12" xfId="41853" xr:uid="{F38E68EC-01CD-467D-AB91-3AD71F5D8EDB}"/>
    <cellStyle name="Total 6 2 2" xfId="10324" xr:uid="{301F1E0C-9C9F-4EBC-AC03-E35C1C209481}"/>
    <cellStyle name="Total 6 2 3" xfId="14904" xr:uid="{E5328E2D-B8DF-46E0-912B-48107D463B56}"/>
    <cellStyle name="Total 6 2 3 2" xfId="28623" xr:uid="{C3BA02EB-F53F-4B6C-881A-826CF02D81D4}"/>
    <cellStyle name="Total 6 2 3 3" xfId="31215" xr:uid="{A8832F1F-2F29-4893-9BCC-0DE0C66B7226}"/>
    <cellStyle name="Total 6 2 3 4" xfId="26072" xr:uid="{A41886ED-F7A7-4D4C-B43B-5ABF187582AA}"/>
    <cellStyle name="Total 6 2 3 5" xfId="22953" xr:uid="{0A9A1201-1572-413B-A5AF-294C72EE7DCA}"/>
    <cellStyle name="Total 6 2 3 6" xfId="35695" xr:uid="{1CCCCDAB-A76B-473A-8F7C-385D7C0E7837}"/>
    <cellStyle name="Total 6 2 3 7" xfId="23740" xr:uid="{E7F7AD38-A173-4289-A9D5-2547FC942B60}"/>
    <cellStyle name="Total 6 2 3 8" xfId="24998" xr:uid="{F504BF69-B74A-4505-989D-0C69DA12C233}"/>
    <cellStyle name="Total 6 2 3 9" xfId="45270" xr:uid="{E11889B5-5E5B-4529-A267-9F4E6714119E}"/>
    <cellStyle name="Total 6 2 4" xfId="22097" xr:uid="{608D321B-73D6-4CE3-93C4-947CF2D18F34}"/>
    <cellStyle name="Total 6 2 5" xfId="21337" xr:uid="{3B91F820-96D3-4A4C-B4B5-A442E850AD18}"/>
    <cellStyle name="Total 6 2 6" xfId="26099" xr:uid="{79A3798F-A53F-4114-95F6-1347F30C7CD3}"/>
    <cellStyle name="Total 6 2 7" xfId="32624" xr:uid="{84A76549-0DDE-45F7-8B1D-438EE2A472FE}"/>
    <cellStyle name="Total 6 2 8" xfId="29637" xr:uid="{619AF74F-65AA-49F3-9F09-9ADA402E939E}"/>
    <cellStyle name="Total 6 2 9" xfId="26055" xr:uid="{AC1D4237-3017-40C5-8FE6-1045F86D68B3}"/>
    <cellStyle name="Total 6 3" xfId="6037" xr:uid="{472D34AD-CE58-4ABC-8333-359D5E2D76EA}"/>
    <cellStyle name="Total 6 3 2" xfId="14905" xr:uid="{BF99949C-F0F9-46CD-BD83-D575647F5150}"/>
    <cellStyle name="Total 6 3 2 2" xfId="28624" xr:uid="{6E2FE8B7-EB62-4DEC-AD96-D56AD6AF8216}"/>
    <cellStyle name="Total 6 3 2 3" xfId="25771" xr:uid="{BBFEF993-1F6C-4BF7-BB56-83BF2F731392}"/>
    <cellStyle name="Total 6 3 2 4" xfId="29641" xr:uid="{29AB89D2-6008-4DA2-9691-2B83C75C9D7A}"/>
    <cellStyle name="Total 6 3 2 5" xfId="23333" xr:uid="{8FA838FF-DE8F-4FCC-9008-D2037EDCB586}"/>
    <cellStyle name="Total 6 3 2 6" xfId="33232" xr:uid="{32E9CE4F-0396-49F5-B234-CCBCB3DB2EB5}"/>
    <cellStyle name="Total 6 3 2 7" xfId="34543" xr:uid="{01D78D0A-EAA2-4A61-9CAB-38B223C9CB09}"/>
    <cellStyle name="Total 6 3 2 8" xfId="36706" xr:uid="{CB9BECC6-4670-404C-8A55-71C392E975D0}"/>
    <cellStyle name="Total 6 3 2 9" xfId="45271" xr:uid="{0551C94B-653F-408C-831B-6F130629BEB3}"/>
    <cellStyle name="Total 6 4" xfId="14906" xr:uid="{F5A68A7E-2992-47D6-87F6-AB7B2850563A}"/>
    <cellStyle name="Total 6 4 2" xfId="28625" xr:uid="{642CB68B-1655-40F9-90AD-840F4B88DBB6}"/>
    <cellStyle name="Total 6 4 3" xfId="23435" xr:uid="{DC975E99-A2CA-437A-B682-CFDC89035CB6}"/>
    <cellStyle name="Total 6 4 4" xfId="33324" xr:uid="{70D86FDE-B163-4AB3-8B90-8680276401BB}"/>
    <cellStyle name="Total 6 4 5" xfId="34895" xr:uid="{872D306B-A8D6-4B8E-BB68-A544D9B71D42}"/>
    <cellStyle name="Total 6 4 6" xfId="32817" xr:uid="{0FD3835C-3BDE-411B-BB6A-396192C569E5}"/>
    <cellStyle name="Total 6 4 7" xfId="25841" xr:uid="{AC33BBB6-C27D-472C-ADFD-88CCD3D99560}"/>
    <cellStyle name="Total 6 4 8" xfId="30357" xr:uid="{2C1CEDF6-3324-4BC8-9600-B28AC48CABB8}"/>
    <cellStyle name="Total 6 4 9" xfId="45272" xr:uid="{E1B4E9B9-6ADA-47DB-85D5-8F0FB01F5363}"/>
    <cellStyle name="Total 6 5" xfId="14907" xr:uid="{8A2821AC-88C4-4CA6-AF6A-6D77B64BF189}"/>
    <cellStyle name="Total 6 5 2" xfId="28626" xr:uid="{D08F5F50-6861-4380-817C-30FBF5B72131}"/>
    <cellStyle name="Total 6 5 3" xfId="31214" xr:uid="{B87988C2-CCFD-44BA-9BA8-911E8356D14F}"/>
    <cellStyle name="Total 6 5 4" xfId="20984" xr:uid="{A218E25C-9C35-4D81-9618-AB3825B1C638}"/>
    <cellStyle name="Total 6 5 5" xfId="32580" xr:uid="{B2FD4D0A-80A4-4E27-98A4-6FE121477110}"/>
    <cellStyle name="Total 6 5 6" xfId="28999" xr:uid="{4D798BE2-4C11-4F0F-8EFE-23160F9465D3}"/>
    <cellStyle name="Total 6 5 7" xfId="21608" xr:uid="{180DB2F2-3200-4D74-965C-68CF3E4AF2FD}"/>
    <cellStyle name="Total 6 5 8" xfId="33203" xr:uid="{A03F14F8-CB6B-4CDB-8124-595FA839025D}"/>
    <cellStyle name="Total 6 5 9" xfId="45273" xr:uid="{26F1000C-1022-4864-AED1-9E3A2929A79A}"/>
    <cellStyle name="Total 6 6" xfId="14908" xr:uid="{E35103FB-A73A-486B-9CBF-9EB52B10DE85}"/>
    <cellStyle name="Total 6 6 2" xfId="28627" xr:uid="{8827A710-B8CF-4A00-832A-5089C2E590A4}"/>
    <cellStyle name="Total 6 6 3" xfId="25770" xr:uid="{2AA1E04A-1DB3-4ABC-A475-A8CBF3B9FA2B}"/>
    <cellStyle name="Total 6 6 4" xfId="31047" xr:uid="{3F866611-458E-4371-815D-8705337E9AA8}"/>
    <cellStyle name="Total 6 6 5" xfId="20519" xr:uid="{A6874FD1-3806-40AF-931B-6300B7C69674}"/>
    <cellStyle name="Total 6 6 6" xfId="32076" xr:uid="{345B7148-03E0-43D5-B00F-F63EAFE8F61A}"/>
    <cellStyle name="Total 6 6 7" xfId="27902" xr:uid="{2920A261-720C-46E6-9565-D998B3A47FB1}"/>
    <cellStyle name="Total 6 6 8" xfId="32401" xr:uid="{BC5ED728-0493-415A-B00F-9D530BD6306B}"/>
    <cellStyle name="Total 6 6 9" xfId="45274" xr:uid="{3FAD11BA-03C7-4B4D-AC4C-F7078CA4FDA0}"/>
    <cellStyle name="Total 6 7" xfId="15331" xr:uid="{C8C0F839-7981-4375-83BE-8A99AAD639DB}"/>
    <cellStyle name="Total 6 7 2" xfId="28966" xr:uid="{C7F659F7-FE52-4508-B1F0-7D2E4C336EBD}"/>
    <cellStyle name="Total 6 7 3" xfId="26167" xr:uid="{A2FF81AF-2855-4D86-919D-71C388788A36}"/>
    <cellStyle name="Total 6 7 4" xfId="23044" xr:uid="{28FEF5F5-B0B5-4442-BEDC-2E06CB56F3C6}"/>
    <cellStyle name="Total 6 7 5" xfId="34979" xr:uid="{0459CCEB-3C59-49C7-842B-FEAD8A135F83}"/>
    <cellStyle name="Total 6 7 6" xfId="31670" xr:uid="{27BCAE45-34F7-4925-9418-3CE6AB383676}"/>
    <cellStyle name="Total 6 7 7" xfId="26631" xr:uid="{C2180E17-C8D5-48B3-A9A5-9488120B50A3}"/>
    <cellStyle name="Total 6 7 8" xfId="31111" xr:uid="{322DE31A-4C53-440F-800C-B0910D137440}"/>
    <cellStyle name="Total 6 7 9" xfId="45535" xr:uid="{285A2EC2-A6A7-4739-B296-A4243E830423}"/>
    <cellStyle name="Total 6 8" xfId="14903" xr:uid="{391240D9-6FEB-41E9-9205-F74D6388DDC7}"/>
    <cellStyle name="Total 6 8 2" xfId="28622" xr:uid="{0B5E19E0-404B-4596-8D2A-EF97E2B95E6E}"/>
    <cellStyle name="Total 6 8 3" xfId="23436" xr:uid="{E4DD39E0-9E4C-4409-9C09-D7ABC7FA771C}"/>
    <cellStyle name="Total 6 8 4" xfId="23567" xr:uid="{1B804BE1-0C89-4EA9-9670-38D067815559}"/>
    <cellStyle name="Total 6 8 5" xfId="27180" xr:uid="{14CA5E7A-452C-4BC6-890E-13FA42361001}"/>
    <cellStyle name="Total 6 8 6" xfId="30049" xr:uid="{689DFB2C-97C2-4889-967C-CA161BA9A4A5}"/>
    <cellStyle name="Total 6 8 7" xfId="20990" xr:uid="{316805E5-1DF8-4A4B-A68B-842F1FCA4FCE}"/>
    <cellStyle name="Total 6 8 8" xfId="24536" xr:uid="{BE7B2136-CFBF-44B0-BAEB-77E271CBF7AB}"/>
    <cellStyle name="Total 6 8 9" xfId="45269" xr:uid="{137F677F-23AA-4AFE-BB30-2F9621A0B4FB}"/>
    <cellStyle name="Total 6 9" xfId="24470" xr:uid="{4EFF57B5-6699-4239-ABCC-364DCE5DDE4D}"/>
    <cellStyle name="Total 7" xfId="3811" xr:uid="{BA6450B1-02B1-4676-AB0F-2DC7D000D122}"/>
    <cellStyle name="Total 7 10" xfId="25036" xr:uid="{C7AEE663-34C9-4095-8E0E-DB2F6C38A5DC}"/>
    <cellStyle name="Total 7 11" xfId="20954" xr:uid="{17E697A6-10D0-4A1D-9272-07189DB77A22}"/>
    <cellStyle name="Total 7 12" xfId="21153" xr:uid="{3ABF4673-CC38-4BA4-A432-BDCFA4F8854A}"/>
    <cellStyle name="Total 7 13" xfId="36326" xr:uid="{6EBC149A-72A2-4F70-B002-15392197B13D}"/>
    <cellStyle name="Total 7 14" xfId="32128" xr:uid="{34D6C536-38FE-4814-8961-0A1B4DC54ED4}"/>
    <cellStyle name="Total 7 15" xfId="37604" xr:uid="{998A281B-7FD5-4A9D-80C9-70E90D531A7D}"/>
    <cellStyle name="Total 7 2" xfId="4577" xr:uid="{EB1A8502-0EF9-4ABE-9032-DFD1CA82F916}"/>
    <cellStyle name="Total 7 2 10" xfId="19839" xr:uid="{3BFD456D-4D7F-46A6-9942-A33B7CDA1A2E}"/>
    <cellStyle name="Total 7 2 11" xfId="38025" xr:uid="{1FB58159-89FB-4FDD-BFED-EB7AE7BDE243}"/>
    <cellStyle name="Total 7 2 12" xfId="41854" xr:uid="{9AD45CA4-CB7D-4EC0-80EC-FFBB3B0E525B}"/>
    <cellStyle name="Total 7 2 2" xfId="10341" xr:uid="{6A7EAAA9-D81F-4570-B608-650C8D1F74E0}"/>
    <cellStyle name="Total 7 2 3" xfId="14910" xr:uid="{C54030A9-EE93-435A-8FCA-0240AA917A1E}"/>
    <cellStyle name="Total 7 2 3 2" xfId="28629" xr:uid="{23EBB92F-BB08-4E37-B237-B26C2A207717}"/>
    <cellStyle name="Total 7 2 3 3" xfId="31213" xr:uid="{E3EFA7C2-2D03-4518-BE90-3D1D91DC0378}"/>
    <cellStyle name="Total 7 2 3 4" xfId="25593" xr:uid="{77A693DE-BD80-4410-9160-307559278D13}"/>
    <cellStyle name="Total 7 2 3 5" xfId="34887" xr:uid="{5AD74284-B79E-462D-9339-1E94DA7CDD6E}"/>
    <cellStyle name="Total 7 2 3 6" xfId="35334" xr:uid="{A7E22E65-735B-4D13-B87B-FEEEEC19FA7F}"/>
    <cellStyle name="Total 7 2 3 7" xfId="32490" xr:uid="{8FF37917-9F3B-4387-911E-1F63DD33F7EE}"/>
    <cellStyle name="Total 7 2 3 8" xfId="30814" xr:uid="{0CFF9031-4DB3-4141-807B-1D7F0C24FBA9}"/>
    <cellStyle name="Total 7 2 3 9" xfId="45276" xr:uid="{7AEFDA72-D07D-4AED-8413-E5761747A5AB}"/>
    <cellStyle name="Total 7 2 4" xfId="22098" xr:uid="{2029C9EA-D7FB-4435-A795-29D6596E88A2}"/>
    <cellStyle name="Total 7 2 5" xfId="27699" xr:uid="{60D1A55C-24DC-415E-8DDE-9E383FAACD5B}"/>
    <cellStyle name="Total 7 2 6" xfId="30834" xr:uid="{7A317049-CDCD-430D-884D-2081C84C15FC}"/>
    <cellStyle name="Total 7 2 7" xfId="33539" xr:uid="{216ABDE1-93B8-4CD2-BD6C-6263F880AA23}"/>
    <cellStyle name="Total 7 2 8" xfId="33684" xr:uid="{662F09B3-E6D3-4469-A885-BA228BBCED90}"/>
    <cellStyle name="Total 7 2 9" xfId="35229" xr:uid="{12C2A9BC-F1F8-42D9-A17F-3163AA3ADD32}"/>
    <cellStyle name="Total 7 3" xfId="6081" xr:uid="{DAF21994-9151-4E60-94CA-2D69D326F081}"/>
    <cellStyle name="Total 7 3 2" xfId="14911" xr:uid="{E9DA5386-8191-45A7-9EC4-2DC7F9A97258}"/>
    <cellStyle name="Total 7 3 2 2" xfId="28630" xr:uid="{E5F6C2A1-7EE2-43CF-BEF3-B598C6A5F88F}"/>
    <cellStyle name="Total 7 3 2 3" xfId="25769" xr:uid="{4BBDB70C-79CB-4950-B2D2-1E17A3410EB5}"/>
    <cellStyle name="Total 7 3 2 4" xfId="27177" xr:uid="{658C088B-045D-4FC7-8CB4-96AA77458A4E}"/>
    <cellStyle name="Total 7 3 2 5" xfId="33863" xr:uid="{0CF5A5A1-5D7D-4031-93FA-A4A49161F7E7}"/>
    <cellStyle name="Total 7 3 2 6" xfId="34294" xr:uid="{E30D5129-CD87-4478-B940-851C25FB91E4}"/>
    <cellStyle name="Total 7 3 2 7" xfId="30150" xr:uid="{85719411-ECE0-4218-8502-C498E2CA5C02}"/>
    <cellStyle name="Total 7 3 2 8" xfId="32029" xr:uid="{7B8AFE25-5DE0-4124-8B43-C8B545B12777}"/>
    <cellStyle name="Total 7 3 2 9" xfId="45277" xr:uid="{5A06ED78-8700-488E-B795-965BE804E6AE}"/>
    <cellStyle name="Total 7 4" xfId="14912" xr:uid="{8A023888-57F0-4264-AF0A-D7E1A64C77F8}"/>
    <cellStyle name="Total 7 4 2" xfId="28631" xr:uid="{A06D26E0-9E61-4A80-AF31-115BFCB4F810}"/>
    <cellStyle name="Total 7 4 3" xfId="23433" xr:uid="{3B6C60EA-9CAB-4355-A099-16D36AAE826C}"/>
    <cellStyle name="Total 7 4 4" xfId="26953" xr:uid="{7359A04F-BD56-42C9-B758-4AA0ACD5258E}"/>
    <cellStyle name="Total 7 4 5" xfId="32260" xr:uid="{9C5BB55C-A6F6-4079-8C59-740071B49A1C}"/>
    <cellStyle name="Total 7 4 6" xfId="31035" xr:uid="{FF6A2956-CA7D-41DB-99D7-34CD30E61C6C}"/>
    <cellStyle name="Total 7 4 7" xfId="33106" xr:uid="{65E63851-8456-4078-A0E9-3DBCB8302C67}"/>
    <cellStyle name="Total 7 4 8" xfId="36988" xr:uid="{AB06FA14-674A-46FB-99FA-B815D50E30F6}"/>
    <cellStyle name="Total 7 4 9" xfId="45278" xr:uid="{69E03143-EE6B-4EB6-9633-6FF908796DD7}"/>
    <cellStyle name="Total 7 5" xfId="14913" xr:uid="{0EED1D7C-B46D-4B88-B881-8F8E6A23C8BE}"/>
    <cellStyle name="Total 7 5 2" xfId="28632" xr:uid="{80EC9962-F5DF-46F2-B723-DC1E25DB8458}"/>
    <cellStyle name="Total 7 5 3" xfId="31212" xr:uid="{E31F1080-2DAE-452A-A84F-15A7E80A6B4C}"/>
    <cellStyle name="Total 7 5 4" xfId="34106" xr:uid="{6C4F2336-B9BE-49F5-830E-5DE2AE9AD7A9}"/>
    <cellStyle name="Total 7 5 5" xfId="30915" xr:uid="{EF6ADD26-3703-4B3B-AD1C-F72F17412979}"/>
    <cellStyle name="Total 7 5 6" xfId="20491" xr:uid="{092E89F8-430F-433C-A679-2517666D9818}"/>
    <cellStyle name="Total 7 5 7" xfId="34956" xr:uid="{6CA0956F-F254-4B8F-A27A-6B686B3E8EA7}"/>
    <cellStyle name="Total 7 5 8" xfId="37083" xr:uid="{2818BD3C-C900-4867-AB7D-7863384E1EE3}"/>
    <cellStyle name="Total 7 5 9" xfId="45279" xr:uid="{CB771929-2162-4761-BB70-DC47597598A5}"/>
    <cellStyle name="Total 7 6" xfId="14914" xr:uid="{005DB4E9-DA70-4983-8937-B418BC7F0D35}"/>
    <cellStyle name="Total 7 6 2" xfId="28633" xr:uid="{0681A4B2-0FEA-433A-ADCD-7DD659627D33}"/>
    <cellStyle name="Total 7 6 3" xfId="25768" xr:uid="{5DD26F0E-9DDD-4FDF-A4B2-8D348C68AF5A}"/>
    <cellStyle name="Total 7 6 4" xfId="29094" xr:uid="{3ED260BA-D20D-4253-9480-35883FB9E963}"/>
    <cellStyle name="Total 7 6 5" xfId="34880" xr:uid="{101DFA19-3642-4866-BECE-52FCC44736D8}"/>
    <cellStyle name="Total 7 6 6" xfId="26858" xr:uid="{2E9F5AE3-410D-43F6-BE16-D471A0767374}"/>
    <cellStyle name="Total 7 6 7" xfId="31807" xr:uid="{655ED2F8-7BC9-4087-B9D4-1067B4B0C495}"/>
    <cellStyle name="Total 7 6 8" xfId="32523" xr:uid="{226EC91F-D434-4431-8C4E-C5A5F50A97E1}"/>
    <cellStyle name="Total 7 6 9" xfId="45280" xr:uid="{317203ED-79E0-4CC6-876D-ED8391F9CCCA}"/>
    <cellStyle name="Total 7 7" xfId="15332" xr:uid="{91EFB869-2ABC-417B-886C-0EAE8B6AE03A}"/>
    <cellStyle name="Total 7 7 2" xfId="28967" xr:uid="{D6756F07-A049-4FD2-B4BC-ACAE61270592}"/>
    <cellStyle name="Total 7 7 3" xfId="24426" xr:uid="{838C487D-6817-4726-A506-BC9CAB243BAF}"/>
    <cellStyle name="Total 7 7 4" xfId="32494" xr:uid="{CAC010EB-E8B0-415E-8CAC-24CE792156B9}"/>
    <cellStyle name="Total 7 7 5" xfId="29732" xr:uid="{DE02C511-9520-4585-B081-BA9911BD2D36}"/>
    <cellStyle name="Total 7 7 6" xfId="35171" xr:uid="{7D13ECB5-447D-4DCC-84C1-D610A8F10A95}"/>
    <cellStyle name="Total 7 7 7" xfId="23882" xr:uid="{378B064B-FD48-472C-B499-FA85FE14D0FA}"/>
    <cellStyle name="Total 7 7 8" xfId="22818" xr:uid="{DF086E8D-A11C-4DE7-ACB0-59B5C6E04472}"/>
    <cellStyle name="Total 7 7 9" xfId="45536" xr:uid="{68E50C96-E73D-4D76-A709-8940C6163785}"/>
    <cellStyle name="Total 7 8" xfId="14909" xr:uid="{8AB9F0AE-348D-4181-8077-F374C57956F6}"/>
    <cellStyle name="Total 7 8 2" xfId="28628" xr:uid="{09923FAC-8E0A-49DE-AD2E-D7F741695135}"/>
    <cellStyle name="Total 7 8 3" xfId="23434" xr:uid="{3C29F3A6-CD38-426B-967C-2C3145F93C99}"/>
    <cellStyle name="Total 7 8 4" xfId="33303" xr:uid="{5EC59230-6E0B-458D-9764-96F4C7E70FB7}"/>
    <cellStyle name="Total 7 8 5" xfId="24268" xr:uid="{6C6F0879-0177-49F9-B42A-9C172F0A8EBB}"/>
    <cellStyle name="Total 7 8 6" xfId="35694" xr:uid="{4222DC23-83DF-4C7F-9BE8-801B994A8D73}"/>
    <cellStyle name="Total 7 8 7" xfId="36020" xr:uid="{466CB898-AEBC-4B7E-939D-19AA0060A92A}"/>
    <cellStyle name="Total 7 8 8" xfId="36951" xr:uid="{037348AB-277C-41C0-84D9-D7F956101E30}"/>
    <cellStyle name="Total 7 8 9" xfId="45275" xr:uid="{BC99ECF4-9842-49FC-925F-00F6FAAF1FFF}"/>
    <cellStyle name="Total 7 9" xfId="21630" xr:uid="{E51C9DCF-C9E4-446D-A54A-5096B4B87850}"/>
    <cellStyle name="Total 8" xfId="3812" xr:uid="{5A7687C3-4397-4113-86AD-26C40300A859}"/>
    <cellStyle name="Total 8 10" xfId="32568" xr:uid="{39CC2758-83A8-436F-A6B6-8332CAC79C1B}"/>
    <cellStyle name="Total 8 11" xfId="30093" xr:uid="{157CB6AF-1176-472E-91B4-E823039B27B7}"/>
    <cellStyle name="Total 8 12" xfId="21559" xr:uid="{F45F7A64-83EC-4F4C-98BF-9EA1AD5EC9C2}"/>
    <cellStyle name="Total 8 13" xfId="24703" xr:uid="{1970636C-4342-4443-8DCB-202068346947}"/>
    <cellStyle name="Total 8 14" xfId="35888" xr:uid="{5872C4B8-4A24-4F82-AC94-315DF406174B}"/>
    <cellStyle name="Total 8 15" xfId="37605" xr:uid="{E4E9B8C5-F692-4E9F-835B-09481E1CDB92}"/>
    <cellStyle name="Total 8 2" xfId="4578" xr:uid="{63C11146-EDB7-41F8-A05F-F7745380289D}"/>
    <cellStyle name="Total 8 2 10" xfId="35298" xr:uid="{5545F12B-449D-4D2F-BBD3-537111D88B30}"/>
    <cellStyle name="Total 8 2 11" xfId="38026" xr:uid="{6B3ACAE8-AAF5-4B7E-8522-1C5ED416E0F2}"/>
    <cellStyle name="Total 8 2 12" xfId="41850" xr:uid="{EF551EB9-B6BD-4AD1-996A-FC20EA23784B}"/>
    <cellStyle name="Total 8 2 2" xfId="10357" xr:uid="{9105FA89-7D58-45C6-B58F-49D5A99796A0}"/>
    <cellStyle name="Total 8 2 3" xfId="14916" xr:uid="{5C3E20B2-8F31-4BC7-9808-C8DA5C79D766}"/>
    <cellStyle name="Total 8 2 3 2" xfId="28635" xr:uid="{A6E3BF76-6E05-4625-9799-D352CE94F700}"/>
    <cellStyle name="Total 8 2 3 3" xfId="31211" xr:uid="{73CD764C-73B5-4FCE-BC0F-50459609D5E3}"/>
    <cellStyle name="Total 8 2 3 4" xfId="34105" xr:uid="{8D03B75F-7E9E-4EF9-8FF0-57172341F12D}"/>
    <cellStyle name="Total 8 2 3 5" xfId="20064" xr:uid="{14064E78-4C25-4FD5-8EBC-5B4BE8399C62}"/>
    <cellStyle name="Total 8 2 3 6" xfId="21565" xr:uid="{2D91A80E-03C9-4AFC-A758-99775059C248}"/>
    <cellStyle name="Total 8 2 3 7" xfId="31873" xr:uid="{5F390B45-6F11-4117-AEC1-E09E4EE8C96C}"/>
    <cellStyle name="Total 8 2 3 8" xfId="37082" xr:uid="{77B74469-883B-408E-B78F-9386E3E6D6D7}"/>
    <cellStyle name="Total 8 2 3 9" xfId="45282" xr:uid="{CFBC89BE-ACD4-4298-95C4-62712DD79B88}"/>
    <cellStyle name="Total 8 2 4" xfId="22099" xr:uid="{3468ECD1-D3F0-4F6A-B8EC-6AEA0774D741}"/>
    <cellStyle name="Total 8 2 5" xfId="23917" xr:uid="{8DCDA55C-16A0-4313-A0E8-4D343151ED4C}"/>
    <cellStyle name="Total 8 2 6" xfId="25404" xr:uid="{A5D902F9-AAA4-4D8C-B9DA-42151E275F91}"/>
    <cellStyle name="Total 8 2 7" xfId="33954" xr:uid="{0F600363-D82B-4C95-BD42-82E64E198E5F}"/>
    <cellStyle name="Total 8 2 8" xfId="25609" xr:uid="{D63B0BAE-6EF1-4EBD-AFC2-1954127A9980}"/>
    <cellStyle name="Total 8 2 9" xfId="35209" xr:uid="{0BC139AF-DB9A-4250-9795-3A629EE84320}"/>
    <cellStyle name="Total 8 3" xfId="6122" xr:uid="{715E00C7-835F-4049-A831-6F807FBBDAAA}"/>
    <cellStyle name="Total 8 3 2" xfId="14917" xr:uid="{C39EA2FE-F838-4664-B153-229AE133DCF1}"/>
    <cellStyle name="Total 8 3 2 2" xfId="28636" xr:uid="{46C827EB-88A6-411B-A455-D2F4EB02F7F6}"/>
    <cellStyle name="Total 8 3 2 3" xfId="25767" xr:uid="{9AAB9408-D615-4B1B-9650-1792C24F8FB5}"/>
    <cellStyle name="Total 8 3 2 4" xfId="31464" xr:uid="{1478D17C-4174-4DEC-8B9C-DEBD43C145FC}"/>
    <cellStyle name="Total 8 3 2 5" xfId="22581" xr:uid="{19F97ED6-3486-4D6B-A8DE-F025F255C933}"/>
    <cellStyle name="Total 8 3 2 6" xfId="21014" xr:uid="{A04AE9D4-5693-431B-8CD8-A78ADC57C2FF}"/>
    <cellStyle name="Total 8 3 2 7" xfId="21159" xr:uid="{0CA9D47C-A6C8-4540-A4F2-57BEDF9A5529}"/>
    <cellStyle name="Total 8 3 2 8" xfId="31515" xr:uid="{6A9B3651-EF38-428A-BA49-AF0A2B4240FD}"/>
    <cellStyle name="Total 8 3 2 9" xfId="45283" xr:uid="{6F5FA506-B025-430B-93FF-048591B6D8C6}"/>
    <cellStyle name="Total 8 4" xfId="14918" xr:uid="{04C98079-4A0E-4FF0-B12F-03204FBA41B1}"/>
    <cellStyle name="Total 8 4 2" xfId="28637" xr:uid="{6C76BC4D-7E85-4EE0-B039-690D728DE5A0}"/>
    <cellStyle name="Total 8 4 3" xfId="23431" xr:uid="{67904638-A53A-43F1-8DC3-C2E3EC8785A3}"/>
    <cellStyle name="Total 8 4 4" xfId="24678" xr:uid="{749B9C8A-73FF-4BC6-AE46-22BD2D160A8B}"/>
    <cellStyle name="Total 8 4 5" xfId="32942" xr:uid="{C9C78C0F-754A-4054-9D12-6AC2C724244C}"/>
    <cellStyle name="Total 8 4 6" xfId="21810" xr:uid="{91B32053-E321-4FB2-A100-48E68DFC8B1F}"/>
    <cellStyle name="Total 8 4 7" xfId="20472" xr:uid="{6B3A4BB5-8098-4317-80A9-ECDDEC8E9B05}"/>
    <cellStyle name="Total 8 4 8" xfId="36742" xr:uid="{E5760F88-6837-4A5B-B0A5-3C923FDB0B21}"/>
    <cellStyle name="Total 8 4 9" xfId="45284" xr:uid="{CF8D628C-9024-4315-ABDC-718BEA5E73BA}"/>
    <cellStyle name="Total 8 5" xfId="14919" xr:uid="{AB31DB49-3FD9-4BB4-B846-665A2D471F46}"/>
    <cellStyle name="Total 8 5 2" xfId="28638" xr:uid="{EEC80494-E41B-439B-BFF4-405D6E2C74C9}"/>
    <cellStyle name="Total 8 5 3" xfId="31210" xr:uid="{92703C1F-B889-442F-8271-8DE77574231D}"/>
    <cellStyle name="Total 8 5 4" xfId="34104" xr:uid="{D67684EC-09DA-4BAD-B1F4-89538650180F}"/>
    <cellStyle name="Total 8 5 5" xfId="26885" xr:uid="{4EAF75B1-0CA3-4349-95F4-84C2341618C6}"/>
    <cellStyle name="Total 8 5 6" xfId="32449" xr:uid="{DDFEAC99-E430-4B1D-9BCB-AEB766D2A64E}"/>
    <cellStyle name="Total 8 5 7" xfId="20712" xr:uid="{AAA72BCD-1D1D-49E1-B2B9-FA72B5F9C71A}"/>
    <cellStyle name="Total 8 5 8" xfId="37081" xr:uid="{DF291C8C-ACF8-4EFB-8F49-BFBC90C1CF54}"/>
    <cellStyle name="Total 8 5 9" xfId="45285" xr:uid="{9F0E92ED-F876-47F6-A5F3-DA1BB97874B8}"/>
    <cellStyle name="Total 8 6" xfId="14920" xr:uid="{5025609E-9527-4EDE-8AC8-71DE52B6041C}"/>
    <cellStyle name="Total 8 6 2" xfId="28639" xr:uid="{30A47F85-0882-443A-AF45-9FE4D59B5F0F}"/>
    <cellStyle name="Total 8 6 3" xfId="25766" xr:uid="{2A6530DE-E266-4E41-B0F8-A2507AF00B35}"/>
    <cellStyle name="Total 8 6 4" xfId="21591" xr:uid="{CF2FF562-994A-45DD-82C1-BE2620059908}"/>
    <cellStyle name="Total 8 6 5" xfId="26920" xr:uid="{7EC447F4-469F-4F09-8BB6-E33EDCD7BF13}"/>
    <cellStyle name="Total 8 6 6" xfId="35523" xr:uid="{4F36B6ED-C9FE-4A2F-AFF2-DBC749C09078}"/>
    <cellStyle name="Total 8 6 7" xfId="19815" xr:uid="{A82E1721-77EA-4B55-8D28-F54A33B8490D}"/>
    <cellStyle name="Total 8 6 8" xfId="32864" xr:uid="{E878808E-4B0F-4222-80F2-83DF1385A060}"/>
    <cellStyle name="Total 8 6 9" xfId="45286" xr:uid="{B752915C-B6AC-44A3-9B14-BE4F279E86FE}"/>
    <cellStyle name="Total 8 7" xfId="15333" xr:uid="{BE12EFED-C495-48F5-90D6-7AE303CF6538}"/>
    <cellStyle name="Total 8 7 2" xfId="28968" xr:uid="{A4F3EEA3-E976-48AC-8482-73E380193E82}"/>
    <cellStyle name="Total 8 7 3" xfId="26161" xr:uid="{B09B51D5-9CA6-4A93-8986-67F98FFE18E1}"/>
    <cellStyle name="Total 8 7 4" xfId="32205" xr:uid="{7C53C6EF-5234-4B0E-B28E-C86BDCF2D7F5}"/>
    <cellStyle name="Total 8 7 5" xfId="20851" xr:uid="{70158AFA-3C1A-4717-ABDC-DDE07F9481BA}"/>
    <cellStyle name="Total 8 7 6" xfId="32700" xr:uid="{E43069F2-7EE3-4732-80DC-44912B141E11}"/>
    <cellStyle name="Total 8 7 7" xfId="35624" xr:uid="{EF438430-603A-4EEE-99C8-E82EE10E0762}"/>
    <cellStyle name="Total 8 7 8" xfId="34898" xr:uid="{63ABC73C-0478-42F9-9054-54759B8B8EDC}"/>
    <cellStyle name="Total 8 7 9" xfId="45537" xr:uid="{95918BBA-6CB4-41C4-AA3B-9ABBD70EBA54}"/>
    <cellStyle name="Total 8 8" xfId="14915" xr:uid="{C2D45E3C-F9BE-418F-96B7-AEABCCB08355}"/>
    <cellStyle name="Total 8 8 2" xfId="28634" xr:uid="{3E5BC0A7-7490-4A23-9237-3FA28DF4B20C}"/>
    <cellStyle name="Total 8 8 3" xfId="23432" xr:uid="{B04F435C-23F2-4AB9-99BE-428481D02CA0}"/>
    <cellStyle name="Total 8 8 4" xfId="20045" xr:uid="{B017CE2E-CBB7-4597-98EF-4A254DB04772}"/>
    <cellStyle name="Total 8 8 5" xfId="32838" xr:uid="{075A336B-53BD-43E2-BC16-0EABCDA91412}"/>
    <cellStyle name="Total 8 8 6" xfId="33229" xr:uid="{9031B764-B15C-46F9-9EC0-D2825EDE975E}"/>
    <cellStyle name="Total 8 8 7" xfId="21598" xr:uid="{B21152E9-ABCF-498C-9BC0-DCECC98D1249}"/>
    <cellStyle name="Total 8 8 8" xfId="31698" xr:uid="{1D679A8F-8C28-4352-81E3-35F4FEB71217}"/>
    <cellStyle name="Total 8 8 9" xfId="45281" xr:uid="{DDA01C79-A4B0-41FF-8969-5035AF33607A}"/>
    <cellStyle name="Total 8 9" xfId="29917" xr:uid="{0E93A308-FA86-4F32-8048-C752B4BA2AB1}"/>
    <cellStyle name="Total 9" xfId="3813" xr:uid="{39805455-5DDF-4341-B082-10B733B5BD3C}"/>
    <cellStyle name="Total 9 10" xfId="25296" xr:uid="{96CE1785-CE9D-4567-8439-844B205A2C19}"/>
    <cellStyle name="Total 9 11" xfId="33706" xr:uid="{371BEC42-3299-4507-87A5-5C8C100CDD28}"/>
    <cellStyle name="Total 9 12" xfId="35846" xr:uid="{4B066227-2E0E-432B-8D28-4BC9A13A9A1F}"/>
    <cellStyle name="Total 9 13" xfId="35499" xr:uid="{C7757EE6-885D-44F7-BE9C-4401600A97AA}"/>
    <cellStyle name="Total 9 14" xfId="19898" xr:uid="{2D22DA5A-A890-4B40-9F31-0F498678116B}"/>
    <cellStyle name="Total 9 15" xfId="37606" xr:uid="{6255B822-0EEF-4FAB-ADE8-808E248C54FA}"/>
    <cellStyle name="Total 9 2" xfId="4579" xr:uid="{C339C333-F978-41F5-A042-31D4BD07EBE7}"/>
    <cellStyle name="Total 9 2 10" xfId="33346" xr:uid="{40100829-3B2E-42F3-AB6C-B41F5E0E73B1}"/>
    <cellStyle name="Total 9 2 11" xfId="38027" xr:uid="{30C35D2B-3ABF-453B-8457-BD705678965B}"/>
    <cellStyle name="Total 9 2 12" xfId="41849" xr:uid="{27357937-F715-4DD1-BF70-13E59781D3DF}"/>
    <cellStyle name="Total 9 2 2" xfId="10373" xr:uid="{703D9DCD-B474-4B26-921D-F177FE0919D5}"/>
    <cellStyle name="Total 9 2 3" xfId="14922" xr:uid="{E460D7FF-643C-4DF0-8CF0-099D6DDEEDA9}"/>
    <cellStyle name="Total 9 2 3 2" xfId="28641" xr:uid="{4A1A9B52-B210-40DE-8211-2BD733EB4C2D}"/>
    <cellStyle name="Total 9 2 3 3" xfId="26425" xr:uid="{9B6F9291-1E9E-4134-BDBF-E156C4F162B3}"/>
    <cellStyle name="Total 9 2 3 4" xfId="34103" xr:uid="{7924AC49-C2CC-4681-898C-F527D10DA29A}"/>
    <cellStyle name="Total 9 2 3 5" xfId="20651" xr:uid="{E05C1C90-0F9B-4AA1-BBFC-5E9DB8876B54}"/>
    <cellStyle name="Total 9 2 3 6" xfId="32826" xr:uid="{9E4922ED-7F9B-46B9-BA78-9B9A2E5383C2}"/>
    <cellStyle name="Total 9 2 3 7" xfId="26647" xr:uid="{A2036601-3386-4C2F-8122-46EEE905ECE7}"/>
    <cellStyle name="Total 9 2 3 8" xfId="37080" xr:uid="{7EE5A65D-1C5A-428A-9BCD-2DC2D8806D2E}"/>
    <cellStyle name="Total 9 2 3 9" xfId="45288" xr:uid="{E27A5240-198E-4FAF-BF18-7DD2AAD92DFE}"/>
    <cellStyle name="Total 9 2 4" xfId="22100" xr:uid="{FC16FD4E-DEA2-4B32-A77A-37B82A56AB64}"/>
    <cellStyle name="Total 9 2 5" xfId="21336" xr:uid="{240007D8-8EFC-4A05-90F5-46047B934BBF}"/>
    <cellStyle name="Total 9 2 6" xfId="25197" xr:uid="{B8E4BB46-4735-4288-9CAF-A7E9171FE5C2}"/>
    <cellStyle name="Total 9 2 7" xfId="32567" xr:uid="{5B340208-7401-45B4-A5E6-5E1CB583E1F2}"/>
    <cellStyle name="Total 9 2 8" xfId="34831" xr:uid="{E6764114-8BC4-4B5A-A31C-BC2AE379D237}"/>
    <cellStyle name="Total 9 2 9" xfId="36173" xr:uid="{D785A35D-D892-4150-9B89-8EEFAB6561BD}"/>
    <cellStyle name="Total 9 3" xfId="6163" xr:uid="{07508F52-6513-4CAC-90F3-8CF92C271D1F}"/>
    <cellStyle name="Total 9 3 2" xfId="14923" xr:uid="{8058DC3D-9504-4819-A6B4-6674D135332F}"/>
    <cellStyle name="Total 9 3 2 2" xfId="28642" xr:uid="{56B4103E-7DDF-4589-AF1B-0F7BF5B7A074}"/>
    <cellStyle name="Total 9 3 2 3" xfId="22201" xr:uid="{EFD40312-A3DA-4392-8BD8-B34EB7721708}"/>
    <cellStyle name="Total 9 3 2 4" xfId="22875" xr:uid="{937612DD-67B8-4438-A354-C13A9D9B6F0D}"/>
    <cellStyle name="Total 9 3 2 5" xfId="33556" xr:uid="{C080B9C7-A440-4604-862F-DEA5FBB1DBE2}"/>
    <cellStyle name="Total 9 3 2 6" xfId="26827" xr:uid="{BA999F4C-7FB3-4EA1-A940-5046334EB6BB}"/>
    <cellStyle name="Total 9 3 2 7" xfId="32741" xr:uid="{222D8CD7-F099-414A-8542-720340D2B283}"/>
    <cellStyle name="Total 9 3 2 8" xfId="36633" xr:uid="{A5BC18CD-DA77-4601-A2F7-62ABAAA0F39C}"/>
    <cellStyle name="Total 9 3 2 9" xfId="45289" xr:uid="{3F91D0C7-D610-4432-AA91-735597224067}"/>
    <cellStyle name="Total 9 4" xfId="14924" xr:uid="{F06A42AA-C150-456E-8A86-9685247C69CE}"/>
    <cellStyle name="Total 9 4 2" xfId="28643" xr:uid="{76FB0A36-3ED6-427F-A96B-755430E4FFF3}"/>
    <cellStyle name="Total 9 4 3" xfId="24226" xr:uid="{10C8BE84-3BA0-44CB-ACAB-C83AF5561CD5}"/>
    <cellStyle name="Total 9 4 4" xfId="20465" xr:uid="{47B19F00-3B26-4FE7-876B-A8042A1CFA55}"/>
    <cellStyle name="Total 9 4 5" xfId="26674" xr:uid="{694AC162-DD70-4B10-841D-23AB661FE7D7}"/>
    <cellStyle name="Total 9 4 6" xfId="35693" xr:uid="{81F83618-33CD-4982-9D00-4D76DE26A790}"/>
    <cellStyle name="Total 9 4 7" xfId="25048" xr:uid="{3A15D2A0-B924-42A1-B755-0168C3BF5B3E}"/>
    <cellStyle name="Total 9 4 8" xfId="35297" xr:uid="{9B6EABC6-725C-41AE-842D-72E58B4AC59B}"/>
    <cellStyle name="Total 9 4 9" xfId="45290" xr:uid="{5C481EFF-5CF3-4680-AC8A-C4777010874A}"/>
    <cellStyle name="Total 9 5" xfId="14925" xr:uid="{4E34168C-819A-4815-B133-E1CB6B3032E9}"/>
    <cellStyle name="Total 9 5 2" xfId="28644" xr:uid="{C36FED83-C1A1-40D6-BB05-CAAC095FB0FE}"/>
    <cellStyle name="Total 9 5 3" xfId="30657" xr:uid="{D5588E7D-195B-4A98-900E-541A7AA25DC6}"/>
    <cellStyle name="Total 9 5 4" xfId="21738" xr:uid="{9640BF13-C7A0-4BDB-A541-F1293F1E9501}"/>
    <cellStyle name="Total 9 5 5" xfId="27926" xr:uid="{90FEB570-67EE-44C7-AB07-C781375481CF}"/>
    <cellStyle name="Total 9 5 6" xfId="24791" xr:uid="{0DB42541-C6A3-4F90-9512-E9C2C2F17643}"/>
    <cellStyle name="Total 9 5 7" xfId="33997" xr:uid="{07EEADCA-4144-4060-AD8C-DD3B7DB92CDF}"/>
    <cellStyle name="Total 9 5 8" xfId="31566" xr:uid="{C3F84996-0D84-4027-B333-0C7B58FE2509}"/>
    <cellStyle name="Total 9 5 9" xfId="45291" xr:uid="{A182960C-EDA6-4F8B-A9B3-E59A863248A9}"/>
    <cellStyle name="Total 9 6" xfId="14926" xr:uid="{CEEF1C8F-5E84-4EE5-8B81-F99862C305E8}"/>
    <cellStyle name="Total 9 6 2" xfId="28645" xr:uid="{422DC729-050E-4772-ABD7-4DB1C0A1E0E6}"/>
    <cellStyle name="Total 9 6 3" xfId="25129" xr:uid="{9B53B2B1-8958-46ED-9DAA-D477A7613C33}"/>
    <cellStyle name="Total 9 6 4" xfId="21806" xr:uid="{655A9B13-B581-4BA0-8820-20B3F84DB990}"/>
    <cellStyle name="Total 9 6 5" xfId="31233" xr:uid="{F3C8F96E-9596-4CBB-8D8B-C6024C490F98}"/>
    <cellStyle name="Total 9 6 6" xfId="20968" xr:uid="{07B70496-BB83-4C15-AA4C-404C093158FD}"/>
    <cellStyle name="Total 9 6 7" xfId="35778" xr:uid="{68D97DD8-C0A0-4312-B02B-49F7FD56911B}"/>
    <cellStyle name="Total 9 6 8" xfId="36836" xr:uid="{0F4E471B-5DCC-409D-81B1-3B4A9743B9A4}"/>
    <cellStyle name="Total 9 6 9" xfId="45292" xr:uid="{898945C0-9E88-4A26-A61E-4DD0EBA83D69}"/>
    <cellStyle name="Total 9 7" xfId="15334" xr:uid="{82EFF86B-8E5E-483C-8D2E-63C065DEB505}"/>
    <cellStyle name="Total 9 7 2" xfId="28969" xr:uid="{6CB5635D-605B-4687-B467-77F566D9EAD2}"/>
    <cellStyle name="Total 9 7 3" xfId="24416" xr:uid="{1AB357AF-FB47-4D58-B465-1D0E47BD12C7}"/>
    <cellStyle name="Total 9 7 4" xfId="20923" xr:uid="{02CD5D2C-83F7-4D83-8E27-922BBB2CAE02}"/>
    <cellStyle name="Total 9 7 5" xfId="34978" xr:uid="{E11E3AE9-5564-44E6-9A9B-99E57B572454}"/>
    <cellStyle name="Total 9 7 6" xfId="32866" xr:uid="{3E5CCC1E-C1BF-4236-8E30-259966517FC5}"/>
    <cellStyle name="Total 9 7 7" xfId="27250" xr:uid="{D7A98109-9D26-4C3B-A96A-9463AF136713}"/>
    <cellStyle name="Total 9 7 8" xfId="19879" xr:uid="{57F8C65A-8B33-448B-8CA6-AC4ED0CC0715}"/>
    <cellStyle name="Total 9 7 9" xfId="45538" xr:uid="{46EB157A-E51E-4486-A68B-F3017548D720}"/>
    <cellStyle name="Total 9 8" xfId="14921" xr:uid="{4221ADA5-51A8-4368-B28A-52B7A4979835}"/>
    <cellStyle name="Total 9 8 2" xfId="28640" xr:uid="{33791A17-1715-409F-88FC-3AB4679E223D}"/>
    <cellStyle name="Total 9 8 3" xfId="23430" xr:uid="{08507960-020E-4E93-9AF1-09242A55BDDB}"/>
    <cellStyle name="Total 9 8 4" xfId="19986" xr:uid="{C47EAA78-D395-4119-8B21-2AA03F723B50}"/>
    <cellStyle name="Total 9 8 5" xfId="20490" xr:uid="{1FACA16D-BC66-4A08-BA7F-6D46FCB3C3D4}"/>
    <cellStyle name="Total 9 8 6" xfId="32450" xr:uid="{20DE278F-89D0-4877-B8C8-E9E7C450CE6A}"/>
    <cellStyle name="Total 9 8 7" xfId="33112" xr:uid="{AEEACEB5-951C-49E4-B8A6-FB0CE041AEB5}"/>
    <cellStyle name="Total 9 8 8" xfId="25504" xr:uid="{8DF78339-1928-46DD-86AD-BBD11055B080}"/>
    <cellStyle name="Total 9 8 9" xfId="45287" xr:uid="{3BD74386-C6B5-4409-9D3C-BC68A45C0BE3}"/>
    <cellStyle name="Total 9 9" xfId="27757" xr:uid="{DE240DFC-5475-4C87-89EB-A0A7D7B07542}"/>
    <cellStyle name="TotCol - Style5" xfId="3814" xr:uid="{3365DE4F-0D26-4664-B5D3-944307C9B79E}"/>
    <cellStyle name="TotRow - Style4" xfId="3815" xr:uid="{F571EB79-72B5-440C-BD0B-5792AD49C23D}"/>
    <cellStyle name="TotRow - Style4 10" xfId="37607" xr:uid="{731B86F3-1BC4-49FB-A79D-D095A6477056}"/>
    <cellStyle name="TotRow - Style4 2" xfId="4580" xr:uid="{A1A20F64-48FA-45BD-97CD-1A7605F49D5C}"/>
    <cellStyle name="TotRow - Style4 2 2" xfId="22101" xr:uid="{3FA060E3-6ADE-4AB3-9E66-38D1E0E2E17D}"/>
    <cellStyle name="TotRow - Style4 2 3" xfId="29832" xr:uid="{5C2A386C-5538-4A2B-986E-00834509E365}"/>
    <cellStyle name="TotRow - Style4 2 4" xfId="29629" xr:uid="{1B4A8F42-1BB0-4AF9-B982-2F05C8F12DF3}"/>
    <cellStyle name="TotRow - Style4 2 5" xfId="21167" xr:uid="{45C8A71B-20EF-421F-9688-4819A971BF79}"/>
    <cellStyle name="TotRow - Style4 2 6" xfId="27110" xr:uid="{91D94167-AD46-4B65-9267-C89DC8505374}"/>
    <cellStyle name="TotRow - Style4 2 7" xfId="19850" xr:uid="{00151920-7351-4421-9B07-F7F2B5F56883}"/>
    <cellStyle name="TotRow - Style4 2 8" xfId="26834" xr:uid="{D343A332-E84E-414A-B139-133E458F96D7}"/>
    <cellStyle name="TotRow - Style4 2 9" xfId="38028" xr:uid="{4EDFD403-101A-46B4-828F-CD9611326309}"/>
    <cellStyle name="TotRow - Style4 3" xfId="21564" xr:uid="{87B8C481-2B60-4D28-BB4D-B826341DE894}"/>
    <cellStyle name="TotRow - Style4 4" xfId="27759" xr:uid="{AE078DD0-51CB-40E4-AC67-F9282677FD33}"/>
    <cellStyle name="TotRow - Style4 5" xfId="24232" xr:uid="{ACC6228A-A7EA-4323-8B50-640E00EEA81F}"/>
    <cellStyle name="TotRow - Style4 6" xfId="26158" xr:uid="{529B35B9-63B6-4538-938C-1981D9673AF1}"/>
    <cellStyle name="TotRow - Style4 7" xfId="32089" xr:uid="{3964A03D-8514-48D8-AA8F-FAE45B66894F}"/>
    <cellStyle name="TotRow - Style4 8" xfId="27199" xr:uid="{B38F991B-8614-401C-91B5-949A4A329964}"/>
    <cellStyle name="TotRow - Style4 9" xfId="34491" xr:uid="{71BCAA1E-67BC-427B-9996-084249BCA259}"/>
    <cellStyle name="Tusental (0)_pldt" xfId="917" xr:uid="{69052D92-4BA5-4F3C-9F9D-F3F38C19F6A5}"/>
    <cellStyle name="Tusental_pldt" xfId="918" xr:uid="{AEADE41F-4E0B-45A6-801C-BFA42C61819B}"/>
    <cellStyle name="überschrift" xfId="17466" xr:uid="{F9586F58-0D4B-4254-9BA4-A5B1AF5554F2}"/>
    <cellStyle name="Valuta (0)" xfId="3816" xr:uid="{A4D14411-68E1-42E0-95A2-F1C9226CCD70}"/>
    <cellStyle name="Valuta_pldt" xfId="919" xr:uid="{920957DA-FE3E-480B-B3F9-072E38FEEB80}"/>
    <cellStyle name="Währung [0]_Tabelle1" xfId="3817" xr:uid="{11B41727-3820-4D46-BCD5-554C49BF617A}"/>
    <cellStyle name="Währung_Tabelle1" xfId="3818" xr:uid="{3784026B-8174-45A0-B92C-3228362539AB}"/>
    <cellStyle name="Warning Text" xfId="17" builtinId="11" customBuiltin="1"/>
    <cellStyle name="Warning Text 10" xfId="3819" xr:uid="{5A673E57-21C0-48F5-97BA-9A294601B083}"/>
    <cellStyle name="Warning Text 10 2" xfId="6201" xr:uid="{EC67A512-9137-498E-82FC-FFE8BD1C6583}"/>
    <cellStyle name="Warning Text 10 3" xfId="14927" xr:uid="{92E4BDAB-23D8-4D15-9F99-6CD58C3A6E24}"/>
    <cellStyle name="Warning Text 11" xfId="3820" xr:uid="{FCA010DB-AA44-4055-958E-DCA557AC7AB2}"/>
    <cellStyle name="Warning Text 11 2" xfId="6242" xr:uid="{E94F799B-44D2-48F6-9333-3C30665D0803}"/>
    <cellStyle name="Warning Text 11 3" xfId="14928" xr:uid="{69EEBD1C-B800-444F-AA79-166109D56AC1}"/>
    <cellStyle name="Warning Text 12" xfId="3821" xr:uid="{BC96B7EE-1775-4D8D-A5BF-453747BFBB23}"/>
    <cellStyle name="Warning Text 12 2" xfId="6283" xr:uid="{62B8D1A9-F966-4D0F-8277-26C07F6691DE}"/>
    <cellStyle name="Warning Text 12 3" xfId="14929" xr:uid="{89E2CCCB-1AED-4DC5-BD67-030B72A74776}"/>
    <cellStyle name="Warning Text 13" xfId="3822" xr:uid="{98FFA507-50FC-4952-B23A-F51B24F0018F}"/>
    <cellStyle name="Warning Text 13 2" xfId="6324" xr:uid="{27C24CDF-0539-4995-88F0-BE835963EDE3}"/>
    <cellStyle name="Warning Text 13 3" xfId="14930" xr:uid="{57CC8B4C-3267-4AFE-9061-0CFE50242A75}"/>
    <cellStyle name="Warning Text 14" xfId="3823" xr:uid="{DFDDA4EC-F970-4695-B1C6-A2B7E53E43DC}"/>
    <cellStyle name="Warning Text 14 2" xfId="6365" xr:uid="{C512F857-2805-46DB-84C8-E1B63E61EC0C}"/>
    <cellStyle name="Warning Text 14 3" xfId="14931" xr:uid="{DFEB4CAE-F791-46D0-BF59-9944C047A5EE}"/>
    <cellStyle name="Warning Text 15" xfId="3824" xr:uid="{C45B6530-8195-499E-BA38-6609FE0F667A}"/>
    <cellStyle name="Warning Text 15 2" xfId="6406" xr:uid="{64AEB7E7-70DC-4B6A-9487-F449490563E7}"/>
    <cellStyle name="Warning Text 15 3" xfId="14932" xr:uid="{20119E84-B194-4F41-B323-D0EF222ABDB0}"/>
    <cellStyle name="Warning Text 16" xfId="3825" xr:uid="{C96AC3BA-6E22-4946-9CB2-80038AEB2FEE}"/>
    <cellStyle name="Warning Text 16 2" xfId="6447" xr:uid="{2BC0FF00-79CD-4EDD-B2E4-3FDA9C400AE6}"/>
    <cellStyle name="Warning Text 16 3" xfId="14933" xr:uid="{209118AE-9C06-4CEC-A527-61A12E4E287D}"/>
    <cellStyle name="Warning Text 17" xfId="3826" xr:uid="{6494BE0B-ABDB-4E0F-825E-24CB3A6FC868}"/>
    <cellStyle name="Warning Text 17 2" xfId="6488" xr:uid="{F8796019-1C74-4778-8C7A-863CCC8794E2}"/>
    <cellStyle name="Warning Text 17 3" xfId="14934" xr:uid="{EE9D76B3-BF2F-4208-8D96-868965704BB5}"/>
    <cellStyle name="Warning Text 18" xfId="3827" xr:uid="{2493BB98-36B6-4B83-9F94-58A6F72E3E46}"/>
    <cellStyle name="Warning Text 18 2" xfId="6529" xr:uid="{03A0C5B0-7748-44CD-85B4-F5B6F3E83592}"/>
    <cellStyle name="Warning Text 18 3" xfId="14935" xr:uid="{146B4CCE-11A5-4C4C-82D0-18C279D96707}"/>
    <cellStyle name="Warning Text 19" xfId="3828" xr:uid="{E6944B5B-BFA7-4D82-83BB-70843C2B600E}"/>
    <cellStyle name="Warning Text 19 2" xfId="6571" xr:uid="{D64DB88A-329C-4825-8489-7776650EE2D7}"/>
    <cellStyle name="Warning Text 19 3" xfId="14936" xr:uid="{4FDC3899-18BD-4F88-B199-6D32EC3A26C1}"/>
    <cellStyle name="Warning Text 2" xfId="920" xr:uid="{8CD3FBE6-139D-4986-9B4F-6CEAD7FD9A20}"/>
    <cellStyle name="Warning Text 2 10" xfId="14937" xr:uid="{F65C93DD-0AD4-4029-90C1-E3ABB4B15C38}"/>
    <cellStyle name="Warning Text 2 11" xfId="17467" xr:uid="{2FA30AFC-504C-4B3E-B0FF-DF67E9318FBE}"/>
    <cellStyle name="Warning Text 2 2" xfId="921" xr:uid="{D2B8376A-EDF2-4BD5-BA59-640A8CE47990}"/>
    <cellStyle name="Warning Text 2 2 2" xfId="14938" xr:uid="{8264224E-3EEB-4AF9-8AF3-576B65F5D57B}"/>
    <cellStyle name="Warning Text 2 2 2 2" xfId="19322" xr:uid="{B518BB7A-65BD-49AD-8FAE-F2D697F14554}"/>
    <cellStyle name="Warning Text 2 2 3" xfId="17468" xr:uid="{8164BA8E-4E07-455F-930C-CA1358575CBA}"/>
    <cellStyle name="Warning Text 2 3" xfId="922" xr:uid="{51A4AC12-2CF0-47B8-9361-C45C1D2C3550}"/>
    <cellStyle name="Warning Text 2 3 2" xfId="14939" xr:uid="{F026719A-6CF1-461D-9153-CF3E1EEBA48E}"/>
    <cellStyle name="Warning Text 2 4" xfId="3829" xr:uid="{4B0C14AF-5B1B-48BD-A11E-2B49396FA53B}"/>
    <cellStyle name="Warning Text 2 4 2" xfId="14940" xr:uid="{1C2F5E8B-BADC-439D-8E03-40AE7650598E}"/>
    <cellStyle name="Warning Text 2 4 3" xfId="17469" xr:uid="{8D42B99A-B681-4B68-BB4F-F21D199AD735}"/>
    <cellStyle name="Warning Text 2 5" xfId="4648" xr:uid="{59C806E0-7FA6-4D4D-960A-8F30F5ACC7D4}"/>
    <cellStyle name="Warning Text 2 5 2" xfId="14941" xr:uid="{E1DE3B7F-D031-41B6-8BEC-51BC8827562E}"/>
    <cellStyle name="Warning Text 2 6" xfId="14942" xr:uid="{C1DE6FCD-45A3-412F-A6F2-0CBF9A9A8E10}"/>
    <cellStyle name="Warning Text 2 7" xfId="14943" xr:uid="{F4EE1A2E-859F-467D-A7E9-616B1A064670}"/>
    <cellStyle name="Warning Text 2 8" xfId="14944" xr:uid="{F236D21C-C44D-43DB-8F49-2D90066775E5}"/>
    <cellStyle name="Warning Text 2 9" xfId="14945" xr:uid="{B79ABEFF-017C-4397-8B77-4F278D9799AF}"/>
    <cellStyle name="Warning Text 2_Detail Cash flow" xfId="14946" xr:uid="{83DA9711-A3F8-4B22-9E02-FFE3636AFC57}"/>
    <cellStyle name="Warning Text 20" xfId="3830" xr:uid="{BCA7943F-CECA-4CE6-A324-83E71E9017DF}"/>
    <cellStyle name="Warning Text 20 2" xfId="6611" xr:uid="{F4099682-5C59-4681-A453-95A143122418}"/>
    <cellStyle name="Warning Text 20 3" xfId="14947" xr:uid="{CB1F6DAD-A09F-4195-B00F-3EA964D168B0}"/>
    <cellStyle name="Warning Text 21" xfId="3831" xr:uid="{AFF964E4-786B-4C70-A22E-0744B47A2135}"/>
    <cellStyle name="Warning Text 21 2" xfId="7874" xr:uid="{F1451B10-D776-4E66-AB98-068634C26D86}"/>
    <cellStyle name="Warning Text 21 3" xfId="14948" xr:uid="{D0D3FF00-F078-4E42-9B7A-E0BD56D21407}"/>
    <cellStyle name="Warning Text 22" xfId="3832" xr:uid="{D872A3A6-0130-4312-8C9A-0C643B0F110E}"/>
    <cellStyle name="Warning Text 22 2" xfId="7875" xr:uid="{008E788E-A12D-4D8A-8BDD-E3128507BBAE}"/>
    <cellStyle name="Warning Text 22 3" xfId="14949" xr:uid="{2CB30286-3129-4924-A78D-CF0E4DE3E583}"/>
    <cellStyle name="Warning Text 23" xfId="3833" xr:uid="{6EE79EE1-372A-4BB6-A9A4-68CEED45D1B1}"/>
    <cellStyle name="Warning Text 23 2" xfId="7876" xr:uid="{587F1056-C8D9-4396-A3B9-B79EFCBB24D4}"/>
    <cellStyle name="Warning Text 23 3" xfId="14950" xr:uid="{B6D1496D-7378-4A73-B670-069D9FEA2036}"/>
    <cellStyle name="Warning Text 24" xfId="3834" xr:uid="{29283101-7815-4F01-8006-F415479483B3}"/>
    <cellStyle name="Warning Text 24 2" xfId="7877" xr:uid="{36D9AB70-94C3-4A10-9065-F330FEDE42D0}"/>
    <cellStyle name="Warning Text 24 3" xfId="14951" xr:uid="{1CC428FE-B2BD-424F-9080-F84BD2EF4243}"/>
    <cellStyle name="Warning Text 25" xfId="3835" xr:uid="{47159889-8FC5-4225-A240-9C0E2B564822}"/>
    <cellStyle name="Warning Text 25 2" xfId="7878" xr:uid="{2EE1A811-E841-4946-9FC5-47461905A3CB}"/>
    <cellStyle name="Warning Text 25 3" xfId="14952" xr:uid="{B0A6864E-22EB-45C2-BAD8-963A11B3B069}"/>
    <cellStyle name="Warning Text 26" xfId="3836" xr:uid="{86CB8E5B-264A-44A8-9AA6-518A6C2E79C7}"/>
    <cellStyle name="Warning Text 26 2" xfId="7879" xr:uid="{75F85484-B3FE-4DCB-B7F4-9A0A2877FD04}"/>
    <cellStyle name="Warning Text 26 3" xfId="14953" xr:uid="{A97EC781-F0E8-43CB-8A0A-6EF5BB06A126}"/>
    <cellStyle name="Warning Text 27" xfId="3837" xr:uid="{B51DBE7B-AB29-4064-948F-7C8732A45A68}"/>
    <cellStyle name="Warning Text 27 2" xfId="7880" xr:uid="{66654377-5D0D-4034-8A2B-D2052016C7D1}"/>
    <cellStyle name="Warning Text 27 3" xfId="14954" xr:uid="{0458CDBB-8DB4-4AC7-B660-9A0638006467}"/>
    <cellStyle name="Warning Text 28" xfId="3838" xr:uid="{783BEC8A-F2C8-48B2-9F64-B5576C86AE1B}"/>
    <cellStyle name="Warning Text 28 2" xfId="7881" xr:uid="{50FE7162-A637-4121-948D-9BE148739386}"/>
    <cellStyle name="Warning Text 28 3" xfId="14955" xr:uid="{A18A6750-5236-4437-8FE4-AC30DDFEC44F}"/>
    <cellStyle name="Warning Text 29" xfId="3839" xr:uid="{6F8F39A6-EFD9-4E0A-B3E7-DBE8CC4043EB}"/>
    <cellStyle name="Warning Text 29 2" xfId="7882" xr:uid="{7C74C63D-AD37-4846-B9C0-5AF06AA3C56A}"/>
    <cellStyle name="Warning Text 29 3" xfId="14956" xr:uid="{9987F332-CB25-4EA3-9D63-5AE2DF5EBEE0}"/>
    <cellStyle name="Warning Text 3" xfId="3840" xr:uid="{4E5C9C82-435C-423A-A0AB-F9D04E7A7247}"/>
    <cellStyle name="Warning Text 3 2" xfId="4663" xr:uid="{C844F978-E8F0-4460-8E34-449D79D97736}"/>
    <cellStyle name="Warning Text 3 3" xfId="14957" xr:uid="{0749F7DB-2D47-4C68-ADBA-C7E0E3BF3DF9}"/>
    <cellStyle name="Warning Text 3 4" xfId="17470" xr:uid="{E016193B-25A7-490C-97C1-25D9EA365AA0}"/>
    <cellStyle name="Warning Text 30" xfId="3841" xr:uid="{D4009056-2412-4E5F-BA5C-4EE5FC5B9E7F}"/>
    <cellStyle name="Warning Text 30 2" xfId="7883" xr:uid="{FA99E4E5-2A37-4810-B0AC-025FD1531023}"/>
    <cellStyle name="Warning Text 30 3" xfId="14958" xr:uid="{CF47F739-7532-4E83-AE9A-107E77EB1A08}"/>
    <cellStyle name="Warning Text 31" xfId="3842" xr:uid="{A9DD0786-4222-457E-B891-57A2B735C5E1}"/>
    <cellStyle name="Warning Text 31 2" xfId="7884" xr:uid="{02FAFC68-7466-4156-9E7A-5C55236ABC08}"/>
    <cellStyle name="Warning Text 31 3" xfId="14959" xr:uid="{E3CAED94-C9E1-4FFA-BEC6-81D4FF837725}"/>
    <cellStyle name="Warning Text 32" xfId="3843" xr:uid="{F334F1DD-D7BC-48DA-A642-74BD183DEFC9}"/>
    <cellStyle name="Warning Text 32 2" xfId="7885" xr:uid="{367E0E86-B73D-4B88-97E8-06C65D7E7D20}"/>
    <cellStyle name="Warning Text 32 3" xfId="14960" xr:uid="{88314540-F66B-480C-9991-02B5D1ED86BD}"/>
    <cellStyle name="Warning Text 33" xfId="3844" xr:uid="{3EDDA2BB-2E93-4DA2-95A0-2EC39E94D8D0}"/>
    <cellStyle name="Warning Text 33 2" xfId="7886" xr:uid="{D50A94FF-4882-4E1D-A124-62CB4292DD82}"/>
    <cellStyle name="Warning Text 33 3" xfId="14961" xr:uid="{81CDB6D8-DEEF-48B5-BF0D-F5A8CBB8838F}"/>
    <cellStyle name="Warning Text 34" xfId="3845" xr:uid="{54AB3208-890B-45C5-8BB2-E3BF493A81E5}"/>
    <cellStyle name="Warning Text 34 2" xfId="7887" xr:uid="{85C2143E-34A3-4CB6-9722-57D27580A7C7}"/>
    <cellStyle name="Warning Text 34 3" xfId="14962" xr:uid="{B1E89105-1F86-45A0-A302-BC736B904A61}"/>
    <cellStyle name="Warning Text 35" xfId="3846" xr:uid="{D15B3129-3DC1-4D39-8F80-3FC1D1A94B90}"/>
    <cellStyle name="Warning Text 35 2" xfId="7888" xr:uid="{BBC84D64-F6F3-4579-9F30-00503824B821}"/>
    <cellStyle name="Warning Text 35 3" xfId="14963" xr:uid="{8F41E4BA-4496-4E13-9AA0-E877B616B239}"/>
    <cellStyle name="Warning Text 36" xfId="3847" xr:uid="{9F841153-B0BB-4BE8-9BAF-9B6BAB7BEF2A}"/>
    <cellStyle name="Warning Text 36 2" xfId="7889" xr:uid="{E158B720-D010-429C-8CA2-B8D1E3C8626F}"/>
    <cellStyle name="Warning Text 36 3" xfId="14964" xr:uid="{121D11DA-465C-4746-AF8D-DFB3E9B6D72F}"/>
    <cellStyle name="Warning Text 37" xfId="3848" xr:uid="{9EA9885C-4357-4420-A307-EAE2CD37F454}"/>
    <cellStyle name="Warning Text 37 2" xfId="7890" xr:uid="{8CF5897C-5064-46F9-AB36-2C29A7043616}"/>
    <cellStyle name="Warning Text 37 3" xfId="14965" xr:uid="{FD14A6E8-A2DA-4300-A8E5-D842F3B9171C}"/>
    <cellStyle name="Warning Text 38" xfId="3849" xr:uid="{A8D4CB96-ED92-46B0-B330-41B31FE23254}"/>
    <cellStyle name="Warning Text 38 2" xfId="7891" xr:uid="{044D13A1-87FB-42E9-83B0-3ED24963E6C3}"/>
    <cellStyle name="Warning Text 38 3" xfId="14966" xr:uid="{1375BAEC-0C93-4D4F-90EC-0D188963B1D8}"/>
    <cellStyle name="Warning Text 39" xfId="3850" xr:uid="{95570A41-411B-4D0C-AE1E-4F7474B993EB}"/>
    <cellStyle name="Warning Text 39 2" xfId="7892" xr:uid="{6E1F88E8-E866-487F-95AB-2512C24776CE}"/>
    <cellStyle name="Warning Text 39 3" xfId="14967" xr:uid="{DE54E021-58D3-4D5D-A632-1C46C6F5961A}"/>
    <cellStyle name="Warning Text 4" xfId="923" xr:uid="{D6FD9AD1-9AA0-495F-9758-A1196C2D75A9}"/>
    <cellStyle name="Warning Text 4 2" xfId="3851" xr:uid="{76F97F56-CA7B-41C3-A76A-D82A1C897BEC}"/>
    <cellStyle name="Warning Text 4 2 2" xfId="18456" xr:uid="{6BC85D65-B372-4EB4-AECE-B44C6E1D37D2}"/>
    <cellStyle name="Warning Text 4 3" xfId="5836" xr:uid="{933C13FF-7ED5-400C-A472-67EB47AA8DF5}"/>
    <cellStyle name="Warning Text 4 4" xfId="14968" xr:uid="{862C5FB0-7C11-41B6-93E8-AB5AB831C917}"/>
    <cellStyle name="Warning Text 40" xfId="3852" xr:uid="{F239B659-C555-4A50-8C59-DA91D64E5EDA}"/>
    <cellStyle name="Warning Text 40 2" xfId="7893" xr:uid="{42C037E5-F6BE-4406-B71A-5455F8917DD1}"/>
    <cellStyle name="Warning Text 40 3" xfId="14969" xr:uid="{A5DDED36-6FED-4428-99A6-1E3AC2F4E036}"/>
    <cellStyle name="Warning Text 41" xfId="3853" xr:uid="{9F482771-1D8B-4779-84E3-E34367582BBD}"/>
    <cellStyle name="Warning Text 41 2" xfId="7894" xr:uid="{6C303AC9-9CA9-4F7E-A770-D629EE50F1DE}"/>
    <cellStyle name="Warning Text 41 3" xfId="14970" xr:uid="{13E3394A-222E-4CF8-9E70-4FCD3E0211AD}"/>
    <cellStyle name="Warning Text 42" xfId="3854" xr:uid="{492F3213-E9D7-4947-BC2C-EAE33A9E8B7F}"/>
    <cellStyle name="Warning Text 42 2" xfId="7895" xr:uid="{4888473F-B82C-454E-AC07-4EE6586B33AF}"/>
    <cellStyle name="Warning Text 43" xfId="3855" xr:uid="{29D4E1C2-CC3E-48F7-8433-A959C1ECF1A0}"/>
    <cellStyle name="Warning Text 43 2" xfId="7896" xr:uid="{69A722D2-E95E-4F1D-8445-F0E89D804635}"/>
    <cellStyle name="Warning Text 44" xfId="3856" xr:uid="{71E05709-456B-4E5B-A4C1-96490A2EBABE}"/>
    <cellStyle name="Warning Text 44 2" xfId="7897" xr:uid="{FC4948F6-8678-40E9-A758-D2AD38786FED}"/>
    <cellStyle name="Warning Text 45" xfId="3857" xr:uid="{9B4225F1-C500-4461-86FE-B2B820A2AA28}"/>
    <cellStyle name="Warning Text 45 2" xfId="7898" xr:uid="{1583448B-83BE-4843-BC2E-0AC03B379A64}"/>
    <cellStyle name="Warning Text 46" xfId="3858" xr:uid="{9FD155D5-641B-48EA-9352-037624F13C29}"/>
    <cellStyle name="Warning Text 46 2" xfId="8238" xr:uid="{9299D2BF-014B-455F-B124-A5C090028ADB}"/>
    <cellStyle name="Warning Text 47" xfId="3859" xr:uid="{8C3D6FC6-86BC-4EA0-8C6C-9B7D0978EE29}"/>
    <cellStyle name="Warning Text 47 2" xfId="8432" xr:uid="{C0FC6CFF-2DB5-4F8C-9FB6-AF197DC27D2F}"/>
    <cellStyle name="Warning Text 48" xfId="3860" xr:uid="{9E017129-3C21-4DEB-B700-4F61196F6B92}"/>
    <cellStyle name="Warning Text 48 2" xfId="10266" xr:uid="{19B811D1-8A37-408A-B63C-1B6131C897E1}"/>
    <cellStyle name="Warning Text 49" xfId="3861" xr:uid="{769BB7B7-01DC-49AF-A006-3062B6047D82}"/>
    <cellStyle name="Warning Text 5" xfId="3862" xr:uid="{456EE870-E1CA-42D4-B3F0-DAB9BF89AB0C}"/>
    <cellStyle name="Warning Text 5 2" xfId="5989" xr:uid="{570A1182-9E46-428E-81A0-52305B3E5A65}"/>
    <cellStyle name="Warning Text 5 3" xfId="14971" xr:uid="{ADB1F7F2-46BF-4B82-9DBE-A95BAB65A5C5}"/>
    <cellStyle name="Warning Text 50" xfId="3863" xr:uid="{C39B5094-6EBD-4ED6-A68C-A76B3EEC6DD1}"/>
    <cellStyle name="Warning Text 51" xfId="3864" xr:uid="{F53E3528-0D13-4A8A-BCE2-9394804BE2A7}"/>
    <cellStyle name="Warning Text 52" xfId="3865" xr:uid="{908EB087-8CBC-432F-BD7F-0971BDBB7B5C}"/>
    <cellStyle name="Warning Text 53" xfId="3866" xr:uid="{5E5A6B79-8D30-42C7-A14A-62E8ED3FA745}"/>
    <cellStyle name="Warning Text 54" xfId="3867" xr:uid="{E26E9096-A29F-4841-B690-981AA31B4DD9}"/>
    <cellStyle name="Warning Text 55" xfId="3868" xr:uid="{814AFFF3-9B7F-44F8-A98E-1B353BF39BDD}"/>
    <cellStyle name="Warning Text 56" xfId="5846" xr:uid="{833BAC41-46B3-4599-A386-DF507578C562}"/>
    <cellStyle name="Warning Text 6" xfId="3869" xr:uid="{0D5E7B99-7B70-40F1-B1B5-27A00250C88D}"/>
    <cellStyle name="Warning Text 6 2" xfId="6034" xr:uid="{CDCBC7C3-585A-4753-B6AE-923D65F56154}"/>
    <cellStyle name="Warning Text 6 3" xfId="14972" xr:uid="{966FAE8D-6C2C-472A-9A20-7B25B46BF81E}"/>
    <cellStyle name="Warning Text 7" xfId="3870" xr:uid="{CB3ECEC7-74EE-48BE-9E46-2B8FE8D5814D}"/>
    <cellStyle name="Warning Text 7 2" xfId="6078" xr:uid="{4DD5098F-4DBC-446E-B460-D266C714F411}"/>
    <cellStyle name="Warning Text 7 3" xfId="14973" xr:uid="{5CC8A43F-8759-467B-B510-89ABD7C7E99D}"/>
    <cellStyle name="Warning Text 8" xfId="3871" xr:uid="{345E40D3-B06F-4876-B050-05BD3AA3363C}"/>
    <cellStyle name="Warning Text 8 2" xfId="6119" xr:uid="{6131B8C2-0046-48AD-8440-AC2053A3BAE7}"/>
    <cellStyle name="Warning Text 8 3" xfId="14974" xr:uid="{5F97667B-0816-4389-BFA4-2A76B2CAB850}"/>
    <cellStyle name="Warning Text 9" xfId="3872" xr:uid="{76D102CF-791C-41B5-8057-1299A3F4F9AF}"/>
    <cellStyle name="Warning Text 9 2" xfId="6160" xr:uid="{6DB50EA0-494A-4516-916F-9E434C5E08C8}"/>
    <cellStyle name="Warning Text 9 3" xfId="14975" xr:uid="{502C7F52-A640-460D-8B8B-C9296FCB8723}"/>
    <cellStyle name="wrap" xfId="3873" xr:uid="{52B14ADD-2B3B-4097-B025-542159552312}"/>
    <cellStyle name="Wไhrung [0]_35ERI8T2gbIEMixb4v26icuOo" xfId="3874" xr:uid="{9BC9B8D8-4B37-44CF-973C-528FABD40E9B}"/>
    <cellStyle name="Wไhrung_35ERI8T2gbIEMixb4v26icuOo" xfId="3875" xr:uid="{D1F8845D-CAC7-48AC-BD36-F2B933098572}"/>
    <cellStyle name="ｵﾒﾁ｡ﾒﾃ爼ﾗ靉ﾁ篦ｧﾋﾅﾒﾂﾁﾔｵﾔ" xfId="3876" xr:uid="{D97E48C8-2A6F-4FF9-A2EC-903037868793}"/>
    <cellStyle name="スタイル 1" xfId="17471" xr:uid="{8C8BB9A1-1471-4E0E-802A-957FB099642A}"/>
    <cellStyle name="เครื่องหมายเปอร์เซ็นต์_~4510722" xfId="3877" xr:uid="{3342CC92-1597-4E54-91D4-416922FE8CA7}"/>
    <cellStyle name="เครื่องหมายจุลภาค [0]_~0391937" xfId="3878" xr:uid="{49E525F0-D063-4726-A467-F136F8F44B05}"/>
    <cellStyle name="เครื่องหมายจุลภาค 10" xfId="924" xr:uid="{FE4EE148-F1C8-4086-A516-FD6018638305}"/>
    <cellStyle name="เครื่องหมายจุลภาค 10 2" xfId="5837" xr:uid="{78869B14-B530-4683-B08E-F6E33C1CB8B0}"/>
    <cellStyle name="เครื่องหมายจุลภาค 10 3" xfId="5838" xr:uid="{622A9342-F3E7-4966-B2D6-CD4A7F07F957}"/>
    <cellStyle name="เครื่องหมายจุลภาค 10 4" xfId="5839" xr:uid="{A328F342-2E81-4E5E-AC68-CB9DFD57BCF6}"/>
    <cellStyle name="เครื่องหมายจุลภาค 10 5" xfId="5840" xr:uid="{AEE92181-8F65-4E17-878F-6BA3C29A2395}"/>
    <cellStyle name="เครื่องหมายจุลภาค 2" xfId="3879" xr:uid="{C38D7CD6-A291-432B-A6F0-3308477E8D96}"/>
    <cellStyle name="เครื่องหมายจุลภาค 2 2" xfId="14977" xr:uid="{FA90D8D4-6179-48CD-BAFF-A6466F3E0234}"/>
    <cellStyle name="เครื่องหมายจุลภาค 2 3" xfId="14978" xr:uid="{E6DD0A95-869E-4B61-8829-D3FEC83BA1D4}"/>
    <cellStyle name="เครื่องหมายจุลภาค 2 3 2" xfId="14979" xr:uid="{9D8E5020-7748-4AAD-8038-151B19AFB950}"/>
    <cellStyle name="เครื่องหมายจุลภาค 2 3 3" xfId="14980" xr:uid="{F02D39CB-7F71-44A5-8E0C-9413BC07A8E0}"/>
    <cellStyle name="เครื่องหมายจุลภาค 2 3 4" xfId="14981" xr:uid="{8C1D28CF-895A-408A-A42D-40D0D33D7220}"/>
    <cellStyle name="เครื่องหมายจุลภาค 2 4" xfId="14976" xr:uid="{9CB387D1-F651-4E02-84A8-A02A0668A6FF}"/>
    <cellStyle name="เครื่องหมายจุลภาค 2_Detail Cash flow" xfId="14982" xr:uid="{7E714911-C5BF-4465-84DC-655D8EBBDFF6}"/>
    <cellStyle name="เครื่องหมายจุลภาค 3" xfId="14983" xr:uid="{72640B1D-B89F-4F3C-8DC8-98F1D4AF9BDE}"/>
    <cellStyle name="เครื่องหมายจุลภาค 4" xfId="14984" xr:uid="{E5DED988-B2AA-45B5-B9BC-A338C582F992}"/>
    <cellStyle name="เครื่องหมายจุลภาค 5" xfId="14985" xr:uid="{A96EA217-8BF5-4B73-8C77-A51288457A66}"/>
    <cellStyle name="เครื่องหมายจุลภาค 5 2" xfId="14986" xr:uid="{831CB7F3-7D5C-4586-8006-692D72B27916}"/>
    <cellStyle name="เครื่องหมายจุลภาค 5 3" xfId="14987" xr:uid="{7450D4C3-3C67-44DB-8A62-912D3AEBEEB3}"/>
    <cellStyle name="เครื่องหมายจุลภาค 6" xfId="14988" xr:uid="{AF615DD6-86F3-4FFD-AD96-2F18493C459F}"/>
    <cellStyle name="เครื่องหมายจุลภาค 6 2" xfId="14989" xr:uid="{0E85B8AC-B31E-42A5-BDBC-D17190FDFA65}"/>
    <cellStyle name="เครื่องหมายจุลภาค 6 3" xfId="14990" xr:uid="{72C18015-B482-478A-AC84-2C9D3006F68D}"/>
    <cellStyle name="เครื่องหมายจุลภาค_~0391937" xfId="3880" xr:uid="{D41AA304-52F5-4B0C-8CF2-E2464B248583}"/>
    <cellStyle name="เครื่องหมายสกุลเงิน [0]_~0391937" xfId="3881" xr:uid="{5F0BA717-C630-4A40-9BCD-0453A2295CAA}"/>
    <cellStyle name="เครื่องหมายสกุลเงิน_~0391937" xfId="3882" xr:uid="{33761B25-E8EE-4BCC-A4EA-547F5AB5ACE4}"/>
    <cellStyle name="เชื่อมโยงหลายมิติ" xfId="925" xr:uid="{F3DF4AEE-5B77-430B-B5DB-36F7CDECA5DB}"/>
    <cellStyle name="เชื่อมโยงหลายมิติ 2" xfId="14991" xr:uid="{8B358064-66D4-4E7D-9F87-58330A9BF512}"/>
    <cellStyle name="เซลล์ตรวจสอบ" xfId="926" xr:uid="{7B97F392-FA69-4A53-AFFA-EBB26D9E31CC}"/>
    <cellStyle name="เซลล์ตรวจสอบ 2" xfId="3883" xr:uid="{5DC282C2-7A17-473E-AE08-015E3AEE7D2A}"/>
    <cellStyle name="เซลล์ตรวจสอบ 2 2" xfId="5945" xr:uid="{18EFD7AC-EAF2-4981-9575-8EEA8385A406}"/>
    <cellStyle name="เซลล์ตรวจสอบ 2 3" xfId="14993" xr:uid="{72953E4A-094A-4BF2-A7D1-F3A489499DD1}"/>
    <cellStyle name="เซลล์ตรวจสอบ 3" xfId="7899" xr:uid="{21EC38CB-5E0E-4FAC-90D0-C4D791F53D56}"/>
    <cellStyle name="เซลล์ตรวจสอบ 3 2" xfId="14994" xr:uid="{5A9EC95C-8402-4DD3-8B75-A83847F7E7E8}"/>
    <cellStyle name="เซลล์ตรวจสอบ 4" xfId="14992" xr:uid="{5F86B8B9-3DDB-40AD-A214-B81313FC56FF}"/>
    <cellStyle name="เซลล์ตรวจสอบ_8.Accounting Detail_08_2013_Final" xfId="14995" xr:uid="{F79FC2ED-2002-41ED-B141-D954A547737E}"/>
    <cellStyle name="เซลล์ที่มีการเชื่อมโยง" xfId="927" xr:uid="{24032E89-5E14-48CB-B42C-C50B49DB2FC2}"/>
    <cellStyle name="เซลล์ที่มีการเชื่อมโยง 2" xfId="3884" xr:uid="{369B295D-A556-4866-94FB-188A5C80DC98}"/>
    <cellStyle name="เซลล์ที่มีการเชื่อมโยง 2 2" xfId="5944" xr:uid="{3BA1AAD1-ADF9-45C1-85B9-464B94D1A932}"/>
    <cellStyle name="เซลล์ที่มีการเชื่อมโยง 2 3" xfId="14997" xr:uid="{0E67F829-C7EE-4474-BE82-0261A2C2B097}"/>
    <cellStyle name="เซลล์ที่มีการเชื่อมโยง 3" xfId="7900" xr:uid="{1487CFBA-B20F-4516-8B4C-FC7457F50346}"/>
    <cellStyle name="เซลล์ที่มีการเชื่อมโยง 4" xfId="14996" xr:uid="{14C51453-DC14-4576-B22E-55D819EA9E05}"/>
    <cellStyle name="เซลล์ที่มีการเชื่อมโยง_8.Accounting Detail_08_2013_Final" xfId="14998" xr:uid="{149ED9BA-F7FB-455E-B599-C58E31ED1264}"/>
    <cellStyle name="เปอร์เซ็นต์ 2" xfId="3885" xr:uid="{7FE82841-1767-4867-B938-C188518780F7}"/>
    <cellStyle name="เปอร์เซ็นต์ 2 2" xfId="15000" xr:uid="{AEBEBE0A-EBD3-401B-AC1E-21F9AADCCDBB}"/>
    <cellStyle name="เปอร์เซ็นต์ 2 3" xfId="14999" xr:uid="{08A860E4-F2DE-4957-81A7-0A6233FBC612}"/>
    <cellStyle name="เปอร์เซ็นต์ 3" xfId="15001" xr:uid="{5D18ABB4-3645-4FB9-9139-98ADEF962020}"/>
    <cellStyle name="เปอร์เซ็นต์ 3 2" xfId="15002" xr:uid="{A6A80FF5-0DC2-4A56-9A62-652FE8D0F6DA}"/>
    <cellStyle name="เปอร์เซ็นต์ 3 3" xfId="15003" xr:uid="{9499A504-E582-4D07-AD3A-633136EE668B}"/>
    <cellStyle name="แย่" xfId="928" xr:uid="{D09ED2CC-76E1-4E19-8D3C-F5AB679C5C06}"/>
    <cellStyle name="แย่ 2" xfId="3886" xr:uid="{43D8C14D-F9B1-4A93-9771-B807398E847D}"/>
    <cellStyle name="แย่ 2 2" xfId="5939" xr:uid="{707C9D4C-A5DE-4F6F-8F09-330F13226F7F}"/>
    <cellStyle name="แย่ 2 3" xfId="15005" xr:uid="{F6F7FA89-DD82-4BDD-81DB-87C70B9CF80E}"/>
    <cellStyle name="แย่ 3" xfId="7901" xr:uid="{CDEE7871-B787-4126-8C11-097F8836BDFD}"/>
    <cellStyle name="แย่ 4" xfId="15004" xr:uid="{3ACE2452-DBCD-4277-999C-1F8C010BDED9}"/>
    <cellStyle name="แสดงผล" xfId="929" xr:uid="{1ABEBE2B-0D41-4AAC-838B-DEF6604CA0F4}"/>
    <cellStyle name="แสดงผล 10" xfId="15670" xr:uid="{039CFC01-EA8D-4B29-BB98-552A97E268E9}"/>
    <cellStyle name="แสดงผล 10 2" xfId="29238" xr:uid="{B8815465-8257-4496-8B7F-0F9B9A8F01EF}"/>
    <cellStyle name="แสดงผล 10 3" xfId="24933" xr:uid="{0411F61F-D066-4AD2-9034-18BB690382A7}"/>
    <cellStyle name="แสดงผล 10 4" xfId="22545" xr:uid="{A6EA008B-9115-4475-BD5F-9E87767865BA}"/>
    <cellStyle name="แสดงผล 10 5" xfId="32672" xr:uid="{7086FFE0-D9ED-479A-9D5F-5C90CED06877}"/>
    <cellStyle name="แสดงผล 10 6" xfId="31705" xr:uid="{A6DF216E-C982-43F4-AB55-55BC15754F7D}"/>
    <cellStyle name="แสดงผล 10 7" xfId="35299" xr:uid="{7861DC52-A0B6-4510-8FEF-F58DE411DE9F}"/>
    <cellStyle name="แสดงผล 10 8" xfId="29561" xr:uid="{EE5B0ADA-FF71-49EA-94E9-22FE75C4C980}"/>
    <cellStyle name="แสดงผล 10 9" xfId="45720" xr:uid="{0A040E17-5C7F-42BB-BD11-2551046E20CE}"/>
    <cellStyle name="แสดงผล 11" xfId="15006" xr:uid="{C9A991B4-729D-4ACE-A945-67F0971D6762}"/>
    <cellStyle name="แสดงผล 11 2" xfId="28682" xr:uid="{A8988A39-E252-420B-A2F0-71D5116E9C0B}"/>
    <cellStyle name="แสดงผล 11 3" xfId="20217" xr:uid="{E4088C9C-DA36-4F37-9059-E618B86397FF}"/>
    <cellStyle name="แสดงผล 11 4" xfId="34096" xr:uid="{8755034E-B4A4-4029-8A8B-E526C611F2CB}"/>
    <cellStyle name="แสดงผล 11 5" xfId="34788" xr:uid="{66E37B5A-BE1A-44E6-8916-6ADF42E37209}"/>
    <cellStyle name="แสดงผล 11 6" xfId="31158" xr:uid="{A5054864-9DB0-44CD-A3F9-5EBE08D568EB}"/>
    <cellStyle name="แสดงผล 11 7" xfId="34465" xr:uid="{F5393D33-7B22-4287-8CE9-5F333D371FF2}"/>
    <cellStyle name="แสดงผล 11 8" xfId="37079" xr:uid="{DAABA69B-E8D2-4E68-BD3F-C2B47CA6C635}"/>
    <cellStyle name="แสดงผล 11 9" xfId="45293" xr:uid="{629888AE-3D98-485A-899C-00DA8B725D5B}"/>
    <cellStyle name="แสดงผล 12" xfId="19323" xr:uid="{D3DFB89D-5942-42C7-9B78-7EB617759072}"/>
    <cellStyle name="แสดงผล 12 2" xfId="31523" xr:uid="{F3D2BA18-34A2-4C86-AC50-CF0EF74EFF18}"/>
    <cellStyle name="แสดงผล 12 3" xfId="32556" xr:uid="{78DAEA45-0222-4FAA-BC9F-FA93DB2C7F3C}"/>
    <cellStyle name="แสดงผล 12 4" xfId="31880" xr:uid="{177E349D-7A35-4434-BAA9-4AED45489406}"/>
    <cellStyle name="แสดงผล 12 5" xfId="35450" xr:uid="{1725AF95-23F0-461E-B255-9F05664FEE01}"/>
    <cellStyle name="แสดงผล 12 6" xfId="36309" xr:uid="{AA3F9A37-A973-4DA5-995C-034CD1ED6DD4}"/>
    <cellStyle name="แสดงผล 12 7" xfId="36805" xr:uid="{1F194D22-24DF-4509-BB08-6826AEB5D95F}"/>
    <cellStyle name="แสดงผล 12 8" xfId="32229" xr:uid="{1498CCEC-B986-4CA9-A786-BC0FD9A29EA7}"/>
    <cellStyle name="แสดงผล 12 9" xfId="46023" xr:uid="{3B148275-3413-4F3A-B804-DCD9ADFB2861}"/>
    <cellStyle name="แสดงผล 13" xfId="21501" xr:uid="{95BEBFDD-6428-4ABC-A46B-0D19F1B85586}"/>
    <cellStyle name="แสดงผล 14" xfId="21764" xr:uid="{B027B5AA-09A7-45EF-A5EB-BD7235088C7F}"/>
    <cellStyle name="แสดงผล 15" xfId="26783" xr:uid="{46B4536F-A4B6-4314-9CA5-D25F37ED3425}"/>
    <cellStyle name="แสดงผล 16" xfId="27012" xr:uid="{BCC8ED58-D532-400A-AFA8-05CE94CEC716}"/>
    <cellStyle name="แสดงผล 17" xfId="31007" xr:uid="{1A931568-268E-4937-904A-2A989F19E6A4}"/>
    <cellStyle name="แสดงผล 18" xfId="23702" xr:uid="{4C6E0AAE-EF2E-4FBA-8B0A-45B66CD55C38}"/>
    <cellStyle name="แสดงผล 19" xfId="37307" xr:uid="{3F264773-B1F8-4AD5-AAFA-0171EAE9972E}"/>
    <cellStyle name="แสดงผล 2" xfId="3887" xr:uid="{A98AA05C-2DC6-480A-B366-33FCA5BA2BA4}"/>
    <cellStyle name="แสดงผล 2 10" xfId="21259" xr:uid="{A109BE5D-B7A8-42FD-9A46-BEA0ABCCB331}"/>
    <cellStyle name="แสดงผล 2 11" xfId="37608" xr:uid="{A31D2C01-F934-4F01-9477-FB1281A84DBD}"/>
    <cellStyle name="แสดงผล 2 2" xfId="4581" xr:uid="{A046D5BE-347C-4FA1-B264-61BB3DC3F262}"/>
    <cellStyle name="แสดงผล 2 2 10" xfId="28288" xr:uid="{AF399E31-76CB-4030-8E5D-02EDB38F4444}"/>
    <cellStyle name="แสดงผล 2 2 11" xfId="38029" xr:uid="{5B92F11A-4D52-4F5D-B33E-FB5FF88F0A24}"/>
    <cellStyle name="แสดงผล 2 2 12" xfId="39733" xr:uid="{38890741-5585-4FB6-9540-40609BA37C05}"/>
    <cellStyle name="แสดงผล 2 2 2" xfId="10285" xr:uid="{A87869FD-7EF6-4B5E-8C3D-AE0A76825E16}"/>
    <cellStyle name="แสดงผล 2 2 2 2" xfId="15746" xr:uid="{1B2E4057-8C5F-4A69-97B3-367A3B4D649D}"/>
    <cellStyle name="แสดงผล 2 2 2 2 2" xfId="29282" xr:uid="{392938D3-8F62-42DC-8AF1-7EC9CC7380B1}"/>
    <cellStyle name="แสดงผล 2 2 2 2 3" xfId="24870" xr:uid="{BE64624F-84E6-4C68-9E82-CDB7F75FE364}"/>
    <cellStyle name="แสดงผล 2 2 2 2 4" xfId="26349" xr:uid="{B9484308-42F4-489F-A142-1D9F89CA825C}"/>
    <cellStyle name="แสดงผล 2 2 2 2 5" xfId="24712" xr:uid="{671361FB-D988-4B2F-9CD3-74A7CDB91962}"/>
    <cellStyle name="แสดงผล 2 2 2 2 6" xfId="35999" xr:uid="{2542B662-CF48-4307-8582-9E127B17A472}"/>
    <cellStyle name="แสดงผล 2 2 2 2 7" xfId="35514" xr:uid="{EA6E9E54-E6BE-4CF1-9FFB-755292B2A214}"/>
    <cellStyle name="แสดงผล 2 2 2 2 8" xfId="32331" xr:uid="{A7779964-4FA8-430A-B9D5-0DB02A6045C2}"/>
    <cellStyle name="แสดงผล 2 2 2 2 9" xfId="45724" xr:uid="{6808D3FE-C30E-49C9-BA9C-E53671C14BCC}"/>
    <cellStyle name="แสดงผล 2 2 3" xfId="15513" xr:uid="{1FEC7103-95BA-4694-B696-674C6BB024AC}"/>
    <cellStyle name="แสดงผล 2 2 3 2" xfId="29100" xr:uid="{17F5F7A2-4305-41D0-8699-4D34DCC1AC74}"/>
    <cellStyle name="แสดงผล 2 2 3 3" xfId="23191" xr:uid="{CC211081-08B5-4B8F-AC1F-C39362092743}"/>
    <cellStyle name="แสดงผล 2 2 3 4" xfId="26788" xr:uid="{1CB8B825-F45B-4339-94BC-286A210CD26B}"/>
    <cellStyle name="แสดงผล 2 2 3 5" xfId="29488" xr:uid="{1597323B-787F-4294-A242-A4E0FE023323}"/>
    <cellStyle name="แสดงผล 2 2 3 6" xfId="21290" xr:uid="{D571C626-5A0D-4AAA-B772-7B488B25A5E8}"/>
    <cellStyle name="แสดงผล 2 2 3 7" xfId="35899" xr:uid="{6ED9F504-B82D-466D-90FB-B2A41ABBF0FF}"/>
    <cellStyle name="แสดงผล 2 2 3 8" xfId="31787" xr:uid="{79B0AD1C-BA25-490D-B75F-573F10DB7A72}"/>
    <cellStyle name="แสดงผล 2 2 3 9" xfId="45615" xr:uid="{9BAE848F-E89A-45F9-B970-E33FFA496BD7}"/>
    <cellStyle name="แสดงผล 2 2 4" xfId="22102" xr:uid="{27D54CDE-C8D2-455B-86D8-3DB3E514145D}"/>
    <cellStyle name="แสดงผล 2 2 5" xfId="27698" xr:uid="{B175183C-A543-450D-89D8-6AC5DA0E03F4}"/>
    <cellStyle name="แสดงผล 2 2 6" xfId="19418" xr:uid="{3F377D27-8DEC-4CCD-892F-652D42E33632}"/>
    <cellStyle name="แสดงผล 2 2 7" xfId="26691" xr:uid="{7F41C281-366C-41C3-A4BD-1BD16730DEF8}"/>
    <cellStyle name="แสดงผล 2 2 8" xfId="30996" xr:uid="{F4647579-CA45-4F79-A9D9-5C1FE48678FD}"/>
    <cellStyle name="แสดงผล 2 2 9" xfId="30048" xr:uid="{E87AA040-1B9A-4065-96A5-95C898C2026B}"/>
    <cellStyle name="แสดงผล 2 3" xfId="5942" xr:uid="{6DDD49C8-273C-48F6-B0CF-0596DA5DBF8A}"/>
    <cellStyle name="แสดงผล 2 3 2" xfId="15671" xr:uid="{9DFD2FEE-E5BC-4E02-B8D7-769CF7D26164}"/>
    <cellStyle name="แสดงผล 2 3 2 2" xfId="29239" xr:uid="{5F4B0657-EFBB-4A58-88B1-0491DFCD34D7}"/>
    <cellStyle name="แสดงผล 2 3 2 3" xfId="22321" xr:uid="{68345597-5A67-4492-9F8B-B20B3F6BBA7E}"/>
    <cellStyle name="แสดงผล 2 3 2 4" xfId="30963" xr:uid="{1C5FC658-E011-47AF-B0D5-3389B3B49E36}"/>
    <cellStyle name="แสดงผล 2 3 2 5" xfId="33760" xr:uid="{B3100F22-1719-4EA8-9BC8-DE65C43C6660}"/>
    <cellStyle name="แสดงผล 2 3 2 6" xfId="33253" xr:uid="{DB3521F0-DBA1-4681-B1CA-83A9A5033713}"/>
    <cellStyle name="แสดงผล 2 3 2 7" xfId="29914" xr:uid="{0DC5D123-7F9E-4229-9058-3767E4B98542}"/>
    <cellStyle name="แสดงผล 2 3 2 8" xfId="36777" xr:uid="{75EEB3C7-9B69-4A3D-BF1C-20521A9F9320}"/>
    <cellStyle name="แสดงผล 2 3 2 9" xfId="45721" xr:uid="{D435651E-69DF-4467-A0CB-55320278364F}"/>
    <cellStyle name="แสดงผล 2 4" xfId="15007" xr:uid="{B8AC44C8-3941-4F4A-A1B8-CE65CF6E730C}"/>
    <cellStyle name="แสดงผล 2 4 2" xfId="28683" xr:uid="{873C84EC-1A51-497C-BCC3-56736111C86A}"/>
    <cellStyle name="แสดงผล 2 4 3" xfId="20216" xr:uid="{BBA5F63C-BE9D-416C-A3C2-D672CFFF66E5}"/>
    <cellStyle name="แสดงผล 2 4 4" xfId="25982" xr:uid="{6AD27440-C0B4-427F-A21D-012BD1F91A78}"/>
    <cellStyle name="แสดงผล 2 4 5" xfId="24389" xr:uid="{97997062-53F6-4A85-BB66-6647DD1D829C}"/>
    <cellStyle name="แสดงผล 2 4 6" xfId="26326" xr:uid="{5FD89291-8923-4F4E-96DF-437F35AEB1C4}"/>
    <cellStyle name="แสดงผล 2 4 7" xfId="35621" xr:uid="{90954006-BFE7-4852-AA31-20781B384F72}"/>
    <cellStyle name="แสดงผล 2 4 8" xfId="21066" xr:uid="{DE820D03-C62F-4CB2-A569-3C93DA4900EF}"/>
    <cellStyle name="แสดงผล 2 4 9" xfId="45294" xr:uid="{1DB45F03-09D2-4A57-A7FA-499490B34383}"/>
    <cellStyle name="แสดงผล 2 5" xfId="29353" xr:uid="{E3F2FEA6-7361-4207-8F5C-0E71AC90394B}"/>
    <cellStyle name="แสดงผล 2 6" xfId="29864" xr:uid="{0194AA04-D81B-4F9F-B6FB-9E7944B20894}"/>
    <cellStyle name="แสดงผล 2 7" xfId="22633" xr:uid="{70C7E0CE-E001-4642-AAAA-7D6C6E3282AC}"/>
    <cellStyle name="แสดงผล 2 8" xfId="30524" xr:uid="{2FA4E650-4969-4B2E-9146-B9FF545495B4}"/>
    <cellStyle name="แสดงผล 2 9" xfId="23884" xr:uid="{5C37A436-1AE9-4AD3-AB44-1891EC86EE77}"/>
    <cellStyle name="แสดงผล 3" xfId="4292" xr:uid="{38A30B58-9D93-4FD5-826F-38B557D47DB0}"/>
    <cellStyle name="แสดงผล 3 10" xfId="28719" xr:uid="{58A96C9C-A04D-412E-980A-17B8245F3561}"/>
    <cellStyle name="แสดงผล 3 11" xfId="37744" xr:uid="{69054DA2-7850-49F2-8346-B702ED86E22D}"/>
    <cellStyle name="แสดงผล 3 12" xfId="40966" xr:uid="{F5821806-E501-4CD4-B631-237C9FFBA936}"/>
    <cellStyle name="แสดงผล 3 2" xfId="11118" xr:uid="{A150FFAE-A172-4BD2-99C4-F448FEF3523C}"/>
    <cellStyle name="แสดงผล 3 2 10" xfId="41833" xr:uid="{607CECCF-E97B-429B-B2F4-5C3F2308320C}"/>
    <cellStyle name="แสดงผล 3 2 11" xfId="42001" xr:uid="{2BA39123-95B7-4DA4-8C77-B0E90B059DC0}"/>
    <cellStyle name="แสดงผล 3 2 2" xfId="15721" xr:uid="{62653438-0621-4A6A-9299-9C6F41800D46}"/>
    <cellStyle name="แสดงผล 3 2 2 2" xfId="29268" xr:uid="{763CBA95-7349-457A-98E2-E9696DECA510}"/>
    <cellStyle name="แสดงผล 3 2 2 3" xfId="30471" xr:uid="{6D5AAB26-9490-4ED7-B7B1-BE4D4C134896}"/>
    <cellStyle name="แสดงผล 3 2 2 4" xfId="25826" xr:uid="{CB948393-7FCD-4C94-9983-CCFA859EA334}"/>
    <cellStyle name="แสดงผล 3 2 2 5" xfId="33457" xr:uid="{FCEE995B-1B23-4BD5-BD4D-9DC2BB7F23A8}"/>
    <cellStyle name="แสดงผล 3 2 2 6" xfId="24379" xr:uid="{49F0BE50-963B-4533-98C6-70613025A136}"/>
    <cellStyle name="แสดงผล 3 2 2 7" xfId="19445" xr:uid="{8A93FFDF-FB8F-46E3-88BC-0F03AF58BD76}"/>
    <cellStyle name="แสดงผล 3 2 2 8" xfId="32780" xr:uid="{26BE2D10-E85B-45F5-8011-2D3534F4A6C4}"/>
    <cellStyle name="แสดงผล 3 2 2 9" xfId="45723" xr:uid="{AC17D3FF-6DBE-4216-AFAD-4C3B8F2CEFE3}"/>
    <cellStyle name="แสดงผล 3 2 3" xfId="26027" xr:uid="{107E48D9-4970-4636-98AE-78C6C2CC48F3}"/>
    <cellStyle name="แสดงผล 3 2 4" xfId="23055" xr:uid="{B34B7F3F-4469-4EC1-A0A9-1C9B040A8CDD}"/>
    <cellStyle name="แสดงผล 3 2 5" xfId="31992" xr:uid="{123C5F50-9C47-4A20-93AB-56729EDD8BA1}"/>
    <cellStyle name="แสดงผล 3 2 6" xfId="33336" xr:uid="{A86DF6E5-AA6F-4C29-B3A7-A9BE1F8934AE}"/>
    <cellStyle name="แสดงผล 3 2 7" xfId="35765" xr:uid="{9C0E09D3-8AEC-4A09-9688-DA2D77235353}"/>
    <cellStyle name="แสดงผล 3 2 8" xfId="27863" xr:uid="{0F642994-7335-41D1-82AA-FB604B8CC381}"/>
    <cellStyle name="แสดงผล 3 2 9" xfId="21118" xr:uid="{A98322AD-32C8-4FF3-903C-AA5F588494E0}"/>
    <cellStyle name="แสดงผล 3 3" xfId="15008" xr:uid="{19FE1965-56F5-4962-8532-90EEA025BB8D}"/>
    <cellStyle name="แสดงผล 3 3 2" xfId="28684" xr:uid="{3C5CD4CD-A310-4113-9A0E-3C46797D1975}"/>
    <cellStyle name="แสดงผล 3 3 3" xfId="20215" xr:uid="{92D5346B-9AD2-4F09-836E-7F5CFF6B766D}"/>
    <cellStyle name="แสดงผล 3 3 4" xfId="21210" xr:uid="{AE4974B1-6AFF-4F9A-86A2-E4D426826EB7}"/>
    <cellStyle name="แสดงผล 3 3 5" xfId="26743" xr:uid="{A65A876B-CC20-46C7-A7E8-2FC037D64C4E}"/>
    <cellStyle name="แสดงผล 3 3 6" xfId="23798" xr:uid="{CAA479A0-EA26-4976-9ECE-B01C137F342F}"/>
    <cellStyle name="แสดงผล 3 3 7" xfId="31969" xr:uid="{85A4781A-7B2E-459A-B4CE-6B20EACD1C21}"/>
    <cellStyle name="แสดงผล 3 3 8" xfId="36730" xr:uid="{E8B87424-DDB6-49AC-9B6C-C22017C3CAC7}"/>
    <cellStyle name="แสดงผล 3 3 9" xfId="45295" xr:uid="{66391587-A13C-45BE-ACCA-01A8C8647D57}"/>
    <cellStyle name="แสดงผล 3 4" xfId="21816" xr:uid="{667BB338-F507-4919-905D-E8B16F578D2A}"/>
    <cellStyle name="แสดงผล 3 5" xfId="19740" xr:uid="{73A47DF3-705A-42AF-AB40-099F96E58A70}"/>
    <cellStyle name="แสดงผล 3 6" xfId="25828" xr:uid="{163F5126-07CA-4B15-9564-66062562055D}"/>
    <cellStyle name="แสดงผล 3 7" xfId="26895" xr:uid="{43079512-D77A-43FF-8421-6ABE9588F8EF}"/>
    <cellStyle name="แสดงผล 3 8" xfId="35837" xr:uid="{2D365A56-E02A-4446-9FED-7B4C13C4B1EB}"/>
    <cellStyle name="แสดงผล 3 9" xfId="28994" xr:uid="{FADB5739-8CE1-4EDA-AA1E-209AD8F6BDB6}"/>
    <cellStyle name="แสดงผล 4" xfId="7902" xr:uid="{C1C6551A-6178-4D62-AEC0-F41DB97AB3D3}"/>
    <cellStyle name="แสดงผล 4 10" xfId="26884" xr:uid="{EF4C8D32-8D21-4948-9075-BE27CF7969C2}"/>
    <cellStyle name="แสดงผล 4 11" xfId="39703" xr:uid="{25F4226F-219E-4C61-857A-EDAF0C0B4B42}"/>
    <cellStyle name="แสดงผล 4 12" xfId="39765" xr:uid="{17834BEE-03BF-4169-8DBF-0A83829D972B}"/>
    <cellStyle name="แสดงผล 4 2" xfId="15711" xr:uid="{2A39964F-D865-4579-992A-06B79488EB1C}"/>
    <cellStyle name="แสดงผล 4 2 2" xfId="29264" xr:uid="{FFF95E30-5633-40B8-B3ED-C9BD29D959B0}"/>
    <cellStyle name="แสดงผล 4 2 3" xfId="31172" xr:uid="{D7F5766B-64DA-414B-BDF9-6DEACFFCC727}"/>
    <cellStyle name="แสดงผล 4 2 4" xfId="21615" xr:uid="{35A3E760-073B-496D-A6AD-57B2A8FFE3A6}"/>
    <cellStyle name="แสดงผล 4 2 5" xfId="23306" xr:uid="{7FFD3B6B-CC98-4641-9F8D-A52EC5A7946D}"/>
    <cellStyle name="แสดงผล 4 2 6" xfId="34524" xr:uid="{F30E1A83-9137-45B3-93DD-E07A7B29E8A9}"/>
    <cellStyle name="แสดงผล 4 2 7" xfId="21599" xr:uid="{D86380A3-CAC1-468E-B805-BD37CD66A181}"/>
    <cellStyle name="แสดงผล 4 2 8" xfId="24018" xr:uid="{77378BA7-7A28-4F76-998C-C45B0DBC73E8}"/>
    <cellStyle name="แสดงผล 4 2 9" xfId="45722" xr:uid="{AE58F3CE-75C0-4B20-9570-0EBA4252ECDA}"/>
    <cellStyle name="แสดงผล 4 3" xfId="15009" xr:uid="{7D51A074-656B-4DC2-9D36-6BB5AAB34020}"/>
    <cellStyle name="แสดงผล 4 3 2" xfId="28685" xr:uid="{FFDCFE17-1514-401E-9126-B6D5B2F563B4}"/>
    <cellStyle name="แสดงผล 4 3 3" xfId="24208" xr:uid="{2428FB3D-2ADC-4AF4-A4EB-8853C97788CE}"/>
    <cellStyle name="แสดงผล 4 3 4" xfId="34095" xr:uid="{42632E7A-3860-4B96-B8A0-BF31DBFD3C65}"/>
    <cellStyle name="แสดงผล 4 3 5" xfId="31010" xr:uid="{7D06C5C9-D56C-4F0B-BEB4-BD64033BAF8C}"/>
    <cellStyle name="แสดงผล 4 3 6" xfId="36104" xr:uid="{6D4F6F5C-D215-44FC-AAAC-C16571266A61}"/>
    <cellStyle name="แสดงผล 4 3 7" xfId="21295" xr:uid="{52A680BD-0308-466D-9018-6516CA500E0D}"/>
    <cellStyle name="แสดงผล 4 3 8" xfId="37078" xr:uid="{87ABDABD-97E9-4C9B-B748-16B516CACF59}"/>
    <cellStyle name="แสดงผล 4 3 9" xfId="45296" xr:uid="{EF0CEF83-F927-476D-A4F1-EEAA49222B19}"/>
    <cellStyle name="แสดงผล 4 4" xfId="24055" xr:uid="{8F013EC7-01ED-4D26-9B24-600B713CFDB0}"/>
    <cellStyle name="แสดงผล 4 5" xfId="22641" xr:uid="{8BE4A563-45AA-44A0-B660-AB7D3411CE9D}"/>
    <cellStyle name="แสดงผล 4 6" xfId="29865" xr:uid="{D8B7791F-E546-42F3-A41D-659E33B273B3}"/>
    <cellStyle name="แสดงผล 4 7" xfId="26656" xr:uid="{F3E074F1-F8FB-4DCB-AFBC-D1CCFF05EA3A}"/>
    <cellStyle name="แสดงผล 4 8" xfId="32091" xr:uid="{E1F7590A-96BE-456A-8936-DAD1CB687E59}"/>
    <cellStyle name="แสดงผล 4 9" xfId="34623" xr:uid="{EC5ECAC0-B4FE-4C9E-ADE0-B9E29B25BC33}"/>
    <cellStyle name="แสดงผล 5" xfId="15010" xr:uid="{2597351F-E34C-4706-91B1-AF87C9ABBA52}"/>
    <cellStyle name="แสดงผล 5 2" xfId="28686" xr:uid="{53E939AB-CE45-498B-8F8D-9E6FDF772FC6}"/>
    <cellStyle name="แสดงผล 5 3" xfId="20214" xr:uid="{FE7B1DDF-E3F5-42C6-BAF3-B4E62CCE764D}"/>
    <cellStyle name="แสดงผล 5 4" xfId="25908" xr:uid="{5D7F061B-314A-47F9-BD04-1D50F256DB20}"/>
    <cellStyle name="แสดงผล 5 5" xfId="23707" xr:uid="{5C8CCD36-D9C0-4C73-B27F-88DD641CD58F}"/>
    <cellStyle name="แสดงผล 5 6" xfId="26793" xr:uid="{F084A947-3362-4E5C-9C5F-FCAFC236E4C5}"/>
    <cellStyle name="แสดงผล 5 7" xfId="24131" xr:uid="{AC24CE81-1DCE-4A71-BEEC-9D3E7EC5AAA5}"/>
    <cellStyle name="แสดงผล 5 8" xfId="31879" xr:uid="{8D0B2DD1-ED26-4973-9628-FC4F7DDED253}"/>
    <cellStyle name="แสดงผล 5 9" xfId="45297" xr:uid="{3159DD36-7B1F-41CF-BDF1-8A20D5C6EA7A}"/>
    <cellStyle name="แสดงผล 6" xfId="15568" xr:uid="{7D701B3E-AC09-4F34-A49A-C4654E9E9ABA}"/>
    <cellStyle name="แสดงผล 6 2" xfId="29138" xr:uid="{E4153D5A-CA93-4B94-95BC-A1BEC18D3767}"/>
    <cellStyle name="แสดงผล 6 3" xfId="25543" xr:uid="{4A82BFC7-9D33-4807-B609-12BC59CC9F0B}"/>
    <cellStyle name="แสดงผล 6 4" xfId="22278" xr:uid="{6EB48E31-6EFE-444E-B3F4-6BE7D44902BE}"/>
    <cellStyle name="แสดงผล 6 5" xfId="32457" xr:uid="{602289F0-29F1-40D9-A6DB-129571BCC063}"/>
    <cellStyle name="แสดงผล 6 6" xfId="35188" xr:uid="{4082CF0A-FB38-4D4B-B56B-D3883A036D27}"/>
    <cellStyle name="แสดงผล 6 7" xfId="19745" xr:uid="{25BCD4D5-8C91-46EF-8A65-D7470A256019}"/>
    <cellStyle name="แสดงผล 6 8" xfId="32775" xr:uid="{484C0203-BAE7-4803-8611-5603118A6B81}"/>
    <cellStyle name="แสดงผล 6 9" xfId="45622" xr:uid="{A290D0EC-644C-4008-AEE8-E48626BF59EA}"/>
    <cellStyle name="แสดงผล 7" xfId="15545" xr:uid="{0DB3B531-8475-479C-9151-04B29D301BC8}"/>
    <cellStyle name="แสดงผล 7 2" xfId="29122" xr:uid="{0652C250-F122-4A62-8540-0AF2B41A638A}"/>
    <cellStyle name="แสดงผล 7 3" xfId="20136" xr:uid="{AFF78A18-F150-436D-A4D3-1F2144AFD5A4}"/>
    <cellStyle name="แสดงผล 7 4" xfId="29650" xr:uid="{2AC5AD74-803E-4567-BB4E-5C337B9DF8B8}"/>
    <cellStyle name="แสดงผล 7 5" xfId="22970" xr:uid="{AC7F9415-1AB4-4D5D-A094-535CABF6725C}"/>
    <cellStyle name="แสดงผล 7 6" xfId="34664" xr:uid="{51B6C36D-5287-426C-B174-67095C2C520A}"/>
    <cellStyle name="แสดงผล 7 7" xfId="33824" xr:uid="{3FA07291-0B16-433E-8B45-AB358DCDED97}"/>
    <cellStyle name="แสดงผล 7 8" xfId="26685" xr:uid="{D099CF7B-BE3E-45F9-95E8-F576A9E5E096}"/>
    <cellStyle name="แสดงผล 7 9" xfId="45620" xr:uid="{43666DD0-43B2-4E1F-A6C1-52EC09B6E059}"/>
    <cellStyle name="แสดงผล 8" xfId="15555" xr:uid="{6CB31E36-9F42-4FB1-8C7C-71BB143B0E32}"/>
    <cellStyle name="แสดงผล 8 2" xfId="29129" xr:uid="{568EFCD9-3B0C-44C3-95A2-D878EC20707D}"/>
    <cellStyle name="แสดงผล 8 3" xfId="30624" xr:uid="{0D12796B-6394-4207-AAD4-8421050FC16A}"/>
    <cellStyle name="แสดงผล 8 4" xfId="33896" xr:uid="{A653F810-86B0-4FF9-84B0-1C5EE95FC357}"/>
    <cellStyle name="แสดงผล 8 5" xfId="29398" xr:uid="{F8D02CBF-E56E-4B3D-B40C-D793D24ABE81}"/>
    <cellStyle name="แสดงผล 8 6" xfId="33043" xr:uid="{0BA6820C-02D8-4541-BA20-D7591034E6D0}"/>
    <cellStyle name="แสดงผล 8 7" xfId="24855" xr:uid="{863A4969-3B4E-44B5-8C44-E262819A6D32}"/>
    <cellStyle name="แสดงผล 8 8" xfId="25278" xr:uid="{5C701A81-B482-4841-B61D-CFB96B1B74EB}"/>
    <cellStyle name="แสดงผล 8 9" xfId="45621" xr:uid="{57C097C3-02CB-4ADA-9201-72E86A46F7A0}"/>
    <cellStyle name="แสดงผล 9" xfId="15569" xr:uid="{6D050176-84B2-4241-948A-BB37AF08A9E0}"/>
    <cellStyle name="แสดงผล 9 2" xfId="29139" xr:uid="{54FA9127-742F-402C-B4CF-B1EC9D82EDFD}"/>
    <cellStyle name="แสดงผล 9 3" xfId="23016" xr:uid="{26C94776-F2F7-49D0-910A-8F97B78E2155}"/>
    <cellStyle name="แสดงผล 9 4" xfId="21459" xr:uid="{CB15BCB0-ADE7-4F65-8CE6-2ADE0121E08F}"/>
    <cellStyle name="แสดงผล 9 5" xfId="34453" xr:uid="{A5138AF3-EC77-43CB-A588-FAF3115D431F}"/>
    <cellStyle name="แสดงผล 9 6" xfId="20996" xr:uid="{F4D23C78-B4C5-490E-AB5C-31CBB642E727}"/>
    <cellStyle name="แสดงผล 9 7" xfId="33093" xr:uid="{083D9DAE-14C0-49E6-AAC0-7CA4CABABAE2}"/>
    <cellStyle name="แสดงผล 9 8" xfId="23813" xr:uid="{CF49F705-4E4F-45F3-BC18-51F6F73F8E46}"/>
    <cellStyle name="แสดงผล 9 9" xfId="45623" xr:uid="{D73CF678-2B0A-43BA-B258-89D3243CA609}"/>
    <cellStyle name="แสดงผล_8.Accounting Detail_08_2013_Final" xfId="15818" xr:uid="{DC79400E-DEFA-44B9-AAB8-6BC15375DDDD}"/>
    <cellStyle name="การคำนวณ" xfId="930" xr:uid="{8833B0C7-029F-497D-8BD7-F39DAD092020}"/>
    <cellStyle name="การคำนวณ 10" xfId="15012" xr:uid="{43A0231C-DAED-4556-B49D-9E6044F2621E}"/>
    <cellStyle name="การคำนวณ 10 2" xfId="28688" xr:uid="{158F5D17-2ECB-43BF-83A9-718D3FCAF6BF}"/>
    <cellStyle name="การคำนวณ 10 3" xfId="25128" xr:uid="{10D30353-444C-4941-9D39-C7234E7898D2}"/>
    <cellStyle name="การคำนวณ 10 4" xfId="34094" xr:uid="{8F2373FD-009C-4E7E-8FCA-38C4032AD540}"/>
    <cellStyle name="การคำนวณ 10 5" xfId="20906" xr:uid="{5A8FAF9A-0E65-4B1A-AE43-5A093FB89248}"/>
    <cellStyle name="การคำนวณ 10 6" xfId="20573" xr:uid="{82744A8E-748D-4861-91CE-889028B3FB14}"/>
    <cellStyle name="การคำนวณ 10 7" xfId="19607" xr:uid="{09C797CD-0BA9-4914-8E5D-A9D9D18FF51E}"/>
    <cellStyle name="การคำนวณ 10 8" xfId="37077" xr:uid="{7EF0F38C-2B68-4661-AACF-7A10CC790DE8}"/>
    <cellStyle name="การคำนวณ 10 9" xfId="45299" xr:uid="{A0C30BF9-CA87-4A39-94C4-0ED5A9DCA95C}"/>
    <cellStyle name="การคำนวณ 11" xfId="15335" xr:uid="{916E0AD6-22EA-435E-BA8A-8F4ED0402B24}"/>
    <cellStyle name="การคำนวณ 11 2" xfId="28970" xr:uid="{F17E8F38-E3FB-4412-A247-DE9EC0A05862}"/>
    <cellStyle name="การคำนวณ 11 3" xfId="26152" xr:uid="{A4B58B05-A98C-4B5E-BF8D-236972A22CEE}"/>
    <cellStyle name="การคำนวณ 11 4" xfId="31775" xr:uid="{7A13AC9E-5FCC-437D-8BBA-AB7F8B914A97}"/>
    <cellStyle name="การคำนวณ 11 5" xfId="31458" xr:uid="{15C199CB-E55B-40B3-A734-ECE5BAA59347}"/>
    <cellStyle name="การคำนวณ 11 6" xfId="35521" xr:uid="{7389EF04-47A2-4FCD-AF0B-FF94071B6363}"/>
    <cellStyle name="การคำนวณ 11 7" xfId="29577" xr:uid="{F61CA884-2F77-4903-BE37-8DFB0CAD8051}"/>
    <cellStyle name="การคำนวณ 11 8" xfId="31621" xr:uid="{4B0E6813-FFAF-43AF-9207-65D3D037C67D}"/>
    <cellStyle name="การคำนวณ 11 9" xfId="45539" xr:uid="{992BB8A8-FEE6-4679-8B0E-DD6BA359F472}"/>
    <cellStyle name="การคำนวณ 12" xfId="15807" xr:uid="{0297EAA6-F671-434D-AF68-8C9E5F9A7A61}"/>
    <cellStyle name="การคำนวณ 12 2" xfId="29337" xr:uid="{20F24BD1-8334-4994-B8AA-BA8493BC8242}"/>
    <cellStyle name="การคำนวณ 12 3" xfId="25071" xr:uid="{A9C2C91B-0BC8-4D44-9423-306DDC693141}"/>
    <cellStyle name="การคำนวณ 12 4" xfId="26019" xr:uid="{44B69227-B506-4023-99DD-23A6CB96D8A5}"/>
    <cellStyle name="การคำนวณ 12 5" xfId="29252" xr:uid="{3D1B5281-5558-4969-92EB-23FFB86B8A79}"/>
    <cellStyle name="การคำนวณ 12 6" xfId="24843" xr:uid="{3C9DBD4A-68C6-4AEF-ACBD-3D525E22CD86}"/>
    <cellStyle name="การคำนวณ 12 7" xfId="22736" xr:uid="{913FFDF0-7964-4900-B73B-8B5FED9CA379}"/>
    <cellStyle name="การคำนวณ 12 8" xfId="31521" xr:uid="{35B7C972-4C27-4ED1-B0D0-1C11969A75CC}"/>
    <cellStyle name="การคำนวณ 12 9" xfId="45776" xr:uid="{7F2E6AE5-5978-4123-B26E-931D675F43A5}"/>
    <cellStyle name="การคำนวณ 13" xfId="15011" xr:uid="{35192BD2-2E06-424B-AFF6-FEECF8FBE9C8}"/>
    <cellStyle name="การคำนวณ 13 2" xfId="28687" xr:uid="{6A20E518-5365-4CD6-8DA8-E3FCE2D887A4}"/>
    <cellStyle name="การคำนวณ 13 3" xfId="30656" xr:uid="{AF0C13A0-298E-4941-B376-BCA2E5719D56}"/>
    <cellStyle name="การคำนวณ 13 4" xfId="24923" xr:uid="{7B99A649-A15A-491B-B139-4167702DD3C5}"/>
    <cellStyle name="การคำนวณ 13 5" xfId="34577" xr:uid="{6BF1A87A-B0DB-4273-9212-BE1B764A49B1}"/>
    <cellStyle name="การคำนวณ 13 6" xfId="23184" xr:uid="{32282345-DD89-4D03-89F6-53C57836F7A8}"/>
    <cellStyle name="การคำนวณ 13 7" xfId="35096" xr:uid="{4DEB858F-1C66-4061-B7EF-F01C84A9E819}"/>
    <cellStyle name="การคำนวณ 13 8" xfId="31115" xr:uid="{9B26F866-9916-4B67-A37D-68C9603B5F93}"/>
    <cellStyle name="การคำนวณ 13 9" xfId="45298" xr:uid="{EB722456-77CC-48F2-BA43-52BBB1399444}"/>
    <cellStyle name="การคำนวณ 14" xfId="19324" xr:uid="{187EAE16-6EC3-40A2-A7BF-52BC0781DBE5}"/>
    <cellStyle name="การคำนวณ 14 2" xfId="31524" xr:uid="{29A031AE-40E2-4644-B872-FAAE46EB28E2}"/>
    <cellStyle name="การคำนวณ 14 3" xfId="32557" xr:uid="{D353E638-2C25-41ED-83E1-49356023AF7B}"/>
    <cellStyle name="การคำนวณ 14 4" xfId="30540" xr:uid="{B2C02B48-E4E7-411D-A1A1-E1470F1941BF}"/>
    <cellStyle name="การคำนวณ 14 5" xfId="35451" xr:uid="{5E2C0AAA-3876-4F12-8769-D9FAF40DAA2B}"/>
    <cellStyle name="การคำนวณ 14 6" xfId="36310" xr:uid="{17E98F01-AD31-46AE-AF36-51B1857A7B7F}"/>
    <cellStyle name="การคำนวณ 14 7" xfId="36806" xr:uid="{22C1A434-D869-4150-B834-D27E0D32AC10}"/>
    <cellStyle name="การคำนวณ 14 8" xfId="24477" xr:uid="{32FA7977-FA60-414E-9D16-94782D761CC8}"/>
    <cellStyle name="การคำนวณ 14 9" xfId="46024" xr:uid="{4055AF07-221D-4E92-B5AF-7D6D65D49C45}"/>
    <cellStyle name="การคำนวณ 15" xfId="19877" xr:uid="{5A367C11-554E-4913-9140-C9F61BA65A13}"/>
    <cellStyle name="การคำนวณ 16" xfId="24408" xr:uid="{2ACB1F68-1796-436F-A8DD-E1284E66DDC8}"/>
    <cellStyle name="การคำนวณ 17" xfId="23633" xr:uid="{C8E792AA-3247-4277-AE1E-FAC67D6CC47D}"/>
    <cellStyle name="การคำนวณ 18" xfId="25559" xr:uid="{A530FA5B-B845-49E1-BC1D-8CE0E6D646EB}"/>
    <cellStyle name="การคำนวณ 19" xfId="23975" xr:uid="{AD731738-59EF-42BA-8F73-BDEE5BDA0403}"/>
    <cellStyle name="การคำนวณ 2" xfId="3888" xr:uid="{87C4A322-CA0A-40B3-B0F0-303B9D27B5B9}"/>
    <cellStyle name="การคำนวณ 2 10" xfId="24360" xr:uid="{DFC9481C-9009-43B1-8FAF-428D87EA2E7A}"/>
    <cellStyle name="การคำนวณ 2 11" xfId="31707" xr:uid="{736D89ED-8161-400F-B77F-17F2769510F0}"/>
    <cellStyle name="การคำนวณ 2 12" xfId="33113" xr:uid="{E3748539-2D52-4749-8FBF-5326FAF7E8C2}"/>
    <cellStyle name="การคำนวณ 2 13" xfId="32727" xr:uid="{3CF6E1EB-55AE-4DD5-9313-D63A27EB77E8}"/>
    <cellStyle name="การคำนวณ 2 14" xfId="32815" xr:uid="{841BA752-BFAE-4118-8E97-48B433801D54}"/>
    <cellStyle name="การคำนวณ 2 15" xfId="37609" xr:uid="{D5E42EA6-CB6A-42DE-906E-3E47B19FD2EE}"/>
    <cellStyle name="การคำนวณ 2 16" xfId="37434" xr:uid="{105F896C-61F0-4500-9F71-8A5607B7C50A}"/>
    <cellStyle name="การคำนวณ 2 2" xfId="4582" xr:uid="{0679F4E0-09AA-49A8-B5D9-1B2CD953ED2D}"/>
    <cellStyle name="การคำนวณ 2 2 10" xfId="35804" xr:uid="{09FC35F8-2443-46D7-86E5-A30A38257F83}"/>
    <cellStyle name="การคำนวณ 2 2 11" xfId="38030" xr:uid="{E04AC303-583C-4DE7-829F-8BEBC2CFBA95}"/>
    <cellStyle name="การคำนวณ 2 2 12" xfId="39735" xr:uid="{E7DAB6BF-B97B-489E-BCB5-3798FD4C9C59}"/>
    <cellStyle name="การคำนวณ 2 2 2" xfId="10286" xr:uid="{EAD66721-1566-4A92-AD12-F845E08D4E9B}"/>
    <cellStyle name="การคำนวณ 2 2 2 2" xfId="15514" xr:uid="{2D961131-F35E-4A5E-A42A-EE4FCE93D406}"/>
    <cellStyle name="การคำนวณ 2 2 2 2 2" xfId="29101" xr:uid="{A4A330B7-43DF-47CD-A6B7-041957FB4B1D}"/>
    <cellStyle name="การคำนวณ 2 2 2 2 3" xfId="20141" xr:uid="{13D026DB-1FA5-444C-9F88-0609FBD2FA70}"/>
    <cellStyle name="การคำนวณ 2 2 2 2 4" xfId="23695" xr:uid="{17B6D1D8-2208-4C5B-B51A-5099000F1FC8}"/>
    <cellStyle name="การคำนวณ 2 2 2 2 5" xfId="23730" xr:uid="{5807CAE4-1001-4D28-83CE-0A3D1C5D53F1}"/>
    <cellStyle name="การคำนวณ 2 2 2 2 6" xfId="35673" xr:uid="{F64D392E-F0D6-42AB-8513-ED7DD811B82E}"/>
    <cellStyle name="การคำนวณ 2 2 2 2 7" xfId="24376" xr:uid="{5BE5D030-78C6-42CF-893E-4AD118E70F8E}"/>
    <cellStyle name="การคำนวณ 2 2 2 2 8" xfId="33118" xr:uid="{CF00FC9F-D50F-49B3-ADCE-0CB913BF9103}"/>
    <cellStyle name="การคำนวณ 2 2 2 2 9" xfId="45616" xr:uid="{1524F589-9DB2-4C2F-8DBA-B13F71FEC3AB}"/>
    <cellStyle name="การคำนวณ 2 2 3" xfId="15014" xr:uid="{98DCE67F-A188-4447-90E2-74449252E166}"/>
    <cellStyle name="การคำนวณ 2 2 3 2" xfId="28690" xr:uid="{1B94B582-DC2F-4BE0-A759-474196F82AE8}"/>
    <cellStyle name="การคำนวณ 2 2 3 3" xfId="20213" xr:uid="{B7DDC7AD-B4C4-411E-BE62-FEA573266980}"/>
    <cellStyle name="การคำนวณ 2 2 3 4" xfId="23241" xr:uid="{02F1AB5B-9974-451B-88C4-B1E53E8005CC}"/>
    <cellStyle name="การคำนวณ 2 2 3 5" xfId="22273" xr:uid="{DF25BCCB-460E-4E0A-9B26-6CE2A23E8739}"/>
    <cellStyle name="การคำนวณ 2 2 3 6" xfId="25008" xr:uid="{B24197E1-4A34-4A24-B818-97726F949840}"/>
    <cellStyle name="การคำนวณ 2 2 3 7" xfId="33659" xr:uid="{86AB3781-71C4-49F5-BECD-139AE5634805}"/>
    <cellStyle name="การคำนวณ 2 2 3 8" xfId="34689" xr:uid="{0C983E18-FFC3-4372-A1B2-7E83B986BB2D}"/>
    <cellStyle name="การคำนวณ 2 2 3 9" xfId="45301" xr:uid="{060FF031-722B-418E-945E-BF366823E130}"/>
    <cellStyle name="การคำนวณ 2 2 4" xfId="22103" xr:uid="{5403E098-BD25-4FC7-948C-D9EED7D9C5BB}"/>
    <cellStyle name="การคำนวณ 2 2 5" xfId="22144" xr:uid="{48E32479-97CC-4E80-A619-AA72809D24EA}"/>
    <cellStyle name="การคำนวณ 2 2 6" xfId="30722" xr:uid="{1665BC9A-531D-452A-B2E6-8DA1EE70BE8B}"/>
    <cellStyle name="การคำนวณ 2 2 7" xfId="26665" xr:uid="{70BFA422-0779-41C4-A743-BB0483C114A3}"/>
    <cellStyle name="การคำนวณ 2 2 8" xfId="35270" xr:uid="{427401DF-9422-4E43-B11F-E775A89A9AA2}"/>
    <cellStyle name="การคำนวณ 2 2 9" xfId="20511" xr:uid="{00CE8D21-C356-4554-A10E-B52676D7B4BE}"/>
    <cellStyle name="การคำนวณ 2 3" xfId="5943" xr:uid="{7F7EA29F-6BE7-45A8-B3AF-E0AD07664BDE}"/>
    <cellStyle name="การคำนวณ 2 3 2" xfId="15015" xr:uid="{832C7C77-EAF8-4E7F-ACDD-D70A2E9F9B10}"/>
    <cellStyle name="การคำนวณ 2 3 2 2" xfId="28691" xr:uid="{3F28B7E7-891A-4699-ACD1-4570F83D26BF}"/>
    <cellStyle name="การคำนวณ 2 3 2 3" xfId="26424" xr:uid="{E1DB9BD3-EC2D-4D42-82D9-F43BB840E194}"/>
    <cellStyle name="การคำนวณ 2 3 2 4" xfId="34093" xr:uid="{770B1903-B6C2-47FF-8467-C8206F6B60E9}"/>
    <cellStyle name="การคำนวณ 2 3 2 5" xfId="21457" xr:uid="{067C06C2-D344-473D-A476-698D2133617D}"/>
    <cellStyle name="การคำนวณ 2 3 2 6" xfId="23821" xr:uid="{E7345245-A07B-4DCA-A0EC-C89CB7DAD538}"/>
    <cellStyle name="การคำนวณ 2 3 2 7" xfId="19538" xr:uid="{58301414-C03C-4CE2-9EEE-641D3DE84290}"/>
    <cellStyle name="การคำนวณ 2 3 2 8" xfId="37076" xr:uid="{93829B23-1BF8-433F-B43F-CD695733D8DD}"/>
    <cellStyle name="การคำนวณ 2 3 2 9" xfId="45302" xr:uid="{6EE864B5-3A54-491C-81CA-3A5E91C4FF7D}"/>
    <cellStyle name="การคำนวณ 2 4" xfId="15016" xr:uid="{2259B74E-4FAA-41E9-8EBC-4B5E336B99DE}"/>
    <cellStyle name="การคำนวณ 2 4 2" xfId="28692" xr:uid="{10925F24-9BCC-41BD-9657-6A3B015E8C66}"/>
    <cellStyle name="การคำนวณ 2 4 3" xfId="20212" xr:uid="{5975BE17-209C-4FEC-B826-B7501661E6E3}"/>
    <cellStyle name="การคำนวณ 2 4 4" xfId="28815" xr:uid="{03957B83-D084-4431-BE92-D8C8429CDFE6}"/>
    <cellStyle name="การคำนวณ 2 4 5" xfId="34576" xr:uid="{ED47153A-17F2-4057-91BD-72CCF398A894}"/>
    <cellStyle name="การคำนวณ 2 4 6" xfId="32967" xr:uid="{73F6A911-5DCE-4410-8C54-F69F260A2BF6}"/>
    <cellStyle name="การคำนวณ 2 4 7" xfId="32244" xr:uid="{786D71A4-5B1E-4EBF-B6F6-DC1453A0B3E7}"/>
    <cellStyle name="การคำนวณ 2 4 8" xfId="33193" xr:uid="{CA813DC3-04F7-46E7-98BB-9A4BA8F9DD45}"/>
    <cellStyle name="การคำนวณ 2 4 9" xfId="45303" xr:uid="{57AF7CBD-7824-48B0-BF83-A83D59CBD391}"/>
    <cellStyle name="การคำนวณ 2 5" xfId="15017" xr:uid="{0A8EE2FB-5B43-41A9-BAA1-1B3C250072FF}"/>
    <cellStyle name="การคำนวณ 2 5 2" xfId="28693" xr:uid="{51E6E7ED-1BFF-4DAB-BED8-BDDCCB288C1B}"/>
    <cellStyle name="การคำนวณ 2 5 3" xfId="31086" xr:uid="{BE35A3B7-4D89-483C-B035-56722D8D602D}"/>
    <cellStyle name="การคำนวณ 2 5 4" xfId="23054" xr:uid="{245FD355-4B75-4AE7-8BD4-86CE0B0EC545}"/>
    <cellStyle name="การคำนวณ 2 5 5" xfId="26196" xr:uid="{9E97559F-8063-47AA-AA12-E4BD76BE263E}"/>
    <cellStyle name="การคำนวณ 2 5 6" xfId="23041" xr:uid="{7F3BF7BF-E0E5-40CD-B2A1-3D00099ED641}"/>
    <cellStyle name="การคำนวณ 2 5 7" xfId="21091" xr:uid="{E7EE476F-E381-49BA-95AE-B0125B48DF5D}"/>
    <cellStyle name="การคำนวณ 2 5 8" xfId="23868" xr:uid="{17E0D4F1-131B-4152-AB0F-D412143D6907}"/>
    <cellStyle name="การคำนวณ 2 5 9" xfId="45304" xr:uid="{A026308F-5D78-43E4-8D6E-7EA19598499B}"/>
    <cellStyle name="การคำนวณ 2 6" xfId="15018" xr:uid="{3B46305D-C6DF-4B54-B5D6-4B5F0FCEB082}"/>
    <cellStyle name="การคำนวณ 2 6 2" xfId="28694" xr:uid="{022F94F7-6173-4F69-B201-C49DACF1219A}"/>
    <cellStyle name="การคำนวณ 2 6 3" xfId="25641" xr:uid="{25BEA928-5BF3-480A-AB56-6BF699F6F735}"/>
    <cellStyle name="การคำนวณ 2 6 4" xfId="24665" xr:uid="{9E35B0D5-1459-43D0-9835-E799F5B7928A}"/>
    <cellStyle name="การคำนวณ 2 6 5" xfId="21168" xr:uid="{151428FA-D1A9-4BFC-9D67-13970BE74AD9}"/>
    <cellStyle name="การคำนวณ 2 6 6" xfId="22787" xr:uid="{3A31E519-DC19-4426-A1F0-05B7E4E08123}"/>
    <cellStyle name="การคำนวณ 2 6 7" xfId="25041" xr:uid="{FDAC26C6-1BB4-42C5-8DD6-57729FD1F962}"/>
    <cellStyle name="การคำนวณ 2 6 8" xfId="37011" xr:uid="{2B90A50B-E5CC-4A21-8E7B-C87AF1A21CB8}"/>
    <cellStyle name="การคำนวณ 2 6 9" xfId="45305" xr:uid="{1862E90E-461C-4185-A596-937B9DAC9AF8}"/>
    <cellStyle name="การคำนวณ 2 7" xfId="15336" xr:uid="{07C35AD0-CBC6-4D64-AC3F-182669D4FAB5}"/>
    <cellStyle name="การคำนวณ 2 7 2" xfId="28971" xr:uid="{FF844B1F-5997-458B-9439-753C9C58EC06}"/>
    <cellStyle name="การคำนวณ 2 7 3" xfId="24402" xr:uid="{E7CE7809-B2B6-4DAC-ABA5-7E1F1A8E90E2}"/>
    <cellStyle name="การคำนวณ 2 7 4" xfId="19744" xr:uid="{1FF73FAF-608C-4D5E-99B3-B1A4D69AECA5}"/>
    <cellStyle name="การคำนวณ 2 7 5" xfId="26025" xr:uid="{7FA664F3-F12F-439D-B94B-61515E2AC863}"/>
    <cellStyle name="การคำนวณ 2 7 6" xfId="21284" xr:uid="{11B3F237-CF68-47E2-AD87-41B6B5CE2266}"/>
    <cellStyle name="การคำนวณ 2 7 7" xfId="20051" xr:uid="{0707A89C-39F9-4241-BF66-0FECFE055B4E}"/>
    <cellStyle name="การคำนวณ 2 7 8" xfId="25616" xr:uid="{1871B126-BF8D-4944-8F11-1E12E94FDE69}"/>
    <cellStyle name="การคำนวณ 2 7 9" xfId="45540" xr:uid="{47B34E3B-D1A2-4315-9B8A-885DADFF8F0B}"/>
    <cellStyle name="การคำนวณ 2 8" xfId="15013" xr:uid="{9DE0ED70-2363-42A9-A033-1AC7A3B657F5}"/>
    <cellStyle name="การคำนวณ 2 8 2" xfId="28689" xr:uid="{157258BA-C3B4-4810-84DB-10A55C95CEC4}"/>
    <cellStyle name="การคำนวณ 2 8 3" xfId="22378" xr:uid="{0EE45AF3-568C-415F-B5BF-0CE896759432}"/>
    <cellStyle name="การคำนวณ 2 8 4" xfId="20007" xr:uid="{FEB3F230-4E61-4085-BEAF-51E20137DEDA}"/>
    <cellStyle name="การคำนวณ 2 8 5" xfId="25528" xr:uid="{FBB364FD-55A4-4710-B738-5A79DAED1EB0}"/>
    <cellStyle name="การคำนวณ 2 8 6" xfId="27876" xr:uid="{46667CD0-1A4C-4ED4-AFDF-3381C2682204}"/>
    <cellStyle name="การคำนวณ 2 8 7" xfId="22177" xr:uid="{7A844807-620F-47DE-9867-B79D7209B1CD}"/>
    <cellStyle name="การคำนวณ 2 8 8" xfId="35631" xr:uid="{9B39D539-2304-49FC-84AA-AAB6627C9811}"/>
    <cellStyle name="การคำนวณ 2 8 9" xfId="45300" xr:uid="{0EAE1116-D8F2-44BD-8B20-2683F87A8DA9}"/>
    <cellStyle name="การคำนวณ 2 9" xfId="29345" xr:uid="{E2F3A27D-C761-438A-AB7A-7F786CCEB82C}"/>
    <cellStyle name="การคำนวณ 20" xfId="20674" xr:uid="{20D1FB32-8AEE-4D76-9B98-5C557F27BA8F}"/>
    <cellStyle name="การคำนวณ 21" xfId="37308" xr:uid="{1FE3AE67-D295-4F73-9413-400770248F62}"/>
    <cellStyle name="การคำนวณ 22" xfId="41831" xr:uid="{F2CF1890-38C1-4C90-B6E0-DE8F59975436}"/>
    <cellStyle name="การคำนวณ 3" xfId="4293" xr:uid="{34F7A337-D2E5-489C-B7DF-8538FC454A4A}"/>
    <cellStyle name="การคำนวณ 3 10" xfId="29859" xr:uid="{5C452769-FFF1-4A5B-A3B6-2525DB0345AA}"/>
    <cellStyle name="การคำนวณ 3 11" xfId="21552" xr:uid="{55327D95-CE5A-4434-A006-4E8D80EC4702}"/>
    <cellStyle name="การคำนวณ 3 12" xfId="20690" xr:uid="{E587CAEC-E4CE-462A-A354-1592DCFD7653}"/>
    <cellStyle name="การคำนวณ 3 13" xfId="32209" xr:uid="{8801B88A-0722-4C05-8311-CD83CF44320B}"/>
    <cellStyle name="การคำนวณ 3 14" xfId="27293" xr:uid="{DD8FB973-8A51-4AFD-9A1D-52C43B16761D}"/>
    <cellStyle name="การคำนวณ 3 15" xfId="33265" xr:uid="{D4004F79-1A6A-4E03-A623-0FD70364E6ED}"/>
    <cellStyle name="การคำนวณ 3 16" xfId="37745" xr:uid="{F9C37CE5-A411-45AF-B7C2-D031CB174B80}"/>
    <cellStyle name="การคำนวณ 3 17" xfId="38802" xr:uid="{FBE16EC5-452A-40CE-8805-F4A526C6DB57}"/>
    <cellStyle name="การคำนวณ 3 2" xfId="11119" xr:uid="{4B5F463D-8D42-4B60-8C43-7F0F60EB3299}"/>
    <cellStyle name="การคำนวณ 3 2 10" xfId="41834" xr:uid="{AB9EA30E-4FE3-43B0-AF17-D92908FCC0FC}"/>
    <cellStyle name="การคำนวณ 3 2 11" xfId="40641" xr:uid="{108EDC8F-3021-40DB-AAE6-08A53D3C4715}"/>
    <cellStyle name="การคำนวณ 3 2 2" xfId="15020" xr:uid="{2CF1CEC1-3F3B-4FA2-B9FD-BA87A2294256}"/>
    <cellStyle name="การคำนวณ 3 2 2 2" xfId="28696" xr:uid="{2BF8DF1F-64CD-45CF-AE3E-7E6B527F90C2}"/>
    <cellStyle name="การคำนวณ 3 2 2 3" xfId="20211" xr:uid="{66CABE52-774A-4476-B3DE-A414E8C69CFC}"/>
    <cellStyle name="การคำนวณ 3 2 2 4" xfId="27667" xr:uid="{EEAABFB6-426F-49F4-A70A-A3B549DC28A3}"/>
    <cellStyle name="การคำนวณ 3 2 2 5" xfId="26512" xr:uid="{09A69CFE-9BEF-48D9-8C1F-ECAC0EC448D4}"/>
    <cellStyle name="การคำนวณ 3 2 2 6" xfId="33218" xr:uid="{EC2A54C9-F791-4EE4-8BA3-A8F92ADFEE16}"/>
    <cellStyle name="การคำนวณ 3 2 2 7" xfId="26840" xr:uid="{330B3667-8957-41B4-BA07-A2F6FE88FC51}"/>
    <cellStyle name="การคำนวณ 3 2 2 8" xfId="31513" xr:uid="{F6408754-237D-4291-BCD4-410CF526B7DA}"/>
    <cellStyle name="การคำนวณ 3 2 2 9" xfId="45307" xr:uid="{8DD4137B-3E84-485A-840F-9D035825836B}"/>
    <cellStyle name="การคำนวณ 3 2 3" xfId="26028" xr:uid="{D4E9C1F8-CDBA-4846-A165-2025F46E60AF}"/>
    <cellStyle name="การคำนวณ 3 2 4" xfId="20625" xr:uid="{60BE9764-FD78-4EEF-B3CE-AFC6876C20DD}"/>
    <cellStyle name="การคำนวณ 3 2 5" xfId="22572" xr:uid="{C948CA4C-332C-4E37-81F7-0452AB9D4738}"/>
    <cellStyle name="การคำนวณ 3 2 6" xfId="23592" xr:uid="{F560DC83-E98E-4BE3-8C2D-0B286E14C51A}"/>
    <cellStyle name="การคำนวณ 3 2 7" xfId="30886" xr:uid="{8D7FFCCC-5B24-41CC-866B-738C2DCD0FDC}"/>
    <cellStyle name="การคำนวณ 3 2 8" xfId="25758" xr:uid="{78650345-39D2-4FC2-A9CD-E526EE8DC4B9}"/>
    <cellStyle name="การคำนวณ 3 2 9" xfId="36647" xr:uid="{5C144E3B-B9A5-4897-BDCD-ED9E906F81C5}"/>
    <cellStyle name="การคำนวณ 3 3" xfId="15021" xr:uid="{24110D89-A80E-45D7-B1A0-159DDE6F1893}"/>
    <cellStyle name="การคำนวณ 3 3 2" xfId="28697" xr:uid="{90468FAC-04C0-4EBC-A2E5-BF29E115AA83}"/>
    <cellStyle name="การคำนวณ 3 3 3" xfId="31080" xr:uid="{08AD7FFB-ADE5-4077-B73C-D241E2C44867}"/>
    <cellStyle name="การคำนวณ 3 3 4" xfId="24796" xr:uid="{BBFA1B4D-F405-4D41-AB66-789406239F3F}"/>
    <cellStyle name="การคำนวณ 3 3 5" xfId="34575" xr:uid="{7A08C334-3662-4E95-8528-8545B72D947D}"/>
    <cellStyle name="การคำนวณ 3 3 6" xfId="34452" xr:uid="{E3C650CC-F439-4DE7-A2E1-50AFE8A72E37}"/>
    <cellStyle name="การคำนวณ 3 3 7" xfId="23100" xr:uid="{C8AC0208-1871-49B8-8864-DB6B03B114AD}"/>
    <cellStyle name="การคำนวณ 3 3 8" xfId="27803" xr:uid="{4670A73C-9B24-4701-9F16-710EF229981A}"/>
    <cellStyle name="การคำนวณ 3 3 9" xfId="45308" xr:uid="{56C22BB1-18B9-4171-AECB-9CE8ACBDCBEB}"/>
    <cellStyle name="การคำนวณ 3 4" xfId="15022" xr:uid="{E6546534-9A15-4C12-9C86-A9869E4BE5F6}"/>
    <cellStyle name="การคำนวณ 3 4 2" xfId="28698" xr:uid="{93F52EE8-F248-4EDC-8ABC-4D6AF631B778}"/>
    <cellStyle name="การคำนวณ 3 4 3" xfId="25631" xr:uid="{E6BF3835-02A5-4139-AE9F-23A1DB629F21}"/>
    <cellStyle name="การคำนวณ 3 4 4" xfId="20992" xr:uid="{99B279EB-87BD-4BF9-A11B-C28E3461D317}"/>
    <cellStyle name="การคำนวณ 3 4 5" xfId="27216" xr:uid="{987EB868-1A42-4D40-AA2D-0CF914762252}"/>
    <cellStyle name="การคำนวณ 3 4 6" xfId="34461" xr:uid="{DBB20988-44D1-4E32-B9A5-3CB62BF69A7D}"/>
    <cellStyle name="การคำนวณ 3 4 7" xfId="27186" xr:uid="{8BE9A8C6-895B-4D15-927F-82B4C1A347CD}"/>
    <cellStyle name="การคำนวณ 3 4 8" xfId="36869" xr:uid="{312A2053-6B26-41BA-9C6A-FC5D34A447BC}"/>
    <cellStyle name="การคำนวณ 3 4 9" xfId="45309" xr:uid="{9E91F2D9-1F7A-4FB9-8882-6E22612C3669}"/>
    <cellStyle name="การคำนวณ 3 5" xfId="15023" xr:uid="{5D4C9513-7BE7-47FC-99C7-F5F0A7B7B362}"/>
    <cellStyle name="การคำนวณ 3 5 2" xfId="28699" xr:uid="{8EFA1905-F786-42C4-B50E-E9C7E009F97A}"/>
    <cellStyle name="การคำนวณ 3 5 3" xfId="23219" xr:uid="{F1BCE540-6FB5-4F56-8EF0-A62D9262DF9D}"/>
    <cellStyle name="การคำนวณ 3 5 4" xfId="34091" xr:uid="{871BD87E-5B77-4C7E-BD24-10757FDC39A4}"/>
    <cellStyle name="การคำนวณ 3 5 5" xfId="33040" xr:uid="{869AECD6-FA3D-4E3C-9B98-E145C57365C6}"/>
    <cellStyle name="การคำนวณ 3 5 6" xfId="33853" xr:uid="{77CBD5A6-B8AC-43B1-A645-0341D7B0B9CD}"/>
    <cellStyle name="การคำนวณ 3 5 7" xfId="32322" xr:uid="{AF5883F6-6E12-4EB4-B3FB-AEA446219713}"/>
    <cellStyle name="การคำนวณ 3 5 8" xfId="37074" xr:uid="{1D865460-6903-4D12-9EBB-A1D987265DEF}"/>
    <cellStyle name="การคำนวณ 3 5 9" xfId="45310" xr:uid="{52A4C0E9-CFA4-4769-8FEB-AD129B931893}"/>
    <cellStyle name="การคำนวณ 3 6" xfId="15024" xr:uid="{A3C41BB9-10F3-49C1-9252-3821A49F7A5E}"/>
    <cellStyle name="การคำนวณ 3 6 2" xfId="28700" xr:uid="{12CAE9BA-2E59-4A8A-90A9-3DDD6667528B}"/>
    <cellStyle name="การคำนวณ 3 6 3" xfId="20210" xr:uid="{660E5D39-2D6D-44AB-A4C9-48A9DC89F81D}"/>
    <cellStyle name="การคำนวณ 3 6 4" xfId="24196" xr:uid="{62F43FDF-B656-4ECE-BFF7-951E82D42856}"/>
    <cellStyle name="การคำนวณ 3 6 5" xfId="34331" xr:uid="{5A622CE8-D014-481B-BF31-8DFAD5C1A43C}"/>
    <cellStyle name="การคำนวณ 3 6 6" xfId="35546" xr:uid="{7B1F26D3-34ED-4B56-B9BE-A78DE2C780ED}"/>
    <cellStyle name="การคำนวณ 3 6 7" xfId="26461" xr:uid="{FD27EABC-3D83-46DA-A447-3CDA1F91C4E6}"/>
    <cellStyle name="การคำนวณ 3 6 8" xfId="23322" xr:uid="{223C31AF-F79D-485C-8414-DE0EC0FBC8B9}"/>
    <cellStyle name="การคำนวณ 3 6 9" xfId="45311" xr:uid="{DE83FF15-8021-4A2C-80DE-A54DE8C6BEE8}"/>
    <cellStyle name="การคำนวณ 3 7" xfId="15355" xr:uid="{A069ADDF-4F69-44F1-A543-BE2914361B0B}"/>
    <cellStyle name="การคำนวณ 3 7 2" xfId="28988" xr:uid="{DABD9E8A-2AF6-47BA-9F05-329CEA121A09}"/>
    <cellStyle name="การคำนวณ 3 7 3" xfId="24337" xr:uid="{11FC9614-BA17-450C-90BA-51D3F1CADB2F}"/>
    <cellStyle name="การคำนวณ 3 7 4" xfId="31481" xr:uid="{CBE5EA63-94E9-4537-B47A-1CCB4A5E5653}"/>
    <cellStyle name="การคำนวณ 3 7 5" xfId="34973" xr:uid="{469E9AAB-DAC3-494C-988F-B4A44019E1CB}"/>
    <cellStyle name="การคำนวณ 3 7 6" xfId="35898" xr:uid="{B68E546B-33A3-4884-B098-C90CACE19790}"/>
    <cellStyle name="การคำนวณ 3 7 7" xfId="25059" xr:uid="{EBE66819-94CD-46D9-9C35-5A09F2959F64}"/>
    <cellStyle name="การคำนวณ 3 7 8" xfId="27322" xr:uid="{C6AAE298-16A5-44F0-8A08-F6545CA96D96}"/>
    <cellStyle name="การคำนวณ 3 7 9" xfId="45556" xr:uid="{95C25B24-A855-4B26-B118-114CAC7407FE}"/>
    <cellStyle name="การคำนวณ 3 8" xfId="15019" xr:uid="{A84D58DF-952B-4E29-B0E9-0786AA6073E1}"/>
    <cellStyle name="การคำนวณ 3 8 2" xfId="28695" xr:uid="{D494EA4C-C6C4-4E74-AA72-23AE388999DB}"/>
    <cellStyle name="การคำนวณ 3 8 3" xfId="23242" xr:uid="{A101DAD4-44EE-4DF0-B2F9-90F9118D0FD6}"/>
    <cellStyle name="การคำนวณ 3 8 4" xfId="34092" xr:uid="{A5A2B366-B228-4C5A-982D-3B5F110B4913}"/>
    <cellStyle name="การคำนวณ 3 8 5" xfId="32432" xr:uid="{84CD28FE-ABC8-421E-8B7A-702DAD6B3E60}"/>
    <cellStyle name="การคำนวณ 3 8 6" xfId="35551" xr:uid="{FF111332-E477-43D6-B445-18B525634C83}"/>
    <cellStyle name="การคำนวณ 3 8 7" xfId="21140" xr:uid="{A742E1A4-A716-4747-8019-CE81DF3C9040}"/>
    <cellStyle name="การคำนวณ 3 8 8" xfId="37075" xr:uid="{23D29927-E7C0-4536-B59F-4564906F4AB5}"/>
    <cellStyle name="การคำนวณ 3 8 9" xfId="45306" xr:uid="{60BA87F0-54F5-49AC-82CE-547A32B83FDD}"/>
    <cellStyle name="การคำนวณ 3 9" xfId="21817" xr:uid="{D1F7627E-4D9D-4EBB-B6DF-142ABEC6C22D}"/>
    <cellStyle name="การคำนวณ 4" xfId="7903" xr:uid="{D57141DA-F7AB-4835-930F-3258651B0307}"/>
    <cellStyle name="การคำนวณ 4 10" xfId="19611" xr:uid="{1AF14234-BFC6-449C-81EE-A19272874BCA}"/>
    <cellStyle name="การคำนวณ 4 11" xfId="26232" xr:uid="{C2184EE0-B7FC-4493-9808-B05EAEE88CCD}"/>
    <cellStyle name="การคำนวณ 4 12" xfId="31948" xr:uid="{0E33EE42-21CB-49A1-BEFA-727FF9418AF7}"/>
    <cellStyle name="การคำนวณ 4 13" xfId="21169" xr:uid="{01E428CB-EF2C-46D0-A418-E3E52658D430}"/>
    <cellStyle name="การคำนวณ 4 14" xfId="28664" xr:uid="{5059063A-881C-4F8D-B3B9-4DBF0EB3A6EB}"/>
    <cellStyle name="การคำนวณ 4 15" xfId="22967" xr:uid="{6DAF04FD-6A9D-4F16-B453-1FF0FBB0B089}"/>
    <cellStyle name="การคำนวณ 4 16" xfId="39704" xr:uid="{DA8BF832-5F23-47AD-9FD3-177D7B8FF7D4}"/>
    <cellStyle name="การคำนวณ 4 17" xfId="42007" xr:uid="{12E573E8-B7A3-4C19-B253-9444A381D8AC}"/>
    <cellStyle name="การคำนวณ 4 2" xfId="15026" xr:uid="{6CC7BB7A-62B8-42F1-8415-BB3A9C6C067F}"/>
    <cellStyle name="การคำนวณ 4 2 2" xfId="28702" xr:uid="{0340F943-E1A3-41CA-B97A-38B436F51EEE}"/>
    <cellStyle name="การคำนวณ 4 2 3" xfId="25622" xr:uid="{2AA28D92-CD56-4314-ADE3-545AD023F5F7}"/>
    <cellStyle name="การคำนวณ 4 2 4" xfId="31328" xr:uid="{7719A24D-0CB3-405D-B283-C911BE7CE91C}"/>
    <cellStyle name="การคำนวณ 4 2 5" xfId="34574" xr:uid="{881A5B98-B62C-4770-B2F8-1F183FE35DF6}"/>
    <cellStyle name="การคำนวณ 4 2 6" xfId="32640" xr:uid="{26289BAD-ADE2-4740-BBE0-3D134BC3D9ED}"/>
    <cellStyle name="การคำนวณ 4 2 7" xfId="26734" xr:uid="{B85771D3-5CC8-43F9-A83C-6C7AB6F9F5CA}"/>
    <cellStyle name="การคำนวณ 4 2 8" xfId="35411" xr:uid="{46DDF4BA-A7EB-459B-A327-DE708A706A6D}"/>
    <cellStyle name="การคำนวณ 4 2 9" xfId="45313" xr:uid="{347252AE-B397-4B4B-B347-C2B2DCFCBD6A}"/>
    <cellStyle name="การคำนวณ 4 3" xfId="15027" xr:uid="{495F222F-F49F-4B24-A571-985396F33F04}"/>
    <cellStyle name="การคำนวณ 4 3 2" xfId="28703" xr:uid="{21144C9A-8CD3-4CA6-8E5F-C6F5031D1B0D}"/>
    <cellStyle name="การคำนวณ 4 3 3" xfId="23193" xr:uid="{7781139D-C984-415F-8C83-1B0C681FAB73}"/>
    <cellStyle name="การคำนวณ 4 3 4" xfId="23578" xr:uid="{4D46695E-FDB5-41ED-900C-FD694836FD80}"/>
    <cellStyle name="การคำนวณ 4 3 5" xfId="30784" xr:uid="{47BEA937-66E6-45D8-AB12-2AABBD9B5E02}"/>
    <cellStyle name="การคำนวณ 4 3 6" xfId="33878" xr:uid="{18F9D139-A0EB-4788-B315-1264609DFE56}"/>
    <cellStyle name="การคำนวณ 4 3 7" xfId="32043" xr:uid="{08944A91-0C1B-4B47-A097-DDB5C0522980}"/>
    <cellStyle name="การคำนวณ 4 3 8" xfId="36990" xr:uid="{B4CDFE39-57ED-439D-B781-657ECE634627}"/>
    <cellStyle name="การคำนวณ 4 3 9" xfId="45314" xr:uid="{EB22E7E9-0EAD-468C-B63D-E2933D4F0485}"/>
    <cellStyle name="การคำนวณ 4 4" xfId="15028" xr:uid="{AC7B2996-273E-4C7A-B5AD-40E19C8C9A11}"/>
    <cellStyle name="การคำนวณ 4 4 2" xfId="28704" xr:uid="{1A3D1AC9-A7AF-4CEC-BE28-6A7765546442}"/>
    <cellStyle name="การคำนวณ 4 4 3" xfId="20209" xr:uid="{4808F073-D640-4D6E-AE67-F00BD8DF0E08}"/>
    <cellStyle name="การคำนวณ 4 4 4" xfId="30931" xr:uid="{FFC9AA63-1184-4B36-9D78-942C0F1B6B8F}"/>
    <cellStyle name="การคำนวณ 4 4 5" xfId="30449" xr:uid="{C2199BFF-2604-432B-A77D-7EBE0BEF63B2}"/>
    <cellStyle name="การคำนวณ 4 4 6" xfId="35692" xr:uid="{6526A9E2-DD59-49EB-BE0A-E93DF004184A}"/>
    <cellStyle name="การคำนวณ 4 4 7" xfId="36262" xr:uid="{2C7BAD87-0E70-4D16-B080-AE5C9724ACB7}"/>
    <cellStyle name="การคำนวณ 4 4 8" xfId="21003" xr:uid="{53827E33-FCC4-44E0-8964-F3899EEC89A8}"/>
    <cellStyle name="การคำนวณ 4 4 9" xfId="45315" xr:uid="{C619CA59-347D-4797-BE36-C79A688A0C26}"/>
    <cellStyle name="การคำนวณ 4 5" xfId="15029" xr:uid="{207D72DC-8143-4FF1-A3F0-73D7D51F6370}"/>
    <cellStyle name="การคำนวณ 4 5 2" xfId="28705" xr:uid="{7AA44521-DEC0-4E7D-A0DF-B6644D97C1C1}"/>
    <cellStyle name="การคำนวณ 4 5 3" xfId="31071" xr:uid="{9067DA99-5FCD-424E-A384-B8A1FCD60D56}"/>
    <cellStyle name="การคำนวณ 4 5 4" xfId="33795" xr:uid="{A4D7A256-E92C-428F-AF11-5131BE4DA114}"/>
    <cellStyle name="การคำนวณ 4 5 5" xfId="31129" xr:uid="{62221968-F35E-4946-8541-60B64D496763}"/>
    <cellStyle name="การคำนวณ 4 5 6" xfId="26459" xr:uid="{F8BC9DFF-DC6D-4F96-AD1F-2C2DFAEAC5F4}"/>
    <cellStyle name="การคำนวณ 4 5 7" xfId="34153" xr:uid="{AD7088C7-2268-4C11-8382-2A0D832699AA}"/>
    <cellStyle name="การคำนวณ 4 5 8" xfId="33711" xr:uid="{5772B972-8F2A-4BB7-B7F3-EA237EE93F49}"/>
    <cellStyle name="การคำนวณ 4 5 9" xfId="45316" xr:uid="{67768D7A-79BF-4255-BB17-71672B02D957}"/>
    <cellStyle name="การคำนวณ 4 6" xfId="15030" xr:uid="{063EBAD9-64BA-492F-8BAA-CEF0AA5D48A2}"/>
    <cellStyle name="การคำนวณ 4 6 2" xfId="28706" xr:uid="{648AC74B-0A4C-469D-BF93-706EE2780D2B}"/>
    <cellStyle name="การคำนวณ 4 6 3" xfId="25612" xr:uid="{0037AD6F-4B23-48BF-B64F-7C76FA8F7A3D}"/>
    <cellStyle name="การคำนวณ 4 6 4" xfId="33933" xr:uid="{BD905D50-FCD8-4CD5-BCEB-401C2FFBD790}"/>
    <cellStyle name="การคำนวณ 4 6 5" xfId="32934" xr:uid="{623EFA43-2758-43C8-BD9F-F2A69B8BA87C}"/>
    <cellStyle name="การคำนวณ 4 6 6" xfId="33201" xr:uid="{FDBEF7EA-349C-4D0F-A4CB-29465D979ED2}"/>
    <cellStyle name="การคำนวณ 4 6 7" xfId="33396" xr:uid="{6C1E87BC-01E4-49EB-AFC6-2EC0C1739A89}"/>
    <cellStyle name="การคำนวณ 4 6 8" xfId="36906" xr:uid="{445885E0-6914-4DFF-B480-C4A5DFDD09FA}"/>
    <cellStyle name="การคำนวณ 4 6 9" xfId="45317" xr:uid="{97215E02-20A3-48B3-987A-476B7BF6D78D}"/>
    <cellStyle name="การคำนวณ 4 7" xfId="15350" xr:uid="{4A684581-3E38-4A1E-BB4E-EE2539AB3CCE}"/>
    <cellStyle name="การคำนวณ 4 7 2" xfId="28984" xr:uid="{385962D2-CC16-4143-8E26-56F8D192CBA2}"/>
    <cellStyle name="การคำนวณ 4 7 3" xfId="24154" xr:uid="{6562E196-A101-44C5-9239-4E60B8E83055}"/>
    <cellStyle name="การคำนวณ 4 7 4" xfId="29371" xr:uid="{FAB993ED-1B20-4046-83EC-75347D49CC28}"/>
    <cellStyle name="การคำนวณ 4 7 5" xfId="27793" xr:uid="{2E9BB781-5BC1-48B3-8FBD-EC87C09E78C6}"/>
    <cellStyle name="การคำนวณ 4 7 6" xfId="35907" xr:uid="{1B932DC2-9871-4567-B3EA-EEE0E95AC69F}"/>
    <cellStyle name="การคำนวณ 4 7 7" xfId="34952" xr:uid="{5D63BA4C-A753-4281-A3B7-B5F54BD865BD}"/>
    <cellStyle name="การคำนวณ 4 7 8" xfId="36919" xr:uid="{DFD16B3F-3E08-45A8-B292-6BF32E3C78DC}"/>
    <cellStyle name="การคำนวณ 4 7 9" xfId="45552" xr:uid="{E67F5D64-0829-46AD-A535-014B405C11FC}"/>
    <cellStyle name="การคำนวณ 4 8" xfId="15025" xr:uid="{A93138E1-D3E4-4D7B-A4EB-A81123EDCDAB}"/>
    <cellStyle name="การคำนวณ 4 8 2" xfId="28701" xr:uid="{3E2580CC-C44C-4E55-A6FE-9E2B213D82B6}"/>
    <cellStyle name="การคำนวณ 4 8 3" xfId="31076" xr:uid="{354265CD-1D71-46A7-9E5A-19ABA35BDEB6}"/>
    <cellStyle name="การคำนวณ 4 8 4" xfId="29704" xr:uid="{7136F75F-536F-49AE-91FE-C3190A65FB23}"/>
    <cellStyle name="การคำนวณ 4 8 5" xfId="19551" xr:uid="{1A9A651C-4EC4-4E70-8B55-B93EDFF01439}"/>
    <cellStyle name="การคำนวณ 4 8 6" xfId="20899" xr:uid="{2B4C728E-F0C4-4D2A-9D0E-3FD156F47E30}"/>
    <cellStyle name="การคำนวณ 4 8 7" xfId="24619" xr:uid="{C2659B26-3624-4BC5-AC92-A324A9227238}"/>
    <cellStyle name="การคำนวณ 4 8 8" xfId="30565" xr:uid="{BEC87FA8-7479-45CF-B6B5-8B0D2BE0733D}"/>
    <cellStyle name="การคำนวณ 4 8 9" xfId="45312" xr:uid="{A2B064EC-6CA8-4195-9AFC-EA43622EFA31}"/>
    <cellStyle name="การคำนวณ 4 9" xfId="24056" xr:uid="{A28CAF09-A323-440F-A805-F8627FD39C65}"/>
    <cellStyle name="การคำนวณ 5" xfId="15031" xr:uid="{BE576B44-EFD2-4ADC-9C11-8B0A248874DC}"/>
    <cellStyle name="การคำนวณ 5 2" xfId="28707" xr:uid="{33A4719E-0173-42AE-88DE-A3AD237CDA48}"/>
    <cellStyle name="การคำนวณ 5 3" xfId="23177" xr:uid="{97DE7440-0E1A-4234-9762-5EBD15B043CE}"/>
    <cellStyle name="การคำนวณ 5 4" xfId="27162" xr:uid="{B9D4DA69-904E-4438-8FD0-19581EC0BA4A}"/>
    <cellStyle name="การคำนวณ 5 5" xfId="34573" xr:uid="{CC98655C-F8CE-4D95-A8B2-06251F2D14B2}"/>
    <cellStyle name="การคำนวณ 5 6" xfId="23214" xr:uid="{F8221B4E-7517-4478-93DD-C161A861B7B2}"/>
    <cellStyle name="การคำนวณ 5 7" xfId="22733" xr:uid="{43A90C92-17AD-4FA3-A8CC-791B599D8BC4}"/>
    <cellStyle name="การคำนวณ 5 8" xfId="35128" xr:uid="{8C6C74A7-AC08-4823-AFCC-7D3FE28D258C}"/>
    <cellStyle name="การคำนวณ 5 9" xfId="45318" xr:uid="{267A9182-009F-4FD2-AEB6-0E00A57CCDE2}"/>
    <cellStyle name="การคำนวณ 6" xfId="15032" xr:uid="{D15DAE2C-1F8D-4A90-BE19-65493E2853C0}"/>
    <cellStyle name="การคำนวณ 6 2" xfId="28708" xr:uid="{829B9ADC-F862-4B02-BD97-C43D7BB4DB97}"/>
    <cellStyle name="การคำนวณ 6 3" xfId="20208" xr:uid="{DEAB5B90-EE65-49BE-9879-2649BEF4B6B4}"/>
    <cellStyle name="การคำนวณ 6 4" xfId="31817" xr:uid="{3117D024-57F0-4E06-8149-6B729A3D84CD}"/>
    <cellStyle name="การคำนวณ 6 5" xfId="26891" xr:uid="{C6CA99AC-59E6-466D-BE54-6F3261B7F964}"/>
    <cellStyle name="การคำนวณ 6 6" xfId="30950" xr:uid="{52478377-A3FE-4F8C-B41C-FD9D763F613F}"/>
    <cellStyle name="การคำนวณ 6 7" xfId="19451" xr:uid="{4FD3F74C-07DD-4336-9AF1-C1F59C4570B0}"/>
    <cellStyle name="การคำนวณ 6 8" xfId="27732" xr:uid="{26F85FC8-7595-446B-986D-A3E5CB375A08}"/>
    <cellStyle name="การคำนวณ 6 9" xfId="45319" xr:uid="{55218ED8-0329-439F-B807-889EF665A632}"/>
    <cellStyle name="การคำนวณ 7" xfId="15033" xr:uid="{B938F534-2A21-4106-A217-AB37223ECE70}"/>
    <cellStyle name="การคำนวณ 7 2" xfId="28709" xr:uid="{0211C8D4-0419-4B60-8127-0B58D1FFDA2D}"/>
    <cellStyle name="การคำนวณ 7 3" xfId="31060" xr:uid="{72D3F9F1-6AA8-49FA-B38D-0F5EC0A42291}"/>
    <cellStyle name="การคำนวณ 7 4" xfId="20757" xr:uid="{624004E0-1686-4354-A669-F046EED8FD1A}"/>
    <cellStyle name="การคำนวณ 7 5" xfId="32854" xr:uid="{C2FB4B65-02C9-43E8-B0D1-23BB5DF50459}"/>
    <cellStyle name="การคำนวณ 7 6" xfId="34779" xr:uid="{DD79DB6F-4F46-4D20-8628-EEB864B1C987}"/>
    <cellStyle name="การคำนวณ 7 7" xfId="30405" xr:uid="{429D7C5F-1B37-4429-9E40-D510264F7F4E}"/>
    <cellStyle name="การคำนวณ 7 8" xfId="37012" xr:uid="{D2A12D74-B70E-40A4-BE3E-9E40E2642FD3}"/>
    <cellStyle name="การคำนวณ 7 9" xfId="45320" xr:uid="{C67DC6F5-DA11-4D2F-AF46-EBD9440AE1FC}"/>
    <cellStyle name="การคำนวณ 8" xfId="15034" xr:uid="{77757ED0-3845-48A3-8054-1E1A5019B48C}"/>
    <cellStyle name="การคำนวณ 8 2" xfId="28710" xr:uid="{2806447F-90ED-40D4-AAE1-9C97B3AD5D4E}"/>
    <cellStyle name="การคำนวณ 8 3" xfId="25600" xr:uid="{6893810B-1791-4C8B-82E0-597213B9042E}"/>
    <cellStyle name="การคำนวณ 8 4" xfId="33926" xr:uid="{AB64A548-5AF9-44B1-8296-8225A542CE69}"/>
    <cellStyle name="การคำนวณ 8 5" xfId="25266" xr:uid="{DE0E07CC-1C37-4D40-9DB1-B0A181588A4C}"/>
    <cellStyle name="การคำนวณ 8 6" xfId="35690" xr:uid="{0D607880-3945-41B9-B753-D656028D9D60}"/>
    <cellStyle name="การคำนวณ 8 7" xfId="26032" xr:uid="{DD52E8C8-CDFE-425A-BC2D-451A01EF2414}"/>
    <cellStyle name="การคำนวณ 8 8" xfId="34478" xr:uid="{A2F2BC88-549F-47B8-BADD-ECA63FDE6E2C}"/>
    <cellStyle name="การคำนวณ 8 9" xfId="45321" xr:uid="{B425000C-9081-4235-8A8E-0421A9BCA3A7}"/>
    <cellStyle name="การคำนวณ 9" xfId="15035" xr:uid="{2ABAC165-D36A-4AC9-B4C2-DF872F224D11}"/>
    <cellStyle name="การคำนวณ 9 2" xfId="28711" xr:uid="{B423D7D8-88CB-41DB-B0E3-9064AF6ECEF5}"/>
    <cellStyle name="การคำนวณ 9 3" xfId="23153" xr:uid="{984F2AB3-D97B-4341-910D-2FF96739E7FF}"/>
    <cellStyle name="การคำนวณ 9 4" xfId="32019" xr:uid="{C8A52A42-E744-4C48-8E6B-F58ED5F5A18D}"/>
    <cellStyle name="การคำนวณ 9 5" xfId="29555" xr:uid="{A57FE58A-C49C-4F2A-9C64-4EF562C397F6}"/>
    <cellStyle name="การคำนวณ 9 6" xfId="33955" xr:uid="{C87343C5-9251-4BAD-9377-BC0ACD7B010A}"/>
    <cellStyle name="การคำนวณ 9 7" xfId="20441" xr:uid="{6E4BADE4-E61A-472F-9332-9C5A0ABA1A72}"/>
    <cellStyle name="การคำนวณ 9 8" xfId="21148" xr:uid="{CE14F1E2-C50E-434B-8E65-A2FFC3DC1FD3}"/>
    <cellStyle name="การคำนวณ 9 9" xfId="45322" xr:uid="{8CF9500B-C1AA-4232-8AAF-0E20B562EE18}"/>
    <cellStyle name="การคำนวณ_8.Accounting Detail_08_2013_Final" xfId="15815" xr:uid="{4199113C-E5D6-4DB0-9403-CC410DE83764}"/>
    <cellStyle name="ข้อความเตือน" xfId="931" xr:uid="{8F87D859-BB79-44EE-8059-7176CD674D42}"/>
    <cellStyle name="ข้อความเตือน 2" xfId="3889" xr:uid="{601F6A36-3F56-46CB-8BBA-AE5280B366F8}"/>
    <cellStyle name="ข้อความเตือน 2 2" xfId="5946" xr:uid="{4A3C1138-5328-43C1-B7D8-61B2DA098E14}"/>
    <cellStyle name="ข้อความเตือน 2 3" xfId="15037" xr:uid="{21C0E15C-EBD6-4917-90EB-BA6504A459D5}"/>
    <cellStyle name="ข้อความเตือน 3" xfId="7904" xr:uid="{B74FC8AF-8E98-44BD-8A86-2E7E10C8FA83}"/>
    <cellStyle name="ข้อความเตือน 4" xfId="15036" xr:uid="{BB47561A-45C5-47B0-B088-6C6BDB92F6B7}"/>
    <cellStyle name="ข้อความอธิบาย" xfId="932" xr:uid="{C8A4FD40-1906-46C2-820B-054E3F281AC8}"/>
    <cellStyle name="ข้อความอธิบาย 2" xfId="3890" xr:uid="{B0E31F28-9147-4B5B-8AAE-604F670BC0D7}"/>
    <cellStyle name="ข้อความอธิบาย 2 2" xfId="5948" xr:uid="{797CBBCC-B7D7-4C66-BF1A-8F582B17CE0E}"/>
    <cellStyle name="ข้อความอธิบาย 2 3" xfId="15039" xr:uid="{D5B9D03D-46F5-4C0D-B497-97BCF335E73A}"/>
    <cellStyle name="ข้อความอธิบาย 3" xfId="7905" xr:uid="{7914761E-ED1F-4C51-9449-690CA07AE4EB}"/>
    <cellStyle name="ข้อความอธิบาย 4" xfId="15038" xr:uid="{A359CA14-83E3-4F41-A8EC-C128E1D2E27B}"/>
    <cellStyle name="ชื่อเรื่อง" xfId="933" xr:uid="{2B7A5BCB-9E36-441A-AE79-E399E9C9B7E5}"/>
    <cellStyle name="ชื่อเรื่อง 2" xfId="3891" xr:uid="{2DECC964-ED9A-4DC3-A494-31FB0193660F}"/>
    <cellStyle name="ชื่อเรื่อง 2 2" xfId="5933" xr:uid="{1996A84D-4980-4A68-AF16-27F5E393DED8}"/>
    <cellStyle name="ชื่อเรื่อง 2 3" xfId="15040" xr:uid="{5CDD6644-1D58-4ADC-B4B6-E9E878DBF257}"/>
    <cellStyle name="ชื่อเรื่อง 3" xfId="7906" xr:uid="{5EB517D1-52F7-4826-BF72-FC1F662FE5A6}"/>
    <cellStyle name="ชื่อเรื่อง 3 2" xfId="15041" xr:uid="{5B933DC1-337B-4AD8-BCDE-2F2726BAD718}"/>
    <cellStyle name="ชื่อเรื่อง 4" xfId="15042" xr:uid="{35C34847-56D4-494B-B4B3-A1467176C298}"/>
    <cellStyle name="ณfน๔_NTCณ๘ป๙ (2)" xfId="3892" xr:uid="{776446C8-73A8-4753-9DA8-2ED9C0AB24D5}"/>
    <cellStyle name="ดี" xfId="934" xr:uid="{CBA8A1C5-3F4C-423C-9C0B-DEEE149AC31F}"/>
    <cellStyle name="ดี 2" xfId="3893" xr:uid="{CF4A8790-89FD-4480-BC61-6CB715F7DF97}"/>
    <cellStyle name="ดี 2 2" xfId="5938" xr:uid="{84F9EBFE-6F87-4E8D-8F94-AAB8D4374EEF}"/>
    <cellStyle name="ดี 2 3" xfId="15044" xr:uid="{B15087DD-5CF9-4A22-80F5-AA215E594F61}"/>
    <cellStyle name="ดี 3" xfId="7907" xr:uid="{990DEFED-DF14-434D-9AB5-323FA2797FFA}"/>
    <cellStyle name="ดี 4" xfId="15043" xr:uid="{B809C7B4-556E-41C1-9C26-009A22586530}"/>
    <cellStyle name="ตามการเชื่อมโยงหลายมิติ" xfId="935" xr:uid="{87C02C0E-BB0B-4224-8F71-5318AFDFDB16}"/>
    <cellStyle name="ตามการเชื่อมโยงหลายมิติ 2" xfId="15045" xr:uid="{FA90B5C3-E0F5-4DB9-8DCE-05952598A0ED}"/>
    <cellStyle name="น้บะภฒ_95" xfId="936" xr:uid="{5E79FAC5-8D14-491B-B661-A49C3947065F}"/>
    <cellStyle name="ปกติ 10" xfId="15046" xr:uid="{B22519AB-09A6-495D-86B6-97252A3CFDD7}"/>
    <cellStyle name="ปกติ 10 2" xfId="15553" xr:uid="{7539A066-E792-446B-9CFF-654F1F0D9B9A}"/>
    <cellStyle name="ปกติ 10 2 2" xfId="42300" xr:uid="{4598A7BA-50FB-4B3D-9462-1F6487947D75}"/>
    <cellStyle name="ปกติ 10 3" xfId="15685" xr:uid="{034017E9-5443-4E5E-942A-66A531A9EFFC}"/>
    <cellStyle name="ปกติ 10 3 2" xfId="42313" xr:uid="{CFE67FA3-C49E-4D87-8570-D2B9EDDC5313}"/>
    <cellStyle name="ปกติ 10 4" xfId="42262" xr:uid="{3BFEF2C7-0A65-4B58-8296-5988ED9A4330}"/>
    <cellStyle name="ปกติ 2" xfId="937" xr:uid="{DFA3C49F-59B4-4062-997B-B4CE73251091}"/>
    <cellStyle name="ปกติ 2 2" xfId="3894" xr:uid="{C2E14736-2C5A-4C89-9F93-34C6683E89F5}"/>
    <cellStyle name="ปกติ 2 2 2" xfId="15048" xr:uid="{691E80FF-8B04-481C-8553-2920FECFDC30}"/>
    <cellStyle name="ปกติ 2 2 3" xfId="15049" xr:uid="{F7CD4358-F61C-4AD9-A876-332539841A0E}"/>
    <cellStyle name="ปกติ 2 2 4" xfId="15050" xr:uid="{4A392A4A-6BD0-4CDB-BA0B-A22FA5F0C28B}"/>
    <cellStyle name="ปกติ 2 2 5" xfId="15047" xr:uid="{EFCE6E88-7B48-4439-895F-CA687DC2B8FB}"/>
    <cellStyle name="ปกติ 2 3" xfId="15051" xr:uid="{1F56D22C-7A29-4AAB-A534-7205D3429B94}"/>
    <cellStyle name="ปกติ 2 4" xfId="15052" xr:uid="{0F448C0D-38B1-48CC-A4A1-2AD9C300733B}"/>
    <cellStyle name="ปกติ 2 4 2" xfId="15515" xr:uid="{F7A9D1A1-F65F-4240-8F40-CEDBC3298A3F}"/>
    <cellStyle name="ปกติ 2 5" xfId="15053" xr:uid="{CC2CED75-C500-4DA9-906E-57811045D118}"/>
    <cellStyle name="ปกติ 2_8.Accounting Detail_08_2013_Final" xfId="15054" xr:uid="{8DAD9505-8B5A-4401-94BD-5EAFE967B964}"/>
    <cellStyle name="ปกติ 3" xfId="15055" xr:uid="{CE23AC4C-2EF1-41FC-8759-2DAD99C24DBA}"/>
    <cellStyle name="ปกติ 3 2" xfId="15056" xr:uid="{D9B0D350-DEFE-4F25-8765-06046A2577CA}"/>
    <cellStyle name="ปกติ 3 2 2" xfId="15057" xr:uid="{F718979D-B15F-4DAC-9635-E23A4E63DBDF}"/>
    <cellStyle name="ปกติ 3 2 3" xfId="15058" xr:uid="{56E5CE9D-76B7-4124-BA11-873F4F45708E}"/>
    <cellStyle name="ปกติ 3 3" xfId="15873" xr:uid="{5E392936-481B-41CA-A1E5-00594D432105}"/>
    <cellStyle name="ปกติ 3_Budget 2014-Dept xls" xfId="15059" xr:uid="{6D561246-BEB6-47D0-A4E8-8B9C2C11392E}"/>
    <cellStyle name="ปกติ 4" xfId="15060" xr:uid="{79D4BB10-11A0-4BC5-84F7-753F09002A8E}"/>
    <cellStyle name="ปกติ 5" xfId="15061" xr:uid="{8CD03162-3C07-41EB-A2AD-1EEECDC4EBE0}"/>
    <cellStyle name="ปกติ 6" xfId="15062" xr:uid="{7CAE84DD-FE04-4689-B8D7-E7A6AC764E34}"/>
    <cellStyle name="ปกติ 7" xfId="15063" xr:uid="{D145E4A3-1A3E-49A0-95C0-84E6102EBCD3}"/>
    <cellStyle name="ปกติ 8" xfId="15064" xr:uid="{2BDE846A-C11F-4064-B73D-CD01296667AB}"/>
    <cellStyle name="ปกติ 8 2" xfId="15065" xr:uid="{044A89D2-D59D-4904-BF72-A6AAB3482563}"/>
    <cellStyle name="ปกติ 8 3" xfId="15066" xr:uid="{1B5C5A7E-4567-4C9E-A602-F7B06A74F1FC}"/>
    <cellStyle name="ปกติ 9" xfId="15067" xr:uid="{3247A5F2-A14A-44C7-8AD7-5866B71DC779}"/>
    <cellStyle name="ปกติ 9 2" xfId="15068" xr:uid="{F1005E7B-255B-45F8-B1F6-A8F143A1B415}"/>
    <cellStyle name="ปกติ 9 3" xfId="15069" xr:uid="{D1C262E5-1797-4E92-96CA-FFB49AFFC2E4}"/>
    <cellStyle name="ปกติ_~0391937" xfId="3895" xr:uid="{3305BC4E-BC42-4400-8853-8FC2AD8F23D5}"/>
    <cellStyle name="ป้อนค่า" xfId="938" xr:uid="{751B049C-17A0-4438-932D-C79FF457781A}"/>
    <cellStyle name="ป้อนค่า 10" xfId="15071" xr:uid="{C53C9F02-4557-444B-9B4A-B1BBFAC6C82D}"/>
    <cellStyle name="ป้อนค่า 10 2" xfId="28726" xr:uid="{7D8E4194-F159-4958-8311-5AD35AE5F783}"/>
    <cellStyle name="ป้อนค่า 10 3" xfId="22377" xr:uid="{37D7CC11-3BA7-418A-934A-C7ECE3115807}"/>
    <cellStyle name="ป้อนค่า 10 4" xfId="22146" xr:uid="{F36171B3-5FE4-4EF9-A5BE-C1EE5E0ED0B4}"/>
    <cellStyle name="ป้อนค่า 10 5" xfId="20983" xr:uid="{F3769E38-B225-4211-A45F-C456A904175A}"/>
    <cellStyle name="ป้อนค่า 10 6" xfId="21188" xr:uid="{1E805354-BA4B-406A-BF47-F58994B5D5F9}"/>
    <cellStyle name="ป้อนค่า 10 7" xfId="29349" xr:uid="{1C23893E-F26A-495E-8566-CEB0C742FD35}"/>
    <cellStyle name="ป้อนค่า 10 8" xfId="30664" xr:uid="{8A1E5462-9C51-46A3-857E-B299C2583582}"/>
    <cellStyle name="ป้อนค่า 10 9" xfId="45324" xr:uid="{AA33A3A2-2E98-4044-BCFD-86E005100020}"/>
    <cellStyle name="ป้อนค่า 11" xfId="15337" xr:uid="{1140F9B5-1C50-4583-B4A0-703758B1055D}"/>
    <cellStyle name="ป้อนค่า 11 2" xfId="28972" xr:uid="{0F2C4402-4354-4C1F-A23F-5526F5BC6EF4}"/>
    <cellStyle name="ป้อนค่า 11 3" xfId="24250" xr:uid="{AF71378C-7710-4478-85D3-2B59970E0F6D}"/>
    <cellStyle name="ป้อนค่า 11 4" xfId="25986" xr:uid="{E8DABA53-8840-40E7-B045-FD952F159952}"/>
    <cellStyle name="ป้อนค่า 11 5" xfId="34977" xr:uid="{084FAD50-7636-4818-92F2-B8034421A18F}"/>
    <cellStyle name="ป้อนค่า 11 6" xfId="25456" xr:uid="{00F36E43-8AC0-44EE-B310-C2146CF6F139}"/>
    <cellStyle name="ป้อนค่า 11 7" xfId="26653" xr:uid="{726A707B-D920-4F55-9893-8366FFD8D679}"/>
    <cellStyle name="ป้อนค่า 11 8" xfId="24092" xr:uid="{A199E7B8-0CB7-4016-9410-D4568C3D8736}"/>
    <cellStyle name="ป้อนค่า 11 9" xfId="45541" xr:uid="{20A6F5AE-F51C-4C43-8A07-41137704AAA9}"/>
    <cellStyle name="ป้อนค่า 12" xfId="15808" xr:uid="{EB34DEC6-3F84-4937-8362-AF598F9A67FA}"/>
    <cellStyle name="ป้อนค่า 12 2" xfId="29338" xr:uid="{015BE7C2-7347-4BC4-8519-890158CED568}"/>
    <cellStyle name="ป้อนค่า 12 3" xfId="22304" xr:uid="{AFA8CB1F-0D11-4E14-B3ED-B05EB6918773}"/>
    <cellStyle name="ป้อนค่า 12 4" xfId="23238" xr:uid="{D9C9EAAF-3686-4448-82E8-8F1D547AB5AA}"/>
    <cellStyle name="ป้อนค่า 12 5" xfId="24654" xr:uid="{6B3387A8-FFB3-49E8-B06F-824B70F23CCD}"/>
    <cellStyle name="ป้อนค่า 12 6" xfId="26829" xr:uid="{9D7A8418-6135-4D07-BA7E-F1EDCAAD1302}"/>
    <cellStyle name="ป้อนค่า 12 7" xfId="20541" xr:uid="{A7EC69B1-3905-431A-99A3-9D11DB780080}"/>
    <cellStyle name="ป้อนค่า 12 8" xfId="35541" xr:uid="{A574A93E-3CC7-4D79-9942-CD1AC08FA47A}"/>
    <cellStyle name="ป้อนค่า 12 9" xfId="45777" xr:uid="{7EF9F71D-0061-4DEA-A441-502B83294F9D}"/>
    <cellStyle name="ป้อนค่า 13" xfId="15070" xr:uid="{1D3A149E-C1FA-4102-9E2C-D53C6D7F3749}"/>
    <cellStyle name="ป้อนค่า 13 2" xfId="28725" xr:uid="{B9911D46-0D85-43D0-8A72-60ACD367A8D5}"/>
    <cellStyle name="ป้อนค่า 13 3" xfId="25127" xr:uid="{105384C5-247E-45B6-91BE-4227AE95F732}"/>
    <cellStyle name="ป้อนค่า 13 4" xfId="26873" xr:uid="{B7F6DFB2-6040-4824-9674-397B230098E2}"/>
    <cellStyle name="ป้อนค่า 13 5" xfId="25249" xr:uid="{ECE4D4FC-BD12-46AE-9879-9EBD2C92ACE5}"/>
    <cellStyle name="ป้อนค่า 13 6" xfId="35688" xr:uid="{4A2811F8-6320-4658-AC01-ADBDF8B081C6}"/>
    <cellStyle name="ป้อนค่า 13 7" xfId="31724" xr:uid="{BEAAC629-1D6C-4DCE-A5BF-4766B63404FA}"/>
    <cellStyle name="ป้อนค่า 13 8" xfId="22257" xr:uid="{88AC9A08-7D84-4C12-AD3C-D21418AD21CC}"/>
    <cellStyle name="ป้อนค่า 13 9" xfId="45323" xr:uid="{E1828E69-356E-4672-8799-9600E1C79529}"/>
    <cellStyle name="ป้อนค่า 14" xfId="19325" xr:uid="{C7216CA8-4811-4C32-8EF4-7224B5F605C2}"/>
    <cellStyle name="ป้อนค่า 14 2" xfId="31525" xr:uid="{19CAE2AC-69D1-4490-8F79-822F1AEDEA9C}"/>
    <cellStyle name="ป้อนค่า 14 3" xfId="32558" xr:uid="{633D722F-FF48-470E-8F3D-B054EB4E474B}"/>
    <cellStyle name="ป้อนค่า 14 4" xfId="19964" xr:uid="{7F64C3C1-5478-4DBA-8E7D-8A55F998111B}"/>
    <cellStyle name="ป้อนค่า 14 5" xfId="35452" xr:uid="{B283F88A-B559-4E8D-A7DA-167165F9F153}"/>
    <cellStyle name="ป้อนค่า 14 6" xfId="36311" xr:uid="{FB65E1E9-63A3-4E4D-95F5-EBA5DDA43F07}"/>
    <cellStyle name="ป้อนค่า 14 7" xfId="36807" xr:uid="{BCBEDE5D-D973-4E6E-864B-89F7F3D3EDEE}"/>
    <cellStyle name="ป้อนค่า 14 8" xfId="34899" xr:uid="{17561046-E8DA-49D0-89E7-2E45081D1086}"/>
    <cellStyle name="ป้อนค่า 14 9" xfId="46025" xr:uid="{FE31C0EA-5534-4E79-97D6-1317472516B0}"/>
    <cellStyle name="ป้อนค่า 15" xfId="28329" xr:uid="{961D66CE-8A09-4000-8689-47E48DCA8099}"/>
    <cellStyle name="ป้อนค่า 16" xfId="27673" xr:uid="{DF855970-33B5-4C03-9945-8EC8C9C031E9}"/>
    <cellStyle name="ป้อนค่า 17" xfId="24541" xr:uid="{233620EE-3DD2-47D4-BD5C-79EAB33556C4}"/>
    <cellStyle name="ป้อนค่า 18" xfId="32653" xr:uid="{0B0E66FC-7B73-4464-A881-D904040D9814}"/>
    <cellStyle name="ป้อนค่า 19" xfId="20222" xr:uid="{30E61E49-4CF4-4762-85E5-CC6F03750DA0}"/>
    <cellStyle name="ป้อนค่า 2" xfId="3896" xr:uid="{F4B4ECC6-2D98-4A9D-B828-FB8E6B5A5E46}"/>
    <cellStyle name="ป้อนค่า 2 10" xfId="21644" xr:uid="{137C73F3-365A-466A-BD45-7734016B10BC}"/>
    <cellStyle name="ป้อนค่า 2 11" xfId="30679" xr:uid="{9A7BA0B5-0E3E-4AE9-AF40-6F3865831826}"/>
    <cellStyle name="ป้อนค่า 2 12" xfId="35104" xr:uid="{D42CCD34-7F7A-4F5F-A840-849442314C90}"/>
    <cellStyle name="ป้อนค่า 2 13" xfId="24385" xr:uid="{A8455AAF-4147-4DC6-9A7D-1F48D6ED209F}"/>
    <cellStyle name="ป้อนค่า 2 14" xfId="32809" xr:uid="{B5BEB68F-FB0C-4F49-8ADA-C30D66BBC20A}"/>
    <cellStyle name="ป้อนค่า 2 15" xfId="37610" xr:uid="{725AB3AC-A34F-4FD0-97BB-D72B1A20BDE8}"/>
    <cellStyle name="ป้อนค่า 2 16" xfId="42175" xr:uid="{F0A5EF87-489F-40D6-9F49-DE96A6666E93}"/>
    <cellStyle name="ป้อนค่า 2 2" xfId="4583" xr:uid="{34928911-DF61-4146-9A7E-BF3B5902AC43}"/>
    <cellStyle name="ป้อนค่า 2 2 10" xfId="33334" xr:uid="{A4C1C17F-654A-4134-ACF8-8B0F5E486AFC}"/>
    <cellStyle name="ป้อนค่า 2 2 11" xfId="38031" xr:uid="{8B488229-B358-4611-807E-3F5D27A1D323}"/>
    <cellStyle name="ป้อนค่า 2 2 12" xfId="39732" xr:uid="{314B6AB4-AAA5-4510-9C50-BBD33F281417}"/>
    <cellStyle name="ป้อนค่า 2 2 2" xfId="10284" xr:uid="{5BED669F-7B09-4C2D-948B-A0764B2C83DE}"/>
    <cellStyle name="ป้อนค่า 2 2 2 2" xfId="15516" xr:uid="{07386AEF-6795-4B78-8DA2-3E3417D98717}"/>
    <cellStyle name="ป้อนค่า 2 2 2 2 2" xfId="29103" xr:uid="{904B6578-08AA-48C1-BC99-2574FD3DFF33}"/>
    <cellStyle name="ป้อนค่า 2 2 2 2 3" xfId="25610" xr:uid="{28CF2D9C-C77B-4082-9EC7-81181390CA33}"/>
    <cellStyle name="ป้อนค่า 2 2 2 2 4" xfId="33932" xr:uid="{A1DB2947-1483-444A-89A6-DEDA0B4D76AA}"/>
    <cellStyle name="ป้อนค่า 2 2 2 2 5" xfId="23230" xr:uid="{CF36C3D1-BDB7-4A9E-B0AB-8B3F3BB07BD1}"/>
    <cellStyle name="ป้อนค่า 2 2 2 2 6" xfId="31019" xr:uid="{45F97779-61EE-4F3E-A5C1-CDA9DB81C12A}"/>
    <cellStyle name="ป้อนค่า 2 2 2 2 7" xfId="32472" xr:uid="{5159D09C-9CAE-4EF4-BC0C-BE653135324C}"/>
    <cellStyle name="ป้อนค่า 2 2 2 2 8" xfId="33167" xr:uid="{539F84E1-9339-4BFE-8442-415169EFA34B}"/>
    <cellStyle name="ป้อนค่า 2 2 2 2 9" xfId="45617" xr:uid="{41153CF3-D14C-4E79-B80F-EE6C9E240602}"/>
    <cellStyle name="ป้อนค่า 2 2 3" xfId="15073" xr:uid="{7D3143A7-4292-4D7E-975F-F633DE265BC9}"/>
    <cellStyle name="ป้อนค่า 2 2 3 2" xfId="28728" xr:uid="{0937E470-861D-4807-8F84-93BC9B230BCD}"/>
    <cellStyle name="ป้อนค่า 2 2 3 3" xfId="29442" xr:uid="{8B9EBD4B-A4FB-4BE8-8643-948E4F2FCA66}"/>
    <cellStyle name="ป้อนค่า 2 2 3 4" xfId="33891" xr:uid="{BCFF8D38-9060-4B5F-BB6F-60E4860D79F3}"/>
    <cellStyle name="ป้อนค่า 2 2 3 5" xfId="34571" xr:uid="{F6CBC1AF-7CCC-47DE-94DC-3F8EBD0AC096}"/>
    <cellStyle name="ป้อนค่า 2 2 3 6" xfId="22203" xr:uid="{5BC07864-30A8-42C1-A79A-CE730DAE4CE2}"/>
    <cellStyle name="ป้อนค่า 2 2 3 7" xfId="28351" xr:uid="{CE5A0DCC-2AAE-48F1-AB1E-79D4D073B405}"/>
    <cellStyle name="ป้อนค่า 2 2 3 8" xfId="33560" xr:uid="{94C64F68-87D6-444A-8D6F-1D7AC643278D}"/>
    <cellStyle name="ป้อนค่า 2 2 3 9" xfId="45326" xr:uid="{B508D198-794C-4CD9-A1A0-769B94F2EFD6}"/>
    <cellStyle name="ป้อนค่า 2 2 4" xfId="22104" xr:uid="{A2D89124-D264-42E3-BC9A-290542419888}"/>
    <cellStyle name="ป้อนค่า 2 2 5" xfId="21335" xr:uid="{AF1215FC-FA35-4E47-AFC8-EED0F0487134}"/>
    <cellStyle name="ป้อนค่า 2 2 6" xfId="19632" xr:uid="{F705AB24-C8B9-495C-B609-00AF4504CCC1}"/>
    <cellStyle name="ป้อนค่า 2 2 7" xfId="21253" xr:uid="{F95DC767-53BC-4736-B7A0-BD075C7B51B9}"/>
    <cellStyle name="ป้อนค่า 2 2 8" xfId="35811" xr:uid="{2691201D-E76B-4503-B74B-B328D00932D6}"/>
    <cellStyle name="ป้อนค่า 2 2 9" xfId="23795" xr:uid="{57B15117-C8B0-46D8-B138-B2DA3C8A974A}"/>
    <cellStyle name="ป้อนค่า 2 3" xfId="5941" xr:uid="{FFC76449-2520-484D-A701-93A6CA8469CF}"/>
    <cellStyle name="ป้อนค่า 2 3 2" xfId="15074" xr:uid="{B95F4095-7F09-4A9B-BC3C-CB956D8207F5}"/>
    <cellStyle name="ป้อนค่า 2 3 2 2" xfId="28729" xr:uid="{2A3FDA3F-962D-4EE2-97B8-28ECC0FB5A9E}"/>
    <cellStyle name="ป้อนค่า 2 3 2 3" xfId="26422" xr:uid="{4C6D0358-C319-4BE6-89B3-A802C4808DEE}"/>
    <cellStyle name="ป้อนค่า 2 3 2 4" xfId="26889" xr:uid="{7C4BA524-BFDF-43FF-815B-D638EB17499C}"/>
    <cellStyle name="ป้อนค่า 2 3 2 5" xfId="20189" xr:uid="{9C87181D-36C9-4C86-9A9D-C0CF9CFC9DB3}"/>
    <cellStyle name="ป้อนค่า 2 3 2 6" xfId="35689" xr:uid="{0FE1C405-8642-44B6-A4AA-FC4663D32433}"/>
    <cellStyle name="ป้อนค่า 2 3 2 7" xfId="33559" xr:uid="{5A2545CE-374B-42B5-9B2E-5E753FCE153F}"/>
    <cellStyle name="ป้อนค่า 2 3 2 8" xfId="30871" xr:uid="{8B42F92F-43EB-4096-902D-8DDC07381B3B}"/>
    <cellStyle name="ป้อนค่า 2 3 2 9" xfId="45327" xr:uid="{0914BCF8-2A09-4B27-9C69-83327A611762}"/>
    <cellStyle name="ป้อนค่า 2 4" xfId="15075" xr:uid="{9F85EBCE-327A-4B52-85B5-D53D3345AE5A}"/>
    <cellStyle name="ป้อนค่า 2 4 2" xfId="28730" xr:uid="{0D1439EE-56AA-4E4D-A7F6-CFACD9FD4A7F}"/>
    <cellStyle name="ป้อนค่า 2 4 3" xfId="24530" xr:uid="{4E51B36F-0838-4BCE-9A82-3F0CC0865522}"/>
    <cellStyle name="ป้อนค่า 2 4 4" xfId="22705" xr:uid="{6A56E18D-F36B-4614-B1FE-AFC3F8A14246}"/>
    <cellStyle name="ป้อนค่า 2 4 5" xfId="28671" xr:uid="{458E2D80-C90B-451A-80EE-DC0CFACBB341}"/>
    <cellStyle name="ป้อนค่า 2 4 6" xfId="20692" xr:uid="{EE0701BA-0396-4C09-9B92-AD537E5C8470}"/>
    <cellStyle name="ป้อนค่า 2 4 7" xfId="33812" xr:uid="{F39F2745-E017-4D22-9206-12DC8E6974F2}"/>
    <cellStyle name="ป้อนค่า 2 4 8" xfId="30909" xr:uid="{73C67256-FA18-4607-98F4-A2A302400AC3}"/>
    <cellStyle name="ป้อนค่า 2 4 9" xfId="45328" xr:uid="{24849929-9F36-41F1-99F1-DD8D40CED315}"/>
    <cellStyle name="ป้อนค่า 2 5" xfId="15076" xr:uid="{821FBEA3-C6AD-4D59-B68D-AADC9AA811EC}"/>
    <cellStyle name="ป้อนค่า 2 5 2" xfId="28731" xr:uid="{255E2498-2F48-467B-8D9F-CC8D49D14ABE}"/>
    <cellStyle name="ป้อนค่า 2 5 3" xfId="24810" xr:uid="{40C47138-013B-4D61-B1B0-9797D10563B7}"/>
    <cellStyle name="ป้อนค่า 2 5 4" xfId="32892" xr:uid="{5E88AF5D-47EF-4137-9491-D2F5237AF67E}"/>
    <cellStyle name="ป้อนค่า 2 5 5" xfId="23885" xr:uid="{402686C0-5456-42F6-8398-05E61C4ED0FD}"/>
    <cellStyle name="ป้อนค่า 2 5 6" xfId="33215" xr:uid="{20264FB8-0A41-4BC0-A0AC-8C97FA6F9BA7}"/>
    <cellStyle name="ป้อนค่า 2 5 7" xfId="31410" xr:uid="{E2A7C5DD-CA76-409B-9B03-6C7D7021EC7B}"/>
    <cellStyle name="ป้อนค่า 2 5 8" xfId="31891" xr:uid="{4E01E92B-7D9C-4689-ACA5-4698AD18641F}"/>
    <cellStyle name="ป้อนค่า 2 5 9" xfId="45329" xr:uid="{619F44E8-A2A2-410B-A2B7-C01468BD7DFD}"/>
    <cellStyle name="ป้อนค่า 2 6" xfId="15077" xr:uid="{17669CBA-1DDF-484F-8A47-8D7D25ABBCAD}"/>
    <cellStyle name="ป้อนค่า 2 6 2" xfId="28732" xr:uid="{34EAD1A1-A1B1-48C2-A27C-F9B58B925054}"/>
    <cellStyle name="ป้อนค่า 2 6 3" xfId="24664" xr:uid="{21E1B2C6-518A-424F-8CA6-FF2E75C1D791}"/>
    <cellStyle name="ป้อนค่า 2 6 4" xfId="33884" xr:uid="{A2A4518C-C6E2-4259-8C0C-26DCE12E15FF}"/>
    <cellStyle name="ป้อนค่า 2 6 5" xfId="31755" xr:uid="{30834DFE-067A-4B77-9541-FC381B261780}"/>
    <cellStyle name="ป้อนค่า 2 6 6" xfId="22765" xr:uid="{B51D7D76-3046-4285-8DB0-EAECAD3CE2C3}"/>
    <cellStyle name="ป้อนค่า 2 6 7" xfId="27260" xr:uid="{97839DBF-E311-41D9-9F48-080B4296AB6E}"/>
    <cellStyle name="ป้อนค่า 2 6 8" xfId="31275" xr:uid="{AB4DBB2E-38F4-4A5A-8293-157021E7A059}"/>
    <cellStyle name="ป้อนค่า 2 6 9" xfId="45330" xr:uid="{D86E82AA-FFF2-4498-A6F6-AFDA2EF4A7AD}"/>
    <cellStyle name="ป้อนค่า 2 7" xfId="15338" xr:uid="{88B82A90-3A53-4A41-ABAD-1FD4D812E127}"/>
    <cellStyle name="ป้อนค่า 2 7 2" xfId="28973" xr:uid="{7DA52249-461D-4217-AA0E-FF11B95B5661}"/>
    <cellStyle name="ป้อนค่า 2 7 3" xfId="26382" xr:uid="{F0C502C4-795E-4A41-BA08-4E09309AE49F}"/>
    <cellStyle name="ป้อนค่า 2 7 4" xfId="25182" xr:uid="{CDE39A9F-D4F0-4453-845D-28298D9C68ED}"/>
    <cellStyle name="ป้อนค่า 2 7 5" xfId="33160" xr:uid="{4F30E548-2D51-4A04-832B-C03552907231}"/>
    <cellStyle name="ป้อนค่า 2 7 6" xfId="33519" xr:uid="{2786A3F2-6858-4103-9E0C-E27117F9B9EE}"/>
    <cellStyle name="ป้อนค่า 2 7 7" xfId="32602" xr:uid="{C7D0132B-A889-4A3E-8AF8-BA1FEDC532A9}"/>
    <cellStyle name="ป้อนค่า 2 7 8" xfId="31932" xr:uid="{9505017D-175D-4CAD-9306-FC64A944827E}"/>
    <cellStyle name="ป้อนค่า 2 7 9" xfId="45542" xr:uid="{A0FA7B7B-21CF-4F5C-B3A3-43A3C9DEC1EC}"/>
    <cellStyle name="ป้อนค่า 2 8" xfId="15072" xr:uid="{9726744A-6966-4A22-812C-29EA8C803ED3}"/>
    <cellStyle name="ป้อนค่า 2 8 2" xfId="28727" xr:uid="{E1CCECB9-16B9-4916-9AE1-C3A48BCC3B8C}"/>
    <cellStyle name="ป้อนค่า 2 8 3" xfId="20199" xr:uid="{978FF4C2-2F79-41F2-A369-00A6F0BC8DBF}"/>
    <cellStyle name="ป้อนค่า 2 8 4" xfId="24568" xr:uid="{E6ABF1DA-6EA7-4481-93E4-42EE036F7BF0}"/>
    <cellStyle name="ป้อนค่า 2 8 5" xfId="23162" xr:uid="{6C2ADF21-2954-4CFE-B832-4E3A9DFD3F7C}"/>
    <cellStyle name="ป้อนค่า 2 8 6" xfId="23835" xr:uid="{F8F25530-3368-4862-BEFD-CCD34385801E}"/>
    <cellStyle name="ป้อนค่า 2 8 7" xfId="31204" xr:uid="{22752D17-3483-4105-BB6A-A8CD022B5C08}"/>
    <cellStyle name="ป้อนค่า 2 8 8" xfId="36870" xr:uid="{DD3DDE00-24F9-4863-8963-E0F2FC124EA7}"/>
    <cellStyle name="ป้อนค่า 2 8 9" xfId="45325" xr:uid="{1496136E-A23A-4196-8274-319C85BE12A8}"/>
    <cellStyle name="ป้อนค่า 2 9" xfId="29347" xr:uid="{BDBEEE3A-EAA4-4EB3-B6B1-4232B07B9990}"/>
    <cellStyle name="ป้อนค่า 20" xfId="24473" xr:uid="{DC3B183D-EF43-45B6-8128-9869FC3FA09A}"/>
    <cellStyle name="ป้อนค่า 21" xfId="37309" xr:uid="{0B332A14-BB96-4D30-990A-E78ADE1EB102}"/>
    <cellStyle name="ป้อนค่า 22" xfId="42261" xr:uid="{E5F29058-129D-4C67-A63D-92B2CC23DEA2}"/>
    <cellStyle name="ป้อนค่า 3" xfId="4294" xr:uid="{09F9F821-058D-4C65-8939-8C59B2232E65}"/>
    <cellStyle name="ป้อนค่า 3 10" xfId="31455" xr:uid="{3F9BC296-E33C-4E8E-8E3A-64DB3A0EA34F}"/>
    <cellStyle name="ป้อนค่า 3 11" xfId="22260" xr:uid="{5C2D17C9-F629-4623-90FC-AD2E93D66253}"/>
    <cellStyle name="ป้อนค่า 3 12" xfId="21783" xr:uid="{F80EF754-F275-47D4-B830-7CC4AF66B288}"/>
    <cellStyle name="ป้อนค่า 3 13" xfId="19670" xr:uid="{F5D4F269-D559-4D86-9122-9E7EBECF2716}"/>
    <cellStyle name="ป้อนค่า 3 14" xfId="21801" xr:uid="{30B516FF-1E1A-4923-BB37-4E32BCB89DAD}"/>
    <cellStyle name="ป้อนค่า 3 15" xfId="23212" xr:uid="{083C7C98-19D7-4475-AA36-E2B8180E40E6}"/>
    <cellStyle name="ป้อนค่า 3 16" xfId="37746" xr:uid="{D735A39A-3FAB-4C14-A540-4DC33B5637A8}"/>
    <cellStyle name="ป้อนค่า 3 17" xfId="38801" xr:uid="{702FB123-3492-43AE-B538-8E6E34B15BB4}"/>
    <cellStyle name="ป้อนค่า 3 2" xfId="11120" xr:uid="{262CA6C5-6927-4E60-9C5F-2B7DCD285CD6}"/>
    <cellStyle name="ป้อนค่า 3 2 10" xfId="41835" xr:uid="{115C69EC-B7D5-485E-9898-FAA89726156D}"/>
    <cellStyle name="ป้อนค่า 3 2 11" xfId="38397" xr:uid="{593EE9A1-DE34-4618-AE2C-37C7C718BE62}"/>
    <cellStyle name="ป้อนค่า 3 2 2" xfId="15079" xr:uid="{D1CE455C-81C9-4E48-A177-F681EBEA1799}"/>
    <cellStyle name="ป้อนค่า 3 2 2 2" xfId="28734" xr:uid="{B406D41C-27CE-4B56-BC19-E3FD7489B52E}"/>
    <cellStyle name="ป้อนค่า 3 2 2 3" xfId="19493" xr:uid="{DA111F83-7B60-471B-8439-E1B5968A1579}"/>
    <cellStyle name="ป้อนค่า 3 2 2 4" xfId="23256" xr:uid="{0E7C9AA5-6441-4205-AED2-6E9916B17809}"/>
    <cellStyle name="ป้อนค่า 3 2 2 5" xfId="21602" xr:uid="{E76F26C9-A7B6-46B5-9F80-7FF41B2F17C8}"/>
    <cellStyle name="ป้อนค่า 3 2 2 6" xfId="34433" xr:uid="{2B7996C5-B3D8-4D1C-8EBD-A21ABC92E89E}"/>
    <cellStyle name="ป้อนค่า 3 2 2 7" xfId="29429" xr:uid="{F0F9CDDF-61ED-4AB6-8A78-504DFF2DA85E}"/>
    <cellStyle name="ป้อนค่า 3 2 2 8" xfId="24166" xr:uid="{141700E6-7770-442E-97F4-6F10BA7CAB07}"/>
    <cellStyle name="ป้อนค่า 3 2 2 9" xfId="45332" xr:uid="{8A4A5D4F-CAAF-46CF-870A-6CDC47754C3E}"/>
    <cellStyle name="ป้อนค่า 3 2 3" xfId="26029" xr:uid="{2B57A558-62F6-40B2-9124-02D14299F3E8}"/>
    <cellStyle name="ป้อนค่า 3 2 4" xfId="26714" xr:uid="{3D669B3D-2E97-4F12-8827-49E0D9F225CA}"/>
    <cellStyle name="ป้อนค่า 3 2 5" xfId="26911" xr:uid="{E920E492-5E4E-4044-A219-744482863239}"/>
    <cellStyle name="ป้อนค่า 3 2 6" xfId="27303" xr:uid="{A5D770E7-EDDF-4B61-B738-18FD19836216}"/>
    <cellStyle name="ป้อนค่า 3 2 7" xfId="20965" xr:uid="{BF5EED67-8C32-42E5-A28E-FD4BE6FD75DA}"/>
    <cellStyle name="ป้อนค่า 3 2 8" xfId="32837" xr:uid="{2BA1080F-9B3D-4999-A3E6-0E7385ED4A73}"/>
    <cellStyle name="ป้อนค่า 3 2 9" xfId="23175" xr:uid="{ACE60526-CFF4-4E92-86D9-182FA6DFD841}"/>
    <cellStyle name="ป้อนค่า 3 3" xfId="15080" xr:uid="{773DBE40-A07F-4F72-BAB5-F9E825C1AC60}"/>
    <cellStyle name="ป้อนค่า 3 3 2" xfId="28735" xr:uid="{702989CF-77E8-4801-A556-1DE524191484}"/>
    <cellStyle name="ป้อนค่า 3 3 3" xfId="31006" xr:uid="{DAE7821E-62B1-46C1-91EA-1F67732D800A}"/>
    <cellStyle name="ป้อนค่า 3 3 4" xfId="32891" xr:uid="{CC3F83C9-8134-4C48-8BD9-909B3AB370FE}"/>
    <cellStyle name="ป้อนค่า 3 3 5" xfId="23594" xr:uid="{BEEFF405-D1FF-428B-A321-0361A84F4A3A}"/>
    <cellStyle name="ป้อนค่า 3 3 6" xfId="35686" xr:uid="{FAE92A4F-8256-4926-8E0E-62D8B99D7A2E}"/>
    <cellStyle name="ป้อนค่า 3 3 7" xfId="23309" xr:uid="{54D830B0-7DEC-46F1-8B83-6C3ED426B841}"/>
    <cellStyle name="ป้อนค่า 3 3 8" xfId="37013" xr:uid="{ADF58420-94BE-466A-ABFF-86A9ED595709}"/>
    <cellStyle name="ป้อนค่า 3 3 9" xfId="45333" xr:uid="{2DBF6795-630B-4BF7-95D5-AB7AFC0B5303}"/>
    <cellStyle name="ป้อนค่า 3 4" xfId="15081" xr:uid="{872BEA3A-53F1-427E-96E5-9C998F7DC25D}"/>
    <cellStyle name="ป้อนค่า 3 4 2" xfId="28736" xr:uid="{B3213279-40C9-4D61-BA40-CAF680988CC0}"/>
    <cellStyle name="ป้อนค่า 3 4 3" xfId="26421" xr:uid="{32404BCB-A0D1-47D5-9F0B-F536E575FDA9}"/>
    <cellStyle name="ป้อนค่า 3 4 4" xfId="33876" xr:uid="{840E86C2-9248-42EB-8D50-B0505843CB5B}"/>
    <cellStyle name="ป้อนค่า 3 4 5" xfId="25470" xr:uid="{024C5B84-D035-4AFE-B6B5-C06E1D5AB456}"/>
    <cellStyle name="ป้อนค่า 3 4 6" xfId="29738" xr:uid="{8B6C34A2-9726-4A8F-8282-6A28C650A2C7}"/>
    <cellStyle name="ป้อนค่า 3 4 7" xfId="35622" xr:uid="{4028661B-89F2-458F-B777-38FB4EE06AA5}"/>
    <cellStyle name="ป้อนค่า 3 4 8" xfId="36282" xr:uid="{6770EDA9-CA13-4553-9027-7A6F9DE692B0}"/>
    <cellStyle name="ป้อนค่า 3 4 9" xfId="45334" xr:uid="{609FF314-19C7-4A18-889E-36180B6A0530}"/>
    <cellStyle name="ป้อนค่า 3 5" xfId="15082" xr:uid="{2383CEBF-2DD9-4113-B6B0-620FE96DC294}"/>
    <cellStyle name="ป้อนค่า 3 5 2" xfId="28737" xr:uid="{D988E7B7-71EA-4544-9F0B-F555A3021082}"/>
    <cellStyle name="ป้อนค่า 3 5 3" xfId="25544" xr:uid="{C76ABB03-82C0-4DE4-A9FB-A563ACEFF1B4}"/>
    <cellStyle name="ป้อนค่า 3 5 4" xfId="21772" xr:uid="{B2952CAC-03D7-47A3-91C0-C514F3368E3E}"/>
    <cellStyle name="ป้อนค่า 3 5 5" xfId="33076" xr:uid="{D7927779-C04F-4EDF-A21A-F8ACC0246115}"/>
    <cellStyle name="ป้อนค่า 3 5 6" xfId="29684" xr:uid="{DAE1E63B-CBA7-44AD-B03E-3864A2B32F07}"/>
    <cellStyle name="ป้อนค่า 3 5 7" xfId="20875" xr:uid="{3FE9BE0D-588F-4F6E-9EA4-710326E72698}"/>
    <cellStyle name="ป้อนค่า 3 5 8" xfId="26125" xr:uid="{9B4BD400-72A0-47FE-BE76-D5DA235EA761}"/>
    <cellStyle name="ป้อนค่า 3 5 9" xfId="45335" xr:uid="{06695954-DBAF-4EC8-B807-B2AFDD74FDF2}"/>
    <cellStyle name="ป้อนค่า 3 6" xfId="15083" xr:uid="{C6C53604-122E-4F83-88AA-D177FF575989}"/>
    <cellStyle name="ป้อนค่า 3 6 2" xfId="28738" xr:uid="{E066FFCA-5383-4C8C-BD1C-4773331437E4}"/>
    <cellStyle name="ป้อนค่า 3 6 3" xfId="23017" xr:uid="{A85B9D7D-5DEC-4277-946D-7ECDC9639B0E}"/>
    <cellStyle name="ป้อนค่า 3 6 4" xfId="22514" xr:uid="{699C9BAC-F2A6-4AE2-8BBC-A3B610DD7C3F}"/>
    <cellStyle name="ป้อนค่า 3 6 5" xfId="34454" xr:uid="{254AB2C0-FED2-4B22-9253-418DD815A42A}"/>
    <cellStyle name="ป้อนค่า 3 6 6" xfId="31636" xr:uid="{6044ADA6-D5D2-4BAE-AE28-9150C77B0521}"/>
    <cellStyle name="ป้อนค่า 3 6 7" xfId="22692" xr:uid="{3B979F85-7C47-4272-A9A8-952558BD1CD2}"/>
    <cellStyle name="ป้อนค่า 3 6 8" xfId="19860" xr:uid="{5598B7B9-0EBC-4BFE-A530-A20F0B7A1DE6}"/>
    <cellStyle name="ป้อนค่า 3 6 9" xfId="45336" xr:uid="{52C56C12-93AD-4C0D-A2EE-8389A9EC626F}"/>
    <cellStyle name="ป้อนค่า 3 7" xfId="15356" xr:uid="{7647EC6D-F581-49D7-8BE5-18D6F0B3F2C2}"/>
    <cellStyle name="ป้อนค่า 3 7 2" xfId="28989" xr:uid="{F6452C46-8B73-40A6-9E8A-453BC7233894}"/>
    <cellStyle name="ป้อนค่า 3 7 3" xfId="24115" xr:uid="{B4EE82BF-C7A3-4B85-8F01-7610D3BEB2FF}"/>
    <cellStyle name="ป้อนค่า 3 7 4" xfId="26909" xr:uid="{EC4D9C04-075B-49FD-9DC8-1899EEF2F808}"/>
    <cellStyle name="ป้อนค่า 3 7 5" xfId="33191" xr:uid="{EF9F6C35-1C69-4A25-977A-4EDD7EFF8BD7}"/>
    <cellStyle name="ป้อนค่า 3 7 6" xfId="33389" xr:uid="{8759EFE1-EE9C-4D51-91FE-3764B5380814}"/>
    <cellStyle name="ป้อนค่า 3 7 7" xfId="32918" xr:uid="{4020F94B-37A3-4919-AB0E-3C568D2A526F}"/>
    <cellStyle name="ป้อนค่า 3 7 8" xfId="29618" xr:uid="{17E82A52-098E-4B2F-BAC4-E44F09089ED3}"/>
    <cellStyle name="ป้อนค่า 3 7 9" xfId="45557" xr:uid="{D1587A28-997A-47C1-9976-535C7E8537C9}"/>
    <cellStyle name="ป้อนค่า 3 8" xfId="15078" xr:uid="{DD073137-4AAF-4535-A406-106B283C544D}"/>
    <cellStyle name="ป้อนค่า 3 8 2" xfId="28733" xr:uid="{23F8AF2D-56B0-4FDB-B6F6-C9A247FB6F92}"/>
    <cellStyle name="ป้อนค่า 3 8 3" xfId="22172" xr:uid="{799FCA50-0BA7-45D8-84DB-C15733373208}"/>
    <cellStyle name="ป้อนค่า 3 8 4" xfId="31941" xr:uid="{6493751B-F9C5-423D-9669-1480E6DBEB54}"/>
    <cellStyle name="ป้อนค่า 3 8 5" xfId="34457" xr:uid="{73945FFB-9946-4F59-B650-71BBEF845B5E}"/>
    <cellStyle name="ป้อนค่า 3 8 6" xfId="31208" xr:uid="{37D0A225-A95F-4551-856A-F986581008FE}"/>
    <cellStyle name="ป้อนค่า 3 8 7" xfId="31968" xr:uid="{A8A3F4A7-D9C1-4340-9203-FAB42E0893EF}"/>
    <cellStyle name="ป้อนค่า 3 8 8" xfId="33756" xr:uid="{35F13F2B-7DD0-4F0D-B171-A1743BD093CF}"/>
    <cellStyle name="ป้อนค่า 3 8 9" xfId="45331" xr:uid="{A6C2F87E-0F01-407F-911C-4E7074447A64}"/>
    <cellStyle name="ป้อนค่า 3 9" xfId="21818" xr:uid="{F65DCD68-98E8-499F-8D20-44444EFCF5E5}"/>
    <cellStyle name="ป้อนค่า 4" xfId="7908" xr:uid="{3581AE01-44FE-43CB-8EA8-1A773D97F200}"/>
    <cellStyle name="ป้อนค่า 4 10" xfId="22640" xr:uid="{1534CE1D-2CD8-4A30-9F16-146C3A1F32B0}"/>
    <cellStyle name="ป้อนค่า 4 11" xfId="27342" xr:uid="{834D05ED-D60E-4931-ABEA-55BC3C3B50B4}"/>
    <cellStyle name="ป้อนค่า 4 12" xfId="22776" xr:uid="{65970917-E36D-4723-90E7-46AF639C9F9B}"/>
    <cellStyle name="ป้อนค่า 4 13" xfId="34539" xr:uid="{FA2F0FCB-E2BB-457A-84C3-D990459E697D}"/>
    <cellStyle name="ป้อนค่า 4 14" xfId="25679" xr:uid="{C1FE1C4E-74EF-474D-8922-BD7F6925BB8D}"/>
    <cellStyle name="ป้อนค่า 4 15" xfId="32616" xr:uid="{6AFA97B0-2744-4FAB-8F20-7E87638BF600}"/>
    <cellStyle name="ป้อนค่า 4 16" xfId="39705" xr:uid="{D937D2CD-2E5A-4AF2-B50F-B19487250D3F}"/>
    <cellStyle name="ป้อนค่า 4 17" xfId="37318" xr:uid="{888D0457-C389-44D6-B163-B1E6EF2DBA18}"/>
    <cellStyle name="ป้อนค่า 4 2" xfId="15085" xr:uid="{E3BAD924-5A0F-41E4-82A4-F2E3C99CBF8F}"/>
    <cellStyle name="ป้อนค่า 4 2 2" xfId="28740" xr:uid="{6BA82284-4D70-41C3-A79C-CF1344B1798F}"/>
    <cellStyle name="ป้อนค่า 4 2 3" xfId="30997" xr:uid="{2E372F4A-DF07-4557-BBC2-1DC1288D8F27}"/>
    <cellStyle name="ป้อนค่า 4 2 4" xfId="33870" xr:uid="{CDA3DA35-A8FA-4E28-A399-6273FDC00768}"/>
    <cellStyle name="ป้อนค่า 4 2 5" xfId="33275" xr:uid="{D41BC711-9F0D-4AAA-809E-F9B8B7E3CE4D}"/>
    <cellStyle name="ป้อนค่า 4 2 6" xfId="29609" xr:uid="{4D32309A-12AB-4332-8934-B3BC9CB0371B}"/>
    <cellStyle name="ป้อนค่า 4 2 7" xfId="35192" xr:uid="{AA1E1BC9-1B1D-444F-A35D-9836BBAB9129}"/>
    <cellStyle name="ป้อนค่า 4 2 8" xfId="25067" xr:uid="{A4A22574-1A16-48AD-A80B-131726183ED8}"/>
    <cellStyle name="ป้อนค่า 4 2 9" xfId="45338" xr:uid="{2E0A684D-9195-41BA-9777-40AE3A54CC32}"/>
    <cellStyle name="ป้อนค่า 4 3" xfId="15086" xr:uid="{2554FD4C-4871-486B-B10B-6BB97457F2D5}"/>
    <cellStyle name="ป้อนค่า 4 3 2" xfId="28741" xr:uid="{8B218211-2ACB-4309-8270-61029862CF7E}"/>
    <cellStyle name="ป้อนค่า 4 3 3" xfId="26420" xr:uid="{B3F3D98E-A93A-44BF-B727-5A82B93730B9}"/>
    <cellStyle name="ป้อนค่า 4 3 4" xfId="32101" xr:uid="{CE730014-A888-4756-A629-894B70728B11}"/>
    <cellStyle name="ป้อนค่า 4 3 5" xfId="32458" xr:uid="{D59D3ACA-2B84-48EA-AABD-972B1F605573}"/>
    <cellStyle name="ป้อนค่า 4 3 6" xfId="34519" xr:uid="{13D170DC-947B-4641-874A-8D725C3702F0}"/>
    <cellStyle name="ป้อนค่า 4 3 7" xfId="33837" xr:uid="{7E3ACC8A-BC64-47BE-8345-6FFABE57A849}"/>
    <cellStyle name="ป้อนค่า 4 3 8" xfId="20947" xr:uid="{7D986F14-D063-4C88-B100-4B509E160BB7}"/>
    <cellStyle name="ป้อนค่า 4 3 9" xfId="45339" xr:uid="{D922557B-6DB0-4582-9350-1334AC9323A6}"/>
    <cellStyle name="ป้อนค่า 4 4" xfId="15087" xr:uid="{10F9E478-7030-459C-B43B-6D2D9B9AF33C}"/>
    <cellStyle name="ป้อนค่า 4 4 2" xfId="28742" xr:uid="{96FE3953-578E-4CE1-852B-A76653C378AA}"/>
    <cellStyle name="ป้อนค่า 4 4 3" xfId="25532" xr:uid="{1CA52B1E-DA1B-4BEF-B3A5-1BA766E1C60B}"/>
    <cellStyle name="ป้อนค่า 4 4 4" xfId="26934" xr:uid="{AA52FADF-6F8E-4CAB-8745-26D4461C76C1}"/>
    <cellStyle name="ป้อนค่า 4 4 5" xfId="21152" xr:uid="{18701306-03AF-4D2E-A525-63F70E55991C}"/>
    <cellStyle name="ป้อนค่า 4 4 6" xfId="24939" xr:uid="{4481E378-3DEC-49AD-A240-39C8C4B764E6}"/>
    <cellStyle name="ป้อนค่า 4 4 7" xfId="35806" xr:uid="{45E5A22F-C292-4963-A3F5-E04F55B003D4}"/>
    <cellStyle name="ป้อนค่า 4 4 8" xfId="29638" xr:uid="{B4A6D99E-7224-498F-9445-1A20411E9A63}"/>
    <cellStyle name="ป้อนค่า 4 4 9" xfId="45340" xr:uid="{0727E7F7-D2D0-430D-BA30-4AFC75C02F2B}"/>
    <cellStyle name="ป้อนค่า 4 5" xfId="15088" xr:uid="{5A8442D8-863C-430E-8059-C5CFE87D2E46}"/>
    <cellStyle name="ป้อนค่า 4 5 2" xfId="28743" xr:uid="{03A95EFE-2334-4E54-B6C7-E69F3AC671EB}"/>
    <cellStyle name="ป้อนค่า 4 5 3" xfId="22991" xr:uid="{F0A781AF-D4C7-421A-A523-BC36EAB830A6}"/>
    <cellStyle name="ป้อนค่า 4 5 4" xfId="28332" xr:uid="{46B52660-B61F-4E17-9B76-1D6FF18F75B9}"/>
    <cellStyle name="ป้อนค่า 4 5 5" xfId="34448" xr:uid="{21D61DC3-4B95-4C12-B7BB-017DC470EB77}"/>
    <cellStyle name="ป้อนค่า 4 5 6" xfId="30598" xr:uid="{FA6CC219-59FE-4591-991D-C44940F4E3F1}"/>
    <cellStyle name="ป้อนค่า 4 5 7" xfId="29916" xr:uid="{0D979134-40C0-4CFA-AB80-44FCF3390422}"/>
    <cellStyle name="ป้อนค่า 4 5 8" xfId="23392" xr:uid="{CF711931-CBD6-421B-9FF8-36421B0F59C2}"/>
    <cellStyle name="ป้อนค่า 4 5 9" xfId="45341" xr:uid="{281ADF34-76CF-4DF5-A1E6-91CC06FA6F92}"/>
    <cellStyle name="ป้อนค่า 4 6" xfId="15089" xr:uid="{9BA524D5-7ED3-49D8-B009-9141DEB661D6}"/>
    <cellStyle name="ป้อนค่า 4 6 2" xfId="28744" xr:uid="{329C84C6-6EF4-4BC8-9FEC-B14D823BAE0F}"/>
    <cellStyle name="ป้อนค่า 4 6 3" xfId="20197" xr:uid="{543A2B5B-B248-4E78-883C-1E6E7D334648}"/>
    <cellStyle name="ป้อนค่า 4 6 4" xfId="27072" xr:uid="{F1A92B01-02CF-4A92-B1ED-C9FF8ACE3603}"/>
    <cellStyle name="ป้อนค่า 4 6 5" xfId="23365" xr:uid="{80E385F9-2775-4CD3-A002-A65D4C53CE0C}"/>
    <cellStyle name="ป้อนค่า 4 6 6" xfId="32108" xr:uid="{A03E6F8F-3A99-4FDE-89D9-17A5379EFCF1}"/>
    <cellStyle name="ป้อนค่า 4 6 7" xfId="19643" xr:uid="{6788A032-0B27-4380-BB31-CD7F51219C43}"/>
    <cellStyle name="ป้อนค่า 4 6 8" xfId="36909" xr:uid="{66082A23-92C6-4F72-8800-35EB236A43E8}"/>
    <cellStyle name="ป้อนค่า 4 6 9" xfId="45342" xr:uid="{AB728D52-E905-49CC-81CF-65F32CDBB709}"/>
    <cellStyle name="ป้อนค่า 4 7" xfId="15349" xr:uid="{205A7A74-286B-41D0-9416-7094F2DDCD21}"/>
    <cellStyle name="ป้อนค่า 4 7 2" xfId="28983" xr:uid="{C9F49888-4F2E-499C-83E8-5839CA4A0957}"/>
    <cellStyle name="ป้อนค่า 4 7 3" xfId="24367" xr:uid="{55F3BF62-9EC9-4F97-ABA9-760195ED2E3A}"/>
    <cellStyle name="ป้อนค่า 4 7 4" xfId="24071" xr:uid="{B0FD5436-6B3B-401C-B6C9-9E3DEA4A6A32}"/>
    <cellStyle name="ป้อนค่า 4 7 5" xfId="34975" xr:uid="{62DA0F4C-407E-40A9-8D24-91A8CBC20FE4}"/>
    <cellStyle name="ป้อนค่า 4 7 6" xfId="34994" xr:uid="{EDAC3ED3-CB2B-4602-BBE2-B37CD21FF3EA}"/>
    <cellStyle name="ป้อนค่า 4 7 7" xfId="21052" xr:uid="{0F3043DA-BEF4-4884-92DC-7A49A7A9BE49}"/>
    <cellStyle name="ป้อนค่า 4 7 8" xfId="35840" xr:uid="{E2A78B4E-8996-4482-A3BB-662A22D41B2C}"/>
    <cellStyle name="ป้อนค่า 4 7 9" xfId="45551" xr:uid="{A9D72724-A3BE-41B6-867F-27583C0B601B}"/>
    <cellStyle name="ป้อนค่า 4 8" xfId="15084" xr:uid="{F856B600-CE54-4A82-9B1D-43AAA599B77D}"/>
    <cellStyle name="ป้อนค่า 4 8 2" xfId="28739" xr:uid="{D5BB8473-3259-4A47-9E00-5895F08D7207}"/>
    <cellStyle name="ป้อนค่า 4 8 3" xfId="20198" xr:uid="{5E198123-F041-42B8-A8ED-F162BCBC5BDC}"/>
    <cellStyle name="ป้อนค่า 4 8 4" xfId="30332" xr:uid="{12A08D3B-95BE-4744-9DB6-47495C4146DD}"/>
    <cellStyle name="ป้อนค่า 4 8 5" xfId="20635" xr:uid="{F523D521-5DBE-4214-8F56-531CB1DEBF2C}"/>
    <cellStyle name="ป้อนค่า 4 8 6" xfId="35687" xr:uid="{606032D0-4BCD-47A3-8B0B-05C8CF263D83}"/>
    <cellStyle name="ป้อนค่า 4 8 7" xfId="23204" xr:uid="{93EEE158-1993-4BDE-B5A5-20D6BAE3BAD8}"/>
    <cellStyle name="ป้อนค่า 4 8 8" xfId="36871" xr:uid="{B56E6FEF-86CD-4B8B-8C0B-BE629E184979}"/>
    <cellStyle name="ป้อนค่า 4 8 9" xfId="45337" xr:uid="{03B474F8-FBE4-4D89-980A-1FEFBFDD7FF4}"/>
    <cellStyle name="ป้อนค่า 4 9" xfId="24059" xr:uid="{EF12ADF0-C49D-485D-8C13-6E3936AD8D9C}"/>
    <cellStyle name="ป้อนค่า 5" xfId="15090" xr:uid="{5BE54184-33F7-46C2-A5B9-11BA38461B56}"/>
    <cellStyle name="ป้อนค่า 5 2" xfId="28745" xr:uid="{6428E21D-E783-4CAF-B0B5-9802688D890A}"/>
    <cellStyle name="ป้อนค่า 5 3" xfId="30988" xr:uid="{119B67B1-A1FB-4EAC-B10B-471CCB8B2E26}"/>
    <cellStyle name="ป้อนค่า 5 4" xfId="26519" xr:uid="{020261BD-F53E-462F-8C75-C6A8A194F4E3}"/>
    <cellStyle name="ป้อนค่า 5 5" xfId="27282" xr:uid="{655AB101-20D3-42B1-8BFF-98DF2B1D6B4B}"/>
    <cellStyle name="ป้อนค่า 5 6" xfId="35684" xr:uid="{4F43741D-2B4A-43D4-B42F-D9920B6DC065}"/>
    <cellStyle name="ป้อนค่า 5 7" xfId="20462" xr:uid="{D3C68176-4419-4C83-A5C5-83E0CD998907}"/>
    <cellStyle name="ป้อนค่า 5 8" xfId="26291" xr:uid="{56340C0A-8C17-4EA4-B304-07EF6172986E}"/>
    <cellStyle name="ป้อนค่า 5 9" xfId="45343" xr:uid="{FF518963-02FA-4042-A9E6-B1E283E40BE6}"/>
    <cellStyle name="ป้อนค่า 6" xfId="15091" xr:uid="{6F4AA39B-4684-4662-A047-B7AC7B5B80AB}"/>
    <cellStyle name="ป้อนค่า 6 2" xfId="28746" xr:uid="{E7953F0A-1125-418D-AD0F-25102C62F813}"/>
    <cellStyle name="ป้อนค่า 6 3" xfId="26419" xr:uid="{11EDAA2E-7938-43B1-8E45-FEEEDE810F15}"/>
    <cellStyle name="ป้อนค่า 6 4" xfId="31052" xr:uid="{7AC8F8F8-E974-4C39-AE82-D432FB86312E}"/>
    <cellStyle name="ป้อนค่า 6 5" xfId="31939" xr:uid="{DAB6103A-5BBE-4912-92FA-478976B9EAB5}"/>
    <cellStyle name="ป้อนค่า 6 6" xfId="32308" xr:uid="{592F12D7-9D58-40B0-8241-DBDCB2A49CDB}"/>
    <cellStyle name="ป้อนค่า 6 7" xfId="33089" xr:uid="{2E868C68-9DF2-43D0-9398-239C8B3FB7AB}"/>
    <cellStyle name="ป้อนค่า 6 8" xfId="30836" xr:uid="{120298DF-0C5C-402E-A43B-1EECCA150385}"/>
    <cellStyle name="ป้อนค่า 6 9" xfId="45344" xr:uid="{1F5B03DB-A636-4F27-A66C-41288F981F3F}"/>
    <cellStyle name="ป้อนค่า 7" xfId="15092" xr:uid="{7A1F1629-1468-4325-B9A9-F7A99ADAFA52}"/>
    <cellStyle name="ป้อนค่า 7 2" xfId="28747" xr:uid="{1D4574F8-4BBE-4C36-A2A7-82A5FBEC44BC}"/>
    <cellStyle name="ป้อนค่า 7 3" xfId="25522" xr:uid="{9867059A-23E6-4E9D-8156-626389096222}"/>
    <cellStyle name="ป้อนค่า 7 4" xfId="24446" xr:uid="{59333135-5488-4F48-B9AE-15C901A7D413}"/>
    <cellStyle name="ป้อนค่า 7 5" xfId="33964" xr:uid="{4C0F9B7F-58D5-4C4A-8E67-E6A9B2797BFB}"/>
    <cellStyle name="ป้อนค่า 7 6" xfId="34720" xr:uid="{408DB886-199D-4FBF-97C3-6E3FBB3156E8}"/>
    <cellStyle name="ป้อนค่า 7 7" xfId="32321" xr:uid="{331F948E-FD82-4922-A01C-9574EC790D80}"/>
    <cellStyle name="ป้อนค่า 7 8" xfId="26789" xr:uid="{081DC0C1-96E9-44A1-9D2A-563F6D9D654C}"/>
    <cellStyle name="ป้อนค่า 7 9" xfId="45345" xr:uid="{FC1BCBB6-A2C5-4DD7-930D-234FEF1780FC}"/>
    <cellStyle name="ป้อนค่า 8" xfId="15093" xr:uid="{3D45F14B-5261-496C-9186-9D3C40458AF7}"/>
    <cellStyle name="ป้อนค่า 8 2" xfId="28748" xr:uid="{C5019316-D328-4C27-BD0F-82969FFE149F}"/>
    <cellStyle name="ป้อนค่า 8 3" xfId="22968" xr:uid="{20499D5C-3BF1-4B6C-91C3-96E8A1A868E0}"/>
    <cellStyle name="ป้อนค่า 8 4" xfId="31717" xr:uid="{CCA5397B-DEF3-45F8-884E-B340BE481A6C}"/>
    <cellStyle name="ป้อนค่า 8 5" xfId="34441" xr:uid="{07FEBD44-2DE2-477B-B1DF-078CFBEB2435}"/>
    <cellStyle name="ป้อนค่า 8 6" xfId="23796" xr:uid="{FEBD37B0-F4A8-4B41-8FD2-FBF58EF3E1CD}"/>
    <cellStyle name="ป้อนค่า 8 7" xfId="31412" xr:uid="{16FB7645-977E-4374-9C36-F4032F93F16A}"/>
    <cellStyle name="ป้อนค่า 8 8" xfId="37014" xr:uid="{B9BB1B55-6DF1-4800-8A9F-2E715E2A0577}"/>
    <cellStyle name="ป้อนค่า 8 9" xfId="45346" xr:uid="{E5619413-A931-4942-8740-06B6FC59DF1F}"/>
    <cellStyle name="ป้อนค่า 9" xfId="15094" xr:uid="{9C859139-1C10-40EE-8C65-0A9396D3643B}"/>
    <cellStyle name="ป้อนค่า 9 2" xfId="28749" xr:uid="{5CE6147C-BF55-4C31-B3EB-B6A41C27CACC}"/>
    <cellStyle name="ป้อนค่า 9 3" xfId="20196" xr:uid="{52200B31-8952-4BD1-AC6A-358CC36511A8}"/>
    <cellStyle name="ป้อนค่า 9 4" xfId="19882" xr:uid="{F69EB647-4806-46A3-A13C-D5B6DBD020A1}"/>
    <cellStyle name="ป้อนค่า 9 5" xfId="21463" xr:uid="{2BC1FDFD-5EB8-453B-94BB-338563E8D0C2}"/>
    <cellStyle name="ป้อนค่า 9 6" xfId="35685" xr:uid="{0B8D9848-4FF0-4C80-B9DF-8347A6C23574}"/>
    <cellStyle name="ป้อนค่า 9 7" xfId="36213" xr:uid="{011F23C8-323F-4463-82A7-F729C2464C24}"/>
    <cellStyle name="ป้อนค่า 9 8" xfId="26735" xr:uid="{3BC4708C-2452-4FCE-B0F0-ECB74D00A5FA}"/>
    <cellStyle name="ป้อนค่า 9 9" xfId="45347" xr:uid="{A0B67CC8-816D-4FFB-AE49-631B3D5463E2}"/>
    <cellStyle name="ป้อนค่า_8.Accounting Detail_08_2013_Final" xfId="15816" xr:uid="{38F10053-F662-4F3A-BD4E-A4E234616FCE}"/>
    <cellStyle name="ปานกลาง" xfId="939" xr:uid="{C8F823D7-FFDC-4B88-A795-2A4389A69702}"/>
    <cellStyle name="ปานกลาง 2" xfId="3897" xr:uid="{EC51D65E-030E-4D1D-9BB2-DE92E3BCA8F5}"/>
    <cellStyle name="ปานกลาง 2 2" xfId="5940" xr:uid="{4EE40E6C-E84F-473A-A569-7F0D5BDEF08A}"/>
    <cellStyle name="ปานกลาง 2 3" xfId="15096" xr:uid="{A3D6FB8F-BDB2-49C3-90EE-28E829759C29}"/>
    <cellStyle name="ปานกลาง 3" xfId="7909" xr:uid="{6A4BC64B-6436-4ED7-8AAF-1464CC4C7FEB}"/>
    <cellStyle name="ปานกลาง 4" xfId="15095" xr:uid="{84A4C4D2-6B0F-4F56-8C48-20BDA4B69DEA}"/>
    <cellStyle name="ผลรวม" xfId="940" xr:uid="{4B46AC0F-1193-44DB-BE55-014936B53D85}"/>
    <cellStyle name="ผลรวม 10" xfId="15098" xr:uid="{6C817D85-4984-4D21-87BD-7017000A6C91}"/>
    <cellStyle name="ผลรวม 10 2" xfId="28753" xr:uid="{52F0E70A-4CBE-479A-8285-B4871BD6BCCA}"/>
    <cellStyle name="ผลรวม 10 3" xfId="22376" xr:uid="{5963C364-65A5-4D11-ABDD-6C710A52E386}"/>
    <cellStyle name="ผลรวม 10 4" xfId="33797" xr:uid="{FCC61DA9-3D76-42B2-8194-CD502CB83B47}"/>
    <cellStyle name="ผลรวม 10 5" xfId="34436" xr:uid="{4CBFB79B-82D3-48A9-9519-BB9A37CBB884}"/>
    <cellStyle name="ผลรวม 10 6" xfId="35508" xr:uid="{C2923DB5-08D5-409C-A273-3F693DA908DA}"/>
    <cellStyle name="ผลรวม 10 7" xfId="24178" xr:uid="{EEB9EF7F-F88C-42A3-A682-DDB7FAABCEC4}"/>
    <cellStyle name="ผลรวม 10 8" xfId="36872" xr:uid="{D398A4F7-3F91-4F44-A09C-5BE9C58BDD06}"/>
    <cellStyle name="ผลรวม 10 9" xfId="45349" xr:uid="{50AE9678-B3C9-4D2E-BB96-F671939C8A4D}"/>
    <cellStyle name="ผลรวม 11" xfId="15339" xr:uid="{379F7629-5689-4C0E-9789-AA967753B78B}"/>
    <cellStyle name="ผลรวม 11 2" xfId="28974" xr:uid="{566446DD-EB29-496C-933F-9ACC2AEB81D7}"/>
    <cellStyle name="ผลรวม 11 3" xfId="24804" xr:uid="{53AD563D-B281-4980-A3ED-E6E40CD58574}"/>
    <cellStyle name="ผลรวม 11 4" xfId="32489" xr:uid="{502465B8-AB79-462B-8194-750AA9ABEAB3}"/>
    <cellStyle name="ผลรวม 11 5" xfId="34025" xr:uid="{CEADE8F8-FFDF-42C5-8E69-CB4B7108C298}"/>
    <cellStyle name="ผลรวม 11 6" xfId="35678" xr:uid="{28159FD7-2F47-4028-B454-55291270D46A}"/>
    <cellStyle name="ผลรวม 11 7" xfId="30917" xr:uid="{9C69265E-8EAD-4E4E-8153-A557748F0A45}"/>
    <cellStyle name="ผลรวม 11 8" xfId="34906" xr:uid="{C58A25D2-2B3F-4BA8-8B4D-B1DFB361D88D}"/>
    <cellStyle name="ผลรวม 11 9" xfId="45543" xr:uid="{A7F6AA9F-E249-4721-AD86-A14A54382571}"/>
    <cellStyle name="ผลรวม 12" xfId="15097" xr:uid="{30D8B2CE-6A99-4B98-94F5-DBCF78EF674A}"/>
    <cellStyle name="ผลรวม 12 2" xfId="28752" xr:uid="{6FD1C964-2858-4F3F-A2A3-055F542B00C2}"/>
    <cellStyle name="ผลรวม 12 3" xfId="25126" xr:uid="{2C8002C4-5F51-46D7-AC12-2203592DB5B6}"/>
    <cellStyle name="ผลรวม 12 4" xfId="22131" xr:uid="{1D17DC3F-C827-4658-9ED8-F0AB48AB8CE9}"/>
    <cellStyle name="ผลรวม 12 5" xfId="34236" xr:uid="{997A38F8-5A36-4018-B9F9-24B68A7BAF64}"/>
    <cellStyle name="ผลรวม 12 6" xfId="34138" xr:uid="{A266DF49-03D2-419B-AADF-283AF231FF94}"/>
    <cellStyle name="ผลรวม 12 7" xfId="32697" xr:uid="{CC046C36-F006-4214-B3F5-A7E556B543EE}"/>
    <cellStyle name="ผลรวม 12 8" xfId="36627" xr:uid="{16FF6A11-8B97-4AFE-A142-8CC9A24CF99C}"/>
    <cellStyle name="ผลรวม 12 9" xfId="45348" xr:uid="{AE5FD49B-EA20-4FDB-8386-660BE4AD9587}"/>
    <cellStyle name="ผลรวม 13" xfId="19326" xr:uid="{CBD6E7A3-0DD4-4EF7-AA18-AC57280C13DF}"/>
    <cellStyle name="ผลรวม 13 2" xfId="31526" xr:uid="{C6233827-7747-4540-A5ED-541C65C4A701}"/>
    <cellStyle name="ผลรวม 13 3" xfId="32559" xr:uid="{8D9BB3D4-B673-48FA-8D4C-924B5286F027}"/>
    <cellStyle name="ผลรวม 13 4" xfId="25935" xr:uid="{3EC1FCD6-89CD-4C36-B675-564B739FDA3D}"/>
    <cellStyle name="ผลรวม 13 5" xfId="35453" xr:uid="{603B318C-6DE8-4866-A64C-E0CE7356FA2F}"/>
    <cellStyle name="ผลรวม 13 6" xfId="36312" xr:uid="{4CA5C44E-58C3-4F80-B9CE-400A4773E3BB}"/>
    <cellStyle name="ผลรวม 13 7" xfId="36808" xr:uid="{349B21D4-A2E0-4D98-B4D9-22CEF03E5EB2}"/>
    <cellStyle name="ผลรวม 13 8" xfId="36926" xr:uid="{FDB52DCD-D898-4284-ABA2-037F59509C8B}"/>
    <cellStyle name="ผลรวม 13 9" xfId="46026" xr:uid="{04E13445-A84B-48B3-AA6A-A0B2FEBDA84D}"/>
    <cellStyle name="ผลรวม 14" xfId="21498" xr:uid="{BA0E74D6-EF16-48FD-BD11-5AF8917DCB0E}"/>
    <cellStyle name="ผลรวม 15" xfId="25553" xr:uid="{B28CFAD8-BB61-442B-9752-F4E55559836F}"/>
    <cellStyle name="ผลรวม 16" xfId="26748" xr:uid="{FD356811-79CD-4972-A700-8DDF6B2630B7}"/>
    <cellStyle name="ผลรวม 17" xfId="25657" xr:uid="{8CDCB925-D399-451A-BF9C-7A1162B6DA25}"/>
    <cellStyle name="ผลรวม 18" xfId="27222" xr:uid="{B3852E07-92F1-4C30-B417-0A2AAE74122A}"/>
    <cellStyle name="ผลรวม 19" xfId="29544" xr:uid="{ED89585A-C0B3-4564-A5DA-42804AFB12C7}"/>
    <cellStyle name="ผลรวม 2" xfId="3898" xr:uid="{720A8905-FAAD-491B-85A7-18267A7F2182}"/>
    <cellStyle name="ผลรวม 2 10" xfId="29557" xr:uid="{7CBE2CF1-940A-4623-AFBE-38EBFEAA2104}"/>
    <cellStyle name="ผลรวม 2 11" xfId="30186" xr:uid="{8196360C-B219-48B3-9ED5-37F353C925F9}"/>
    <cellStyle name="ผลรวม 2 12" xfId="20612" xr:uid="{0C922538-B076-4873-BFAB-BE88C252F4E0}"/>
    <cellStyle name="ผลรวม 2 13" xfId="36209" xr:uid="{563DAD36-A327-4911-ACE2-E6C4FCFCB4AC}"/>
    <cellStyle name="ผลรวม 2 14" xfId="25371" xr:uid="{848AAE6B-27FE-4E18-8F78-9F084BE7277E}"/>
    <cellStyle name="ผลรวม 2 15" xfId="37611" xr:uid="{08B20F95-3AA2-49F7-9314-3FEE641390F8}"/>
    <cellStyle name="ผลรวม 2 2" xfId="4584" xr:uid="{10213528-CC05-4B68-8F04-0ABE8E5E5758}"/>
    <cellStyle name="ผลรวม 2 2 10" xfId="35537" xr:uid="{1AA458CF-E0EE-4633-85F5-1265A769CA1C}"/>
    <cellStyle name="ผลรวม 2 2 11" xfId="38032" xr:uid="{DDBE5564-1044-4A33-81AF-70E37879ECE1}"/>
    <cellStyle name="ผลรวม 2 2 12" xfId="39734" xr:uid="{493C7969-CCEE-4053-A938-8CD14A92EBD8}"/>
    <cellStyle name="ผลรวม 2 2 2" xfId="10288" xr:uid="{D2070B7B-A69C-4D2A-BEA4-823E73467CF8}"/>
    <cellStyle name="ผลรวม 2 2 2 2" xfId="15517" xr:uid="{28CFED48-1FE3-4C9A-B8C4-38951248C5C7}"/>
    <cellStyle name="ผลรวม 2 2 2 2 2" xfId="29104" xr:uid="{EE782077-49C9-465F-81E8-1E38D65243B7}"/>
    <cellStyle name="ผลรวม 2 2 2 2 3" xfId="23174" xr:uid="{02925866-DB50-44E6-A572-692054421EA6}"/>
    <cellStyle name="ผลรวม 2 2 2 2 4" xfId="31765" xr:uid="{570F895F-16F3-4315-A020-18AE1D775F74}"/>
    <cellStyle name="ผลรวม 2 2 2 2 5" xfId="34553" xr:uid="{0177597B-B278-4017-9140-FD47E857CC88}"/>
    <cellStyle name="ผลรวม 2 2 2 2 6" xfId="33210" xr:uid="{50CB4258-EC89-436B-8D7E-83671E86CD5A}"/>
    <cellStyle name="ผลรวม 2 2 2 2 7" xfId="33753" xr:uid="{17F9653C-2239-47C6-AEDB-D24F85D6BC64}"/>
    <cellStyle name="ผลรวม 2 2 2 2 8" xfId="32683" xr:uid="{9B6CB621-51B5-46AB-9794-E00A14658D64}"/>
    <cellStyle name="ผลรวม 2 2 2 2 9" xfId="45618" xr:uid="{305AE2FF-BDAD-4C84-BB02-B413FEF416F5}"/>
    <cellStyle name="ผลรวม 2 2 3" xfId="15100" xr:uid="{F0CBA7F3-27B7-4F53-979E-6BBE32D64563}"/>
    <cellStyle name="ผลรวม 2 2 3 2" xfId="28755" xr:uid="{CC45CFBA-7662-4CEC-80C9-48C2096C7D5B}"/>
    <cellStyle name="ผลรวม 2 2 3 3" xfId="30653" xr:uid="{687C3BD9-BE04-49C2-843D-C2798CE5D3D9}"/>
    <cellStyle name="ผลรวม 2 2 3 4" xfId="32895" xr:uid="{BDF5D421-7D88-47DB-A70E-23D4C39CF862}"/>
    <cellStyle name="ผลรวม 2 2 3 5" xfId="31726" xr:uid="{5F4247DC-6EFD-407F-BC25-774C4A60E868}"/>
    <cellStyle name="ผลรวม 2 2 3 6" xfId="35522" xr:uid="{30F18DAD-6956-444F-A841-658F98DC4514}"/>
    <cellStyle name="ผลรวม 2 2 3 7" xfId="25933" xr:uid="{BAE9E361-F956-47EF-90CE-E0C5201C5008}"/>
    <cellStyle name="ผลรวม 2 2 3 8" xfId="36764" xr:uid="{1EA59FC2-C959-447E-98EF-6522781F2034}"/>
    <cellStyle name="ผลรวม 2 2 3 9" xfId="45351" xr:uid="{BBC0AE90-8F1A-49E9-867E-7037C1001B60}"/>
    <cellStyle name="ผลรวม 2 2 4" xfId="22105" xr:uid="{1D961947-D8ED-47AC-943B-EE263BF73FA5}"/>
    <cellStyle name="ผลรวม 2 2 5" xfId="27697" xr:uid="{BF78C23C-F4D2-4E15-B3AB-40BED0D6BEC9}"/>
    <cellStyle name="ผลรวม 2 2 6" xfId="27833" xr:uid="{D0268B65-CD7F-4726-9009-AD9B22DC3322}"/>
    <cellStyle name="ผลรวม 2 2 7" xfId="25960" xr:uid="{3A40F099-3C82-4284-81F5-E8312F1BB981}"/>
    <cellStyle name="ผลรวม 2 2 8" xfId="23042" xr:uid="{53121C71-A740-4CAE-8BCD-9BD7803A51DE}"/>
    <cellStyle name="ผลรวม 2 2 9" xfId="35868" xr:uid="{DBCD7B98-909F-4935-87B9-98A7FEAE04E8}"/>
    <cellStyle name="ผลรวม 2 3" xfId="5949" xr:uid="{52B88CF5-B9F8-4955-BD81-45F17F308331}"/>
    <cellStyle name="ผลรวม 2 3 2" xfId="15101" xr:uid="{FF45A952-A63B-4A18-9821-EF63074EB494}"/>
    <cellStyle name="ผลรวม 2 3 2 2" xfId="28756" xr:uid="{1E6F6E7A-08E0-45C7-BBFB-5B0D10CB739B}"/>
    <cellStyle name="ผลรวม 2 3 2 3" xfId="26418" xr:uid="{1A63C89D-AFE7-488D-9132-211CBD1454CE}"/>
    <cellStyle name="ผลรวม 2 3 2 4" xfId="24817" xr:uid="{B3E10ECA-6DC7-4291-9F39-BFD7AC09F9D1}"/>
    <cellStyle name="ผลรวม 2 3 2 5" xfId="33299" xr:uid="{57E1AC97-E918-46C9-A7E1-4DBDFFC93A8B}"/>
    <cellStyle name="ผลรวม 2 3 2 6" xfId="30591" xr:uid="{CDF0AACB-CFF1-4583-BFE9-67E27070336A}"/>
    <cellStyle name="ผลรวม 2 3 2 7" xfId="31046" xr:uid="{02E7CF95-950F-4715-9404-1A42C0C91383}"/>
    <cellStyle name="ผลรวม 2 3 2 8" xfId="37015" xr:uid="{7B78D983-C7DB-4C9C-A564-4E79FA01D7CE}"/>
    <cellStyle name="ผลรวม 2 3 2 9" xfId="45352" xr:uid="{C6D14EE9-9711-48D7-86A4-9F1CE62E9DA1}"/>
    <cellStyle name="ผลรวม 2 4" xfId="15102" xr:uid="{0F057BCE-A99B-4228-AA61-EA9244B848C0}"/>
    <cellStyle name="ผลรวม 2 4 2" xfId="28757" xr:uid="{0AE4460F-63D6-4828-AE3F-E2BEFAE5706D}"/>
    <cellStyle name="ผลรวม 2 4 3" xfId="25125" xr:uid="{77A08648-136C-4E2F-B470-28E5CDADF1AC}"/>
    <cellStyle name="ผลรวม 2 4 4" xfId="19835" xr:uid="{113D6B2F-7793-41B1-961E-454D22D313CC}"/>
    <cellStyle name="ผลรวม 2 4 5" xfId="32596" xr:uid="{CC45D6C0-F474-42EB-A782-E93035E65034}"/>
    <cellStyle name="ผลรวม 2 4 6" xfId="25723" xr:uid="{AB69E14B-D21E-4690-9211-3BE396EC06F0}"/>
    <cellStyle name="ผลรวม 2 4 7" xfId="33187" xr:uid="{8AAFA595-F801-422C-A6F9-D4630D1702A1}"/>
    <cellStyle name="ผลรวม 2 4 8" xfId="36873" xr:uid="{9C3A21C2-0CD5-4D24-BE00-C46D1FA1BB40}"/>
    <cellStyle name="ผลรวม 2 4 9" xfId="45353" xr:uid="{AEEC67E0-FBDF-48FD-BF46-B8B9DAC9E5D6}"/>
    <cellStyle name="ผลรวม 2 5" xfId="15103" xr:uid="{41256445-F8E0-46A1-AC96-65AFEE6274A4}"/>
    <cellStyle name="ผลรวม 2 5 2" xfId="28758" xr:uid="{8B9B7E4A-4E35-46C6-96B5-B8500597ED4E}"/>
    <cellStyle name="ผลรวม 2 5 3" xfId="22375" xr:uid="{6A0B198B-CE93-43FB-8E5F-2D1C0CD49610}"/>
    <cellStyle name="ผลรวม 2 5 4" xfId="33798" xr:uid="{73A0DAC8-4397-4089-B665-A07C2DF1298E}"/>
    <cellStyle name="ผลรวม 2 5 5" xfId="34427" xr:uid="{4AC46132-8746-4D4D-B4BF-FBA71EDB5B82}"/>
    <cellStyle name="ผลรวม 2 5 6" xfId="32911" xr:uid="{A056C7F5-6BDE-48B9-A610-6526420ACF87}"/>
    <cellStyle name="ผลรวม 2 5 7" xfId="23855" xr:uid="{B5B0127B-692E-4087-A1AC-17C609078C07}"/>
    <cellStyle name="ผลรวม 2 5 8" xfId="34350" xr:uid="{2160D807-8252-4634-8887-97873A19E68C}"/>
    <cellStyle name="ผลรวม 2 5 9" xfId="45354" xr:uid="{DD8A5563-1CAD-478F-A03F-7A81BE187989}"/>
    <cellStyle name="ผลรวม 2 6" xfId="15104" xr:uid="{6D3EB18F-79BE-444A-A85E-75F6A0190EAE}"/>
    <cellStyle name="ผลรวม 2 6 2" xfId="28759" xr:uid="{5C35E616-DE6F-4136-875F-8FF06139B9DB}"/>
    <cellStyle name="ผลรวม 2 6 3" xfId="20194" xr:uid="{156CFA9B-BB69-4399-B3CF-F6CEAFDEDFB1}"/>
    <cellStyle name="ผลรวม 2 6 4" xfId="32894" xr:uid="{38CDE298-2E07-45B6-9CD6-096F9BD59161}"/>
    <cellStyle name="ผลรวม 2 6 5" xfId="25291" xr:uid="{7B06F15E-590E-47FF-BEE6-F682EE003B48}"/>
    <cellStyle name="ผลรวม 2 6 6" xfId="35683" xr:uid="{E8D0080F-825A-4214-8CC4-F12090A6D450}"/>
    <cellStyle name="ผลรวม 2 6 7" xfId="33449" xr:uid="{8B7285E2-EB43-4560-AA2A-FF6DE0CA9505}"/>
    <cellStyle name="ผลรวม 2 6 8" xfId="37016" xr:uid="{95E70EB7-7070-401F-9945-BC9FCBC0B055}"/>
    <cellStyle name="ผลรวม 2 6 9" xfId="45355" xr:uid="{46E49FC7-2474-45E1-B86F-FC38B0D80159}"/>
    <cellStyle name="ผลรวม 2 7" xfId="15340" xr:uid="{0779AA3E-E78A-4D43-833C-31D5FFB3651F}"/>
    <cellStyle name="ผลรวม 2 7 2" xfId="28975" xr:uid="{71A1758B-AA02-40CE-AF08-5849A6B42B1F}"/>
    <cellStyle name="ผลรวม 2 7 3" xfId="30629" xr:uid="{D9EB1BDD-8D92-4150-9F08-4FDB1B2B159A}"/>
    <cellStyle name="ผลรวม 2 7 4" xfId="23525" xr:uid="{5BA18A40-F520-4928-B8B9-A5801DED90C7}"/>
    <cellStyle name="ผลรวม 2 7 5" xfId="34976" xr:uid="{0CB7184A-4F10-402D-AC2F-7E4EC564E505}"/>
    <cellStyle name="ผลรวม 2 7 6" xfId="20969" xr:uid="{D9378104-22DE-4FC0-BB65-0CF090E36FFA}"/>
    <cellStyle name="ผลรวม 2 7 7" xfId="34250" xr:uid="{3693C790-E0BA-4040-9581-DCF3D48298E1}"/>
    <cellStyle name="ผลรวม 2 7 8" xfId="34199" xr:uid="{5AF80913-AEA2-4972-B97E-4B59E44B56E3}"/>
    <cellStyle name="ผลรวม 2 7 9" xfId="45544" xr:uid="{7D7B9C25-CE28-4A1F-8D55-782BD0EEDB0C}"/>
    <cellStyle name="ผลรวม 2 8" xfId="15099" xr:uid="{DC47F7A4-88ED-4E33-BFED-03C0E4DEF1C7}"/>
    <cellStyle name="ผลรวม 2 8 2" xfId="28754" xr:uid="{65FAB066-7964-432B-AC30-919BF506E664}"/>
    <cellStyle name="ผลรวม 2 8 3" xfId="20195" xr:uid="{FC4B93AB-9278-4446-AB3F-47A3F6CE6355}"/>
    <cellStyle name="ผลรวม 2 8 4" xfId="32893" xr:uid="{BA5FB0F9-83BB-420E-87C8-494D571F7B71}"/>
    <cellStyle name="ผลรวม 2 8 5" xfId="27169" xr:uid="{FACB8409-5268-4EA0-98A7-6D6631A0D151}"/>
    <cellStyle name="ผลรวม 2 8 6" xfId="20533" xr:uid="{414B03B8-CB6B-4220-A6BF-4B6DD7BA591A}"/>
    <cellStyle name="ผลรวม 2 8 7" xfId="33235" xr:uid="{1379CD57-36AF-4172-B371-C3D6D7E42347}"/>
    <cellStyle name="ผลรวม 2 8 8" xfId="35940" xr:uid="{9D4226B4-7195-40FC-A354-88DCA2F35453}"/>
    <cellStyle name="ผลรวม 2 8 9" xfId="45350" xr:uid="{6F8E2F08-FE62-4BFC-BFCB-A453DC6458CF}"/>
    <cellStyle name="ผลรวม 2 9" xfId="29352" xr:uid="{1F79C99E-B3E8-4857-8007-729770F47A45}"/>
    <cellStyle name="ผลรวม 20" xfId="37310" xr:uid="{F2B7FD4F-F631-40C0-87AF-1A82F1F6F9C5}"/>
    <cellStyle name="ผลรวม 3" xfId="4295" xr:uid="{512B649B-D391-48FD-BCDA-BA9EEA326AC7}"/>
    <cellStyle name="ผลรวม 3 10" xfId="27733" xr:uid="{0852777F-0B78-46A4-83CD-F9FC55B681AF}"/>
    <cellStyle name="ผลรวม 3 11" xfId="31278" xr:uid="{E271A95A-6E55-4C5A-BEAC-EBC258C0CD8C}"/>
    <cellStyle name="ผลรวม 3 12" xfId="20079" xr:uid="{5914062F-ED54-4C23-99B8-7137384FBB52}"/>
    <cellStyle name="ผลรวม 3 13" xfId="21725" xr:uid="{316DFCBB-1B6F-42EE-A123-631908283461}"/>
    <cellStyle name="ผลรวม 3 14" xfId="33276" xr:uid="{04C7E147-3F1A-4842-A52B-E9A565C0F6F3}"/>
    <cellStyle name="ผลรวม 3 15" xfId="35310" xr:uid="{0BA71893-4317-4588-B511-90B295EAA55F}"/>
    <cellStyle name="ผลรวม 3 16" xfId="37747" xr:uid="{2E163CDA-BA35-4F27-8D4F-D7FA3B1558F8}"/>
    <cellStyle name="ผลรวม 3 17" xfId="38800" xr:uid="{636112F8-0B14-4362-A80B-FA941427DCD9}"/>
    <cellStyle name="ผลรวม 3 2" xfId="11121" xr:uid="{08D0D95C-55C1-4133-9DA7-13BBD157F366}"/>
    <cellStyle name="ผลรวม 3 2 10" xfId="41836" xr:uid="{CF793F05-683B-4080-A604-D5B016FED2A6}"/>
    <cellStyle name="ผลรวม 3 2 11" xfId="39719" xr:uid="{D04DF76D-8DB6-485B-83E2-738402CE6FC0}"/>
    <cellStyle name="ผลรวม 3 2 2" xfId="15106" xr:uid="{2A252D05-E4FD-4F7E-B7CD-0B6A52707B33}"/>
    <cellStyle name="ผลรวม 3 2 2 2" xfId="28761" xr:uid="{8B01B9DA-3FE7-4F40-A427-2CC9593B4BBB}"/>
    <cellStyle name="ผลรวม 3 2 2 3" xfId="26417" xr:uid="{5D47A84C-D340-4159-9963-BB6F097B7196}"/>
    <cellStyle name="ผลรวม 3 2 2 4" xfId="19754" xr:uid="{7B163D82-D165-46C7-A29F-528828006184}"/>
    <cellStyle name="ผลรวม 3 2 2 5" xfId="26210" xr:uid="{3EDD4597-75DB-47D8-9292-28AEA33CF29A}"/>
    <cellStyle name="ผลรวม 3 2 2 6" xfId="20493" xr:uid="{76B18288-C342-4D77-9E15-FCC55C860399}"/>
    <cellStyle name="ผลรวม 3 2 2 7" xfId="22507" xr:uid="{68B4AE3E-AA2C-49D3-B4C3-21AF21CF7B39}"/>
    <cellStyle name="ผลรวม 3 2 2 8" xfId="36874" xr:uid="{71F77196-4FD3-49E8-B7D7-882BF4883900}"/>
    <cellStyle name="ผลรวม 3 2 2 9" xfId="45357" xr:uid="{F0F09E3C-5F9D-4385-A61D-368D6B3F8082}"/>
    <cellStyle name="ผลรวม 3 2 3" xfId="26030" xr:uid="{00C1065E-F9A7-4377-AAC0-F2CD0D1F8296}"/>
    <cellStyle name="ผลรวม 3 2 4" xfId="23033" xr:uid="{0A576B91-180E-4A99-8D2A-60E93AF75ED4}"/>
    <cellStyle name="ผลรวม 3 2 5" xfId="19702" xr:uid="{FDC40511-CAB8-4EFA-BF23-10E9E15DF92B}"/>
    <cellStyle name="ผลรวม 3 2 6" xfId="33358" xr:uid="{44D39BB0-61C5-40FA-AAC0-E66FAD831415}"/>
    <cellStyle name="ผลรวม 3 2 7" xfId="32196" xr:uid="{B1B55B86-E55B-449F-8265-E2576C766404}"/>
    <cellStyle name="ผลรวม 3 2 8" xfId="33487" xr:uid="{421345C0-518E-45FE-8A29-31AA2FED3093}"/>
    <cellStyle name="ผลรวม 3 2 9" xfId="34961" xr:uid="{BDC909D2-C449-481F-87F6-D720611E07FB}"/>
    <cellStyle name="ผลรวม 3 3" xfId="15107" xr:uid="{76D07198-CDA6-40CF-9765-A8EA71F6DCBE}"/>
    <cellStyle name="ผลรวม 3 3 2" xfId="28762" xr:uid="{C6F9E303-A12B-4920-86A8-7D60EE68A127}"/>
    <cellStyle name="ผลรวม 3 3 3" xfId="25124" xr:uid="{3FACC6BA-8C8E-48CC-9344-EBB6E7F39B55}"/>
    <cellStyle name="ผลรวม 3 3 4" xfId="20752" xr:uid="{0A385F88-1378-4C4E-85E2-248E00BA43BF}"/>
    <cellStyle name="ผลรวม 3 3 5" xfId="25953" xr:uid="{3356335E-1DEE-42FB-B5DC-18119F23E66E}"/>
    <cellStyle name="ผลรวม 3 3 6" xfId="23368" xr:uid="{1ADF2122-6F80-49B6-98BD-CEBB4A89A165}"/>
    <cellStyle name="ผลรวม 3 3 7" xfId="31835" xr:uid="{49FD703E-D77C-4B4C-8167-55E2E362FC4B}"/>
    <cellStyle name="ผลรวม 3 3 8" xfId="19719" xr:uid="{30FC111C-E4DE-49F3-9427-560D0B62CF1F}"/>
    <cellStyle name="ผลรวม 3 3 9" xfId="45358" xr:uid="{B818FCF3-E186-4CB9-B49A-C6C893668483}"/>
    <cellStyle name="ผลรวม 3 4" xfId="15108" xr:uid="{E22A727A-95C8-47A3-9A3A-0926F8C66E21}"/>
    <cellStyle name="ผลรวม 3 4 2" xfId="28763" xr:uid="{A2B410B3-0581-456F-A946-EA83403FD7EA}"/>
    <cellStyle name="ผลรวม 3 4 3" xfId="22374" xr:uid="{31057E5B-07DA-4FBF-9095-25C13D3377AF}"/>
    <cellStyle name="ผลรวม 3 4 4" xfId="20089" xr:uid="{7876CB37-7D18-4DCD-9A40-DCCAC9CA8202}"/>
    <cellStyle name="ผลรวม 3 4 5" xfId="34418" xr:uid="{9AA2B264-BC61-4420-8B92-0908D0E2DA00}"/>
    <cellStyle name="ผลรวม 3 4 6" xfId="34708" xr:uid="{736F8819-09EE-44EB-9536-1CDDF95AE3A5}"/>
    <cellStyle name="ผลรวม 3 4 7" xfId="29243" xr:uid="{E228984F-E154-43D5-B8AF-603B1678EC36}"/>
    <cellStyle name="ผลรวม 3 4 8" xfId="21781" xr:uid="{0A9591CE-55F7-4491-8805-36926AD909E8}"/>
    <cellStyle name="ผลรวม 3 4 9" xfId="45359" xr:uid="{168BB4ED-194B-410E-B589-21E0F70B339F}"/>
    <cellStyle name="ผลรวม 3 5" xfId="15109" xr:uid="{B0131D74-CCF8-4EDD-A546-7A7D65B5D93B}"/>
    <cellStyle name="ผลรวม 3 5 2" xfId="28764" xr:uid="{B1087A39-BB55-43A9-9564-25968D33F940}"/>
    <cellStyle name="ผลรวม 3 5 3" xfId="20193" xr:uid="{01667872-E4DE-42E4-8BA0-4DD42179644E}"/>
    <cellStyle name="ผลรวม 3 5 4" xfId="24315" xr:uid="{CD80ABAE-0F4D-4822-9B2D-027DDE85D479}"/>
    <cellStyle name="ผลรวม 3 5 5" xfId="33431" xr:uid="{272E4D37-B018-4FB7-B854-92D3BA973CCF}"/>
    <cellStyle name="ผลรวม 3 5 6" xfId="24770" xr:uid="{B7B9B5DC-89DB-48E9-93D7-907463D3A994}"/>
    <cellStyle name="ผลรวม 3 5 7" xfId="33182" xr:uid="{BD45B624-82D3-4244-9B14-273A77F17144}"/>
    <cellStyle name="ผลรวม 3 5 8" xfId="36803" xr:uid="{D71F7857-9C7A-4E3B-B22B-128C203E4E20}"/>
    <cellStyle name="ผลรวม 3 5 9" xfId="45360" xr:uid="{559C7D2E-74A1-4F26-ABDD-9B550608882F}"/>
    <cellStyle name="ผลรวม 3 6" xfId="15110" xr:uid="{9B995C52-8B14-49C4-9915-7C10FC51D07E}"/>
    <cellStyle name="ผลรวม 3 6 2" xfId="28765" xr:uid="{CD47341C-602C-4E47-8869-22FC465283B1}"/>
    <cellStyle name="ผลรวม 3 6 3" xfId="30651" xr:uid="{66625571-66FE-4B79-AA6B-1AFFCDB3A977}"/>
    <cellStyle name="ผลรวม 3 6 4" xfId="24621" xr:uid="{9829D8E8-1F00-4B46-8FB7-AF3754F10FDC}"/>
    <cellStyle name="ผลรวม 3 6 5" xfId="32016" xr:uid="{894071D7-C2C1-4E5A-A362-F67AE907024C}"/>
    <cellStyle name="ผลรวม 3 6 6" xfId="33123" xr:uid="{76B54143-C2BE-42DF-AFD2-DF833B601AFD}"/>
    <cellStyle name="ผลรวม 3 6 7" xfId="32771" xr:uid="{B09CC96F-A4E9-4D39-B43C-77789A76689A}"/>
    <cellStyle name="ผลรวม 3 6 8" xfId="22626" xr:uid="{325492AD-88A5-409C-BDD8-92E69E8E51D6}"/>
    <cellStyle name="ผลรวม 3 6 9" xfId="45361" xr:uid="{4D9EF923-685E-4A75-A6E3-7A6F24A365C2}"/>
    <cellStyle name="ผลรวม 3 7" xfId="15357" xr:uid="{A432F636-B08F-4978-8B21-D6463C55747E}"/>
    <cellStyle name="ผลรวม 3 7 2" xfId="28990" xr:uid="{25CBDE0A-41EC-4720-A23F-4F216B254FD5}"/>
    <cellStyle name="ผลรวม 3 7 3" xfId="24321" xr:uid="{07BCF7F7-1857-4E29-8E6F-CBBAAFFC796D}"/>
    <cellStyle name="ผลรวม 3 7 4" xfId="21060" xr:uid="{EE5F0F35-473E-463A-8CE7-C4B0F0F9171F}"/>
    <cellStyle name="ผลรวม 3 7 5" xfId="32592" xr:uid="{C052DCDB-FBDE-4548-9272-A27ECF7CB1EC}"/>
    <cellStyle name="ผลรวม 3 7 6" xfId="34892" xr:uid="{2B5C250D-2555-495A-8F97-8A64C7228530}"/>
    <cellStyle name="ผลรวม 3 7 7" xfId="22513" xr:uid="{3FAAF7B1-7774-4F17-B532-39D013FB953B}"/>
    <cellStyle name="ผลรวม 3 7 8" xfId="23726" xr:uid="{78716F46-5509-4CF2-8E6A-70C3A973AAB9}"/>
    <cellStyle name="ผลรวม 3 7 9" xfId="45558" xr:uid="{9767F7C0-E3FC-4A4E-BF75-694E375B7F02}"/>
    <cellStyle name="ผลรวม 3 8" xfId="15105" xr:uid="{3803AFC2-3808-4D2D-AC87-787B24157B7A}"/>
    <cellStyle name="ผลรวม 3 8 2" xfId="28760" xr:uid="{7E44DDA9-89EF-46E0-A2FA-00CC8D822784}"/>
    <cellStyle name="ผลรวม 3 8 3" xfId="30652" xr:uid="{0A75800E-2329-49E9-A4E6-57B1DE4FCA89}"/>
    <cellStyle name="ผลรวม 3 8 4" xfId="33548" xr:uid="{A3C1833D-A58F-4C79-B39A-B0F76E466898}"/>
    <cellStyle name="ผลรวม 3 8 5" xfId="26462" xr:uid="{5AF59199-1C41-4795-82F4-3BC2B6DB682A}"/>
    <cellStyle name="ผลรวม 3 8 6" xfId="24757" xr:uid="{E5871ABB-6648-4248-9F81-4F25679878DA}"/>
    <cellStyle name="ผลรวม 3 8 7" xfId="35609" xr:uid="{61CFBBFC-335F-4F4A-B02C-2EE8FEEF079D}"/>
    <cellStyle name="ผลรวม 3 8 8" xfId="32795" xr:uid="{CAEB074F-5B9E-45C3-A667-DF867E19B166}"/>
    <cellStyle name="ผลรวม 3 8 9" xfId="45356" xr:uid="{BB82288B-CED9-4369-A9DD-204640C90D5D}"/>
    <cellStyle name="ผลรวม 3 9" xfId="21819" xr:uid="{44320251-87CD-4885-A8D0-98AA170C6507}"/>
    <cellStyle name="ผลรวม 4" xfId="7910" xr:uid="{6125E189-8E68-4AA2-9659-C4A755650D5D}"/>
    <cellStyle name="ผลรวม 4 10" xfId="29281" xr:uid="{01E8E50C-6BB5-479D-B71D-264553240D3A}"/>
    <cellStyle name="ผลรวม 4 11" xfId="23771" xr:uid="{54C1E824-9737-4754-89F3-F28DE06FDD7E}"/>
    <cellStyle name="ผลรวม 4 12" xfId="20201" xr:uid="{72FB5FC2-2CD1-4738-93CA-24A2E770F940}"/>
    <cellStyle name="ผลรวม 4 13" xfId="27212" xr:uid="{F3776CA7-EB2D-472D-B122-14CC66B30E33}"/>
    <cellStyle name="ผลรวม 4 14" xfId="35133" xr:uid="{EC423D16-106A-43FE-BB30-2C32DE117ED7}"/>
    <cellStyle name="ผลรวม 4 15" xfId="36611" xr:uid="{C76C80AC-0650-490A-B346-BC7BF9EA58DD}"/>
    <cellStyle name="ผลรวม 4 16" xfId="39706" xr:uid="{45769967-417C-4014-A105-8BB0774CDFC9}"/>
    <cellStyle name="ผลรวม 4 17" xfId="37205" xr:uid="{57089440-2338-42C8-A9D2-9AABD38CE667}"/>
    <cellStyle name="ผลรวม 4 2" xfId="15112" xr:uid="{96625DB8-5616-4525-A8F8-D3E55750289A}"/>
    <cellStyle name="ผลรวม 4 2 2" xfId="28767" xr:uid="{BFA87C2C-4F09-490D-89D6-B924B52A010D}"/>
    <cellStyle name="ผลรวม 4 2 3" xfId="25123" xr:uid="{BFCE4A70-7F50-48B2-880A-0350A466D40D}"/>
    <cellStyle name="ผลรวม 4 2 4" xfId="33799" xr:uid="{D944B4B0-D2CA-4111-BE10-6B72DC1D6FE0}"/>
    <cellStyle name="ผลรวม 4 2 5" xfId="35224" xr:uid="{D4818C72-3042-40F2-AD5A-7F16BD64CC27}"/>
    <cellStyle name="ผลรวม 4 2 6" xfId="30788" xr:uid="{683C7247-44A1-4144-8A57-FF6633A9F147}"/>
    <cellStyle name="ผลรวม 4 2 7" xfId="30404" xr:uid="{1D123EAF-3D3B-447D-8A49-02994389C694}"/>
    <cellStyle name="ผลรวม 4 2 8" xfId="34473" xr:uid="{EB5274B9-496D-445A-8E31-0EA14BB5FAD7}"/>
    <cellStyle name="ผลรวม 4 2 9" xfId="45363" xr:uid="{8A2EE4B6-543E-4603-9BAE-11CD3E2E0710}"/>
    <cellStyle name="ผลรวม 4 3" xfId="15113" xr:uid="{9B1E2630-461F-41AC-BD99-816867A932A5}"/>
    <cellStyle name="ผลรวม 4 3 2" xfId="28768" xr:uid="{16B61CFE-BE73-420F-9687-70B769960042}"/>
    <cellStyle name="ผลรวม 4 3 3" xfId="22373" xr:uid="{3F89A7C7-CD71-4D36-AB08-6C049267BA6C}"/>
    <cellStyle name="ผลรวม 4 3 4" xfId="33146" xr:uid="{AD7491FE-5D73-4EC4-8DF7-AF1F3AAD543A}"/>
    <cellStyle name="ผลรวม 4 3 5" xfId="32825" xr:uid="{26B4CC77-74F1-4618-B9FF-4380226EF57B}"/>
    <cellStyle name="ผลรวม 4 3 6" xfId="33393" xr:uid="{A9ED1278-AE0F-4D69-B571-7AFCBE3831D8}"/>
    <cellStyle name="ผลรวม 4 3 7" xfId="20848" xr:uid="{1897806E-4332-4E98-B317-B6F39D0A8283}"/>
    <cellStyle name="ผลรวม 4 3 8" xfId="22981" xr:uid="{528490AD-6DCF-4993-9C26-0489D7967794}"/>
    <cellStyle name="ผลรวม 4 3 9" xfId="45364" xr:uid="{45EF0825-2A39-4E61-BFD8-4C9A36A5C7FE}"/>
    <cellStyle name="ผลรวม 4 4" xfId="15114" xr:uid="{CF947B75-6C7B-4E45-8801-A6F39A869A07}"/>
    <cellStyle name="ผลรวม 4 4 2" xfId="28769" xr:uid="{261189D3-DD86-4A8A-A712-EE9C498BCA72}"/>
    <cellStyle name="ผลรวม 4 4 3" xfId="20192" xr:uid="{65DB63E2-EC6D-46B2-AC99-14149D364E65}"/>
    <cellStyle name="ผลรวม 4 4 4" xfId="24675" xr:uid="{49DFA0CA-1588-4B63-ACCD-84A5192F3208}"/>
    <cellStyle name="ผลรวม 4 4 5" xfId="32164" xr:uid="{1AFB0975-CA3F-402D-B761-E69CDF3D1F8E}"/>
    <cellStyle name="ผลรวม 4 4 6" xfId="35458" xr:uid="{C146005C-D503-47B1-9253-0CE9012DA0A6}"/>
    <cellStyle name="ผลรวม 4 4 7" xfId="30748" xr:uid="{D4AA8DD9-38B1-4503-82C9-E23741AFB25E}"/>
    <cellStyle name="ผลรวม 4 4 8" xfId="31737" xr:uid="{CA71508A-06BF-4E60-9505-ED709CD7646D}"/>
    <cellStyle name="ผลรวม 4 4 9" xfId="45365" xr:uid="{94D582F7-2BEB-44FB-A390-C0AF393C842B}"/>
    <cellStyle name="ผลรวม 4 5" xfId="15115" xr:uid="{A2930709-D7B8-43B0-8814-87EC085B0F69}"/>
    <cellStyle name="ผลรวม 4 5 2" xfId="28770" xr:uid="{21511A30-FBE6-492F-8C8B-2C5BF50C5BCD}"/>
    <cellStyle name="ผลรวม 4 5 3" xfId="30650" xr:uid="{774D9A16-9555-444C-B874-EE02A50F5EA1}"/>
    <cellStyle name="ผลรวม 4 5 4" xfId="26227" xr:uid="{FA8CE292-AB34-47B2-8D67-43D1C9323C4D}"/>
    <cellStyle name="ผลรวม 4 5 5" xfId="20107" xr:uid="{71E337F7-620A-4E3A-AD1F-DB9CA40B5E64}"/>
    <cellStyle name="ผลรวม 4 5 6" xfId="20463" xr:uid="{F3A8E3F3-81A3-42CA-B3C6-DF9B06A04F21}"/>
    <cellStyle name="ผลรวม 4 5 7" xfId="32433" xr:uid="{5E90CAB4-9B4B-43F9-8E55-999D97132448}"/>
    <cellStyle name="ผลรวม 4 5 8" xfId="32047" xr:uid="{7E6D57EE-A417-4DCB-AC4B-9CB4ECE7E373}"/>
    <cellStyle name="ผลรวม 4 5 9" xfId="45366" xr:uid="{A2B4A1BE-989D-46AC-9AA8-CD110F0FBB15}"/>
    <cellStyle name="ผลรวม 4 6" xfId="15116" xr:uid="{A53DDDB8-9C6D-49D7-B934-30FDC3C40584}"/>
    <cellStyle name="ผลรวม 4 6 2" xfId="28771" xr:uid="{84B311ED-D8F2-4059-A6A1-069F960660D1}"/>
    <cellStyle name="ผลรวม 4 6 3" xfId="26415" xr:uid="{88C8F63A-9867-4500-963A-AEF7A4C007A9}"/>
    <cellStyle name="ผลรวม 4 6 4" xfId="20599" xr:uid="{BE0D8A33-ACE8-49E3-A0DF-D06DC92940D2}"/>
    <cellStyle name="ผลรวม 4 6 5" xfId="33244" xr:uid="{FCCBA661-16BA-4111-ADF3-5444BB91FE48}"/>
    <cellStyle name="ผลรวม 4 6 6" xfId="26937" xr:uid="{D8C1D3E1-03BE-48AB-83C5-64D1D673E1EF}"/>
    <cellStyle name="ผลรวม 4 6 7" xfId="23169" xr:uid="{20544ACD-FB1B-43CD-B2B3-9628BFAD2BB9}"/>
    <cellStyle name="ผลรวม 4 6 8" xfId="28306" xr:uid="{6184B676-BCC4-46E6-A432-DB246A365AE0}"/>
    <cellStyle name="ผลรวม 4 6 9" xfId="45367" xr:uid="{81A7129C-8EDF-4D57-B67F-659DB66A32F0}"/>
    <cellStyle name="ผลรวม 4 7" xfId="15348" xr:uid="{2C6C0122-62A6-4A01-990B-A944C724A604}"/>
    <cellStyle name="ผลรวม 4 7 2" xfId="28982" xr:uid="{1421981F-670C-493B-8704-553D4325F74B}"/>
    <cellStyle name="ผลรวม 4 7 3" xfId="24168" xr:uid="{51481950-D9B1-4432-9C36-16E2D7FC95FD}"/>
    <cellStyle name="ผลรวม 4 7 4" xfId="21589" xr:uid="{63D9A908-DFA8-4740-92B7-25126E4B1A69}"/>
    <cellStyle name="ผลรวม 4 7 5" xfId="33816" xr:uid="{1CEAD282-9EAB-4648-AF89-DCD350895D8D}"/>
    <cellStyle name="ผลรวม 4 7 6" xfId="20763" xr:uid="{55E7DE54-09C2-45CD-AFE2-7A94E0E274F2}"/>
    <cellStyle name="ผลรวม 4 7 7" xfId="24537" xr:uid="{22C6A1E2-CBF4-4520-AFE4-CE9C0BB11F26}"/>
    <cellStyle name="ผลรวม 4 7 8" xfId="36335" xr:uid="{0ADF3B81-6C64-4D81-BB25-E4CD704046E8}"/>
    <cellStyle name="ผลรวม 4 7 9" xfId="45550" xr:uid="{FDFC5529-755A-408D-9C78-B337293BAF6E}"/>
    <cellStyle name="ผลรวม 4 8" xfId="15111" xr:uid="{2A4E402B-6281-4552-A966-22A3638E661D}"/>
    <cellStyle name="ผลรวม 4 8 2" xfId="28766" xr:uid="{F283D6B8-C691-4470-A67A-749BCC87360A}"/>
    <cellStyle name="ผลรวม 4 8 3" xfId="26416" xr:uid="{BFC42054-09F5-418B-A304-F283B759A5E4}"/>
    <cellStyle name="ผลรวม 4 8 4" xfId="22969" xr:uid="{22035DA7-F4C6-4E2C-8635-DAEB69B3623D}"/>
    <cellStyle name="ผลรวม 4 8 5" xfId="21378" xr:uid="{DADBBB0A-C4E6-430E-A3A2-F9F6E3DA41C8}"/>
    <cellStyle name="ผลรวม 4 8 6" xfId="35457" xr:uid="{2D8E19B8-C3DC-4E6E-B157-E011C2B95202}"/>
    <cellStyle name="ผลรวม 4 8 7" xfId="32931" xr:uid="{F2531EDB-C9C3-453D-B7B1-522F8005BA1D}"/>
    <cellStyle name="ผลรวม 4 8 8" xfId="27214" xr:uid="{22A1CB94-E9F0-4B26-A1EB-EE3235D79859}"/>
    <cellStyle name="ผลรวม 4 8 9" xfId="45362" xr:uid="{A00E0990-2833-4852-AF4E-4C0843908F9A}"/>
    <cellStyle name="ผลรวม 4 9" xfId="24060" xr:uid="{709CDBB2-2B37-4554-811A-6D25E68AB047}"/>
    <cellStyle name="ผลรวม 5" xfId="15117" xr:uid="{3A4BD7F9-5B06-47B9-93DC-4015363268FA}"/>
    <cellStyle name="ผลรวม 5 2" xfId="28772" xr:uid="{1C3CB49F-212C-4F31-BACF-0B381CF8C56D}"/>
    <cellStyle name="ผลรวม 5 3" xfId="25122" xr:uid="{4F02150D-751E-4ACE-AB8A-7EB060E02B26}"/>
    <cellStyle name="ผลรวม 5 4" xfId="23713" xr:uid="{E6C5A6A3-5E4D-416B-9760-27922EF0141E}"/>
    <cellStyle name="ผลรวม 5 5" xfId="26994" xr:uid="{E83FB168-EA23-4102-940B-233300486BB4}"/>
    <cellStyle name="ผลรวม 5 6" xfId="31396" xr:uid="{CA5B2CC9-1F9D-4C04-9F3D-4916651388A7}"/>
    <cellStyle name="ผลรวม 5 7" xfId="33869" xr:uid="{3177A361-78C5-4167-B82B-A41CEAA5E25A}"/>
    <cellStyle name="ผลรวม 5 8" xfId="29745" xr:uid="{8A53679B-6EEE-4CD5-8C97-89E0137C1BB3}"/>
    <cellStyle name="ผลรวม 5 9" xfId="45368" xr:uid="{48E93E31-9878-48C4-89DD-076D76871E56}"/>
    <cellStyle name="ผลรวม 6" xfId="15118" xr:uid="{9C4B0238-400A-4928-98D2-30724A2CF505}"/>
    <cellStyle name="ผลรวม 6 2" xfId="28773" xr:uid="{CA22742E-475C-467A-94A4-4B3B60D69C41}"/>
    <cellStyle name="ผลรวม 6 3" xfId="22372" xr:uid="{5CB1E1F9-5DCD-4CE7-BA6D-875894970346}"/>
    <cellStyle name="ผลรวม 6 4" xfId="24457" xr:uid="{32279212-0432-4501-9ECA-C61AE43A3005}"/>
    <cellStyle name="ผลรวม 6 5" xfId="22992" xr:uid="{FCC8CF17-7C23-40B5-90FC-189B52FD74E3}"/>
    <cellStyle name="ผลรวม 6 6" xfId="21101" xr:uid="{853BABB9-3BB7-42D8-B334-2B66E60E8F26}"/>
    <cellStyle name="ผลรวม 6 7" xfId="35370" xr:uid="{CBE6E3DA-A957-4260-89EF-A1F77D0E7D6A}"/>
    <cellStyle name="ผลรวม 6 8" xfId="32504" xr:uid="{8C1CA38F-E334-4D66-B3B3-CF8D335D455B}"/>
    <cellStyle name="ผลรวม 6 9" xfId="45369" xr:uid="{11D653FB-D069-4BCD-8D40-A4D13367B826}"/>
    <cellStyle name="ผลรวม 7" xfId="15119" xr:uid="{1E15EB18-0E24-4CDA-8B3A-D4EFF7AADF03}"/>
    <cellStyle name="ผลรวม 7 2" xfId="28774" xr:uid="{2CB9FEC0-7317-4DF1-BC94-3D67341A7C09}"/>
    <cellStyle name="ผลรวม 7 3" xfId="20191" xr:uid="{FD6F0286-35A1-44EC-A4BE-54D720018D12}"/>
    <cellStyle name="ผลรวม 7 4" xfId="31509" xr:uid="{B775F1CA-EAE4-45EF-B5AF-D741ACC68B53}"/>
    <cellStyle name="ผลรวม 7 5" xfId="24445" xr:uid="{137FBBA3-8D85-4A7E-823A-E39DA0340008}"/>
    <cellStyle name="ผลรวม 7 6" xfId="32208" xr:uid="{5F4ECB5A-ABDD-4AD9-9663-0C7A1D398CAD}"/>
    <cellStyle name="ผลรวม 7 7" xfId="34479" xr:uid="{70FE0CB5-1B21-43A0-A064-0164412F3221}"/>
    <cellStyle name="ผลรวม 7 8" xfId="33653" xr:uid="{6D4FAB76-3B98-4597-BA63-C4E14A471EB3}"/>
    <cellStyle name="ผลรวม 7 9" xfId="45370" xr:uid="{5D739162-8F43-4355-9E44-2933658946CA}"/>
    <cellStyle name="ผลรวม 8" xfId="15120" xr:uid="{7D4FADCF-1585-4201-9B2F-04765F40AE54}"/>
    <cellStyle name="ผลรวม 8 2" xfId="28775" xr:uid="{F68B99E7-A69E-417B-8F95-9B758111469C}"/>
    <cellStyle name="ผลรวม 8 3" xfId="30649" xr:uid="{0A8B0739-3059-4313-8449-F1AFF92805C8}"/>
    <cellStyle name="ผลรวม 8 4" xfId="22879" xr:uid="{0945644B-AB34-4C02-98D2-B6324DC15F9A}"/>
    <cellStyle name="ผลรวม 8 5" xfId="22952" xr:uid="{4E17B571-55B1-4564-A0E8-AC53F1550A15}"/>
    <cellStyle name="ผลรวม 8 6" xfId="32800" xr:uid="{1852E4DB-73E7-4946-B668-6CE2C77E88CA}"/>
    <cellStyle name="ผลรวม 8 7" xfId="33338" xr:uid="{1D658F7D-4A83-45F1-8C92-D375A3CF757D}"/>
    <cellStyle name="ผลรวม 8 8" xfId="36196" xr:uid="{23BD5B45-4AE8-4F9F-87AB-37CDB474C37F}"/>
    <cellStyle name="ผลรวม 8 9" xfId="45371" xr:uid="{475FE7FD-5EBB-4316-85BC-E490FEC67E5B}"/>
    <cellStyle name="ผลรวม 9" xfId="15121" xr:uid="{6D462019-E505-428E-A43F-3030237A75DB}"/>
    <cellStyle name="ผลรวม 9 2" xfId="28776" xr:uid="{66FD03DF-E16A-49C1-81EC-50C141F25637}"/>
    <cellStyle name="ผลรวม 9 3" xfId="26414" xr:uid="{13EAB659-4FAC-4A1E-803D-8EE84326360C}"/>
    <cellStyle name="ผลรวม 9 4" xfId="23766" xr:uid="{595FA4A7-25E6-4332-A5A2-ACEDB4F60DEF}"/>
    <cellStyle name="ผลรวม 9 5" xfId="32772" xr:uid="{30CDE750-A9B8-475C-BDE6-7C1EDBB37C8D}"/>
    <cellStyle name="ผลรวม 9 6" xfId="29425" xr:uid="{D224D80D-6FF4-40C6-868D-4A522A3A4A07}"/>
    <cellStyle name="ผลรวม 9 7" xfId="23880" xr:uid="{EA8CAFB5-64C3-45A0-9941-99DADE505DED}"/>
    <cellStyle name="ผลรวม 9 8" xfId="36750" xr:uid="{C1C113A2-C990-4515-B325-82281D19936C}"/>
    <cellStyle name="ผลรวม 9 9" xfId="45372" xr:uid="{E723B5F7-052F-4A4C-8824-6E6AE5DCA55B}"/>
    <cellStyle name="ผลรวม_8.Accounting Detail_08_2013_Final" xfId="15817" xr:uid="{337057B1-AB6B-4BAA-81A3-9333BE321576}"/>
    <cellStyle name="ฤ?ธถ [0]_95" xfId="3899" xr:uid="{60887081-832C-4EE5-B73E-0B8CA82B0C08}"/>
    <cellStyle name="ฤ?ธถ_95" xfId="3900" xr:uid="{91C0101B-BE2D-418A-89DB-C76367CF5D09}"/>
    <cellStyle name="ฤธถ [0]_0e82ylkxXsZu0YORaMwizTk2E" xfId="941" xr:uid="{BB767921-C110-49B2-91E1-A6B51D819C91}"/>
    <cellStyle name="ฤธถ_0e82ylkxXsZu0YORaMwizTk2E" xfId="942" xr:uid="{188CF657-A30F-4DFE-9CF9-7490B2B59815}"/>
    <cellStyle name="ลวดลาย_CONSOL DEC.38 (2)" xfId="3901" xr:uid="{C04C641A-08A4-40CB-B897-6E4479A3158D}"/>
    <cellStyle name="ล๋ศญ [0]_0e82ylkxXsZu0YORaMwizTk2E" xfId="943" xr:uid="{5FF72A16-75C7-4E8A-82AD-A4218048DB4B}"/>
    <cellStyle name="ล๋ศญ_0e82ylkxXsZu0YORaMwizTk2E" xfId="944" xr:uid="{D43B477F-9F4F-4C9F-B779-B9A1E2A6115A}"/>
    <cellStyle name="วฅมุ_4ฟ๙ฝวภ๛" xfId="945" xr:uid="{E70665A4-F8AD-4E18-A817-96EFEF3D2AA5}"/>
    <cellStyle name="วงเล็บ" xfId="3902" xr:uid="{A08780D5-BED9-4A57-8F0F-6388FDD040AE}"/>
    <cellStyle name="ส่วนที่ถูกเน้น1" xfId="946" xr:uid="{9236FF51-A727-4C80-A292-857F16D69F20}"/>
    <cellStyle name="ส่วนที่ถูกเน้น1 2" xfId="3903" xr:uid="{E7F1C1C0-CEA9-4F34-AC24-0E2CE1CFF1ED}"/>
    <cellStyle name="ส่วนที่ถูกเน้น1 2 2" xfId="5950" xr:uid="{F0AF706B-5279-4A34-88BC-4B17E5D24369}"/>
    <cellStyle name="ส่วนที่ถูกเน้น1 2 3" xfId="15123" xr:uid="{1B99028A-3FF2-4482-B1E0-89EABFA7AB81}"/>
    <cellStyle name="ส่วนที่ถูกเน้น1 3" xfId="7913" xr:uid="{DA9D0FCF-1ADF-400F-9B21-717BA04EEA18}"/>
    <cellStyle name="ส่วนที่ถูกเน้น1 3 2" xfId="15124" xr:uid="{D14F702C-C6C3-4DD9-8703-375043885E6D}"/>
    <cellStyle name="ส่วนที่ถูกเน้น1 4" xfId="15125" xr:uid="{E0B3602A-F108-44F0-9A11-9EC7927BB8FB}"/>
    <cellStyle name="ส่วนที่ถูกเน้น1 5" xfId="15126" xr:uid="{261A5751-6C24-49C9-A3A1-E16A87ED23F6}"/>
    <cellStyle name="ส่วนที่ถูกเน้น1 6" xfId="15122" xr:uid="{4EBF520E-2321-48CA-94DC-6DB048AEECFC}"/>
    <cellStyle name="ส่วนที่ถูกเน้น1_8.Accounting Detail_08_2013_Final" xfId="15127" xr:uid="{65D40046-3B24-45FE-B84B-5E2921353B0A}"/>
    <cellStyle name="ส่วนที่ถูกเน้น2" xfId="947" xr:uid="{662D9974-63B3-4714-A7A4-AA648EC1EF85}"/>
    <cellStyle name="ส่วนที่ถูกเน้น2 2" xfId="3904" xr:uid="{6D466C54-16FC-46BE-9984-B2D47009867A}"/>
    <cellStyle name="ส่วนที่ถูกเน้น2 2 2" xfId="5954" xr:uid="{02FE6130-E96F-475F-A6F3-4859671EDD21}"/>
    <cellStyle name="ส่วนที่ถูกเน้น2 2 3" xfId="15129" xr:uid="{7B10C0C5-A728-49D0-AECD-B76D92D4752F}"/>
    <cellStyle name="ส่วนที่ถูกเน้น2 3" xfId="7914" xr:uid="{1661ADFE-4192-4D15-800F-575E1903A73B}"/>
    <cellStyle name="ส่วนที่ถูกเน้น2 4" xfId="15128" xr:uid="{8965CED5-6904-4E96-BC1C-5A8DBD96093C}"/>
    <cellStyle name="ส่วนที่ถูกเน้น3" xfId="948" xr:uid="{51E3B897-8308-4FB0-8670-960459B1FEB3}"/>
    <cellStyle name="ส่วนที่ถูกเน้น3 2" xfId="3905" xr:uid="{CD00F554-3B78-4F2F-B98A-A4ADE13BCFFB}"/>
    <cellStyle name="ส่วนที่ถูกเน้น3 2 2" xfId="5958" xr:uid="{867B44C3-06C5-4B67-B038-0FEFCF61D379}"/>
    <cellStyle name="ส่วนที่ถูกเน้น3 2 3" xfId="15131" xr:uid="{5AA6C574-0A62-4E74-AC6A-40E74EEC19D3}"/>
    <cellStyle name="ส่วนที่ถูกเน้น3 3" xfId="7915" xr:uid="{4103EEF7-5C6C-4975-887E-C1BE153F9067}"/>
    <cellStyle name="ส่วนที่ถูกเน้น3 4" xfId="15130" xr:uid="{D00911A1-3A5B-4A08-9A1B-803A08A1CC95}"/>
    <cellStyle name="ส่วนที่ถูกเน้น4" xfId="949" xr:uid="{0ABC446E-43C9-4FF2-8E49-739C8853310D}"/>
    <cellStyle name="ส่วนที่ถูกเน้น4 2" xfId="3906" xr:uid="{34E68789-613D-46B5-8A1E-300F5D0324D8}"/>
    <cellStyle name="ส่วนที่ถูกเน้น4 2 2" xfId="5962" xr:uid="{A94A220C-EBB8-45A4-9E6A-788C3657167D}"/>
    <cellStyle name="ส่วนที่ถูกเน้น4 2 3" xfId="15133" xr:uid="{91250F9A-D4E0-4CA6-9E63-8B1E23E82EE4}"/>
    <cellStyle name="ส่วนที่ถูกเน้น4 3" xfId="7916" xr:uid="{362B00BE-92FD-497E-BB70-32A01D81BAC0}"/>
    <cellStyle name="ส่วนที่ถูกเน้น4 3 2" xfId="15134" xr:uid="{27E3CEB5-3E84-4A2E-BE40-03C33BC89403}"/>
    <cellStyle name="ส่วนที่ถูกเน้น4 4" xfId="15135" xr:uid="{D9BA4949-6E0C-4491-B372-231C44135755}"/>
    <cellStyle name="ส่วนที่ถูกเน้น4 5" xfId="15136" xr:uid="{845756AF-F203-4E28-92F4-90C7387BA9CB}"/>
    <cellStyle name="ส่วนที่ถูกเน้น4 6" xfId="15132" xr:uid="{94CABF6E-3416-4933-8B25-1C8EDC552EEF}"/>
    <cellStyle name="ส่วนที่ถูกเน้น4_8.Accounting Detail_08_2013_Final" xfId="15137" xr:uid="{E91E7D00-F827-4BA1-9F46-0D83883C2223}"/>
    <cellStyle name="ส่วนที่ถูกเน้น5" xfId="950" xr:uid="{18ACB089-0E85-49AD-BCE0-8516A4D57ED4}"/>
    <cellStyle name="ส่วนที่ถูกเน้น5 2" xfId="3907" xr:uid="{D7442D3B-A46D-4B77-81FB-843954ADEDAA}"/>
    <cellStyle name="ส่วนที่ถูกเน้น5 2 2" xfId="5966" xr:uid="{30900FD2-6C79-4874-9A4F-8DA526CAE879}"/>
    <cellStyle name="ส่วนที่ถูกเน้น5 2 3" xfId="15139" xr:uid="{554D2014-B263-49DA-8A79-19D9998BB3BE}"/>
    <cellStyle name="ส่วนที่ถูกเน้น5 3" xfId="7917" xr:uid="{F1257644-7225-4A2F-8DC9-981D6A2420D5}"/>
    <cellStyle name="ส่วนที่ถูกเน้น5 4" xfId="15138" xr:uid="{C4C3C000-FA0F-454C-B4D3-7162148148D2}"/>
    <cellStyle name="ส่วนที่ถูกเน้น6" xfId="951" xr:uid="{685882FD-7E4D-4E63-82A8-DCECFCE756D8}"/>
    <cellStyle name="ส่วนที่ถูกเน้น6 2" xfId="3908" xr:uid="{67012604-C1D6-45CC-99E9-83220D1DA234}"/>
    <cellStyle name="ส่วนที่ถูกเน้น6 2 2" xfId="5970" xr:uid="{990617CD-CA4B-46C7-8BD6-9B58AC9BF144}"/>
    <cellStyle name="ส่วนที่ถูกเน้น6 2 3" xfId="15141" xr:uid="{6DDB96D5-B146-4B07-AE3A-9E04CDC8DFBD}"/>
    <cellStyle name="ส่วนที่ถูกเน้น6 3" xfId="7918" xr:uid="{B2E05ED8-E844-44FF-B8E4-A038622723CB}"/>
    <cellStyle name="ส่วนที่ถูกเน้น6 4" xfId="15140" xr:uid="{8D3FB5CE-AA61-4DDB-BDEB-746AF388B82F}"/>
    <cellStyle name="หมายเหตุ" xfId="952" xr:uid="{855F6A57-0BE9-492B-B470-3654565C186F}"/>
    <cellStyle name="หมายเหตุ 10" xfId="15143" xr:uid="{49590C23-5A71-4640-B3A2-375AED0C4D65}"/>
    <cellStyle name="หมายเหตุ 10 2" xfId="28791" xr:uid="{F4695E2C-834F-4762-BCEA-8DA7374B358A}"/>
    <cellStyle name="หมายเหตุ 10 3" xfId="20186" xr:uid="{F744D78B-91CE-4436-875B-E5547264FAE5}"/>
    <cellStyle name="หมายเหตุ 10 4" xfId="33848" xr:uid="{763D0ADC-B0AC-46F1-954F-D21BF2877B44}"/>
    <cellStyle name="หมายเหตุ 10 5" xfId="26880" xr:uid="{E7D72640-D22E-49A0-9F68-F9E27C939EEA}"/>
    <cellStyle name="หมายเหตุ 10 6" xfId="36103" xr:uid="{11A0056A-7FEF-4663-9527-DBA6958A4161}"/>
    <cellStyle name="หมายเหตุ 10 7" xfId="32950" xr:uid="{0770EC54-BC26-41D0-8D53-3E2585F684C9}"/>
    <cellStyle name="หมายเหตุ 10 8" xfId="34392" xr:uid="{B50E0DE0-3C9F-4920-8F13-CA3E42A22CA4}"/>
    <cellStyle name="หมายเหตุ 10 9" xfId="45374" xr:uid="{E0BFCF8E-CA7C-4A8A-B150-FC701DF5AFCF}"/>
    <cellStyle name="หมายเหตุ 11" xfId="15341" xr:uid="{DF1AE3A9-0795-430B-850D-D80E7241F3DF}"/>
    <cellStyle name="หมายเหตุ 11 2" xfId="28976" xr:uid="{91726DE1-7F85-4CD0-8441-6BCF93430E75}"/>
    <cellStyle name="หมายเหตุ 11 3" xfId="25100" xr:uid="{60148056-2612-44A1-8077-324D7E232F59}"/>
    <cellStyle name="หมายเหตุ 11 4" xfId="23624" xr:uid="{89F84E5C-9D48-4AAE-8F2E-31AC45531716}"/>
    <cellStyle name="หมายเหตุ 11 5" xfId="19722" xr:uid="{D8DC6276-FBD2-4C9A-B7DE-4B31AF74A54C}"/>
    <cellStyle name="หมายเหตุ 11 6" xfId="21263" xr:uid="{B73A4628-5715-44BE-B701-AEAA5B3B3C4F}"/>
    <cellStyle name="หมายเหตุ 11 7" xfId="20515" xr:uid="{4238742C-BAC8-4F40-873C-CA5220B37638}"/>
    <cellStyle name="หมายเหตุ 11 8" xfId="22783" xr:uid="{EB98D628-B288-4483-A9AB-E9C846A5C93B}"/>
    <cellStyle name="หมายเหตุ 11 9" xfId="45545" xr:uid="{79DC01FE-24B7-4572-95F1-18C52459D917}"/>
    <cellStyle name="หมายเหตุ 12" xfId="15369" xr:uid="{60D1446C-B269-4AD0-959F-C8F3F00A2A21}"/>
    <cellStyle name="หมายเหตุ 12 2" xfId="28996" xr:uid="{B389FED6-1F59-4512-AB88-A79DAB5FCA2F}"/>
    <cellStyle name="หมายเหตุ 12 3" xfId="25755" xr:uid="{47B3F2CA-F9B2-48A2-B94B-27F4504E8823}"/>
    <cellStyle name="หมายเหตุ 12 4" xfId="20662" xr:uid="{AB895814-E152-4C29-932B-EAEF2922E3DD}"/>
    <cellStyle name="หมายเหตุ 12 5" xfId="30491" xr:uid="{A2C9F473-373E-40A6-A43F-6D2FF7DE4EC5}"/>
    <cellStyle name="หมายเหตุ 12 6" xfId="26405" xr:uid="{9CD80CAC-3B85-41D8-BEAF-CCD66DC53122}"/>
    <cellStyle name="หมายเหตุ 12 7" xfId="32904" xr:uid="{C4BB24EA-9504-4973-90CB-4EA37D64910A}"/>
    <cellStyle name="หมายเหตุ 12 8" xfId="30003" xr:uid="{835E2C07-065D-42EE-A2E7-DF6319E5D02C}"/>
    <cellStyle name="หมายเหตุ 12 9" xfId="45560" xr:uid="{07FB614F-BA6E-4C4E-89C8-AAFAE173F446}"/>
    <cellStyle name="หมายเหตุ 13" xfId="15471" xr:uid="{1C1F3D34-CB32-432C-A788-57BB8E68F742}"/>
    <cellStyle name="หมายเหตุ 13 2" xfId="29074" xr:uid="{EC29522C-B4AC-47A9-8E11-B6BBFAE06160}"/>
    <cellStyle name="หมายเหตุ 13 3" xfId="23395" xr:uid="{199F13BD-57C9-4E32-B53E-5F023CF2A2D2}"/>
    <cellStyle name="หมายเหตุ 13 4" xfId="20940" xr:uid="{77869802-5B1B-4758-B298-82C1CD331869}"/>
    <cellStyle name="หมายเหตุ 13 5" xfId="34554" xr:uid="{E6ED6A88-0C43-485F-9FA0-E8FA1AD55743}"/>
    <cellStyle name="หมายเหตุ 13 6" xfId="30427" xr:uid="{029F5F43-FAFC-4DB4-851B-C701003F9F9F}"/>
    <cellStyle name="หมายเหตุ 13 7" xfId="22693" xr:uid="{EDB40AD0-81B9-4025-8946-2B48D1FC6882}"/>
    <cellStyle name="หมายเหตุ 13 8" xfId="34305" xr:uid="{6F48716C-6A2B-4ABB-82CF-C24C56225A96}"/>
    <cellStyle name="หมายเหตุ 13 9" xfId="45610" xr:uid="{BA671B29-73F2-4357-8498-CA0351BC1056}"/>
    <cellStyle name="หมายเหตุ 14" xfId="15142" xr:uid="{0E9B0024-65AD-4459-B803-BA29696DF0C3}"/>
    <cellStyle name="หมายเหตุ 14 2" xfId="28790" xr:uid="{6466F02C-9A7F-4AE7-9365-2D413CCAA414}"/>
    <cellStyle name="หมายเหตุ 14 3" xfId="22369" xr:uid="{0ACD85C3-6058-43CC-BC91-182FD4975D29}"/>
    <cellStyle name="หมายเหตุ 14 4" xfId="31768" xr:uid="{A313855C-9398-493D-833C-625BAA5B1D30}"/>
    <cellStyle name="หมายเหตุ 14 5" xfId="20855" xr:uid="{12832622-5A18-4700-9DCA-2D5D8B19E728}"/>
    <cellStyle name="หมายเหตุ 14 6" xfId="34383" xr:uid="{97A57758-5A41-47F7-B0BE-F4F9BDE1AF27}"/>
    <cellStyle name="หมายเหตุ 14 7" xfId="25540" xr:uid="{12417549-6E69-4134-8390-417FDACB3C19}"/>
    <cellStyle name="หมายเหตุ 14 8" xfId="36936" xr:uid="{58D8255A-9EDD-46B7-A4BC-7F615831764F}"/>
    <cellStyle name="หมายเหตุ 14 9" xfId="45373" xr:uid="{14C6C7B4-FFA8-42D4-970E-7A2B61604621}"/>
    <cellStyle name="หมายเหตุ 15" xfId="19327" xr:uid="{C572299F-CCCB-487B-8D7F-9D6858BC72BF}"/>
    <cellStyle name="หมายเหตุ 15 2" xfId="31527" xr:uid="{A3F6BBD4-9EB8-4999-BF0F-3F128D4A6BDE}"/>
    <cellStyle name="หมายเหตุ 15 3" xfId="32560" xr:uid="{6583AF6E-DD11-4B84-8DA7-EE728F2CAA52}"/>
    <cellStyle name="หมายเหตุ 15 4" xfId="31956" xr:uid="{95EFD5E7-04B5-49F8-A315-F3289EDC6152}"/>
    <cellStyle name="หมายเหตุ 15 5" xfId="35454" xr:uid="{530AA498-AC05-4DB0-AE36-B183B4642BB9}"/>
    <cellStyle name="หมายเหตุ 15 6" xfId="36313" xr:uid="{211CB970-F94D-4B7A-999E-185652D03A46}"/>
    <cellStyle name="หมายเหตุ 15 7" xfId="36809" xr:uid="{EB742784-F7D5-49DC-BF06-A07B9D736F4C}"/>
    <cellStyle name="หมายเหตุ 15 8" xfId="25624" xr:uid="{7B3A5FF0-EAA6-4E51-BF4D-0A179DC2E767}"/>
    <cellStyle name="หมายเหตุ 15 9" xfId="46027" xr:uid="{E57186F3-316F-4815-B793-1FA175FF7C8F}"/>
    <cellStyle name="หมายเหตุ 16" xfId="37311" xr:uid="{91FAEB2A-C71C-4334-854D-8C6378161CB8}"/>
    <cellStyle name="หมายเหตุ 2" xfId="3909" xr:uid="{6D5871D8-222C-488C-8EA0-F88B7B68F7EC}"/>
    <cellStyle name="หมายเหตุ 2 10" xfId="18470" xr:uid="{F3C3EE8D-ADF2-4E61-9A7E-6A78A404BDB3}"/>
    <cellStyle name="หมายเหตุ 2 10 2" xfId="43583" xr:uid="{DE686DFC-12AE-4910-B6DB-0D74AFB2DFE8}"/>
    <cellStyle name="หมายเหตุ 2 11" xfId="24184" xr:uid="{702D3711-9B21-498D-AD00-1258E2B7A1AF}"/>
    <cellStyle name="หมายเหตุ 2 12" xfId="27742" xr:uid="{D893BD2B-B82E-4BA8-81C8-B1AB1B18AEB2}"/>
    <cellStyle name="หมายเหตุ 2 13" xfId="23122" xr:uid="{0578C482-0AC1-4D30-9608-59D074A9BBA0}"/>
    <cellStyle name="หมายเหตุ 2 14" xfId="26274" xr:uid="{D0F57592-2876-457F-B7F4-7BA73D9E91C6}"/>
    <cellStyle name="หมายเหตุ 2 15" xfId="24951" xr:uid="{4C58B296-6B01-44A3-A52B-D360F51BA7C9}"/>
    <cellStyle name="หมายเหตุ 2 16" xfId="21083" xr:uid="{2D709118-0A0D-4AD2-AE39-91C6B5AFC502}"/>
    <cellStyle name="หมายเหตุ 2 17" xfId="37612" xr:uid="{3A7447D9-8D82-4092-B84C-72297FA98F7D}"/>
    <cellStyle name="หมายเหตุ 2 18" xfId="37433" xr:uid="{73D5DE86-07EF-4F21-9EE3-FD48193C055F}"/>
    <cellStyle name="หมายเหตุ 2 2" xfId="4585" xr:uid="{D3A4AFD6-8E8E-4891-9621-EAF1519B1394}"/>
    <cellStyle name="หมายเหตุ 2 2 10" xfId="26273" xr:uid="{DADFB8FC-9357-4633-98D4-9DBBA5FADC7E}"/>
    <cellStyle name="หมายเหตุ 2 2 11" xfId="38033" xr:uid="{A924786D-76A9-4110-AEB1-246670CE4728}"/>
    <cellStyle name="หมายเหตุ 2 2 12" xfId="42033" xr:uid="{15379739-5E58-4654-9203-D548F64F1ABA}"/>
    <cellStyle name="หมายเหตุ 2 2 2" xfId="10287" xr:uid="{8FDCD72C-40B6-4391-99B7-95F0483A7980}"/>
    <cellStyle name="หมายเหตุ 2 2 2 2" xfId="15518" xr:uid="{4438010E-A04C-48B2-86AB-022A09E7BC55}"/>
    <cellStyle name="หมายเหตุ 2 2 2 2 2" xfId="29105" xr:uid="{7A965D6A-BCC7-4ADD-A04A-BD5B44940C9E}"/>
    <cellStyle name="หมายเหตุ 2 2 2 2 3" xfId="20140" xr:uid="{6DD83487-CD33-4BF7-9414-5051D2FB9478}"/>
    <cellStyle name="หมายเหตุ 2 2 2 2 4" xfId="29793" xr:uid="{2919F3AF-040F-4C97-9662-EEB6507165B5}"/>
    <cellStyle name="หมายเหตุ 2 2 2 2 5" xfId="33155" xr:uid="{29A22879-6678-44A4-828F-DE898194C793}"/>
    <cellStyle name="หมายเหตุ 2 2 2 2 6" xfId="19677" xr:uid="{80404B84-1D2A-4867-9BC5-A61BF20F6B81}"/>
    <cellStyle name="หมายเหตุ 2 2 2 2 7" xfId="32008" xr:uid="{22DCAB3F-967A-4B3C-AB45-95E5FEBA25D8}"/>
    <cellStyle name="หมายเหตุ 2 2 2 2 8" xfId="20800" xr:uid="{D860CD2F-3854-4B6E-83D1-E68DB40EF9EA}"/>
    <cellStyle name="หมายเหตุ 2 2 2 2 9" xfId="45619" xr:uid="{95F29DA9-3AAA-4A0A-99E2-3DA996A5DFF1}"/>
    <cellStyle name="หมายเหตุ 2 2 2 3" xfId="41136" xr:uid="{EFF173EC-A193-4C0D-97DC-953981CF7526}"/>
    <cellStyle name="หมายเหตุ 2 2 3" xfId="15145" xr:uid="{17D5DAE6-9495-4295-B49D-29B3DE8F2A00}"/>
    <cellStyle name="หมายเหตุ 2 2 3 2" xfId="28793" xr:uid="{AFA3588A-14E3-4D2C-97EA-4C697C181835}"/>
    <cellStyle name="หมายเหตุ 2 2 3 3" xfId="26412" xr:uid="{F86A71DD-1C82-4387-8BD2-9A1F74C9A561}"/>
    <cellStyle name="หมายเหตุ 2 2 3 4" xfId="21600" xr:uid="{5E31E3F3-9B7D-4031-9629-1841F370136C}"/>
    <cellStyle name="หมายเหตุ 2 2 3 5" xfId="26115" xr:uid="{2E000EAA-8017-408A-B1F7-D3E40621BBA5}"/>
    <cellStyle name="หมายเหตุ 2 2 3 6" xfId="34000" xr:uid="{3B4F2950-BDB0-4D1A-8F50-9A7692405D98}"/>
    <cellStyle name="หมายเหตุ 2 2 3 7" xfId="21282" xr:uid="{66CE1DBD-8BDF-49FE-BA7E-E864DCFA4B7D}"/>
    <cellStyle name="หมายเหตุ 2 2 3 8" xfId="36559" xr:uid="{87D21988-8F7F-4B63-A338-4A90D12FB05B}"/>
    <cellStyle name="หมายเหตุ 2 2 3 9" xfId="45376" xr:uid="{DF95DE80-9A38-4ED0-B878-BE54FFF3498C}"/>
    <cellStyle name="หมายเหตุ 2 2 4" xfId="22106" xr:uid="{07D2A9A5-374E-4A4F-B373-5F393813B4EB}"/>
    <cellStyle name="หมายเหตุ 2 2 5" xfId="23916" xr:uid="{72998FB3-07F9-4DC9-95BA-324195FA881D}"/>
    <cellStyle name="หมายเหตุ 2 2 6" xfId="24828" xr:uid="{496D3F49-9DB5-484B-9E80-904BD080E85A}"/>
    <cellStyle name="หมายเหตุ 2 2 7" xfId="21283" xr:uid="{D0C2B850-287B-42DA-BC06-81DFFDC2133A}"/>
    <cellStyle name="หมายเหตุ 2 2 8" xfId="24547" xr:uid="{89B3061B-D574-426B-8ED6-27CF3CB5A2BC}"/>
    <cellStyle name="หมายเหตุ 2 2 9" xfId="24760" xr:uid="{4346D1B5-5546-4089-8FCD-2F4159285EE0}"/>
    <cellStyle name="หมายเหตุ 2 3" xfId="5947" xr:uid="{2B25EDCB-0751-4C8B-9ADD-3B38A0DC9841}"/>
    <cellStyle name="หมายเหตุ 2 3 2" xfId="15146" xr:uid="{94460F5E-79FD-44B1-AFC1-3089EC39C656}"/>
    <cellStyle name="หมายเหตุ 2 3 2 2" xfId="28794" xr:uid="{9BB21A54-376D-4381-9A48-ADA786CF8F30}"/>
    <cellStyle name="หมายเหตุ 2 3 2 3" xfId="20185" xr:uid="{3FAEF0A6-E399-46CA-84FB-D932EC2B9F69}"/>
    <cellStyle name="หมายเหตุ 2 3 2 4" xfId="29564" xr:uid="{C3E96A4F-D4EA-48F9-BFD7-CEBCF898963D}"/>
    <cellStyle name="หมายเหตุ 2 3 2 5" xfId="33086" xr:uid="{574BB2CE-0944-4099-A937-487D06413F51}"/>
    <cellStyle name="หมายเหตุ 2 3 2 6" xfId="36102" xr:uid="{0E583BBE-B960-424A-98C1-61E60D7D81C2}"/>
    <cellStyle name="หมายเหตุ 2 3 2 7" xfId="27196" xr:uid="{964A8852-6FAD-42AB-B486-A69E531A8777}"/>
    <cellStyle name="หมายเหตุ 2 3 2 8" xfId="36652" xr:uid="{CAD51B88-6C29-4AD8-A5B2-B5E4D3D98EE9}"/>
    <cellStyle name="หมายเหตุ 2 3 2 9" xfId="45377" xr:uid="{A6DD9D30-9DA2-4044-A303-76208725F3B0}"/>
    <cellStyle name="หมายเหตุ 2 3 3" xfId="39003" xr:uid="{AF0271AA-9B47-4269-B1A3-25B1A611FC02}"/>
    <cellStyle name="หมายเหตุ 2 4" xfId="15147" xr:uid="{DA8FF584-38C7-4BE5-8D7E-59C9651FF550}"/>
    <cellStyle name="หมายเหตุ 2 4 2" xfId="28795" xr:uid="{4023E9BD-15F4-46A5-9C89-7F2661D7C4E1}"/>
    <cellStyle name="หมายเหตุ 2 4 3" xfId="30647" xr:uid="{DC6238AE-1791-4636-9C98-5851BA338D47}"/>
    <cellStyle name="หมายเหตุ 2 4 4" xfId="33845" xr:uid="{E03EACFD-BE24-41C3-A755-767871ED7073}"/>
    <cellStyle name="หมายเหตุ 2 4 5" xfId="20760" xr:uid="{76A49D26-2B23-44A5-8972-321C4F4BDE09}"/>
    <cellStyle name="หมายเหตุ 2 4 6" xfId="22159" xr:uid="{2DB422B3-C18E-4D30-9B3E-E7FABD6D5352}"/>
    <cellStyle name="หมายเหตุ 2 4 7" xfId="34538" xr:uid="{238B890B-7B03-4AC0-9BFB-3F6A8F041C7D}"/>
    <cellStyle name="หมายเหตุ 2 4 8" xfId="20505" xr:uid="{2C723BF2-B1DD-4A6D-B1BC-035A5E0513FC}"/>
    <cellStyle name="หมายเหตุ 2 4 9" xfId="45378" xr:uid="{7577E86A-8CF7-4D1D-9BF1-8755559FD1F3}"/>
    <cellStyle name="หมายเหตุ 2 5" xfId="15148" xr:uid="{D2E19EF8-D2C5-4B78-AD8E-86304D504257}"/>
    <cellStyle name="หมายเหตุ 2 5 2" xfId="28796" xr:uid="{FEBED01F-AB5D-46A8-A853-A9AF41202A15}"/>
    <cellStyle name="หมายเหตุ 2 5 3" xfId="26411" xr:uid="{5B6CA043-4EA5-4722-8C2B-4A693CFF7244}"/>
    <cellStyle name="หมายเหตุ 2 5 4" xfId="19872" xr:uid="{DB477650-12D7-4779-8CAC-8D31D4FE4844}"/>
    <cellStyle name="หมายเหตุ 2 5 5" xfId="20840" xr:uid="{901737F9-D99B-4047-97F1-7A10D8428A2B}"/>
    <cellStyle name="หมายเหตุ 2 5 6" xfId="20668" xr:uid="{A201461C-EE40-4529-BF98-25CBA174E895}"/>
    <cellStyle name="หมายเหตุ 2 5 7" xfId="32333" xr:uid="{3CED25F1-0A65-45D7-A01E-134C21B40CB1}"/>
    <cellStyle name="หมายเหตุ 2 5 8" xfId="36208" xr:uid="{F4274766-076A-4A89-94E5-5786041D0BB0}"/>
    <cellStyle name="หมายเหตุ 2 5 9" xfId="45379" xr:uid="{C0BBC203-1D7A-4EFF-8E04-2D18CED667DB}"/>
    <cellStyle name="หมายเหตุ 2 6" xfId="15149" xr:uid="{76E5839D-AE18-46C4-BDE1-A16AB6F4AD30}"/>
    <cellStyle name="หมายเหตุ 2 6 2" xfId="28797" xr:uid="{6BE22B84-C3E7-457B-8E19-18444514A086}"/>
    <cellStyle name="หมายเหตุ 2 6 3" xfId="25119" xr:uid="{16E9B97D-A9CE-4F17-93A7-C84EBD069854}"/>
    <cellStyle name="หมายเหตุ 2 6 4" xfId="33801" xr:uid="{D75D3B16-308C-4BE2-A597-B24CA1941B1E}"/>
    <cellStyle name="หมายเหตุ 2 6 5" xfId="29572" xr:uid="{6D44818A-A9DA-43A5-8768-AF8F486C2485}"/>
    <cellStyle name="หมายเหตุ 2 6 6" xfId="36101" xr:uid="{EACAA240-35E1-4646-BA44-BC6492ADD5AE}"/>
    <cellStyle name="หมายเหตุ 2 6 7" xfId="20895" xr:uid="{C4BC16C3-7FCF-4D3B-B7B6-ECE280566A20}"/>
    <cellStyle name="หมายเหตุ 2 6 8" xfId="37017" xr:uid="{D585C2F3-FDC0-4ACE-B5D0-6092917E99C6}"/>
    <cellStyle name="หมายเหตุ 2 6 9" xfId="45380" xr:uid="{D231D9CD-9A79-4B1A-868C-2B2F8E309B98}"/>
    <cellStyle name="หมายเหตุ 2 7" xfId="15342" xr:uid="{6E97EA39-EF10-4620-99CA-C7698C05E7BB}"/>
    <cellStyle name="หมายเหตุ 2 7 2" xfId="28977" xr:uid="{C42D61D4-28EA-46CA-A0F2-44E1B12770D4}"/>
    <cellStyle name="หมายเหตุ 2 7 3" xfId="26081" xr:uid="{83833312-EA8A-4F88-89FB-0CD72587042E}"/>
    <cellStyle name="หมายเหตุ 2 7 4" xfId="31476" xr:uid="{59CC4181-5798-4711-ADF2-646828AFC055}"/>
    <cellStyle name="หมายเหตุ 2 7 5" xfId="29492" xr:uid="{93CAD6BF-29D5-4997-ADE6-3A0CE611DF76}"/>
    <cellStyle name="หมายเหตุ 2 7 6" xfId="20563" xr:uid="{C115EF5B-D0E2-4292-8854-87C30DCDEC53}"/>
    <cellStyle name="หมายเหตุ 2 7 7" xfId="34875" xr:uid="{7B092FA8-F1CC-43D6-A26D-E70471B4CB38}"/>
    <cellStyle name="หมายเหตุ 2 7 8" xfId="27906" xr:uid="{55B47379-52B6-4B41-89A4-25D716F79601}"/>
    <cellStyle name="หมายเหตุ 2 7 9" xfId="45546" xr:uid="{064674FA-ADF7-4A33-9B9F-A7DE1E534DD0}"/>
    <cellStyle name="หมายเหตุ 2 8" xfId="15472" xr:uid="{F3C85751-E45D-4FDF-B594-ECEF71EAEA71}"/>
    <cellStyle name="หมายเหตุ 2 8 2" xfId="29075" xr:uid="{8720B6C3-AAD4-411C-A668-6EDCC72B7DFA}"/>
    <cellStyle name="หมายเหตุ 2 8 3" xfId="20151" xr:uid="{5D58DFA2-B694-4031-8904-466613534B87}"/>
    <cellStyle name="หมายเหตุ 2 8 4" xfId="19765" xr:uid="{8F404FA4-02E4-4912-91C4-08B6FE205CF2}"/>
    <cellStyle name="หมายเหตุ 2 8 5" xfId="33227" xr:uid="{9453A906-D5EB-4BEB-8979-4600CBD845D3}"/>
    <cellStyle name="หมายเหตุ 2 8 6" xfId="32468" xr:uid="{3261D8FA-9101-4767-B0FD-B70A5F37ACBC}"/>
    <cellStyle name="หมายเหตุ 2 8 7" xfId="36207" xr:uid="{845763B8-997D-4EF5-8AA7-B3B7D3694E20}"/>
    <cellStyle name="หมายเหตุ 2 8 8" xfId="32698" xr:uid="{B166D7E6-E876-4FDC-88A5-163886C6B4C2}"/>
    <cellStyle name="หมายเหตุ 2 8 9" xfId="45611" xr:uid="{E2A16F71-789C-4A2F-BECD-015DE9B28DC7}"/>
    <cellStyle name="หมายเหตุ 2 9" xfId="15144" xr:uid="{112EEF23-A973-4C99-95A3-B41C8E2E2F06}"/>
    <cellStyle name="หมายเหตุ 2 9 2" xfId="28792" xr:uid="{77C6293D-201E-4EE5-AAE3-204B9DF8AC0C}"/>
    <cellStyle name="หมายเหตุ 2 9 3" xfId="29441" xr:uid="{68201E5F-3EE8-47FE-889A-0F343B812C42}"/>
    <cellStyle name="หมายเหตุ 2 9 4" xfId="21504" xr:uid="{ABEAAA26-CD1A-406D-AAB2-1EC720F89CD9}"/>
    <cellStyle name="หมายเหตุ 2 9 5" xfId="19665" xr:uid="{A78EAE0F-9736-4B48-97C7-145F9FBB1D6E}"/>
    <cellStyle name="หมายเหตุ 2 9 6" xfId="31116" xr:uid="{9B3FDC5E-AA10-46F6-A2C9-41821F25E425}"/>
    <cellStyle name="หมายเหตุ 2 9 7" xfId="35284" xr:uid="{C527BDC9-CC09-4AE3-9E9F-55AC8D497E75}"/>
    <cellStyle name="หมายเหตุ 2 9 8" xfId="25526" xr:uid="{61E7E9F5-2DB3-4510-BA89-4472E56666F7}"/>
    <cellStyle name="หมายเหตุ 2 9 9" xfId="45375" xr:uid="{1E6E52D2-C575-4B5E-ACEB-61AD49F859B3}"/>
    <cellStyle name="หมายเหตุ 3" xfId="4296" xr:uid="{651E41BF-014A-4E11-A69D-87A67A0BEBDB}"/>
    <cellStyle name="หมายเหตุ 3 10" xfId="21820" xr:uid="{5A685077-9F10-48B1-932F-0C4A86E55B16}"/>
    <cellStyle name="หมายเหตุ 3 11" xfId="19739" xr:uid="{CC03D82F-E10C-441E-A1D5-CB3DD19F4498}"/>
    <cellStyle name="หมายเหตุ 3 12" xfId="37748" xr:uid="{581F5883-62C2-4B07-8CBC-ADA525A43E03}"/>
    <cellStyle name="หมายเหตุ 3 2" xfId="11124" xr:uid="{DD94738F-05C8-4439-BC15-1CE0AA1223DE}"/>
    <cellStyle name="หมายเหตุ 3 2 10" xfId="41839" xr:uid="{EFC19C6B-A339-4CAA-B84B-958306D63528}"/>
    <cellStyle name="หมายเหตุ 3 2 11" xfId="42000" xr:uid="{78C6E1A4-309E-408A-8897-5D4EF6C1A556}"/>
    <cellStyle name="หมายเหตุ 3 2 2" xfId="15151" xr:uid="{314D9650-DC35-4521-912D-1158B4658E0A}"/>
    <cellStyle name="หมายเหตุ 3 2 2 2" xfId="28799" xr:uid="{3053DCAA-A359-4DA5-831E-EBA2C2C82436}"/>
    <cellStyle name="หมายเหตุ 3 2 2 3" xfId="20184" xr:uid="{A6849C6A-3E28-4B9B-8B1C-E66E02050132}"/>
    <cellStyle name="หมายเหตุ 3 2 2 4" xfId="28328" xr:uid="{9CC79DDA-FF2E-446B-BA7E-A4E2B374F692}"/>
    <cellStyle name="หมายเหตุ 3 2 2 5" xfId="34409" xr:uid="{06E23624-F7DB-42F6-89DC-17BE0E169ABA}"/>
    <cellStyle name="หมายเหตุ 3 2 2 6" xfId="25602" xr:uid="{F878195A-AE0C-4C9E-A7B5-522B9D818AA7}"/>
    <cellStyle name="หมายเหตุ 3 2 2 7" xfId="26261" xr:uid="{BF29F905-F476-49C9-8827-30FF39B98048}"/>
    <cellStyle name="หมายเหตุ 3 2 2 8" xfId="35497" xr:uid="{4C7C0058-3B78-4874-8139-50BC9CCEDF23}"/>
    <cellStyle name="หมายเหตุ 3 2 2 9" xfId="45382" xr:uid="{89D7A565-32E0-4235-B188-B7B63F1D856E}"/>
    <cellStyle name="หมายเหตุ 3 2 3" xfId="26031" xr:uid="{34753F1F-54B5-4701-87EE-5A0031964189}"/>
    <cellStyle name="หมายเหตุ 3 2 4" xfId="23011" xr:uid="{7262CCFA-A0BB-47B9-A2F7-322B2D324C28}"/>
    <cellStyle name="หมายเหตุ 3 2 5" xfId="23026" xr:uid="{2DEE8A60-A26D-4D2D-970B-4E9A3E73F89A}"/>
    <cellStyle name="หมายเหตุ 3 2 6" xfId="29735" xr:uid="{7C4F617D-B8A3-4E86-80DA-84FBA03349AF}"/>
    <cellStyle name="หมายเหตุ 3 2 7" xfId="30948" xr:uid="{F1A69F45-76BB-4025-9534-E07A7924589C}"/>
    <cellStyle name="หมายเหตุ 3 2 8" xfId="31943" xr:uid="{E30BCB48-7245-4C2A-9B3C-8A5624E3E0C1}"/>
    <cellStyle name="หมายเหตุ 3 2 9" xfId="36646" xr:uid="{C23B9A3E-8614-471E-85E0-BC1E5A795FF4}"/>
    <cellStyle name="หมายเหตุ 3 3" xfId="15152" xr:uid="{EB7DD557-DFE8-4F31-B878-B6F2EF82E6AB}"/>
    <cellStyle name="หมายเหตุ 3 3 2" xfId="28800" xr:uid="{8B9480B8-5A4D-4FA3-A97B-907B82DB2E38}"/>
    <cellStyle name="หมายเหตุ 3 3 3" xfId="30646" xr:uid="{BF2FDE9A-0BE9-4DC0-BE4E-98C2F9EE8648}"/>
    <cellStyle name="หมายเหตุ 3 3 4" xfId="23617" xr:uid="{13E36B9F-9ACF-4C44-B79F-4D95AF38AD2A}"/>
    <cellStyle name="หมายเหตุ 3 3 5" xfId="27105" xr:uid="{11CD1F9F-A5F2-4B2B-BA26-796F5A4F2072}"/>
    <cellStyle name="หมายเหตุ 3 3 6" xfId="36100" xr:uid="{00E9F4D2-D1E0-46EC-B73D-0CCFC166FEC0}"/>
    <cellStyle name="หมายเหตุ 3 3 7" xfId="34047" xr:uid="{2A8F4FC1-6C5F-4321-A633-76A8C515DBD6}"/>
    <cellStyle name="หมายเหตุ 3 3 8" xfId="22852" xr:uid="{88F2BFD0-BACD-4117-8815-899453827377}"/>
    <cellStyle name="หมายเหตุ 3 3 9" xfId="45383" xr:uid="{BF774BB9-BABC-47D7-8AA5-0B60B5367106}"/>
    <cellStyle name="หมายเหตุ 3 4" xfId="15153" xr:uid="{68380C64-FF9F-4EA2-92D7-F27D6B783D8F}"/>
    <cellStyle name="หมายเหตุ 3 4 2" xfId="28801" xr:uid="{DCD12D6B-F625-4BD4-8E3E-67243E600ADE}"/>
    <cellStyle name="หมายเหตุ 3 4 3" xfId="26410" xr:uid="{53E9345A-25AC-4B27-88F5-77DEAEC36375}"/>
    <cellStyle name="หมายเหตุ 3 4 4" xfId="24784" xr:uid="{207EC6E1-D3FA-42CA-ACE2-0FADAB9317EB}"/>
    <cellStyle name="หมายเหตุ 3 4 5" xfId="33774" xr:uid="{AFFD1C2E-C958-4C92-AAA7-8353FACEF204}"/>
    <cellStyle name="หมายเหตุ 3 4 6" xfId="24732" xr:uid="{308717E2-9A4D-4C8C-A922-7FD9F251E6EC}"/>
    <cellStyle name="หมายเหตุ 3 4 7" xfId="22682" xr:uid="{5FAD4824-1350-4EE8-BDC2-B9919E64DB9C}"/>
    <cellStyle name="หมายเหตุ 3 4 8" xfId="23021" xr:uid="{596E52C2-9358-4F9B-9FAA-513BF4A85D5C}"/>
    <cellStyle name="หมายเหตุ 3 4 9" xfId="45384" xr:uid="{0AE9F11D-3A2E-4F98-8B8C-86436721B41E}"/>
    <cellStyle name="หมายเหตุ 3 5" xfId="15154" xr:uid="{A2903C45-3168-4029-96AA-D186E88736EE}"/>
    <cellStyle name="หมายเหตุ 3 5 2" xfId="28802" xr:uid="{B64552AE-DF01-4753-B029-BAA11E85A059}"/>
    <cellStyle name="หมายเหตุ 3 5 3" xfId="25118" xr:uid="{385FD03E-82EF-4739-A055-7C521C9FED0C}"/>
    <cellStyle name="หมายเหตุ 3 5 4" xfId="32897" xr:uid="{9F6146E9-C018-4FEA-8ACF-09E340D7D29F}"/>
    <cellStyle name="หมายเหตุ 3 5 5" xfId="24671" xr:uid="{D3F187DD-2C43-453A-B3F5-5AB70EFFAF05}"/>
    <cellStyle name="หมายเหตุ 3 5 6" xfId="34526" xr:uid="{CEC39305-CF69-424A-9900-4579F3A7B9DF}"/>
    <cellStyle name="หมายเหตุ 3 5 7" xfId="21572" xr:uid="{3640A4A3-FCFE-4F12-B702-99A88A5F0638}"/>
    <cellStyle name="หมายเหตุ 3 5 8" xfId="20989" xr:uid="{FA734593-26AC-4E88-BF45-8AE6B346E290}"/>
    <cellStyle name="หมายเหตุ 3 5 9" xfId="45385" xr:uid="{5AF443A3-1291-46B9-833E-2AE80749FB27}"/>
    <cellStyle name="หมายเหตุ 3 6" xfId="15155" xr:uid="{485D532C-B397-4549-AE23-9AC2116C0974}"/>
    <cellStyle name="หมายเหตุ 3 6 2" xfId="28803" xr:uid="{4AC2E014-C610-4FCC-9E95-D70491408728}"/>
    <cellStyle name="หมายเหตุ 3 6 3" xfId="22367" xr:uid="{5B6FEC06-80C2-4CE5-A1F1-CABCF79C94CB}"/>
    <cellStyle name="หมายเหตุ 3 6 4" xfId="24670" xr:uid="{AB9313B3-9FEA-4B32-A703-78E4B12DCCFE}"/>
    <cellStyle name="หมายเหตุ 3 6 5" xfId="21113" xr:uid="{0B5E19F4-B588-4E8E-BE15-1392326E5C1F}"/>
    <cellStyle name="หมายเหตุ 3 6 6" xfId="27281" xr:uid="{C708D711-0A37-4CDA-B621-7908E61E1AC8}"/>
    <cellStyle name="หมายเหตุ 3 6 7" xfId="24487" xr:uid="{24E910B6-1FAE-4F24-96EA-909D513DFEC1}"/>
    <cellStyle name="หมายเหตุ 3 6 8" xfId="34343" xr:uid="{64DB14E5-B0BC-41E4-A983-790D19DBE634}"/>
    <cellStyle name="หมายเหตุ 3 6 9" xfId="45386" xr:uid="{81B91CAF-D75C-4B33-97C5-48FAC246AE66}"/>
    <cellStyle name="หมายเหตุ 3 7" xfId="15358" xr:uid="{2C13E3DB-D790-4948-9D85-01229E81CCB9}"/>
    <cellStyle name="หมายเหตุ 3 7 2" xfId="28991" xr:uid="{E8601E87-EC17-42E9-983D-03A0A5D1C05C}"/>
    <cellStyle name="หมายเหตุ 3 7 3" xfId="24101" xr:uid="{39CB79C6-21FA-4282-A605-A339F3F22BCC}"/>
    <cellStyle name="หมายเหตุ 3 7 4" xfId="31709" xr:uid="{5508C044-CBA2-4E55-8553-CF5D380CCB43}"/>
    <cellStyle name="หมายเหตุ 3 7 5" xfId="34972" xr:uid="{633F4833-7359-4E4A-8F7C-F4E009CFCD60}"/>
    <cellStyle name="หมายเหตุ 3 7 6" xfId="26894" xr:uid="{48DC86D6-E31C-4926-A837-5699C948E6F2}"/>
    <cellStyle name="หมายเหตุ 3 7 7" xfId="31488" xr:uid="{386F3F66-C504-405B-89D0-2F3188B0092A}"/>
    <cellStyle name="หมายเหตุ 3 7 8" xfId="36314" xr:uid="{EE44FD69-FA2F-4C10-9AE7-65E2AA1F94FC}"/>
    <cellStyle name="หมายเหตุ 3 7 9" xfId="45559" xr:uid="{AFAA715C-DA9B-4DA6-A92C-ACF360B4DD87}"/>
    <cellStyle name="หมายเหตุ 3 8" xfId="15494" xr:uid="{E122BD9D-E07A-4EE9-BD51-7AF5AAF78AC2}"/>
    <cellStyle name="หมายเหตุ 3 8 2" xfId="29089" xr:uid="{E014DDB5-C7C6-47A4-8B19-9898F581C51A}"/>
    <cellStyle name="หมายเหตุ 3 8 3" xfId="20144" xr:uid="{7B2E924A-C2CA-4582-99D4-08DF52D7BA44}"/>
    <cellStyle name="หมายเหตุ 3 8 4" xfId="22283" xr:uid="{BA7F832F-708A-45D3-B09B-A730F15ED8D6}"/>
    <cellStyle name="หมายเหตุ 3 8 5" xfId="27799" xr:uid="{788B4625-2BF1-485E-8B1D-A2A391F824A0}"/>
    <cellStyle name="หมายเหตุ 3 8 6" xfId="27652" xr:uid="{1EA7C6DA-2386-4FE6-AE17-92E296C3240F}"/>
    <cellStyle name="หมายเหตุ 3 8 7" xfId="30029" xr:uid="{383C6AD8-FD89-457F-9721-07869435787F}"/>
    <cellStyle name="หมายเหตุ 3 8 8" xfId="20013" xr:uid="{23AAF832-EA06-4BBA-991C-B2521BBCE842}"/>
    <cellStyle name="หมายเหตุ 3 8 9" xfId="45614" xr:uid="{4330ED4B-4B90-4325-B5E1-67B6FD2DC356}"/>
    <cellStyle name="หมายเหตุ 3 9" xfId="15150" xr:uid="{0131B32C-A0EB-4C9C-90F4-33DF193C9878}"/>
    <cellStyle name="หมายเหตุ 3 9 2" xfId="28798" xr:uid="{99EF4472-5C1E-48DC-80B6-45C36E517B91}"/>
    <cellStyle name="หมายเหตุ 3 9 3" xfId="22368" xr:uid="{A4AA5A4D-FC6E-4C13-B255-FC6EE913E366}"/>
    <cellStyle name="หมายเหตุ 3 9 4" xfId="32080" xr:uid="{4DC3A269-9A04-43B5-BB85-BFA6DB557295}"/>
    <cellStyle name="หมายเหตุ 3 9 5" xfId="23847" xr:uid="{347059A7-170E-495C-9631-44B15664FEDA}"/>
    <cellStyle name="หมายเหตุ 3 9 6" xfId="30929" xr:uid="{9D56DCEA-92C6-48EF-A44E-E034A1D17863}"/>
    <cellStyle name="หมายเหตุ 3 9 7" xfId="27209" xr:uid="{6A3AD41F-2477-4856-AD91-DDDB4CAA774D}"/>
    <cellStyle name="หมายเหตุ 3 9 8" xfId="36802" xr:uid="{950FD7D0-F591-4D1D-96E7-7EF67718AD2D}"/>
    <cellStyle name="หมายเหตุ 3 9 9" xfId="45381" xr:uid="{264FC51A-25C1-43DE-B20C-37548E620710}"/>
    <cellStyle name="หมายเหตุ 4" xfId="7919" xr:uid="{5B787235-06AA-4051-923C-17786BB5B4EF}"/>
    <cellStyle name="หมายเหตุ 4 10" xfId="24063" xr:uid="{5F9C0CE4-2561-49D7-BFD7-2871A77D6A6B}"/>
    <cellStyle name="หมายเหตุ 4 11" xfId="24969" xr:uid="{5BD76FC0-7AF1-4CED-83AA-722B33435E28}"/>
    <cellStyle name="หมายเหตุ 4 12" xfId="26200" xr:uid="{AF0918B4-EF4D-4A20-B8BF-86914A767DEF}"/>
    <cellStyle name="หมายเหตุ 4 13" xfId="24869" xr:uid="{4BC7861F-BCA2-4722-BA08-82D55D354864}"/>
    <cellStyle name="หมายเหตุ 4 14" xfId="31888" xr:uid="{EB58A38C-EB5B-4815-881D-12F1A1DDB788}"/>
    <cellStyle name="หมายเหตุ 4 15" xfId="22234" xr:uid="{D3F7BC26-8B15-446C-9326-A4FDB7A831A6}"/>
    <cellStyle name="หมายเหตุ 4 16" xfId="35658" xr:uid="{901DD490-60A8-438A-9CC2-779F0F42CB8B}"/>
    <cellStyle name="หมายเหตุ 4 17" xfId="39709" xr:uid="{C96D17E0-B818-41C6-871C-2CA2DBA2668D}"/>
    <cellStyle name="หมายเหตุ 4 18" xfId="42006" xr:uid="{30C8A5CF-C16C-4797-AC7F-37D88E9251EB}"/>
    <cellStyle name="หมายเหตุ 4 2" xfId="15157" xr:uid="{3135AD6A-8E3D-49E9-B6E0-AF97004F06B3}"/>
    <cellStyle name="หมายเหตุ 4 2 2" xfId="28805" xr:uid="{5989F83B-7C63-4CE2-BC43-5CCDD5F4CBEA}"/>
    <cellStyle name="หมายเหตุ 4 2 3" xfId="30645" xr:uid="{DB594DE5-76AA-42E5-AEAC-9122DD248EB6}"/>
    <cellStyle name="หมายเหตุ 4 2 4" xfId="22141" xr:uid="{305367B1-0117-4CB2-B5A3-609B9F3D94CD}"/>
    <cellStyle name="หมายเหตุ 4 2 5" xfId="32484" xr:uid="{0728D11A-9C47-4ACC-A69E-52FE80FE5F27}"/>
    <cellStyle name="หมายเหตุ 4 2 6" xfId="34684" xr:uid="{40F5955B-3E21-41D9-9B26-D0133803A852}"/>
    <cellStyle name="หมายเหตุ 4 2 7" xfId="26320" xr:uid="{2C95F02E-0397-48C3-A295-0A4367400A9B}"/>
    <cellStyle name="หมายเหตุ 4 2 8" xfId="32769" xr:uid="{8C75DBB7-F3EB-4408-9417-10CA1AF23422}"/>
    <cellStyle name="หมายเหตุ 4 2 9" xfId="45388" xr:uid="{669CECFB-5267-446A-AB4A-DA6BDA3B2AC1}"/>
    <cellStyle name="หมายเหตุ 4 3" xfId="15158" xr:uid="{D3F6454E-E36E-4C05-86BF-4213E12DEF4C}"/>
    <cellStyle name="หมายเหตุ 4 3 2" xfId="28806" xr:uid="{FA2795DD-95F3-4732-84E4-2DF8D2F05FAD}"/>
    <cellStyle name="หมายเหตุ 4 3 3" xfId="26409" xr:uid="{AC41C445-1D97-47A6-838A-E06C51793B3D}"/>
    <cellStyle name="หมายเหตุ 4 3 4" xfId="27197" xr:uid="{16B5F8F6-FBF4-4EA4-8472-76B9EBD0D4F4}"/>
    <cellStyle name="หมายเหตุ 4 3 5" xfId="22907" xr:uid="{93654675-B8C1-48F9-9566-01D025F616DC}"/>
    <cellStyle name="หมายเหตุ 4 3 6" xfId="35682" xr:uid="{F651D516-0A4E-4B5C-AB7E-778A2BD49057}"/>
    <cellStyle name="หมายเหตุ 4 3 7" xfId="20885" xr:uid="{0375EA17-429D-4EE1-A4A7-B3931CE16BF7}"/>
    <cellStyle name="หมายเหตุ 4 3 8" xfId="26747" xr:uid="{EA664295-FF67-4871-8B30-234D44B31A6A}"/>
    <cellStyle name="หมายเหตุ 4 3 9" xfId="45389" xr:uid="{E67061C8-17BD-4B70-8E5A-2C5507944DC1}"/>
    <cellStyle name="หมายเหตุ 4 4" xfId="15159" xr:uid="{6564C64B-F6AD-49C6-9108-81FF8F4BDE82}"/>
    <cellStyle name="หมายเหตุ 4 4 2" xfId="28807" xr:uid="{3EB97C9E-2E73-4CEE-82AC-2F2E731645A7}"/>
    <cellStyle name="หมายเหตุ 4 4 3" xfId="25117" xr:uid="{C4C0BCE1-C09A-4B26-AB5B-158F08131C60}"/>
    <cellStyle name="หมายเหตุ 4 4 4" xfId="21505" xr:uid="{C25F192A-5758-4AAF-A80E-B425427BEB26}"/>
    <cellStyle name="หมายเหตุ 4 4 5" xfId="31819" xr:uid="{8E06739A-33CE-4466-813F-37C9C1DA6A56}"/>
    <cellStyle name="หมายเหตุ 4 4 6" xfId="20931" xr:uid="{E4269D85-60D6-4A42-9280-D4A3CDF1D6A3}"/>
    <cellStyle name="หมายเหตุ 4 4 7" xfId="23112" xr:uid="{5E63AC6A-C301-4C60-A375-835B4CB98654}"/>
    <cellStyle name="หมายเหตุ 4 4 8" xfId="28313" xr:uid="{57152C37-8310-40C0-8EFB-01AFA8E99AB4}"/>
    <cellStyle name="หมายเหตุ 4 4 9" xfId="45390" xr:uid="{BD8A243E-DE0D-4DB7-AAAA-60A945A1562F}"/>
    <cellStyle name="หมายเหตุ 4 5" xfId="15160" xr:uid="{D3C47207-0040-491C-9E71-4D5183F09769}"/>
    <cellStyle name="หมายเหตุ 4 5 2" xfId="28808" xr:uid="{84E2284D-B05B-4F2D-AC4B-BFDC510D8A66}"/>
    <cellStyle name="หมายเหตุ 4 5 3" xfId="22366" xr:uid="{B7E837E4-916D-4B33-97B0-B3632BE87971}"/>
    <cellStyle name="หมายเหตุ 4 5 4" xfId="32053" xr:uid="{AA195927-AB36-4CD9-A05F-8D6A7B87BF50}"/>
    <cellStyle name="หมายเหตุ 4 5 5" xfId="34570" xr:uid="{4E10E925-C10B-43F8-A587-E6737802F801}"/>
    <cellStyle name="หมายเหตุ 4 5 6" xfId="20105" xr:uid="{2177C1F3-0DBD-494F-AB14-420A973744FA}"/>
    <cellStyle name="หมายเหตุ 4 5 7" xfId="22665" xr:uid="{13E4CC3E-8B53-4B0F-B425-3FD00D3ADF88}"/>
    <cellStyle name="หมายเหตุ 4 5 8" xfId="22827" xr:uid="{B9C857FA-8D71-48BC-BDB9-B780FC73FDBB}"/>
    <cellStyle name="หมายเหตุ 4 5 9" xfId="45391" xr:uid="{5141DD0D-7365-47CE-A352-A2B9ED4EEA4A}"/>
    <cellStyle name="หมายเหตุ 4 6" xfId="15161" xr:uid="{4612BEAD-77C7-4523-B47D-D2D6C88A326E}"/>
    <cellStyle name="หมายเหตุ 4 6 2" xfId="28809" xr:uid="{8515F379-772C-40A8-82E2-8A8EC44A8BDA}"/>
    <cellStyle name="หมายเหตุ 4 6 3" xfId="20182" xr:uid="{7083451A-55B3-42C6-ACEF-3E8AE371C0EF}"/>
    <cellStyle name="หมายเหตุ 4 6 4" xfId="24768" xr:uid="{437AF7EA-EB39-4DBD-AD57-29D54BC07498}"/>
    <cellStyle name="หมายเหตุ 4 6 5" xfId="24743" xr:uid="{DFCE0AD8-A861-498A-B57B-EACD67DD17CB}"/>
    <cellStyle name="หมายเหตุ 4 6 6" xfId="32712" xr:uid="{64CD16FD-481F-4507-B954-FCDB48AE209F}"/>
    <cellStyle name="หมายเหตุ 4 6 7" xfId="25334" xr:uid="{02F95C52-5BA3-48E1-B106-C9B9B3F2C047}"/>
    <cellStyle name="หมายเหตุ 4 6 8" xfId="22614" xr:uid="{DD947637-8A26-4893-A908-05F7AAC0D717}"/>
    <cellStyle name="หมายเหตุ 4 6 9" xfId="45392" xr:uid="{2ACD6202-4EA2-463B-849D-613C2D623F98}"/>
    <cellStyle name="หมายเหตุ 4 7" xfId="15347" xr:uid="{0209A440-2002-496D-AC76-5ADC2E07668E}"/>
    <cellStyle name="หมายเหตุ 4 7 2" xfId="28981" xr:uid="{D4392717-5BFD-4C76-BC9F-D4AE63AD2078}"/>
    <cellStyle name="หมายเหตุ 4 7 3" xfId="20157" xr:uid="{DE6E0822-DE43-4152-B30F-C9ACC40F0376}"/>
    <cellStyle name="หมายเหตุ 4 7 4" xfId="27263" xr:uid="{E1B79792-3C22-4DFC-B39F-CBE81D65D90E}"/>
    <cellStyle name="หมายเหตุ 4 7 5" xfId="25228" xr:uid="{8A1A629E-100F-47C3-8A3C-AB4BB116B957}"/>
    <cellStyle name="หมายเหตุ 4 7 6" xfId="22271" xr:uid="{E068D7B4-7154-41F1-B072-ECBE10E428C9}"/>
    <cellStyle name="หมายเหตุ 4 7 7" xfId="29870" xr:uid="{D95EC4B8-0CE6-4B1A-90FE-5C38F456E7F1}"/>
    <cellStyle name="หมายเหตุ 4 7 8" xfId="24758" xr:uid="{809C0262-19A9-4077-A77E-B68081718BDE}"/>
    <cellStyle name="หมายเหตุ 4 7 9" xfId="45549" xr:uid="{0A2440CF-96A7-4372-9762-1EC1193AFDB2}"/>
    <cellStyle name="หมายเหตุ 4 8" xfId="15483" xr:uid="{E7922D2E-37D3-4425-B34A-88478FDA082A}"/>
    <cellStyle name="หมายเหตุ 4 8 2" xfId="29084" xr:uid="{C380E638-D9F0-455E-B785-C03E2BC16263}"/>
    <cellStyle name="หมายเหตุ 4 8 3" xfId="20148" xr:uid="{65B043C9-BABF-4AD4-97C0-09D44644987A}"/>
    <cellStyle name="หมายเหตุ 4 8 4" xfId="32112" xr:uid="{C1A4CB68-5472-4411-8D58-8A48519621E7}"/>
    <cellStyle name="หมายเหตุ 4 8 5" xfId="25465" xr:uid="{712E2C06-02F7-4CAC-BE2C-8EB1213F0964}"/>
    <cellStyle name="หมายเหตุ 4 8 6" xfId="25347" xr:uid="{2B8E3A8B-A5D1-49A1-984B-808119091562}"/>
    <cellStyle name="หมายเหตุ 4 8 7" xfId="34738" xr:uid="{B89AB709-E666-4140-BA6C-7526A1A867D1}"/>
    <cellStyle name="หมายเหตุ 4 8 8" xfId="24548" xr:uid="{FC597E65-E229-4035-A356-7C640F9FCE17}"/>
    <cellStyle name="หมายเหตุ 4 8 9" xfId="45613" xr:uid="{4C8CBE8F-4FFA-4DB4-A44A-67803C430C88}"/>
    <cellStyle name="หมายเหตุ 4 9" xfId="15156" xr:uid="{2D5325CA-D841-4764-87F7-73E1629665BF}"/>
    <cellStyle name="หมายเหตุ 4 9 2" xfId="28804" xr:uid="{F9332697-8C7B-4A69-926D-E97732EC6724}"/>
    <cellStyle name="หมายเหตุ 4 9 3" xfId="20183" xr:uid="{875FF998-2B81-422B-9C33-CC1CC6A4B3EC}"/>
    <cellStyle name="หมายเหตุ 4 9 4" xfId="31573" xr:uid="{1F7AEFB4-1B2B-4BCD-B96A-1DB2FD685FE3}"/>
    <cellStyle name="หมายเหตุ 4 9 5" xfId="34400" xr:uid="{D3FCFCCD-EA47-4D0D-8588-A646107DD80B}"/>
    <cellStyle name="หมายเหตุ 4 9 6" xfId="19435" xr:uid="{640DC979-2CAF-40A2-87ED-9F69DB44CAF2}"/>
    <cellStyle name="หมายเหตุ 4 9 7" xfId="29567" xr:uid="{D5D97352-0476-4967-A10C-7FFB41AD6EA1}"/>
    <cellStyle name="หมายเหตุ 4 9 8" xfId="21224" xr:uid="{91B11E9F-378C-4F1E-92AA-FFD899108107}"/>
    <cellStyle name="หมายเหตุ 4 9 9" xfId="45387" xr:uid="{FA3F489B-AAAF-4884-8F3D-92CFCA82697E}"/>
    <cellStyle name="หมายเหตุ 5" xfId="15162" xr:uid="{F15500FC-1A6E-418A-B700-A1114C8E74F6}"/>
    <cellStyle name="หมายเหตุ 5 2" xfId="28810" xr:uid="{77DAFF04-64F4-4EDE-A66A-5C47FEA504DF}"/>
    <cellStyle name="หมายเหตุ 5 3" xfId="30534" xr:uid="{A61EDB7C-BB9B-4942-A6F3-FB92C610A4F7}"/>
    <cellStyle name="หมายเหตุ 5 4" xfId="32963" xr:uid="{65DE1C8E-919B-46AA-939F-B5C4DAB8D97B}"/>
    <cellStyle name="หมายเหตุ 5 5" xfId="23088" xr:uid="{27E2F886-B4E6-422B-8868-5FB6E93ED9A9}"/>
    <cellStyle name="หมายเหตุ 5 6" xfId="36099" xr:uid="{5CC5F62A-0708-4135-92CB-F5B24E25AB16}"/>
    <cellStyle name="หมายเหตุ 5 7" xfId="24773" xr:uid="{2A7D94AE-D880-4E09-9C66-29177B01098E}"/>
    <cellStyle name="หมายเหตุ 5 8" xfId="36663" xr:uid="{E6E1A035-2429-4F2D-B6D2-5662DC283BE9}"/>
    <cellStyle name="หมายเหตุ 5 9" xfId="45393" xr:uid="{43309461-1378-4F61-A521-3CCD8143881D}"/>
    <cellStyle name="หมายเหตุ 6" xfId="15163" xr:uid="{5B1FF8AD-39B9-4157-B134-C6DC43170DCB}"/>
    <cellStyle name="หมายเหตุ 6 2" xfId="28811" xr:uid="{88B5CEA5-249E-4799-BBDF-D5159F40849B}"/>
    <cellStyle name="หมายเหตุ 6 3" xfId="26408" xr:uid="{EF66C9F9-8C5F-4181-824B-3FFEE7C280C5}"/>
    <cellStyle name="หมายเหตุ 6 4" xfId="28323" xr:uid="{F176FA0A-C515-4CA1-BC1A-01D614B52B64}"/>
    <cellStyle name="หมายเหตุ 6 5" xfId="31305" xr:uid="{045702BF-998D-438E-A845-4A144E0C94AB}"/>
    <cellStyle name="หมายเหตุ 6 6" xfId="33247" xr:uid="{4E99E8C5-D459-40CD-AA46-2E94C1A9CE42}"/>
    <cellStyle name="หมายเหตุ 6 7" xfId="25968" xr:uid="{BDC90975-6FDC-41A3-8A0D-40ED1DBAAC6B}"/>
    <cellStyle name="หมายเหตุ 6 8" xfId="32569" xr:uid="{D695AB58-58F5-46FA-9576-43D93C3BF0BE}"/>
    <cellStyle name="หมายเหตุ 6 9" xfId="45394" xr:uid="{80A6FC06-F64B-49DE-AA88-7B0B2D94CCA0}"/>
    <cellStyle name="หมายเหตุ 7" xfId="15164" xr:uid="{EDA3DFAA-ADE0-4919-9E50-137EA63C517E}"/>
    <cellStyle name="หมายเหตุ 7 2" xfId="28812" xr:uid="{3E9CFAAC-65FD-4675-A803-699363C829A3}"/>
    <cellStyle name="หมายเหตุ 7 3" xfId="24976" xr:uid="{96FB364E-87DA-4F87-AA52-C3DA7B0E323B}"/>
    <cellStyle name="หมายเหตุ 7 4" xfId="33802" xr:uid="{B5054EE8-3D86-4100-9D00-C57800DA36EB}"/>
    <cellStyle name="หมายเหตุ 7 5" xfId="21112" xr:uid="{37145174-63A1-4E79-8226-2F2E6C161D3F}"/>
    <cellStyle name="หมายเหตุ 7 6" xfId="23148" xr:uid="{A350C5BE-5160-47D6-A8A5-3003B1BD9174}"/>
    <cellStyle name="หมายเหตุ 7 7" xfId="35912" xr:uid="{0AD93AB7-9AFC-4C05-A882-1A8038C85D32}"/>
    <cellStyle name="หมายเหตุ 7 8" xfId="26678" xr:uid="{4301FF00-D690-4FA8-9929-CA3369BBDAF9}"/>
    <cellStyle name="หมายเหตุ 7 9" xfId="45395" xr:uid="{E54572F7-8A63-45F3-80D5-180AD2D90515}"/>
    <cellStyle name="หมายเหตุ 8" xfId="15165" xr:uid="{3B733B6A-03A8-4A60-84A4-48FEB9DE8CC5}"/>
    <cellStyle name="หมายเหตุ 8 2" xfId="28813" xr:uid="{C12E2559-1D1F-4238-B8E2-402EC99AF765}"/>
    <cellStyle name="หมายเหตุ 8 3" xfId="22365" xr:uid="{9844AF89-D6C9-4FD6-8B4F-AA159066B19A}"/>
    <cellStyle name="หมายเหตุ 8 4" xfId="21111" xr:uid="{4ECD2C81-A1BB-457A-914B-9F8AC20CAF8A}"/>
    <cellStyle name="หมายเหตุ 8 5" xfId="32273" xr:uid="{003F700F-2F19-4CA4-BB10-61531DF854A0}"/>
    <cellStyle name="หมายเหตุ 8 6" xfId="36098" xr:uid="{53E18A5E-1030-4F99-B919-3EF285F51737}"/>
    <cellStyle name="หมายเหตุ 8 7" xfId="31391" xr:uid="{285BFBFD-E5E5-4618-8990-374904BC9FC5}"/>
    <cellStyle name="หมายเหตุ 8 8" xfId="34960" xr:uid="{99D6C1EC-815A-488A-8DB1-9ED3BEDD6181}"/>
    <cellStyle name="หมายเหตุ 8 9" xfId="45396" xr:uid="{5AA2B8E0-FDEF-490B-8C25-DE8F669CD5B4}"/>
    <cellStyle name="หมายเหตุ 9" xfId="15166" xr:uid="{7BC01C20-8D09-447E-A880-2002A9229248}"/>
    <cellStyle name="หมายเหตุ 9 2" xfId="28814" xr:uid="{6DCE4AF4-EECC-4C45-B361-7238E0611021}"/>
    <cellStyle name="หมายเหตุ 9 3" xfId="20181" xr:uid="{11283A49-26B3-4B51-8B82-AED2FD5059E5}"/>
    <cellStyle name="หมายเหตุ 9 4" xfId="29361" xr:uid="{053AFDE9-AD2E-4699-AF5F-DF1DCC76D52E}"/>
    <cellStyle name="หมายเหตุ 9 5" xfId="34569" xr:uid="{BCD2855F-6ADB-4061-824F-A3F1E4D7BAB5}"/>
    <cellStyle name="หมายเหตุ 9 6" xfId="22571" xr:uid="{2C5497A7-A30B-4AE4-8075-FF4B72984EFE}"/>
    <cellStyle name="หมายเหตุ 9 7" xfId="22537" xr:uid="{B6EC5D2C-8CAD-4338-8A16-97EB10B574CB}"/>
    <cellStyle name="หมายเหตุ 9 8" xfId="36597" xr:uid="{9FB02EB8-F832-4440-AB51-D16D41BEE3D5}"/>
    <cellStyle name="หมายเหตุ 9 9" xfId="45397" xr:uid="{ABEC4776-4A73-461A-A5F2-F568CEF39B46}"/>
    <cellStyle name="หมายเหตุ_8.Accounting Detail_08_2013_Final" xfId="15819" xr:uid="{A51D31E3-5EC3-4355-ACD5-8A47AD904D69}"/>
    <cellStyle name="หัวเรื่อง 1" xfId="953" xr:uid="{8B9D0A6A-5F3E-4C51-9FAE-8F69F46DF755}"/>
    <cellStyle name="หัวเรื่อง 1 2" xfId="3910" xr:uid="{38C148DC-DE71-4D3A-A743-1D6045481D53}"/>
    <cellStyle name="หัวเรื่อง 1 2 2" xfId="5934" xr:uid="{FF536D83-F0DD-44CF-9233-16AE3C9AD0A0}"/>
    <cellStyle name="หัวเรื่อง 1 2 3" xfId="15168" xr:uid="{9A39136C-0F6A-4350-A12B-BFC795DBA614}"/>
    <cellStyle name="หัวเรื่อง 1 3" xfId="7920" xr:uid="{FF07ED4D-4BF2-405D-AB7D-B9E32BFA8516}"/>
    <cellStyle name="หัวเรื่อง 1 3 2" xfId="15169" xr:uid="{5F293FD6-7DBC-4815-B353-AE1F24D5C3E5}"/>
    <cellStyle name="หัวเรื่อง 1 4" xfId="15170" xr:uid="{EA38828B-B3AC-49C0-84ED-E60B916F5E63}"/>
    <cellStyle name="หัวเรื่อง 1 5" xfId="15171" xr:uid="{81ED3A7C-42F3-4C35-AB08-BBB5178FDBDF}"/>
    <cellStyle name="หัวเรื่อง 1 6" xfId="15167" xr:uid="{2AB7DB0D-A3FF-470F-A413-3E70AA49AC96}"/>
    <cellStyle name="หัวเรื่อง 1_8.Accounting Detail_08_2013_Final" xfId="15172" xr:uid="{1424EC70-D12E-48C6-AC3C-BC2FE5C44D88}"/>
    <cellStyle name="หัวเรื่อง 2" xfId="954" xr:uid="{F91ECDA3-8394-4DD4-88DA-CADD817A17F6}"/>
    <cellStyle name="หัวเรื่อง 2 2" xfId="3911" xr:uid="{7F294506-0851-48DA-9924-98805DF90063}"/>
    <cellStyle name="หัวเรื่อง 2 2 2" xfId="5935" xr:uid="{4A0F2368-AA9A-44C9-99D0-C782B7A008FF}"/>
    <cellStyle name="หัวเรื่อง 2 2 3" xfId="15174" xr:uid="{38CF7302-0B74-42B8-A331-F1E67E0B4C05}"/>
    <cellStyle name="หัวเรื่อง 2 3" xfId="7921" xr:uid="{AE0CBB9D-4A28-4820-8455-BDE2B8C7A2FE}"/>
    <cellStyle name="หัวเรื่อง 2 3 2" xfId="15175" xr:uid="{A0468885-9AB3-4D0F-84ED-8BFBC46BA2BD}"/>
    <cellStyle name="หัวเรื่อง 2 4" xfId="15176" xr:uid="{DA1BBA2C-2BE6-41EE-9307-034E0B354F9E}"/>
    <cellStyle name="หัวเรื่อง 2 5" xfId="15177" xr:uid="{15008A74-A6DD-42C8-B283-819B6700DADB}"/>
    <cellStyle name="หัวเรื่อง 2 6" xfId="15173" xr:uid="{A0A15D94-AB5E-4BB2-83E1-6A0E90BB78D7}"/>
    <cellStyle name="หัวเรื่อง 2_8.Accounting Detail_08_2013_Final" xfId="15178" xr:uid="{7ECD53A6-6DBB-4DB7-BBA3-FA5339FA33CA}"/>
    <cellStyle name="หัวเรื่อง 3" xfId="955" xr:uid="{D74AF768-A4B2-4EE2-BE92-E547297ED88C}"/>
    <cellStyle name="หัวเรื่อง 3 10" xfId="19876" xr:uid="{7BE6B4A2-647F-4B4A-A9DB-12998A56C6BD}"/>
    <cellStyle name="หัวเรื่อง 3 11" xfId="21784" xr:uid="{CF3BFB8D-D404-45AC-9703-677C7FB8580C}"/>
    <cellStyle name="หัวเรื่อง 3 12" xfId="32403" xr:uid="{5886E203-8A6A-4C4A-B8B0-D9DB995EFBA8}"/>
    <cellStyle name="หัวเรื่อง 3 13" xfId="33630" xr:uid="{DF49C045-6C4B-47B2-8751-C42220B8DEAA}"/>
    <cellStyle name="หัวเรื่อง 3 14" xfId="22267" xr:uid="{9D2C8DE7-EDE7-4ACB-A380-C7CDE256D543}"/>
    <cellStyle name="หัวเรื่อง 3 15" xfId="36308" xr:uid="{C539415D-D0B8-4186-9E76-5D55ABD6DBB6}"/>
    <cellStyle name="หัวเรื่อง 3 16" xfId="33670" xr:uid="{70A51D09-EFEB-46A9-BD60-0833EBCD7CC4}"/>
    <cellStyle name="หัวเรื่อง 3 2" xfId="3912" xr:uid="{1BD72C43-2D4F-4419-9A56-17CF80FE6D3C}"/>
    <cellStyle name="หัวเรื่อง 3 2 10" xfId="35992" xr:uid="{4118C95D-6E76-4491-A9A1-E656C2982B2F}"/>
    <cellStyle name="หัวเรื่อง 3 2 11" xfId="33648" xr:uid="{C87BEE80-5604-47B4-8B91-9FC0C99CF809}"/>
    <cellStyle name="หัวเรื่อง 3 2 2" xfId="5936" xr:uid="{CEA03FBF-D49F-45DD-8C47-7AE1CC2CB16C}"/>
    <cellStyle name="หัวเรื่อง 3 2 2 2" xfId="15474" xr:uid="{6BC50324-3DD9-4FC2-902F-B2BACFF38CA2}"/>
    <cellStyle name="หัวเรื่อง 3 2 2 2 2" xfId="24286" xr:uid="{93E2A98D-FF01-457F-BCBE-DE46430D6DAB}"/>
    <cellStyle name="หัวเรื่อง 3 2 2 2 3" xfId="32221" xr:uid="{A881207F-1E7A-4D0F-A3B8-4E3713E56626}"/>
    <cellStyle name="หัวเรื่อง 3 2 2 2 4" xfId="25398" xr:uid="{2E166468-49D7-4106-B428-CE4ADD316684}"/>
    <cellStyle name="หัวเรื่อง 3 2 2 2 5" xfId="22113" xr:uid="{630A8441-6364-46F7-9A62-E90B0613A080}"/>
    <cellStyle name="หัวเรื่อง 3 2 2 2 6" xfId="20679" xr:uid="{4B0D3C8D-4F37-490B-82BB-1FCFBE11C68D}"/>
    <cellStyle name="หัวเรื่อง 3 2 2 2 7" xfId="36204" xr:uid="{64DBFC93-BC6E-4101-9D3C-9201F41DBDDE}"/>
    <cellStyle name="หัวเรื่อง 3 2 2 2 8" xfId="27130" xr:uid="{D0119902-B6D6-4F2D-BC88-ECA2D10C89E9}"/>
    <cellStyle name="หัวเรื่อง 3 2 3" xfId="8812" xr:uid="{DDF134D3-7D10-4051-AB3C-DBBCE010D831}"/>
    <cellStyle name="หัวเรื่อง 3 2 3 2" xfId="27081" xr:uid="{4779CFDF-21F7-4A56-8F7D-DA4BCD3DEE9D}"/>
    <cellStyle name="หัวเรื่อง 3 2 3 3" xfId="25246" xr:uid="{B868A8BC-9840-4EE1-B329-364ECA27D4C0}"/>
    <cellStyle name="หัวเรื่อง 3 2 3 4" xfId="33134" xr:uid="{D866D5FD-28AA-4DCE-97B9-95E513B3BB9C}"/>
    <cellStyle name="หัวเรื่อง 3 2 3 5" xfId="31796" xr:uid="{7305C409-9E5E-4ADF-9E05-AC9A6969382D}"/>
    <cellStyle name="หัวเรื่อง 3 2 3 6" xfId="19713" xr:uid="{38F101B7-D9B6-402B-AF5A-93F39D81DEA9}"/>
    <cellStyle name="หัวเรื่อง 3 2 3 7" xfId="24498" xr:uid="{B8851395-99E2-4BFB-A7A2-F5C3237DF54A}"/>
    <cellStyle name="หัวเรื่อง 3 2 3 8" xfId="26820" xr:uid="{4EF0C172-6385-4C49-802D-33DC08ED964E}"/>
    <cellStyle name="หัวเรื่อง 3 2 4" xfId="15180" xr:uid="{E1473439-028C-479C-BF84-D3D5C09BF4BF}"/>
    <cellStyle name="หัวเรื่อง 3 2 4 2" xfId="22363" xr:uid="{49B9B8E0-4A5A-40BA-851F-3D2F401CBBE3}"/>
    <cellStyle name="หัวเรื่อง 3 2 4 3" xfId="30345" xr:uid="{2647C54B-6ADE-4AF5-9D65-8F23C860F7C2}"/>
    <cellStyle name="หัวเรื่อง 3 2 4 4" xfId="33526" xr:uid="{F8C4D5B8-EAB6-4E3E-8286-549E73711565}"/>
    <cellStyle name="หัวเรื่อง 3 2 4 5" xfId="23585" xr:uid="{62216E3D-83E5-423C-A7DE-034DDDD549DD}"/>
    <cellStyle name="หัวเรื่อง 3 2 4 6" xfId="23580" xr:uid="{1E5BACE7-4130-4F7D-AF52-DFC919F5AD4F}"/>
    <cellStyle name="หัวเรื่อง 3 2 4 7" xfId="26881" xr:uid="{AF540130-AC03-4095-9C12-E3A003861436}"/>
    <cellStyle name="หัวเรื่อง 3 2 4 8" xfId="36916" xr:uid="{11512D86-E69D-4D6F-9875-383FDA82B0A3}"/>
    <cellStyle name="หัวเรื่อง 3 2 5" xfId="24500" xr:uid="{1BCCE9B7-63D0-496A-9397-967898F31217}"/>
    <cellStyle name="หัวเรื่อง 3 2 6" xfId="24771" xr:uid="{502FFC2E-DD83-4912-A5EC-278398D79D41}"/>
    <cellStyle name="หัวเรื่อง 3 2 7" xfId="19593" xr:uid="{2DB62FFB-E31A-4C20-BB91-76B89ABE9002}"/>
    <cellStyle name="หัวเรื่อง 3 2 8" xfId="34462" xr:uid="{27EEA647-453C-47F6-ADC0-9C8E4645468A}"/>
    <cellStyle name="หัวเรื่อง 3 2 9" xfId="34947" xr:uid="{F042D497-52FA-425D-ADDB-58FD8676C9A9}"/>
    <cellStyle name="หัวเรื่อง 3 3" xfId="7922" xr:uid="{3A923A54-064D-4A9C-AAB6-CDD15A735DEB}"/>
    <cellStyle name="หัวเรื่อง 3 3 10" xfId="36893" xr:uid="{09842B8C-E4DF-48D5-ABF8-3708C5D4EBA0}"/>
    <cellStyle name="หัวเรื่อง 3 3 2" xfId="11125" xr:uid="{21B178F7-5132-4967-B56E-57CF95108149}"/>
    <cellStyle name="หัวเรื่อง 3 3 2 2" xfId="15495" xr:uid="{2DAC453D-05EF-4463-B47A-AD1BAE3F51A8}"/>
    <cellStyle name="หัวเรื่อง 3 3 2 2 2" xfId="24206" xr:uid="{654B8023-58DB-488C-BD0C-9ED7CB0B33D9}"/>
    <cellStyle name="หัวเรื่อง 3 3 2 2 3" xfId="26836" xr:uid="{C359EA03-CC06-477B-A0EE-8BE750030D0B}"/>
    <cellStyle name="หัวเรื่อง 3 3 2 2 4" xfId="34063" xr:uid="{13A45D64-9603-4ED3-9F37-B3517E03525F}"/>
    <cellStyle name="หัวเรื่อง 3 3 2 2 5" xfId="19783" xr:uid="{4723BFDF-83AB-40CB-8FA4-1CB4DD379697}"/>
    <cellStyle name="หัวเรื่อง 3 3 2 2 6" xfId="23854" xr:uid="{E7BC12AC-BE91-4E74-9084-DFEE0024DE9E}"/>
    <cellStyle name="หัวเรื่อง 3 3 2 2 7" xfId="36229" xr:uid="{BD24F0DC-48D3-42CE-B509-218E58F9E0D4}"/>
    <cellStyle name="หัวเรื่อง 3 3 2 2 8" xfId="37049" xr:uid="{C49534FC-D37F-4303-B912-0C1FA9F849CD}"/>
    <cellStyle name="หัวเรื่อง 3 3 2 3" xfId="20624" xr:uid="{F7DEBA2A-45FF-495A-8CAE-2420AE6DCC22}"/>
    <cellStyle name="หัวเรื่อง 3 3 2 4" xfId="25966" xr:uid="{4C396E8B-6B45-4DBB-AB9B-D949166281F1}"/>
    <cellStyle name="หัวเรื่อง 3 3 2 5" xfId="27693" xr:uid="{755E9F5D-2400-4314-B3F5-A19AC4C778C2}"/>
    <cellStyle name="หัวเรื่อง 3 3 2 6" xfId="21026" xr:uid="{0D01EAC2-9815-4572-9649-F4D54B983D58}"/>
    <cellStyle name="หัวเรื่อง 3 3 2 7" xfId="31546" xr:uid="{767EBBFE-B7FE-4A94-BF1E-35652DBC5CB7}"/>
    <cellStyle name="หัวเรื่อง 3 3 2 8" xfId="19829" xr:uid="{BFB38009-824C-4813-B197-EBAF295B6316}"/>
    <cellStyle name="หัวเรื่อง 3 3 2 9" xfId="30517" xr:uid="{7CFA230C-84AD-49A2-9AF7-95BD406C9679}"/>
    <cellStyle name="หัวเรื่อง 3 3 3" xfId="15181" xr:uid="{165B343C-7645-4214-9D55-74797D20B940}"/>
    <cellStyle name="หัวเรื่อง 3 3 3 2" xfId="20179" xr:uid="{DDA160BC-A724-4E1B-8CDB-F54BB77F7E55}"/>
    <cellStyle name="หัวเรื่อง 3 3 3 3" xfId="25647" xr:uid="{7E5D240A-3D73-483E-8A29-73D70B9D0394}"/>
    <cellStyle name="หัวเรื่อง 3 3 3 4" xfId="21679" xr:uid="{9366B571-AA7F-466F-95A2-C51435D7820D}"/>
    <cellStyle name="หัวเรื่อง 3 3 3 5" xfId="20056" xr:uid="{148E435F-908A-4493-9B1D-E57E3AC1D40E}"/>
    <cellStyle name="หัวเรื่อง 3 3 3 6" xfId="31692" xr:uid="{4539DA89-DCA3-442F-A1D1-F48438213ADB}"/>
    <cellStyle name="หัวเรื่อง 3 3 3 7" xfId="28338" xr:uid="{AA195CAB-275D-495D-8E8A-1BDC49BB1FE7}"/>
    <cellStyle name="หัวเรื่อง 3 3 3 8" xfId="34971" xr:uid="{2F7C5DA9-0154-4BA7-871B-C5AA3980BB60}"/>
    <cellStyle name="หัวเรื่อง 3 3 4" xfId="29280" xr:uid="{F8C0D359-DF48-49BF-844C-4441E0293FF1}"/>
    <cellStyle name="หัวเรื่อง 3 3 5" xfId="27738" xr:uid="{3D27DBE8-A411-4AA3-9370-DBAE83E6056E}"/>
    <cellStyle name="หัวเรื่อง 3 3 6" xfId="20988" xr:uid="{F5E071AC-5B0E-4970-9828-B6790C6586CB}"/>
    <cellStyle name="หัวเรื่อง 3 3 7" xfId="20986" xr:uid="{B83F097B-33C4-47D5-9014-DC26D96567FB}"/>
    <cellStyle name="หัวเรื่อง 3 3 8" xfId="32467" xr:uid="{629CC4B0-40C4-43BF-9323-2C4543B0D425}"/>
    <cellStyle name="หัวเรื่อง 3 3 9" xfId="36015" xr:uid="{2A0886D4-0523-4ABE-9C83-5D86CF4157EB}"/>
    <cellStyle name="หัวเรื่อง 3 4" xfId="8754" xr:uid="{BC6FE2A5-B4A7-4F85-8994-A2DDA796F27C}"/>
    <cellStyle name="หัวเรื่อง 3 4 10" xfId="35433" xr:uid="{9E37FF57-4C7A-4329-BCD5-644338C7DB98}"/>
    <cellStyle name="หัวเรื่อง 3 4 2" xfId="15482" xr:uid="{7982E1D9-6BB4-4549-B05A-95B80A88C616}"/>
    <cellStyle name="หัวเรื่อง 3 4 2 2" xfId="23284" xr:uid="{96B99B10-B7E2-46AA-9C73-42B4B2D19F92}"/>
    <cellStyle name="หัวเรื่อง 3 4 2 3" xfId="32211" xr:uid="{F318EB70-A8A1-4162-BFC8-706E194C7A9A}"/>
    <cellStyle name="หัวเรื่อง 3 4 2 4" xfId="34065" xr:uid="{6B1BBBE2-AA5C-46E7-B7C1-BDB64F730F3D}"/>
    <cellStyle name="หัวเรื่อง 3 4 2 5" xfId="34801" xr:uid="{F729AA47-97F0-4218-A90C-219833729E95}"/>
    <cellStyle name="หัวเรื่อง 3 4 2 6" xfId="35248" xr:uid="{A80CA36E-D2DE-4435-B404-2656BB64516A}"/>
    <cellStyle name="หัวเรื่อง 3 4 2 7" xfId="31426" xr:uid="{77C78C8D-7F4C-4C85-9D75-620076EED064}"/>
    <cellStyle name="หัวเรื่อง 3 4 2 8" xfId="37050" xr:uid="{6D508409-1F96-4682-A3AB-B05300E01AF8}"/>
    <cellStyle name="หัวเรื่อง 3 4 3" xfId="15182" xr:uid="{15EF95BB-4EBA-40CB-9454-C90D0424177A}"/>
    <cellStyle name="หัวเรื่อง 3 4 3 2" xfId="30500" xr:uid="{FA5CBD54-F109-47B8-A6D5-5D7346C3EC2F}"/>
    <cellStyle name="หัวเรื่อง 3 4 3 3" xfId="32298" xr:uid="{F874F708-6C17-469C-84F4-BB5A16A15975}"/>
    <cellStyle name="หัวเรื่อง 3 4 3 4" xfId="19874" xr:uid="{B709269C-A897-44B2-9826-F921253D9582}"/>
    <cellStyle name="หัวเรื่อง 3 4 3 5" xfId="34384" xr:uid="{D6842F6F-C2B9-4754-A148-C2CD1D0E2B2E}"/>
    <cellStyle name="หัวเรื่อง 3 4 3 6" xfId="29340" xr:uid="{EB4FD905-244F-4E6A-BF2D-69EDD4FE7E29}"/>
    <cellStyle name="หัวเรื่อง 3 4 3 7" xfId="22987" xr:uid="{42824203-488C-492F-A9C5-FD4B59E3A28D}"/>
    <cellStyle name="หัวเรื่อง 3 4 3 8" xfId="36008" xr:uid="{07A18AF3-F7E3-4D94-A865-3641DDF43321}"/>
    <cellStyle name="หัวเรื่อง 3 4 4" xfId="23789" xr:uid="{579E966C-9547-4676-98F1-EDD5A28E959A}"/>
    <cellStyle name="หัวเรื่อง 3 4 5" xfId="24562" xr:uid="{41B13B86-BDF8-4AA9-8FA4-239068760F19}"/>
    <cellStyle name="หัวเรื่อง 3 4 6" xfId="32990" xr:uid="{624F6CE8-2630-4F82-B756-2D68AE976DDF}"/>
    <cellStyle name="หัวเรื่อง 3 4 7" xfId="22623" xr:uid="{D1DAED75-B37F-4E7F-B4B8-931291B23CAB}"/>
    <cellStyle name="หัวเรื่อง 3 4 8" xfId="20756" xr:uid="{6592FB85-FB44-4752-B6F2-4E70F846501F}"/>
    <cellStyle name="หัวเรื่อง 3 4 9" xfId="30771" xr:uid="{5C83D1B6-B750-449D-87FD-97740E034E60}"/>
    <cellStyle name="หัวเรื่อง 3 5" xfId="15183" xr:uid="{4EA8DD58-4C47-4A43-A01A-4D7BDF636B47}"/>
    <cellStyle name="หัวเรื่อง 3 5 2" xfId="26404" xr:uid="{B43AA167-91CE-4563-AF2B-973C23218938}"/>
    <cellStyle name="หัวเรื่อง 3 5 3" xfId="20574" xr:uid="{A2A99BDB-BE00-4066-82B0-F19630689BB0}"/>
    <cellStyle name="หัวเรื่อง 3 5 4" xfId="33803" xr:uid="{C1C9A285-DBFD-4592-A0E6-D713275A7C95}"/>
    <cellStyle name="หัวเรื่อง 3 5 5" xfId="30773" xr:uid="{C4EDA3F7-ECBF-4B96-90B5-8B71273602BC}"/>
    <cellStyle name="หัวเรื่อง 3 5 6" xfId="21496" xr:uid="{BD87C336-18AD-4F1E-9452-28FDC72F820F}"/>
    <cellStyle name="หัวเรื่อง 3 5 7" xfId="26603" xr:uid="{F16EB463-6F77-41E9-B371-AEB72A0EBA37}"/>
    <cellStyle name="หัวเรื่อง 3 5 8" xfId="33412" xr:uid="{DDFFC2A0-8D1E-4385-ADFF-54E27B8B5B60}"/>
    <cellStyle name="หัวเรื่อง 3 6" xfId="15370" xr:uid="{9209C1A9-21CD-46E1-A130-32B4B2BA7FA7}"/>
    <cellStyle name="หัวเรื่อง 3 6 2" xfId="23421" xr:uid="{08224C38-94C3-4239-BFA2-B1496AE22B88}"/>
    <cellStyle name="หัวเรื่อง 3 6 3" xfId="29770" xr:uid="{446A2BAA-B176-4056-BFC5-8590C6279FE0}"/>
    <cellStyle name="หัวเรื่อง 3 6 4" xfId="19820" xr:uid="{11CF948A-F6AC-4DD6-890A-0B9DE41E48C5}"/>
    <cellStyle name="หัวเรื่อง 3 6 5" xfId="34024" xr:uid="{9D0350F5-7F09-414A-A69A-AB86BD9DBC5F}"/>
    <cellStyle name="หัวเรื่อง 3 6 6" xfId="31713" xr:uid="{15387CBF-A47C-4E1F-BFF5-73173601678F}"/>
    <cellStyle name="หัวเรื่อง 3 6 7" xfId="35625" xr:uid="{FDF882F0-A323-4A59-8920-8445A1459C5B}"/>
    <cellStyle name="หัวเรื่อง 3 6 8" xfId="35179" xr:uid="{A10FA0AC-C814-4B2E-A9F2-264B984AE16B}"/>
    <cellStyle name="หัวเรื่อง 3 7" xfId="15473" xr:uid="{616E0C45-C5EA-4F8F-B8B7-3A38AF281F19}"/>
    <cellStyle name="หัวเรื่อง 3 7 2" xfId="23325" xr:uid="{4E1E3B5C-5897-4399-86D1-5C02FE9BCA86}"/>
    <cellStyle name="หัวเรื่อง 3 7 3" xfId="31512" xr:uid="{5BBF8A17-6673-4D0E-AC9B-E6BD79C96C75}"/>
    <cellStyle name="หัวเรื่อง 3 7 4" xfId="34068" xr:uid="{47D74851-9B0B-414D-8A07-AE6CC0CE0C8C}"/>
    <cellStyle name="หัวเรื่อง 3 7 5" xfId="24652" xr:uid="{1FC3F5AB-6F43-4037-BF82-9FB0BA978A4B}"/>
    <cellStyle name="หัวเรื่อง 3 7 6" xfId="24260" xr:uid="{2FE153C1-76C9-4F37-9D96-1079204CB3F9}"/>
    <cellStyle name="หัวเรื่อง 3 7 7" xfId="35889" xr:uid="{D7C58EBA-D15F-49A5-BE03-76E7D0D233B5}"/>
    <cellStyle name="หัวเรื่อง 3 7 8" xfId="37051" xr:uid="{8B3AEE97-A24E-4405-AFD4-F592C973EA16}"/>
    <cellStyle name="หัวเรื่อง 3 8" xfId="15179" xr:uid="{FCBA4CDC-D3A8-41C8-A047-B3F1A9F0DACE}"/>
    <cellStyle name="หัวเรื่อง 3 8 2" xfId="24945" xr:uid="{ED4545F7-A897-4DD9-AC31-02D05B2B2C2F}"/>
    <cellStyle name="หัวเรื่อง 3 8 3" xfId="23722" xr:uid="{74CC26C4-4614-4AE3-8670-1CCC6B205916}"/>
    <cellStyle name="หัวเรื่อง 3 8 4" xfId="23065" xr:uid="{DC24F63F-13EB-41DF-9DD6-F7D3D759A644}"/>
    <cellStyle name="หัวเรื่อง 3 8 5" xfId="33047" xr:uid="{B2C62A2C-EA64-47C8-BFAE-5C9990CA91CE}"/>
    <cellStyle name="หัวเรื่อง 3 8 6" xfId="20568" xr:uid="{D2A424EB-0F14-45FE-99FF-2114BCB2ABC1}"/>
    <cellStyle name="หัวเรื่อง 3 8 7" xfId="35918" xr:uid="{493C96CC-B907-4748-8310-C6BAE51AB15A}"/>
    <cellStyle name="หัวเรื่อง 3 8 8" xfId="21645" xr:uid="{A797A000-4036-4721-88ED-0919C3B37872}"/>
    <cellStyle name="หัวเรื่อง 3 9" xfId="19328" xr:uid="{49F3CBAF-F6E1-4F85-9130-3435EC8A4D1A}"/>
    <cellStyle name="หัวเรื่อง 3 9 2" xfId="32561" xr:uid="{C79629D7-7CEB-4A7B-A664-65076A7D283D}"/>
    <cellStyle name="หัวเรื่อง 3 9 3" xfId="33825" xr:uid="{4B68EEDD-BA5F-4D0A-BB61-1BB2431BD7BD}"/>
    <cellStyle name="หัวเรื่อง 3 9 4" xfId="32274" xr:uid="{BC20F9EF-4E30-4351-8386-CC671F415E98}"/>
    <cellStyle name="หัวเรื่อง 3 9 5" xfId="35455" xr:uid="{1651A443-62F7-48D1-B6F9-69054DE73139}"/>
    <cellStyle name="หัวเรื่อง 3 9 6" xfId="36250" xr:uid="{304C49C4-837F-411D-B29D-815E7EB0FBC3}"/>
    <cellStyle name="หัวเรื่อง 3 9 7" xfId="36810" xr:uid="{460F38BC-976F-4A96-B559-7B40D0EC1AC5}"/>
    <cellStyle name="หัวเรื่อง 3 9 8" xfId="36722" xr:uid="{D24299C0-FA94-4CA9-A330-B084246F1825}"/>
    <cellStyle name="หัวเรื่อง 3_8.Accounting Detail_08_2013_Final" xfId="15720" xr:uid="{5A07EB39-F6C0-4F68-BBE8-750FEC7B10C3}"/>
    <cellStyle name="หัวเรื่อง 4" xfId="956" xr:uid="{B914F65F-3191-44EE-9C5F-6C98E84268C5}"/>
    <cellStyle name="หัวเรื่อง 4 2" xfId="3913" xr:uid="{E342AAB0-4398-4A6C-A832-B3EC2B55A36A}"/>
    <cellStyle name="หัวเรื่อง 4 2 2" xfId="5937" xr:uid="{E25B2528-98E3-4A80-B961-2B214BE017BA}"/>
    <cellStyle name="หัวเรื่อง 4 2 3" xfId="15185" xr:uid="{60013D4C-615E-4F30-8A4B-59C92E36ED06}"/>
    <cellStyle name="หัวเรื่อง 4 3" xfId="7923" xr:uid="{876CFFBF-B1ED-4020-8B36-7166732C3ED6}"/>
    <cellStyle name="หัวเรื่อง 4 3 2" xfId="15186" xr:uid="{572FB9F2-64A2-4D13-B6B2-67E9D8835A45}"/>
    <cellStyle name="หัวเรื่อง 4 4" xfId="15187" xr:uid="{A6C47910-8B60-43BC-BA16-F42E94DE158B}"/>
    <cellStyle name="หัวเรื่อง 4 5" xfId="15188" xr:uid="{6C608154-6197-4283-99E3-E72EB67EF951}"/>
    <cellStyle name="หัวเรื่อง 4 6" xfId="15184" xr:uid="{532889B6-9352-4332-8367-11BBBEB3DDF5}"/>
    <cellStyle name="หัวเรื่อง 4_8.Accounting Detail_08_2013_Final" xfId="15189" xr:uid="{3214C4AB-CB71-48B7-9E14-82B948D10E5D}"/>
    <cellStyle name=" [0.00]_ Att. 1- Cover" xfId="3914" xr:uid="{6FA18152-59B7-4418-BCA9-846F1105AAD9}"/>
    <cellStyle name="_ Att. 1- Cover" xfId="3915" xr:uid="{E1FF44FC-90B9-489F-85BB-695927E1D4A0}"/>
    <cellStyle name="?_ Att. 1- Cover" xfId="3916" xr:uid="{48512E02-1DC4-4D84-B29C-109743DA2A98}"/>
    <cellStyle name="" xfId="3917" xr:uid="{C27D9085-7D2C-410B-BC23-3D92688C7D4F}"/>
    <cellStyle name="ơ᪒＀＀＀＀＀＀＀＀＀＀＀＀＀＀＀＀＀＀＀＀＀＀＀＀＀＀＀＀ma_QTR94_95_1ฟ๙ศธบ๑ณปฟช (2)" xfId="3918" xr:uid="{2A0C9F8C-2CF4-4688-B458-D3492DAB76C7}"/>
    <cellStyle name="遽_CABLE SCHEDULE (2)" xfId="3919" xr:uid="{490ACC37-7491-4EA9-A58B-414C3846E84B}"/>
    <cellStyle name="…_x000e__x000a_ธ๎_x000c_U_x0001_ฅ_x0005_ด_x000a__x0007__x0001__x0001_" xfId="3920" xr:uid="{3E67EB8C-3E10-4CF0-8DC7-011D12A18A6C}"/>
    <cellStyle name="_x001d_๐7_x000c_๎_x0017__x000d_เU_x0001_า_x0006_|!_x0007__x0001__x0001_" xfId="3921" xr:uid="{83951A4C-B664-473E-9AAB-FB59116381A5}"/>
    <cellStyle name="_x001d_๐7_x000c_๎_x0017__x000d_เU_x0001_า_x0006_!_x0007__x0001__x0001_" xfId="3922" xr:uid="{4A143E39-0EFB-4A39-BBEC-D324623BA0AD}"/>
    <cellStyle name="_xddb0_̟ᩒb_xdddc_̟ᩢb_xde1c_̟ᩲbơ᪂bơ᪒＀＀＀＀＀＀＀＀＀＀＀＀＀＀＀＀＀＀＀＀＀＀＀＀＀＀＀＀ma_QTR94_95_1ฟ๙ศธบ๑ณปฟช (2)" xfId="3923" xr:uid="{3CE1D8D5-C62F-470F-AA85-92F4C8E1858F}"/>
    <cellStyle name="강조색1" xfId="5864" xr:uid="{E96DAD4F-DFC3-448C-8C11-500CCF9FCE1C}"/>
    <cellStyle name="강조색2" xfId="5865" xr:uid="{1FDCECC5-981C-4E83-960C-D53BEA382743}"/>
    <cellStyle name="강조색3" xfId="5866" xr:uid="{BB3DA77F-F4B0-4417-A6D6-0DD7FA8948FB}"/>
    <cellStyle name="강조색4" xfId="5867" xr:uid="{0B675388-2107-4062-A935-3D5128589C62}"/>
    <cellStyle name="강조색5" xfId="5868" xr:uid="{4C6F9648-18EC-48B2-8895-B21FD5CC19DB}"/>
    <cellStyle name="강조색6" xfId="5869" xr:uid="{58417F15-924E-4E12-A514-1E2A8AB4BEF5}"/>
    <cellStyle name="경고문" xfId="5870" xr:uid="{62DDE162-42C5-4516-B0A3-6D455020BC43}"/>
    <cellStyle name="계산" xfId="5871" xr:uid="{DD3ED281-1DE6-444C-995F-4F482D121D67}"/>
    <cellStyle name="계산 2" xfId="18463" xr:uid="{E886C3BA-2366-4F3C-9134-C602EA2E0172}"/>
    <cellStyle name="계산 2 2" xfId="30969" xr:uid="{A0BE2A99-4F13-4FA9-912D-FF0AE6ECED53}"/>
    <cellStyle name="계산 2 3" xfId="32155" xr:uid="{290E3434-1285-4CFD-84BD-C1C78D40FD35}"/>
    <cellStyle name="계산 2 4" xfId="23089" xr:uid="{D4C0E2B6-AD57-4812-B5CC-0B0643CC3E5A}"/>
    <cellStyle name="계산 2 5" xfId="20012" xr:uid="{F7F7EA26-0089-49FC-BCFB-4E316DD0DA48}"/>
    <cellStyle name="계산 2 6" xfId="31732" xr:uid="{08BB195B-A20B-4730-B749-D9DDF647E553}"/>
    <cellStyle name="계산 2 7" xfId="36690" xr:uid="{F302BE64-182C-4973-8417-43020BBC2920}"/>
    <cellStyle name="계산 2 8" xfId="30913" xr:uid="{B1960A15-0ACC-4252-96F9-4A368CAA8621}"/>
    <cellStyle name="계산 2 9" xfId="46013" xr:uid="{730495DD-8878-40CE-A7FF-D6EA3AB7075A}"/>
    <cellStyle name="계산 3" xfId="22896" xr:uid="{4AB10CBA-2752-4732-A73B-F6617871912A}"/>
    <cellStyle name="계산 4" xfId="19695" xr:uid="{91D4F63D-9E77-44ED-95B5-9E1502A6DFDD}"/>
    <cellStyle name="계산 5" xfId="38998" xr:uid="{970BF8C2-D5F4-4C2A-B86B-080DCC7D4C68}"/>
    <cellStyle name="나쁨" xfId="5872" xr:uid="{3F5D0F24-C391-4C9A-8635-37B7E06ED83E}"/>
    <cellStyle name="똿뗦먛귟 [0.00]_PRODUCT DETAIL Q1" xfId="5873" xr:uid="{6830AAA5-2B06-4BED-9561-F4B1AD667C04}"/>
    <cellStyle name="똿뗦먛귟_PRODUCT DETAIL Q1" xfId="5874" xr:uid="{D3F4FB15-4F61-49BD-B2BE-59F2405856B9}"/>
    <cellStyle name="메모" xfId="5875" xr:uid="{8F9B9F2C-E7E9-4B4F-A606-8D05D0814802}"/>
    <cellStyle name="메모 2" xfId="18464" xr:uid="{3685E5CB-D5EC-42AC-991A-0CA199A9BF29}"/>
    <cellStyle name="메모 2 2" xfId="30970" xr:uid="{ECCB4299-37AB-4C83-A805-352FC275C3FB}"/>
    <cellStyle name="메모 2 3" xfId="32156" xr:uid="{E7B40825-7899-4565-831E-D21D92219E84}"/>
    <cellStyle name="메모 2 4" xfId="30062" xr:uid="{BE19D249-B36F-4C2C-BCAF-523F9D650865}"/>
    <cellStyle name="메모 2 5" xfId="21323" xr:uid="{D5219B10-45FF-4CDA-8DCF-036D68D4A5FE}"/>
    <cellStyle name="메모 2 6" xfId="36265" xr:uid="{CB73ACFA-B245-4643-8E16-F26E0EC9C609}"/>
    <cellStyle name="메모 2 7" xfId="36691" xr:uid="{0E71D14A-1695-4CEF-B315-233D453837BE}"/>
    <cellStyle name="메모 2 8" xfId="24741" xr:uid="{BF50A6B6-2088-445E-A7DE-7D6425DB911E}"/>
    <cellStyle name="메모 2 9" xfId="46014" xr:uid="{C0F637FC-0F0E-45D6-A3DC-AB7750FA7F8E}"/>
    <cellStyle name="메모 3" xfId="22897" xr:uid="{F4DDD9EF-730A-435F-92B2-B7932469AFCD}"/>
    <cellStyle name="메모 4" xfId="27270" xr:uid="{E729BC22-B681-43D5-B712-20A6BDA9437B}"/>
    <cellStyle name="메모 5" xfId="38999" xr:uid="{947DB319-E7C7-4BD5-BCD4-3931682C0F4D}"/>
    <cellStyle name="믅됞 [0.00]_PRODUCT DETAIL Q1" xfId="5876" xr:uid="{E6776743-6574-488D-9C07-B02372F677B7}"/>
    <cellStyle name="믅됞_PRODUCT DETAIL Q1" xfId="5877" xr:uid="{B2C32C70-2558-40AE-8C9C-1D16762D4A1A}"/>
    <cellStyle name="백분율 2" xfId="5878" xr:uid="{0D469E34-B0BB-42EC-A52C-BBE8E0381640}"/>
    <cellStyle name="백분율 3" xfId="5879" xr:uid="{CA062C5E-E3F7-4606-B3C2-A96F68370FA3}"/>
    <cellStyle name="보통" xfId="5880" xr:uid="{C93BA473-FC67-4FE4-8A53-3D63CBFECCBB}"/>
    <cellStyle name="뷭?_BOOKSHIP" xfId="5881" xr:uid="{21AE66A0-9205-4C28-94E6-3DC8AE15F8E6}"/>
    <cellStyle name="설명 텍스트" xfId="5882" xr:uid="{498A8EF7-CE95-40DC-828A-2EF86CBE1AB3}"/>
    <cellStyle name="셀 확인" xfId="5883" xr:uid="{4A18ABF2-F8BC-48B4-930F-AF3A850793C7}"/>
    <cellStyle name="쉼표 [0] 2" xfId="5884" xr:uid="{9E6CC494-8C0E-4D75-811E-ED1DFABAF8CB}"/>
    <cellStyle name="쉼표 [0] 3" xfId="5885" xr:uid="{9442225B-BF3D-4F4D-AF4B-BD3EDAAD9409}"/>
    <cellStyle name="쉼표 [0] 4" xfId="5886" xr:uid="{43D548C7-1EED-42A8-AE0C-3832E7B1C316}"/>
    <cellStyle name="쉼표 [0] 5" xfId="5887" xr:uid="{75277921-B9FA-4E8A-8A16-198FF1FC3EF3}"/>
    <cellStyle name="쉼표 [0] 6" xfId="5888" xr:uid="{6CAAF388-34E8-4C2E-915A-C11F62B8E726}"/>
    <cellStyle name="쉼표 [0] 7" xfId="5889" xr:uid="{F305D011-E50E-4A87-8D05-01641CB78B14}"/>
    <cellStyle name="쉼표 2" xfId="5890" xr:uid="{31D0E71C-EF83-4232-910A-2CCE7BA677CF}"/>
    <cellStyle name="스타일 1" xfId="5891" xr:uid="{1640AC1B-9134-4E4D-9250-9ECA0A22A9E9}"/>
    <cellStyle name="연결된 셀" xfId="5892" xr:uid="{DD3CF282-3DE5-4CAD-A8A6-40AE52CE6FDE}"/>
    <cellStyle name="요약" xfId="5893" xr:uid="{580B4DC9-DFB0-4F44-9D97-A4B83BE053C3}"/>
    <cellStyle name="요약 2" xfId="18465" xr:uid="{57CD8246-B72F-47A8-A863-D5164EDC9BD6}"/>
    <cellStyle name="요약 2 2" xfId="30971" xr:uid="{07139530-9A5C-4C75-BF77-EFB7D2196A7F}"/>
    <cellStyle name="요약 2 3" xfId="32157" xr:uid="{1F51D930-1739-4E1C-918E-E20289B5F069}"/>
    <cellStyle name="요약 2 4" xfId="33960" xr:uid="{7E796B69-EFEF-4FD0-B3BB-ED198B6869D6}"/>
    <cellStyle name="요약 2 5" xfId="34362" xr:uid="{40ABA212-4CFD-44A7-81AA-F08BA3970FC1}"/>
    <cellStyle name="요약 2 6" xfId="20804" xr:uid="{3BD5816C-B041-4441-867E-B521B2BA5333}"/>
    <cellStyle name="요약 2 7" xfId="36692" xr:uid="{26069D1A-CFE8-4FE0-93D6-67A1091E4D1D}"/>
    <cellStyle name="요약 2 8" xfId="31023" xr:uid="{0DA0D5BA-AB7B-4506-A997-09EE182B8534}"/>
    <cellStyle name="요약 2 9" xfId="46015" xr:uid="{A9879324-0AB5-4FD9-9627-C28ADF792CEF}"/>
    <cellStyle name="요약 3" xfId="22905" xr:uid="{439895B8-5FE7-4FE9-9649-5B24768608FC}"/>
    <cellStyle name="요약 4" xfId="23159" xr:uid="{42051FA2-38D0-4DE6-B29E-DBE44068D834}"/>
    <cellStyle name="요약 5" xfId="39000" xr:uid="{598561C7-B53A-4DB5-8367-76E10F8BDC5A}"/>
    <cellStyle name="입력" xfId="5894" xr:uid="{F2D6F849-2D7F-4116-8FD4-C0CC8CB62E17}"/>
    <cellStyle name="입력 2" xfId="18466" xr:uid="{E354869D-BEDB-43F3-AFC4-F7EBD7C19ED9}"/>
    <cellStyle name="입력 2 2" xfId="30972" xr:uid="{91C44087-8505-4610-82DB-656BD2030390}"/>
    <cellStyle name="입력 2 3" xfId="32158" xr:uid="{7F6DE217-DDEF-4708-BFEF-DEBE7783887B}"/>
    <cellStyle name="입력 2 4" xfId="21274" xr:uid="{F72D0204-8D46-4DDD-B3AC-3FC122688CA2}"/>
    <cellStyle name="입력 2 5" xfId="30451" xr:uid="{6DFF2ED9-EB4D-48F4-874F-A2E7BC058C0B}"/>
    <cellStyle name="입력 2 6" xfId="23108" xr:uid="{0CDF8E30-62EB-4195-9548-21E8784BDABF}"/>
    <cellStyle name="입력 2 7" xfId="36693" xr:uid="{3B1D66E3-C9D0-4E78-A9C8-3F53A39437FF}"/>
    <cellStyle name="입력 2 8" xfId="31916" xr:uid="{F52E9C39-819F-4D61-8E16-F67CA28AB23C}"/>
    <cellStyle name="입력 2 9" xfId="46016" xr:uid="{225652A9-4900-4FAC-B01D-3B730F011C87}"/>
    <cellStyle name="입력 3" xfId="22906" xr:uid="{75B56C78-8B8A-47BB-9A0C-CC4B999B7376}"/>
    <cellStyle name="입력 4" xfId="21166" xr:uid="{370AE2CB-2CA4-4D2C-8B79-FBDFD9B7AF9A}"/>
    <cellStyle name="입력 5" xfId="39001" xr:uid="{7193D65B-FF37-42DB-9C71-FF2E76E995A7}"/>
    <cellStyle name="제목" xfId="5895" xr:uid="{98DB38F3-F05C-436B-B403-864133E2CFFE}"/>
    <cellStyle name="제목 1" xfId="5896" xr:uid="{9AE7141D-511C-4871-B1D4-BB340BB71DEB}"/>
    <cellStyle name="제목 2" xfId="5897" xr:uid="{DB5CADB8-584B-4BB5-9AA9-3CAC9C200A0B}"/>
    <cellStyle name="제목 3" xfId="5898" xr:uid="{C569FF5C-878E-4A80-A5AE-B13A74AD50AB}"/>
    <cellStyle name="제목 3 10" xfId="30957" xr:uid="{7624AC0C-E5FC-42E6-9405-1AE1DB671765}"/>
    <cellStyle name="제목 3 2" xfId="10283" xr:uid="{15A96A06-4646-40EB-9CDC-3325D28369DF}"/>
    <cellStyle name="제목 3 2 2" xfId="22944" xr:uid="{AE79B63D-2D67-4FD6-B961-BC69EB8C03B2}"/>
    <cellStyle name="제목 3 2 3" xfId="30106" xr:uid="{3091CCD8-A288-409E-A14C-BEFAE70DA591}"/>
    <cellStyle name="제목 3 2 4" xfId="32210" xr:uid="{F159EE46-7B28-40F5-B967-C417177BBE94}"/>
    <cellStyle name="제목 3 2 5" xfId="30495" xr:uid="{389DE1E8-8178-404B-95CC-32FF1C001677}"/>
    <cellStyle name="제목 3 2 6" xfId="19550" xr:uid="{9C5E9A29-FD63-44C9-AB9E-E057B11BF517}"/>
    <cellStyle name="제목 3 2 7" xfId="32002" xr:uid="{11B951BF-C7CB-4040-87C3-0F4F003A4D47}"/>
    <cellStyle name="제목 3 2 8" xfId="21736" xr:uid="{1D105E43-293E-43C1-B2E5-3F3A60E0D2AE}"/>
    <cellStyle name="제목 3 3" xfId="18467" xr:uid="{C069C5DE-142E-4CAB-B174-17D70CA86B64}"/>
    <cellStyle name="제목 3 3 2" xfId="32159" xr:uid="{EE1483B8-4A5C-4B77-A987-DBCBD606B61E}"/>
    <cellStyle name="제목 3 3 3" xfId="33392" xr:uid="{1A93467C-3CCA-43E2-B696-C291193C5074}"/>
    <cellStyle name="제목 3 3 4" xfId="32347" xr:uid="{C84D6672-28EF-47E2-84C2-DD9BB2714E2A}"/>
    <cellStyle name="제목 3 3 5" xfId="31780" xr:uid="{F9BA802D-FF76-4A2F-BC47-E05027A45733}"/>
    <cellStyle name="제목 3 3 6" xfId="35883" xr:uid="{F6B19325-7FC0-4F52-9C89-D8CE2F68FB54}"/>
    <cellStyle name="제목 3 3 7" xfId="36694" xr:uid="{70A88CAA-2300-453F-A8A0-409FB9B1D938}"/>
    <cellStyle name="제목 3 3 8" xfId="28354" xr:uid="{4DC42D64-8A7C-46DF-AF04-8C1D87656777}"/>
    <cellStyle name="제목 3 4" xfId="27266" xr:uid="{CAB79E9F-AD5F-4876-B535-5F37FD1F9578}"/>
    <cellStyle name="제목 3 5" xfId="26211" xr:uid="{038BC719-0FCC-481C-9347-D5D8660426FC}"/>
    <cellStyle name="제목 3 6" xfId="25873" xr:uid="{B0DA08A3-53FE-4E62-9370-075910BA416D}"/>
    <cellStyle name="제목 3 7" xfId="32644" xr:uid="{7DCA72AA-64DC-47EE-9E72-C5ACF91E5B9D}"/>
    <cellStyle name="제목 3 8" xfId="19854" xr:uid="{A81DF3C9-F7D6-455B-A0F5-CD2EA900E1EB}"/>
    <cellStyle name="제목 3 9" xfId="35573" xr:uid="{CA259C70-2166-4865-935A-857C81124C04}"/>
    <cellStyle name="제목 4" xfId="5899" xr:uid="{59B8C506-CD98-4F92-8601-DD71F74020AF}"/>
    <cellStyle name="좋음" xfId="5900" xr:uid="{927EAB6B-CD54-4EFD-A3C8-54325B1BCA34}"/>
    <cellStyle name="지정되지 않음" xfId="3924" xr:uid="{7D80A569-F3D1-48E3-B17E-246D2D8D4BB7}"/>
    <cellStyle name="출력" xfId="5901" xr:uid="{75A4074A-3D30-483C-A039-F680BAE5C017}"/>
    <cellStyle name="출력 2" xfId="18468" xr:uid="{214A0666-3123-42A9-BF22-1332FC2C4F51}"/>
    <cellStyle name="출력 2 2" xfId="30974" xr:uid="{EF9A19A1-EA13-4B4F-A782-D7A3CDE2AF10}"/>
    <cellStyle name="출력 2 3" xfId="32160" xr:uid="{86C016D3-CC44-4D9B-897A-4BBF55F446BD}"/>
    <cellStyle name="출력 2 4" xfId="33959" xr:uid="{5828B762-8827-4EB4-91A7-3FD688017CB8}"/>
    <cellStyle name="출력 2 5" xfId="21314" xr:uid="{AD5EA022-47DA-40D7-9673-088BB08693B3}"/>
    <cellStyle name="출력 2 6" xfId="22272" xr:uid="{E982B0C8-74F4-4CF1-9C20-2970E34F872A}"/>
    <cellStyle name="출력 2 7" xfId="36695" xr:uid="{B13E3EF6-BCCA-438A-BFA2-A6C5D28B0D14}"/>
    <cellStyle name="출력 2 8" xfId="34388" xr:uid="{D361C83D-8258-46C3-9BD3-D36EE15FEEA5}"/>
    <cellStyle name="출력 2 9" xfId="46017" xr:uid="{64D260F3-903A-4D0B-AB4E-CC266B182632}"/>
    <cellStyle name="출력 3" xfId="22908" xr:uid="{5A036329-C885-4F08-98F0-BD2590CACEAA}"/>
    <cellStyle name="출력 4" xfId="27265" xr:uid="{F2792C36-9791-471D-A86E-A0F21C0BFC08}"/>
    <cellStyle name="출력 5" xfId="39002" xr:uid="{92DB808A-FB40-4D37-823E-E7A21DC38F25}"/>
    <cellStyle name="콤마 [0]_1202" xfId="5902" xr:uid="{41714E6E-4A09-4D6F-9F59-EA4E9708F8AF}"/>
    <cellStyle name="콤마_1202" xfId="5903" xr:uid="{8EF0E16D-0327-489F-A626-4A86FB33627D}"/>
    <cellStyle name="표준 2" xfId="5904" xr:uid="{D9DD1DDB-313B-488B-AA0B-CFD6BB83CCC4}"/>
    <cellStyle name="표준 2 2" xfId="5905" xr:uid="{3818A162-DBD3-4359-8996-479675AF7780}"/>
    <cellStyle name="표준 2 2 2" xfId="5906" xr:uid="{05241663-780B-463B-88DC-EF394BA88270}"/>
    <cellStyle name="표준 2 3" xfId="5907" xr:uid="{EA065413-9C81-4171-AA13-CE9DC4D73D41}"/>
    <cellStyle name="표준 2 4" xfId="5908" xr:uid="{FD9C2BBE-58A7-441B-8E87-AAAAEDA9096E}"/>
    <cellStyle name="표준 2 5" xfId="5909" xr:uid="{82622CF8-215A-46E5-8E19-579A8B58401F}"/>
    <cellStyle name="표준 2 6" xfId="7444" xr:uid="{07808E4F-8AA8-497B-B00C-58AA8673D795}"/>
    <cellStyle name="표준 3" xfId="5910" xr:uid="{175876BA-F0E2-4121-8DB5-5DC52043949D}"/>
    <cellStyle name="표준 3 2" xfId="5911" xr:uid="{68E179FD-126C-4F27-968E-4ADC29C7E196}"/>
    <cellStyle name="표준 4" xfId="5912" xr:uid="{B6144579-D37F-468E-9E92-CAEE29B07DC4}"/>
    <cellStyle name="표준 4 2" xfId="5913" xr:uid="{3B2CB7EF-550A-4AB4-B6E6-9D871C1067CC}"/>
    <cellStyle name="표준 5" xfId="5914" xr:uid="{9FD9D4D1-D9B3-438E-B14C-68B56DB40295}"/>
    <cellStyle name="표준 5 2" xfId="5915" xr:uid="{B26F0AAC-D093-4835-81EA-B7D934204859}"/>
    <cellStyle name="표준 6" xfId="5916" xr:uid="{34D8F4BE-C0A8-4694-951B-4B5910705EA8}"/>
    <cellStyle name="표준 6 2" xfId="5917" xr:uid="{4B7BCA6E-F42C-4B0E-8D28-725AC90B2803}"/>
    <cellStyle name="표준 7" xfId="5918" xr:uid="{B12C08DB-31D5-4DAD-A7A7-20E911CD6330}"/>
    <cellStyle name="표준 7 2" xfId="5919" xr:uid="{6AAB8BC8-01C4-48CC-ADB0-4283BF33390E}"/>
    <cellStyle name="표준 7 3" xfId="5920" xr:uid="{041CD50F-CF85-413D-B789-25E0EED57D98}"/>
    <cellStyle name="표준 7 4" xfId="5921" xr:uid="{8C40D165-686C-497A-AFA8-6BC9EE45CBFE}"/>
    <cellStyle name="표준 7 5" xfId="5922" xr:uid="{BEC0ADF2-8018-4E2A-B419-0DF34E94BE77}"/>
    <cellStyle name="표준 8" xfId="5923" xr:uid="{EA350E8B-F014-443D-90A6-BFC851A7B530}"/>
    <cellStyle name="표준 8 2" xfId="5924" xr:uid="{1EB45894-F576-41E0-BCFC-32F11A5FE8E6}"/>
    <cellStyle name="표준 8 3" xfId="5925" xr:uid="{D0BC63A7-1556-4595-A16E-01940555A117}"/>
    <cellStyle name="표준 8 4" xfId="5926" xr:uid="{DA107AE7-1E14-4F0C-938C-D8E12A0FFD32}"/>
    <cellStyle name="표준 8 5" xfId="5927" xr:uid="{3931710B-C949-43DA-BEA2-B695C594120C}"/>
    <cellStyle name="표준 9" xfId="5928" xr:uid="{1E5F5C8F-CB8E-4EBB-8C2C-525B5FF56C3D}"/>
    <cellStyle name="표준 9 2" xfId="5929" xr:uid="{BBE77B76-F5A6-4F5D-A9D0-91ABCFD779F7}"/>
    <cellStyle name="표준 9 3" xfId="5930" xr:uid="{9682A9AA-AEC8-4E28-9C71-427AA072B63E}"/>
    <cellStyle name="표준 9 4" xfId="5931" xr:uid="{BCD6D703-C09D-4F6C-A593-D6813632416F}"/>
    <cellStyle name="표준 9 5" xfId="5932" xr:uid="{5AB1401A-7586-4FE5-A054-6270CBE506C3}"/>
    <cellStyle name="표준_991026" xfId="957" xr:uid="{0CCD6991-1199-4262-9C27-FDC7F1F0B2D6}"/>
    <cellStyle name="一般_0006(1)" xfId="3925" xr:uid="{8896A3EB-6E34-48BA-9F72-03ACEA2673EB}"/>
    <cellStyle name="千位分隔_10原料汇总" xfId="3926" xr:uid="{F4DD611C-CE8D-4073-AB09-BCEAC2E72A45}"/>
    <cellStyle name="千分位[0]_Equipment Master Asset -CTCI-BEN20090202 Rev.01" xfId="3927" xr:uid="{A3592341-2CCF-4EBB-8EFB-C0273951284C}"/>
    <cellStyle name="千分位_Break down insrument list and glassware for PTT Phenol project1" xfId="3928" xr:uid="{CECEBA81-28B3-477E-82DA-93F2E757795F}"/>
    <cellStyle name="后继超级链接" xfId="3929" xr:uid="{5F668108-428F-472D-A3CF-ED004F1942F9}"/>
    <cellStyle name="好" xfId="17472" xr:uid="{CD4973A1-CBF0-4224-BC89-A37985FEFEAB}"/>
    <cellStyle name="好_kakuninn" xfId="17473" xr:uid="{CDE870AE-2EA4-4AE6-BE43-E83B8491317D}"/>
    <cellStyle name="巍葆 [0]_M105CDT " xfId="3930" xr:uid="{B903BFE4-B73F-4DDE-81B5-7E78BF3C9F05}"/>
    <cellStyle name="巍葆_M105CDT " xfId="3931" xr:uid="{C3AAE4B4-3515-49E3-80E0-5CEC8277C3E8}"/>
    <cellStyle name="差" xfId="17474" xr:uid="{0A8F9973-A014-4EBD-B281-5CDB5FA81203}"/>
    <cellStyle name="差_kakuninn" xfId="17475" xr:uid="{F5504BF3-FCCB-42E5-9626-A737621A014A}"/>
    <cellStyle name="常规_03-三表 (1)" xfId="3932" xr:uid="{126264EE-C31A-4879-A09B-73036028E022}"/>
    <cellStyle name="强调文字颜色 1" xfId="17476" xr:uid="{B90149C7-549E-4ADC-995D-D581FF72335D}"/>
    <cellStyle name="强调文字颜色 2" xfId="17477" xr:uid="{EDF25A2A-F8FD-4952-84AD-1687E22F267E}"/>
    <cellStyle name="强调文字颜色 3" xfId="17478" xr:uid="{931581D6-74D3-4FB6-8DA0-DE39489EF54A}"/>
    <cellStyle name="强调文字颜色 4" xfId="17479" xr:uid="{039CCC97-59AC-4D2A-9B85-F782D4E77FD5}"/>
    <cellStyle name="强调文字颜色 5" xfId="17480" xr:uid="{E0AAB919-C245-499E-92F3-02A0F7487C3E}"/>
    <cellStyle name="强调文字颜色 6" xfId="17481" xr:uid="{9A9FC55D-79A7-4265-A162-097815BA5184}"/>
    <cellStyle name="普通_主菜单" xfId="3933" xr:uid="{05ACC0B0-4AA5-4269-8078-CFF375D68117}"/>
    <cellStyle name="未定義" xfId="3934" xr:uid="{CCD82811-1CCE-44E6-842A-1F39ACC4FAD0}"/>
    <cellStyle name="标题" xfId="17482" xr:uid="{07950077-5C95-46BE-AC30-45DB9A757CC6}"/>
    <cellStyle name="标题 1" xfId="17483" xr:uid="{117FC146-2919-4DC8-B5E1-8060E5D35D9A}"/>
    <cellStyle name="标题 2" xfId="17484" xr:uid="{8A91343C-E6C7-4882-A2ED-F35363F15228}"/>
    <cellStyle name="标题 3" xfId="17485" xr:uid="{744FBD97-384E-439D-B03F-8A9C9D593BE1}"/>
    <cellStyle name="标题 3 2" xfId="31673" xr:uid="{A5A84D9B-4E21-4D30-98AD-4E776E1B459A}"/>
    <cellStyle name="标题 3 3" xfId="32932" xr:uid="{85F751B7-5919-49AB-9F07-8C06CCC6D770}"/>
    <cellStyle name="标题 3 4" xfId="21206" xr:uid="{E53C4D96-7C48-4EBA-8420-4D0554FFEAA3}"/>
    <cellStyle name="标题 3 5" xfId="21574" xr:uid="{D547A829-695E-4A2C-9D50-E9AF81E44A6A}"/>
    <cellStyle name="标题 3 6" xfId="35500" xr:uid="{7F7C6A9C-EC07-4713-9479-E7591D75EC02}"/>
    <cellStyle name="标题 3 7" xfId="36570" xr:uid="{73ADDB7D-BC01-48AC-95C6-2953A6EE0D3C}"/>
    <cellStyle name="标题 3 8" xfId="35885" xr:uid="{AE3A5A3B-5D5B-45EF-B5E2-EA1FA807A619}"/>
    <cellStyle name="标题 4" xfId="17486" xr:uid="{314A9C78-F4BA-4F13-8188-06CACC463733}"/>
    <cellStyle name="标题_kakuninn" xfId="17487" xr:uid="{5CC9DEEB-DB14-4994-95C3-332578681C6F}"/>
    <cellStyle name="桁区切り [0.00]_BOEKI" xfId="3935" xr:uid="{FDF0DD76-A790-4C5B-B1CD-9963083399A2}"/>
    <cellStyle name="桁区切り 4" xfId="17488" xr:uid="{6737488B-2B27-4A8D-A9A5-B61EF6B7552A}"/>
    <cellStyle name="桁区切り_BOM_Apr02" xfId="3936" xr:uid="{81E271F1-2C78-48E8-890F-B41D0CCBB208}"/>
    <cellStyle name="桁蟻唇Ｆ [0.00]_pldt dis" xfId="17489" xr:uid="{A986A037-C761-4D7D-9971-02F4B76D5263}"/>
    <cellStyle name="桁蟻唇Ｆ_pldt0]_p" xfId="17490" xr:uid="{8B9F29A8-4ABA-46AF-8EE7-557430E11F97}"/>
    <cellStyle name="检查单元格" xfId="17491" xr:uid="{207F5397-7DDD-4890-AD1C-2AD825BE476D}"/>
    <cellStyle name="標準 2" xfId="17492" xr:uid="{F9C454B2-578C-4447-A256-4FDCE6CFBB45}"/>
    <cellStyle name="標準_(E)" xfId="3937" xr:uid="{3D3EC5A5-E3D5-42E4-8334-99F47A62DEC0}"/>
    <cellStyle name="汇总" xfId="17493" xr:uid="{500AC48C-99AB-4E8E-800D-1F9EF3A66CA6}"/>
    <cellStyle name="汇总 10" xfId="37046" xr:uid="{C2D4E933-BCBD-4A1A-9A15-A28A5E6B443E}"/>
    <cellStyle name="汇总 11" xfId="45994" xr:uid="{741846E4-D3EB-4B7D-BCAC-81108ECC3915}"/>
    <cellStyle name="汇总 2" xfId="17494" xr:uid="{5DEE18F1-3AC1-4038-AC4B-161600BA60AF}"/>
    <cellStyle name="汇总 2 2" xfId="30373" xr:uid="{CB607A55-0C0B-40B7-8963-837955FF4DA6}"/>
    <cellStyle name="汇总 2 3" xfId="31677" xr:uid="{B3E0FB55-5A4A-40B1-AEAE-F749AC9803D2}"/>
    <cellStyle name="汇总 2 4" xfId="22932" xr:uid="{218C1768-6DB2-4C2B-8C06-9D823D97C546}"/>
    <cellStyle name="汇总 2 5" xfId="34055" xr:uid="{9184F02F-B545-406D-8954-E949E48CCB6F}"/>
    <cellStyle name="汇总 2 6" xfId="24713" xr:uid="{DE8647F3-0684-48A2-9184-1B91D4015169}"/>
    <cellStyle name="汇总 2 7" xfId="36572" xr:uid="{7DD8CB17-1831-4250-8A73-1455FDD62466}"/>
    <cellStyle name="汇总 2 8" xfId="34492" xr:uid="{288B651A-D5E5-4A9B-A0D0-DB59195E9C22}"/>
    <cellStyle name="汇总 2 9" xfId="45995" xr:uid="{D88C94B5-4FBF-4BCE-99E4-6E2BA17CF2BA}"/>
    <cellStyle name="汇总 3" xfId="17495" xr:uid="{DFA60A8B-EE3A-4B29-927B-EF1A589C8FEE}"/>
    <cellStyle name="汇总 3 2" xfId="30374" xr:uid="{7F3353D6-1476-4F41-90C0-227FCAFAD442}"/>
    <cellStyle name="汇总 3 3" xfId="31678" xr:uid="{F3EC3E95-15BD-44AE-90CF-572DD5B6E54D}"/>
    <cellStyle name="汇总 3 4" xfId="23209" xr:uid="{2B12FD2E-23E7-4C11-9FCE-9300E448D829}"/>
    <cellStyle name="汇总 3 5" xfId="22893" xr:uid="{10D2640E-6DE7-4606-A447-92DEF4F4D9BD}"/>
    <cellStyle name="汇总 3 6" xfId="25259" xr:uid="{2B3CC516-DF54-4B11-8CC7-E68272845D4E}"/>
    <cellStyle name="汇总 3 7" xfId="36573" xr:uid="{F58D8DBA-6B26-4565-96B0-32319870F07F}"/>
    <cellStyle name="汇总 3 8" xfId="36739" xr:uid="{4746E7A8-0FA0-49A1-B634-BC364F20BE7D}"/>
    <cellStyle name="汇总 3 9" xfId="45996" xr:uid="{7A81827A-924A-4609-A67C-040A372DCDC8}"/>
    <cellStyle name="汇总 4" xfId="30372" xr:uid="{1BAAEA6C-B445-4343-B08C-A03FD61DFCB3}"/>
    <cellStyle name="汇总 5" xfId="31676" xr:uid="{2E4A5856-DDC7-4E05-B861-B4F69D6847B6}"/>
    <cellStyle name="汇总 6" xfId="33988" xr:uid="{843F2CB5-DC5B-420B-9BC3-522E68AAE0D5}"/>
    <cellStyle name="汇总 7" xfId="34365" xr:uid="{0187B8E0-A7F9-48BC-87C2-0327B48F33AD}"/>
    <cellStyle name="汇总 8" xfId="21289" xr:uid="{E7B5EF18-8C02-4F60-8426-BB54A148E356}"/>
    <cellStyle name="汇总 9" xfId="36571" xr:uid="{60C4919E-D636-45DD-B509-9CC3E248F2A1}"/>
    <cellStyle name="注释" xfId="17496" xr:uid="{67AF95E9-D6B5-46DC-B513-5A92840EE647}"/>
    <cellStyle name="注释 10" xfId="37045" xr:uid="{17349A1F-6E01-44DE-908F-36FD67E89B10}"/>
    <cellStyle name="注释 11" xfId="45997" xr:uid="{5D9BC73D-944B-4B15-8003-F26B33F6561C}"/>
    <cellStyle name="注释 2" xfId="17497" xr:uid="{A8481D10-FB4F-4E2E-9724-D702373533A7}"/>
    <cellStyle name="注释 2 2" xfId="30376" xr:uid="{B3A69BE6-FD81-484F-8B02-B59FE8726ABE}"/>
    <cellStyle name="注释 2 3" xfId="31680" xr:uid="{EA5AC94A-5A41-4E28-AC9D-E3F6E5BCD132}"/>
    <cellStyle name="注释 2 4" xfId="26524" xr:uid="{D0482287-C871-4DE6-BBCA-677773865770}"/>
    <cellStyle name="注释 2 5" xfId="34497" xr:uid="{3513C465-FB1A-491B-BDB9-DC6F89E31A10}"/>
    <cellStyle name="注释 2 6" xfId="26942" xr:uid="{1A87C297-57F5-4D2C-925B-C30D41DBE3EE}"/>
    <cellStyle name="注释 2 7" xfId="36575" xr:uid="{80DD91C4-2215-4D3E-92A0-6FB7952C68D0}"/>
    <cellStyle name="注释 2 8" xfId="24894" xr:uid="{2586D6C4-4FF2-4D11-9C1C-C08496B5C515}"/>
    <cellStyle name="注释 2 9" xfId="45998" xr:uid="{B2528730-4C2E-49B2-8733-6B7022CF196D}"/>
    <cellStyle name="注释 3" xfId="17498" xr:uid="{BC23CA62-B692-4041-A9C4-DE79D8081677}"/>
    <cellStyle name="注释 3 2" xfId="30377" xr:uid="{A50D6821-52F3-4F25-B4F0-0A3F58CC13C4}"/>
    <cellStyle name="注释 3 3" xfId="31681" xr:uid="{14C61671-1FAD-467E-923E-482B66D8F58C}"/>
    <cellStyle name="注释 3 4" xfId="21229" xr:uid="{F3EA291A-BF25-4590-9E05-804772AC1BFB}"/>
    <cellStyle name="注释 3 5" xfId="34257" xr:uid="{B5301D22-4474-4F51-ADAD-61EEDA0E3D5E}"/>
    <cellStyle name="注释 3 6" xfId="25630" xr:uid="{8F6A77A4-1E53-4FEE-9A65-9FAC49ADFC17}"/>
    <cellStyle name="注释 3 7" xfId="36576" xr:uid="{FF40144F-8475-4A1C-B9B9-0216A5590FAD}"/>
    <cellStyle name="注释 3 8" xfId="31167" xr:uid="{D89213D9-A2BF-4C56-BFEE-5D82DB131E5F}"/>
    <cellStyle name="注释 3 9" xfId="45999" xr:uid="{AF913400-0B2B-4F84-BAE3-57B06DABE5E6}"/>
    <cellStyle name="注释 4" xfId="30375" xr:uid="{BE0FC840-62FB-403F-9F37-3E802FA3E894}"/>
    <cellStyle name="注释 5" xfId="31679" xr:uid="{DBF3D70A-4FB2-4984-9836-51EFD58056F9}"/>
    <cellStyle name="注释 6" xfId="33987" xr:uid="{32E9F6C1-2EE9-4B41-A2B6-BD91E9ECC2B0}"/>
    <cellStyle name="注释 7" xfId="22920" xr:uid="{6B3DDDEF-A9BF-46AC-A8C6-92AF9EEE3F60}"/>
    <cellStyle name="注释 8" xfId="27156" xr:uid="{A2876F9E-80CF-4067-B58E-A19E0E9105E8}"/>
    <cellStyle name="注释 9" xfId="36574" xr:uid="{32E2502B-B2B2-4B80-89B5-212FBA7ADB91}"/>
    <cellStyle name="爼ﾗ靉ﾁ篦ｧﾋﾅﾒﾂﾁﾔｵﾔ" xfId="3938" xr:uid="{AFC2CB4A-7960-4615-A40B-EDFE5C035E1F}"/>
    <cellStyle name="脱浦 [0.00]_・窟嘘" xfId="17499" xr:uid="{8A1229D4-9A57-416F-B7E5-BB27E4CA8B37}"/>
    <cellStyle name="脱浦_・窟嘘" xfId="17500" xr:uid="{6D482E1A-987F-4F13-A203-E65304D9F23E}"/>
    <cellStyle name="解释性文本" xfId="17501" xr:uid="{31CBE6A9-8E38-48F9-896D-C39BDC3E7342}"/>
    <cellStyle name="警告文本" xfId="17502" xr:uid="{A29023FB-5617-417C-B2E1-A77692EB6D95}"/>
    <cellStyle name="计算" xfId="17503" xr:uid="{24B27131-0194-4A2B-B9FE-49FEF9DB2310}"/>
    <cellStyle name="计算 10" xfId="23804" xr:uid="{1B2E436C-D52F-45AC-8948-42053EA81EB0}"/>
    <cellStyle name="计算 11" xfId="46000" xr:uid="{1F720449-EBE7-4C03-855D-15FACD61C823}"/>
    <cellStyle name="计算 2" xfId="17504" xr:uid="{C0BD9103-37CD-462D-952C-79E7EF410FB6}"/>
    <cellStyle name="计算 2 2" xfId="30381" xr:uid="{CA0DDAEB-820A-4E13-9C66-404FD67346E8}"/>
    <cellStyle name="计算 2 3" xfId="31685" xr:uid="{670278F2-F02D-499B-9352-6C03E58F9001}"/>
    <cellStyle name="计算 2 4" xfId="20936" xr:uid="{CC6FDE22-AB2F-4462-88E6-881F8BF16C86}"/>
    <cellStyle name="计算 2 5" xfId="27223" xr:uid="{1478495C-8B95-46A2-B92D-41887850F2BF}"/>
    <cellStyle name="计算 2 6" xfId="31053" xr:uid="{6C53B77A-9E6C-4A38-9CD9-7CFFD3FCBF38}"/>
    <cellStyle name="计算 2 7" xfId="36578" xr:uid="{858A9C2F-8E43-4B83-876C-EEAA7E5FB803}"/>
    <cellStyle name="计算 2 8" xfId="25032" xr:uid="{7B5A086E-3756-44C3-BD61-F7B1C3FA9C36}"/>
    <cellStyle name="计算 2 9" xfId="46001" xr:uid="{7A44B241-812B-4025-877A-279F20367366}"/>
    <cellStyle name="计算 3" xfId="17505" xr:uid="{F73B5D3E-FF0B-420A-8B08-A73915E3A1BC}"/>
    <cellStyle name="计算 3 2" xfId="30382" xr:uid="{1A596421-0A3C-4EAC-8830-8D5E9E011EAE}"/>
    <cellStyle name="计算 3 3" xfId="31686" xr:uid="{CFD82CBA-733F-4397-8099-D4ADD455A1DB}"/>
    <cellStyle name="计算 3 4" xfId="33986" xr:uid="{82106413-5418-4594-A0BC-EE2131984C21}"/>
    <cellStyle name="计算 3 5" xfId="29024" xr:uid="{45FCB739-12BB-429B-9EC1-43917D9F3554}"/>
    <cellStyle name="计算 3 6" xfId="22912" xr:uid="{57D75E15-B0BB-49F3-ADA2-92072B4259F6}"/>
    <cellStyle name="计算 3 7" xfId="36579" xr:uid="{E3895E45-F239-489E-818E-3768E845704D}"/>
    <cellStyle name="计算 3 8" xfId="37044" xr:uid="{A97DAC53-E11B-4223-85A8-2AA8E25D85C6}"/>
    <cellStyle name="计算 3 9" xfId="46002" xr:uid="{43CAB7DE-AE15-4C6E-BA7A-EFDA21FD8792}"/>
    <cellStyle name="计算 4" xfId="30380" xr:uid="{F87CB2F9-F74E-469D-BF20-6CF548CDE3AC}"/>
    <cellStyle name="计算 5" xfId="31684" xr:uid="{72483C5B-CBB3-4855-8DD1-122A4A10D7EC}"/>
    <cellStyle name="计算 6" xfId="20781" xr:uid="{2E008188-4617-49F9-AA3A-12E719D896DD}"/>
    <cellStyle name="计算 7" xfId="34059" xr:uid="{3E952250-9BF6-4C05-9121-D3269453D6D0}"/>
    <cellStyle name="计算 8" xfId="34873" xr:uid="{78480E2D-6614-41EF-BEDB-AFC9CC9BE594}"/>
    <cellStyle name="计算 9" xfId="36577" xr:uid="{4F31AE59-353F-440F-9D7D-5F06D4135553}"/>
    <cellStyle name="貨幣 [0]_liz-ss" xfId="3939" xr:uid="{D05396B6-804F-49CA-B0D0-D739891D0FFF}"/>
    <cellStyle name="貨幣[0]_AO" xfId="3940" xr:uid="{A92C09FF-371F-44CF-B809-016E4CD99B70}"/>
    <cellStyle name="貨幣_LC (2)" xfId="3941" xr:uid="{62625D10-1951-4659-A756-BE9A43803013}"/>
    <cellStyle name="超级链接" xfId="3942" xr:uid="{6290CFA0-7CE2-48DF-B4E1-0EE128550BCB}"/>
    <cellStyle name="输入" xfId="17506" xr:uid="{38ACC369-2D20-4E89-8DD4-D98D6101BB8A}"/>
    <cellStyle name="输入 10" xfId="23863" xr:uid="{7C7D4303-8747-4D61-864D-3E3250F514E1}"/>
    <cellStyle name="输入 11" xfId="46003" xr:uid="{EB8D6C1C-0069-4F78-B285-71C484766500}"/>
    <cellStyle name="输入 2" xfId="17507" xr:uid="{7DBCC44E-C968-489D-84B8-2372D1AFCE95}"/>
    <cellStyle name="输入 2 2" xfId="30384" xr:uid="{D89F5B67-6593-47A5-8E0A-A4ED353FE2F0}"/>
    <cellStyle name="输入 2 3" xfId="31688" xr:uid="{08E4859F-BFDD-4755-8166-7888E5F20B6D}"/>
    <cellStyle name="输入 2 4" xfId="23002" xr:uid="{4AAAC0EC-0309-45B5-BF4C-B6AB785CD858}"/>
    <cellStyle name="输入 2 5" xfId="21619" xr:uid="{4FC2F226-9FD8-4009-8E0E-392331230ACE}"/>
    <cellStyle name="输入 2 6" xfId="31853" xr:uid="{2A01839B-E074-4058-B897-2426A9D8C569}"/>
    <cellStyle name="输入 2 7" xfId="36581" xr:uid="{15B6D71C-79E9-425B-89E0-F196404E30CD}"/>
    <cellStyle name="输入 2 8" xfId="30819" xr:uid="{0DA29570-89B1-47AE-91C6-44D492866B07}"/>
    <cellStyle name="输入 2 9" xfId="46004" xr:uid="{8737CB7D-9076-46DF-B8AA-052A2D6C70E2}"/>
    <cellStyle name="输入 3" xfId="17508" xr:uid="{724B67C5-C161-4A35-B7F1-16B20BC302ED}"/>
    <cellStyle name="输入 3 2" xfId="30385" xr:uid="{BF8235F2-3070-44F0-8C17-2B7FF66ADF49}"/>
    <cellStyle name="输入 3 3" xfId="31689" xr:uid="{45C5E8B2-323E-42D3-A59F-DEFEEEE0021A}"/>
    <cellStyle name="输入 3 4" xfId="33985" xr:uid="{9A5E0B0D-7246-445C-8AA0-CDEE23D3A9E5}"/>
    <cellStyle name="输入 3 5" xfId="34802" xr:uid="{DB035813-FD31-498D-938B-14D009B750AE}"/>
    <cellStyle name="输入 3 6" xfId="19604" xr:uid="{A3D44AB2-02DA-4D9A-9B25-E34ABE8E4E1E}"/>
    <cellStyle name="输入 3 7" xfId="36582" xr:uid="{AD8F3EB1-BA5F-486D-8F46-4115521DE9F2}"/>
    <cellStyle name="输入 3 8" xfId="37043" xr:uid="{9FCF6635-2D6E-473A-8C11-9299D091D401}"/>
    <cellStyle name="输入 3 9" xfId="46005" xr:uid="{0EF87504-CC5B-4B77-9501-C948A4C19D13}"/>
    <cellStyle name="输入 4" xfId="30383" xr:uid="{03CD5E1A-F6A1-4C49-BB65-3524AFC61A1A}"/>
    <cellStyle name="输入 5" xfId="31687" xr:uid="{D6D947FB-7F03-4E3D-A851-27A98319E6BA}"/>
    <cellStyle name="输入 6" xfId="24624" xr:uid="{3997ACA0-CEBA-4D6D-BA87-2ACD385945BB}"/>
    <cellStyle name="输入 7" xfId="20673" xr:uid="{1BD5BD01-8C80-47F0-AC8D-1E3FE3121BBA}"/>
    <cellStyle name="输入 8" xfId="31929" xr:uid="{2EC45F81-7CC9-4917-BB08-2CD29BE41267}"/>
    <cellStyle name="输入 9" xfId="36580" xr:uid="{B1B55517-86B5-41D0-8204-1AA07AFC556E}"/>
    <cellStyle name="输出" xfId="17509" xr:uid="{4916E220-026F-4F75-B5E4-D38A5D7C7780}"/>
    <cellStyle name="输出 10" xfId="46006" xr:uid="{474FBF69-8F62-4F21-980F-F420A6344D28}"/>
    <cellStyle name="输出 2" xfId="17510" xr:uid="{F59FC3E6-627F-4019-8C54-7699A821A2A2}"/>
    <cellStyle name="输出 2 2" xfId="30387" xr:uid="{EEE8CB8D-847F-4E7A-B689-54B02D6C3F78}"/>
    <cellStyle name="输出 2 3" xfId="31691" xr:uid="{434CB201-80C6-48E2-A6AD-F8D85446DBCE}"/>
    <cellStyle name="输出 2 4" xfId="32350" xr:uid="{A19EFEB6-1CC3-4C67-98B4-BB4660AC0BFC}"/>
    <cellStyle name="输出 2 5" xfId="20813" xr:uid="{16D45DD7-537A-4743-AF88-2412A964F1EE}"/>
    <cellStyle name="输出 2 6" xfId="21230" xr:uid="{FC2ED447-33CB-49E6-BEC8-58FE3C5367E4}"/>
    <cellStyle name="输出 2 7" xfId="36584" xr:uid="{A4D145AB-0ECD-4F94-94FE-428BE0936226}"/>
    <cellStyle name="输出 2 8" xfId="23647" xr:uid="{4F7D337D-4F90-4525-BFDB-7E250A5FED75}"/>
    <cellStyle name="输出 2 9" xfId="46007" xr:uid="{0B3E1F43-B536-414F-967C-D40080AAB7EE}"/>
    <cellStyle name="输出 3" xfId="30386" xr:uid="{B09B4A00-8BBB-4C68-B862-F51E2E3D0E1F}"/>
    <cellStyle name="输出 4" xfId="31690" xr:uid="{15F5569B-0F0D-44DA-8E4E-B21B32C68651}"/>
    <cellStyle name="输出 5" xfId="27294" xr:uid="{EDCEDCCA-ADBD-44DE-A38C-0BFB50D12DB2}"/>
    <cellStyle name="输出 6" xfId="34273" xr:uid="{AE2EAC28-D810-4117-8616-EA0A7E94E005}"/>
    <cellStyle name="输出 7" xfId="35445" xr:uid="{6D9076E7-8BB0-4F8A-87AF-D048AC695382}"/>
    <cellStyle name="输出 8" xfId="36583" xr:uid="{94312353-2FF4-466B-B28F-89908699BA84}"/>
    <cellStyle name="输出 9" xfId="36631" xr:uid="{46724834-E44E-40E2-8F92-9E2D073D388D}"/>
    <cellStyle name="适中" xfId="17511" xr:uid="{174C0568-CE67-4563-A5F4-87DD4933A29E}"/>
    <cellStyle name="通貨 [0.00]_BOEKI" xfId="3943" xr:uid="{CCD56564-2C5B-45EC-AA81-F2158414326B}"/>
    <cellStyle name="通貨_C-SHT(General_Plot_Plan)" xfId="3944" xr:uid="{9BC0CE3F-14E5-483E-9EC2-F9E376347A56}"/>
    <cellStyle name="链接单元格" xfId="17512" xr:uid="{D85228BC-939D-4C25-9B5B-6D6B0F9787C1}"/>
    <cellStyle name="鱔 [0]_laroux_1_laroux_識啗 " xfId="3945" xr:uid="{CDCFBDE8-5DFF-48D4-A21B-17C3826ACDC1}"/>
    <cellStyle name="鱔_laroux_1_laroux_識啗 " xfId="3946" xr:uid="{2C2E5EF0-6C3B-4386-A767-2A255DBFB2DC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2" defaultPivotStyle="PivotStyleLight16">
    <tableStyle name="Table Style 1" pivot="0" count="0" xr9:uid="{B63EE3F2-9AE6-424F-A7CE-C05EA89FBB26}"/>
    <tableStyle name="Table Style 1 2" pivot="0" count="3" xr9:uid="{990A86A4-DE46-4EDF-8136-F2FC514F4BC0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showGridLines="0" tabSelected="1" view="pageBreakPreview" zoomScale="85" zoomScaleNormal="100" zoomScaleSheetLayoutView="85" workbookViewId="0">
      <selection sqref="A1:K1"/>
    </sheetView>
  </sheetViews>
  <sheetFormatPr defaultColWidth="9.109375" defaultRowHeight="24" customHeight="1"/>
  <cols>
    <col min="1" max="1" width="40.88671875" style="7" customWidth="1"/>
    <col min="2" max="2" width="1" style="7" customWidth="1"/>
    <col min="3" max="3" width="8.109375" style="6" bestFit="1" customWidth="1"/>
    <col min="4" max="4" width="2" style="7" customWidth="1"/>
    <col min="5" max="5" width="16.5546875" style="3" bestFit="1" customWidth="1"/>
    <col min="6" max="6" width="1.44140625" style="3" customWidth="1"/>
    <col min="7" max="7" width="15.88671875" style="3" customWidth="1"/>
    <col min="8" max="8" width="1.44140625" style="3" customWidth="1"/>
    <col min="9" max="9" width="16.5546875" style="3" bestFit="1" customWidth="1"/>
    <col min="10" max="10" width="1.44140625" style="3" customWidth="1"/>
    <col min="11" max="11" width="15.88671875" style="3" customWidth="1"/>
    <col min="12" max="12" width="10.109375" style="7" bestFit="1" customWidth="1"/>
    <col min="13" max="13" width="16" style="108" bestFit="1" customWidth="1"/>
    <col min="14" max="14" width="15.109375" style="108" bestFit="1" customWidth="1"/>
    <col min="15" max="15" width="16" style="108" bestFit="1" customWidth="1"/>
    <col min="16" max="16" width="12.44140625" style="108" bestFit="1" customWidth="1"/>
    <col min="17" max="16384" width="9.109375" style="7"/>
  </cols>
  <sheetData>
    <row r="1" spans="1:11" ht="24" customHeight="1">
      <c r="A1" s="115" t="s">
        <v>82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24" customHeight="1">
      <c r="A2" s="1" t="s">
        <v>83</v>
      </c>
      <c r="B2" s="1"/>
      <c r="C2" s="2"/>
      <c r="D2" s="2"/>
    </row>
    <row r="3" spans="1:11" ht="24" customHeight="1">
      <c r="A3" s="1" t="s">
        <v>151</v>
      </c>
      <c r="B3" s="1"/>
      <c r="C3" s="2"/>
      <c r="D3" s="2"/>
    </row>
    <row r="4" spans="1:11" ht="24" customHeight="1">
      <c r="A4" s="2"/>
      <c r="B4" s="2"/>
      <c r="C4" s="2"/>
      <c r="D4" s="2"/>
      <c r="K4" s="4" t="s">
        <v>84</v>
      </c>
    </row>
    <row r="5" spans="1:11" ht="24" customHeight="1">
      <c r="A5" s="5"/>
      <c r="B5" s="5"/>
      <c r="C5" s="5"/>
      <c r="D5" s="5"/>
      <c r="E5" s="116" t="s">
        <v>0</v>
      </c>
      <c r="F5" s="116"/>
      <c r="G5" s="116"/>
      <c r="H5" s="86"/>
      <c r="I5" s="86"/>
      <c r="J5" s="86"/>
      <c r="K5" s="86"/>
    </row>
    <row r="6" spans="1:11" ht="24" customHeight="1">
      <c r="A6" s="5"/>
      <c r="B6" s="5"/>
      <c r="D6" s="5"/>
      <c r="E6" s="117" t="s">
        <v>1</v>
      </c>
      <c r="F6" s="117"/>
      <c r="G6" s="117"/>
      <c r="H6" s="86"/>
      <c r="I6" s="117" t="s">
        <v>2</v>
      </c>
      <c r="J6" s="117"/>
      <c r="K6" s="117"/>
    </row>
    <row r="7" spans="1:11" ht="24" customHeight="1">
      <c r="C7" s="8" t="s">
        <v>3</v>
      </c>
      <c r="D7" s="8"/>
      <c r="E7" s="10" t="s">
        <v>152</v>
      </c>
      <c r="F7" s="10"/>
      <c r="G7" s="10" t="s">
        <v>148</v>
      </c>
      <c r="H7" s="10"/>
      <c r="I7" s="10" t="s">
        <v>152</v>
      </c>
      <c r="J7" s="10"/>
      <c r="K7" s="10" t="s">
        <v>148</v>
      </c>
    </row>
    <row r="8" spans="1:11" ht="24" customHeight="1">
      <c r="C8" s="8"/>
      <c r="D8" s="8"/>
      <c r="E8" s="9" t="s">
        <v>4</v>
      </c>
      <c r="F8" s="9"/>
      <c r="G8" s="9" t="s">
        <v>5</v>
      </c>
      <c r="H8" s="9"/>
      <c r="I8" s="9" t="s">
        <v>4</v>
      </c>
      <c r="J8" s="9"/>
      <c r="K8" s="9" t="s">
        <v>5</v>
      </c>
    </row>
    <row r="9" spans="1:11" ht="24" customHeight="1">
      <c r="C9" s="8"/>
      <c r="D9" s="8"/>
      <c r="E9" s="9" t="s">
        <v>6</v>
      </c>
      <c r="F9" s="9"/>
      <c r="G9" s="9"/>
      <c r="H9" s="9"/>
      <c r="I9" s="9" t="s">
        <v>6</v>
      </c>
      <c r="J9" s="9"/>
      <c r="K9" s="9"/>
    </row>
    <row r="10" spans="1:11" ht="24" customHeight="1">
      <c r="A10" s="11" t="s">
        <v>7</v>
      </c>
      <c r="B10" s="11"/>
      <c r="D10" s="12"/>
      <c r="E10" s="13"/>
      <c r="F10" s="13"/>
      <c r="G10" s="13"/>
      <c r="H10" s="13"/>
    </row>
    <row r="11" spans="1:11" ht="24" customHeight="1">
      <c r="A11" s="11" t="s">
        <v>8</v>
      </c>
      <c r="B11" s="11"/>
      <c r="D11" s="12"/>
      <c r="E11" s="13"/>
      <c r="F11" s="13"/>
      <c r="G11" s="13"/>
      <c r="H11" s="13"/>
    </row>
    <row r="12" spans="1:11" ht="24" customHeight="1">
      <c r="A12" s="12" t="s">
        <v>9</v>
      </c>
      <c r="B12" s="12"/>
      <c r="C12" s="14"/>
      <c r="D12" s="12"/>
      <c r="E12" s="60">
        <v>2370486144</v>
      </c>
      <c r="F12" s="4"/>
      <c r="G12" s="60">
        <v>2366281515</v>
      </c>
      <c r="H12" s="4"/>
      <c r="I12" s="60">
        <v>2370486144</v>
      </c>
      <c r="J12" s="4"/>
      <c r="K12" s="60">
        <v>2366281515</v>
      </c>
    </row>
    <row r="13" spans="1:11" ht="24" customHeight="1">
      <c r="A13" s="12" t="s">
        <v>85</v>
      </c>
      <c r="B13" s="12"/>
      <c r="C13" s="15">
        <v>3</v>
      </c>
      <c r="D13" s="12"/>
      <c r="E13" s="60">
        <v>2835082575</v>
      </c>
      <c r="F13" s="4"/>
      <c r="G13" s="60">
        <v>2074208230</v>
      </c>
      <c r="H13" s="4"/>
      <c r="I13" s="60">
        <v>2835082575</v>
      </c>
      <c r="J13" s="4"/>
      <c r="K13" s="60">
        <v>2074208230</v>
      </c>
    </row>
    <row r="14" spans="1:11" ht="24" customHeight="1">
      <c r="A14" s="12" t="s">
        <v>149</v>
      </c>
      <c r="B14" s="12"/>
      <c r="C14" s="15"/>
      <c r="D14" s="12"/>
      <c r="E14" s="60"/>
      <c r="F14" s="4"/>
      <c r="G14" s="60"/>
      <c r="H14" s="4"/>
      <c r="I14" s="60"/>
      <c r="J14" s="4"/>
      <c r="K14" s="60"/>
    </row>
    <row r="15" spans="1:11" ht="24" customHeight="1">
      <c r="A15" s="12" t="s">
        <v>22</v>
      </c>
      <c r="B15" s="12"/>
      <c r="C15" s="15">
        <v>4</v>
      </c>
      <c r="D15" s="12"/>
      <c r="E15" s="3">
        <v>13645485</v>
      </c>
      <c r="G15" s="60">
        <v>11396591</v>
      </c>
      <c r="I15" s="3">
        <v>13645485</v>
      </c>
      <c r="K15" s="60">
        <v>11396591</v>
      </c>
    </row>
    <row r="16" spans="1:11" ht="24" customHeight="1">
      <c r="A16" s="12" t="s">
        <v>124</v>
      </c>
      <c r="B16" s="12"/>
      <c r="C16" s="15"/>
      <c r="D16" s="12"/>
      <c r="E16" s="60">
        <v>117667538</v>
      </c>
      <c r="F16" s="4"/>
      <c r="G16" s="60">
        <v>104090594</v>
      </c>
      <c r="H16" s="4"/>
      <c r="I16" s="60">
        <v>117667538</v>
      </c>
      <c r="J16" s="4"/>
      <c r="K16" s="60">
        <v>104090594</v>
      </c>
    </row>
    <row r="17" spans="1:17" ht="24" customHeight="1">
      <c r="A17" s="12" t="s">
        <v>150</v>
      </c>
      <c r="B17" s="12"/>
      <c r="C17" s="15">
        <v>2</v>
      </c>
      <c r="D17" s="12"/>
      <c r="E17" s="60">
        <v>91000000</v>
      </c>
      <c r="F17" s="4"/>
      <c r="G17" s="60">
        <v>91000000</v>
      </c>
      <c r="H17" s="4"/>
      <c r="I17" s="109">
        <v>91000000</v>
      </c>
      <c r="J17" s="4"/>
      <c r="K17" s="3">
        <v>91000000</v>
      </c>
    </row>
    <row r="18" spans="1:17" ht="24" customHeight="1">
      <c r="A18" s="12" t="s">
        <v>10</v>
      </c>
      <c r="B18" s="12"/>
      <c r="C18" s="15">
        <v>5</v>
      </c>
      <c r="D18" s="16"/>
      <c r="E18" s="60">
        <v>3452337210</v>
      </c>
      <c r="F18" s="17"/>
      <c r="G18" s="60">
        <v>4034369599</v>
      </c>
      <c r="H18" s="17"/>
      <c r="I18" s="60">
        <v>3452337210</v>
      </c>
      <c r="J18" s="4"/>
      <c r="K18" s="60">
        <v>4034369599</v>
      </c>
    </row>
    <row r="19" spans="1:17" ht="24" customHeight="1">
      <c r="A19" s="12" t="s">
        <v>11</v>
      </c>
      <c r="B19" s="12"/>
      <c r="C19" s="15"/>
      <c r="D19" s="16"/>
      <c r="E19" s="60">
        <v>23791165</v>
      </c>
      <c r="F19" s="4"/>
      <c r="G19" s="60">
        <v>86320841</v>
      </c>
      <c r="H19" s="17"/>
      <c r="I19" s="60">
        <v>23791165</v>
      </c>
      <c r="J19" s="4"/>
      <c r="K19" s="60">
        <v>86320841</v>
      </c>
    </row>
    <row r="20" spans="1:17" s="21" customFormat="1" ht="24" customHeight="1">
      <c r="A20" s="11" t="s">
        <v>12</v>
      </c>
      <c r="B20" s="11"/>
      <c r="C20" s="104"/>
      <c r="D20" s="105"/>
      <c r="E20" s="64">
        <f>SUM(E12:E19)</f>
        <v>8904010117</v>
      </c>
      <c r="F20" s="17"/>
      <c r="G20" s="64">
        <f>SUM(G12:G19)</f>
        <v>8767667370</v>
      </c>
      <c r="H20" s="17"/>
      <c r="I20" s="64">
        <f>SUM(I12:I19)</f>
        <v>8904010117</v>
      </c>
      <c r="J20" s="4"/>
      <c r="K20" s="64">
        <f>SUM(K12:K19)</f>
        <v>8767667370</v>
      </c>
      <c r="M20" s="108"/>
      <c r="N20" s="108"/>
      <c r="O20" s="108"/>
      <c r="P20" s="108"/>
    </row>
    <row r="21" spans="1:17" ht="24" customHeight="1">
      <c r="A21" s="11" t="s">
        <v>13</v>
      </c>
      <c r="B21" s="11"/>
      <c r="C21" s="15"/>
      <c r="D21" s="16"/>
      <c r="E21" s="4"/>
      <c r="F21" s="17"/>
      <c r="G21" s="60"/>
      <c r="H21" s="17"/>
      <c r="I21" s="4"/>
      <c r="J21" s="4"/>
      <c r="K21" s="4"/>
    </row>
    <row r="22" spans="1:17" ht="24" customHeight="1">
      <c r="A22" s="12" t="s">
        <v>14</v>
      </c>
      <c r="B22" s="12"/>
      <c r="C22" s="15">
        <v>6</v>
      </c>
      <c r="D22" s="16"/>
      <c r="E22" s="4">
        <v>59465554</v>
      </c>
      <c r="F22" s="17"/>
      <c r="G22" s="60">
        <v>59747074</v>
      </c>
      <c r="H22" s="17"/>
      <c r="I22" s="110">
        <v>4900000</v>
      </c>
      <c r="J22" s="4"/>
      <c r="K22" s="60">
        <v>4900000</v>
      </c>
    </row>
    <row r="23" spans="1:17" ht="24" customHeight="1">
      <c r="A23" s="12" t="s">
        <v>156</v>
      </c>
      <c r="B23" s="12"/>
      <c r="C23" s="15"/>
      <c r="D23" s="16"/>
      <c r="E23" s="4"/>
      <c r="F23" s="17"/>
      <c r="G23" s="60"/>
      <c r="H23" s="17"/>
      <c r="I23" s="110"/>
      <c r="J23" s="4"/>
      <c r="K23" s="60"/>
    </row>
    <row r="24" spans="1:17" ht="24" customHeight="1">
      <c r="A24" s="12" t="s">
        <v>157</v>
      </c>
      <c r="B24" s="12"/>
      <c r="C24" s="16">
        <v>4</v>
      </c>
      <c r="D24" s="16"/>
      <c r="E24" s="60">
        <v>0</v>
      </c>
      <c r="F24" s="17"/>
      <c r="G24" s="60">
        <v>1795882</v>
      </c>
      <c r="H24" s="17"/>
      <c r="I24" s="60">
        <v>0</v>
      </c>
      <c r="J24" s="4"/>
      <c r="K24" s="60">
        <v>1795882</v>
      </c>
    </row>
    <row r="25" spans="1:17" ht="24" customHeight="1">
      <c r="A25" s="12" t="s">
        <v>86</v>
      </c>
      <c r="B25" s="12"/>
      <c r="C25" s="15">
        <v>7</v>
      </c>
      <c r="D25" s="16"/>
      <c r="E25" s="60">
        <v>2297712526</v>
      </c>
      <c r="F25" s="17"/>
      <c r="G25" s="60">
        <v>2351574598</v>
      </c>
      <c r="H25" s="17"/>
      <c r="I25" s="60">
        <v>2297712526</v>
      </c>
      <c r="J25" s="4"/>
      <c r="K25" s="60">
        <v>2351574598</v>
      </c>
    </row>
    <row r="26" spans="1:17" ht="24" customHeight="1">
      <c r="A26" s="12" t="s">
        <v>15</v>
      </c>
      <c r="B26" s="12"/>
      <c r="C26" s="15"/>
      <c r="D26" s="12"/>
      <c r="E26" s="60">
        <v>33070017</v>
      </c>
      <c r="F26" s="4"/>
      <c r="G26" s="60">
        <v>17518032</v>
      </c>
      <c r="H26" s="4"/>
      <c r="I26" s="60">
        <v>33070017</v>
      </c>
      <c r="J26" s="4"/>
      <c r="K26" s="60">
        <v>17518032</v>
      </c>
    </row>
    <row r="27" spans="1:17" ht="24" customHeight="1">
      <c r="A27" s="12" t="s">
        <v>87</v>
      </c>
      <c r="B27" s="12"/>
      <c r="C27" s="15"/>
      <c r="D27" s="12"/>
      <c r="E27" s="60">
        <v>10108162</v>
      </c>
      <c r="F27" s="4"/>
      <c r="G27" s="60">
        <v>10707389</v>
      </c>
      <c r="H27" s="4"/>
      <c r="I27" s="60">
        <v>10108162</v>
      </c>
      <c r="J27" s="4"/>
      <c r="K27" s="60">
        <v>10707389</v>
      </c>
    </row>
    <row r="28" spans="1:17" ht="24" customHeight="1">
      <c r="A28" s="45" t="s">
        <v>88</v>
      </c>
      <c r="B28" s="12"/>
      <c r="C28" s="15"/>
      <c r="D28" s="12"/>
      <c r="E28" s="60">
        <v>60079998</v>
      </c>
      <c r="F28" s="4"/>
      <c r="G28" s="60">
        <v>60605820</v>
      </c>
      <c r="H28" s="4"/>
      <c r="I28" s="60">
        <v>60079998</v>
      </c>
      <c r="J28" s="4"/>
      <c r="K28" s="60">
        <v>60605820</v>
      </c>
      <c r="L28" s="3"/>
      <c r="Q28" s="3"/>
    </row>
    <row r="29" spans="1:17" ht="24" customHeight="1">
      <c r="A29" s="12" t="s">
        <v>16</v>
      </c>
      <c r="B29" s="12"/>
      <c r="C29" s="15"/>
      <c r="D29" s="12"/>
      <c r="E29" s="111">
        <v>46496457</v>
      </c>
      <c r="F29" s="4"/>
      <c r="G29" s="111">
        <v>48069846</v>
      </c>
      <c r="H29" s="4"/>
      <c r="I29" s="111">
        <v>46496457</v>
      </c>
      <c r="J29" s="4"/>
      <c r="K29" s="111">
        <v>48069846</v>
      </c>
    </row>
    <row r="30" spans="1:17" s="21" customFormat="1" ht="24" customHeight="1">
      <c r="A30" s="11" t="s">
        <v>17</v>
      </c>
      <c r="B30" s="11"/>
      <c r="C30" s="20"/>
      <c r="E30" s="64">
        <f>SUM(E22:E29)</f>
        <v>2506932714</v>
      </c>
      <c r="F30" s="4"/>
      <c r="G30" s="64">
        <f>SUM(G22:G29)</f>
        <v>2550018641</v>
      </c>
      <c r="H30" s="4"/>
      <c r="I30" s="64">
        <f>SUM(I22:I29)</f>
        <v>2452367160</v>
      </c>
      <c r="J30" s="4"/>
      <c r="K30" s="64">
        <f>SUM(K22:K29)</f>
        <v>2495171567</v>
      </c>
      <c r="M30" s="108"/>
      <c r="N30" s="108"/>
      <c r="O30" s="108"/>
      <c r="P30" s="108"/>
    </row>
    <row r="31" spans="1:17" s="21" customFormat="1" ht="24" customHeight="1" thickBot="1">
      <c r="A31" s="11" t="s">
        <v>18</v>
      </c>
      <c r="B31" s="11"/>
      <c r="C31" s="20"/>
      <c r="E31" s="65">
        <f>+E20+E30</f>
        <v>11410942831</v>
      </c>
      <c r="F31" s="4"/>
      <c r="G31" s="65">
        <f>+G20+G30</f>
        <v>11317686011</v>
      </c>
      <c r="H31" s="4"/>
      <c r="I31" s="65">
        <f>+I20+I30</f>
        <v>11356377277</v>
      </c>
      <c r="J31" s="4"/>
      <c r="K31" s="65">
        <f>+K20+K30</f>
        <v>11262838937</v>
      </c>
      <c r="M31" s="108"/>
      <c r="N31" s="108"/>
      <c r="O31" s="108"/>
      <c r="P31" s="108"/>
    </row>
    <row r="32" spans="1:17" ht="24" customHeight="1" thickTop="1">
      <c r="C32" s="20"/>
      <c r="D32" s="21"/>
      <c r="E32" s="22"/>
      <c r="F32" s="23"/>
      <c r="G32" s="22"/>
      <c r="H32" s="23"/>
      <c r="I32" s="22"/>
      <c r="J32" s="22"/>
      <c r="K32" s="22"/>
    </row>
    <row r="33" spans="1:11" ht="24" customHeight="1">
      <c r="A33" s="12" t="s">
        <v>67</v>
      </c>
      <c r="B33" s="12"/>
      <c r="C33" s="20"/>
      <c r="D33" s="21"/>
      <c r="E33" s="23"/>
      <c r="F33" s="23"/>
      <c r="G33" s="23"/>
      <c r="H33" s="23"/>
      <c r="I33" s="23"/>
      <c r="J33" s="23"/>
    </row>
    <row r="34" spans="1:11" ht="24" customHeight="1">
      <c r="A34" s="12"/>
      <c r="B34" s="12"/>
      <c r="C34" s="20"/>
      <c r="D34" s="21"/>
      <c r="E34" s="23"/>
      <c r="F34" s="23"/>
      <c r="G34" s="23"/>
      <c r="H34" s="23"/>
      <c r="I34" s="23"/>
      <c r="J34" s="23"/>
    </row>
    <row r="35" spans="1:11" ht="24" customHeight="1">
      <c r="A35" s="115" t="s">
        <v>82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</row>
    <row r="36" spans="1:11" ht="24" customHeight="1">
      <c r="A36" s="1" t="s">
        <v>143</v>
      </c>
      <c r="B36" s="1"/>
      <c r="C36" s="2"/>
      <c r="D36" s="2"/>
    </row>
    <row r="37" spans="1:11" ht="24" customHeight="1">
      <c r="A37" s="1" t="s">
        <v>151</v>
      </c>
      <c r="B37" s="1"/>
      <c r="C37" s="2"/>
      <c r="D37" s="2"/>
    </row>
    <row r="38" spans="1:11" ht="24" customHeight="1">
      <c r="A38" s="2"/>
      <c r="B38" s="2"/>
      <c r="C38" s="2"/>
      <c r="D38" s="2"/>
      <c r="K38" s="4" t="s">
        <v>84</v>
      </c>
    </row>
    <row r="39" spans="1:11" ht="24" customHeight="1">
      <c r="A39" s="5"/>
      <c r="B39" s="5"/>
      <c r="C39" s="5"/>
      <c r="D39" s="5"/>
      <c r="E39" s="116" t="s">
        <v>0</v>
      </c>
      <c r="F39" s="116"/>
      <c r="G39" s="116"/>
      <c r="H39" s="86"/>
      <c r="I39" s="86"/>
      <c r="J39" s="86"/>
      <c r="K39" s="86"/>
    </row>
    <row r="40" spans="1:11" ht="24" customHeight="1">
      <c r="A40" s="5"/>
      <c r="B40" s="5"/>
      <c r="D40" s="5"/>
      <c r="E40" s="117" t="s">
        <v>1</v>
      </c>
      <c r="F40" s="117"/>
      <c r="G40" s="117"/>
      <c r="H40" s="86"/>
      <c r="I40" s="117" t="s">
        <v>2</v>
      </c>
      <c r="J40" s="117"/>
      <c r="K40" s="117"/>
    </row>
    <row r="41" spans="1:11" ht="24" customHeight="1">
      <c r="C41" s="8"/>
      <c r="D41" s="8"/>
      <c r="E41" s="10" t="s">
        <v>152</v>
      </c>
      <c r="F41" s="10"/>
      <c r="G41" s="10" t="s">
        <v>148</v>
      </c>
      <c r="H41" s="10"/>
      <c r="I41" s="10" t="s">
        <v>152</v>
      </c>
      <c r="J41" s="10"/>
      <c r="K41" s="10" t="s">
        <v>148</v>
      </c>
    </row>
    <row r="42" spans="1:11" ht="24" customHeight="1">
      <c r="A42" s="20"/>
      <c r="B42" s="20"/>
      <c r="C42" s="8"/>
      <c r="D42" s="20"/>
      <c r="E42" s="9" t="s">
        <v>4</v>
      </c>
      <c r="F42" s="9"/>
      <c r="G42" s="9" t="s">
        <v>5</v>
      </c>
      <c r="H42" s="9"/>
      <c r="I42" s="9" t="s">
        <v>4</v>
      </c>
      <c r="J42" s="9"/>
      <c r="K42" s="9" t="s">
        <v>5</v>
      </c>
    </row>
    <row r="43" spans="1:11" ht="24" customHeight="1">
      <c r="A43" s="20"/>
      <c r="B43" s="20"/>
      <c r="C43" s="8"/>
      <c r="D43" s="20"/>
      <c r="E43" s="9" t="s">
        <v>6</v>
      </c>
      <c r="F43" s="9"/>
      <c r="G43" s="9"/>
      <c r="H43" s="9"/>
      <c r="I43" s="9" t="s">
        <v>6</v>
      </c>
      <c r="J43" s="9"/>
      <c r="K43" s="9"/>
    </row>
    <row r="44" spans="1:11" ht="24" customHeight="1">
      <c r="A44" s="1" t="s">
        <v>19</v>
      </c>
      <c r="B44" s="1"/>
      <c r="E44" s="22"/>
      <c r="G44" s="22"/>
      <c r="I44" s="22"/>
      <c r="J44" s="22"/>
      <c r="K44" s="22"/>
    </row>
    <row r="45" spans="1:11" ht="24" customHeight="1">
      <c r="A45" s="11" t="s">
        <v>20</v>
      </c>
      <c r="B45" s="11"/>
      <c r="E45" s="22"/>
      <c r="G45" s="22"/>
      <c r="I45" s="22"/>
      <c r="J45" s="22"/>
      <c r="K45" s="22"/>
    </row>
    <row r="46" spans="1:11" ht="24" customHeight="1">
      <c r="A46" s="12" t="s">
        <v>89</v>
      </c>
      <c r="B46" s="12"/>
      <c r="C46" s="16"/>
      <c r="E46" s="60">
        <v>1854856737</v>
      </c>
      <c r="F46" s="13"/>
      <c r="G46" s="60">
        <v>1870247213</v>
      </c>
      <c r="H46" s="13"/>
      <c r="I46" s="60">
        <v>1854856737</v>
      </c>
      <c r="J46" s="22"/>
      <c r="K46" s="60">
        <v>1870247213</v>
      </c>
    </row>
    <row r="47" spans="1:11" ht="24" customHeight="1">
      <c r="A47" s="12" t="s">
        <v>125</v>
      </c>
      <c r="B47" s="12"/>
      <c r="C47" s="16"/>
      <c r="E47" s="60">
        <v>166946273</v>
      </c>
      <c r="F47" s="13"/>
      <c r="G47" s="60">
        <v>176145050</v>
      </c>
      <c r="H47" s="13"/>
      <c r="I47" s="60">
        <v>166946273</v>
      </c>
      <c r="J47" s="22"/>
      <c r="K47" s="60">
        <v>176145050</v>
      </c>
    </row>
    <row r="48" spans="1:11" ht="24" customHeight="1">
      <c r="A48" s="12" t="s">
        <v>21</v>
      </c>
      <c r="B48" s="12"/>
      <c r="C48" s="16"/>
      <c r="E48" s="60"/>
      <c r="G48" s="60"/>
      <c r="I48" s="60"/>
      <c r="K48" s="60"/>
    </row>
    <row r="49" spans="1:16" ht="24" customHeight="1">
      <c r="A49" s="7" t="s">
        <v>22</v>
      </c>
      <c r="C49" s="16"/>
      <c r="E49" s="60">
        <v>18949858</v>
      </c>
      <c r="F49" s="4"/>
      <c r="G49" s="60">
        <v>12633957</v>
      </c>
      <c r="H49" s="4"/>
      <c r="I49" s="60">
        <v>18949858</v>
      </c>
      <c r="J49" s="4"/>
      <c r="K49" s="60">
        <v>12633957</v>
      </c>
    </row>
    <row r="50" spans="1:16" ht="24" customHeight="1">
      <c r="A50" s="12" t="s">
        <v>90</v>
      </c>
      <c r="B50" s="12"/>
      <c r="C50" s="16"/>
      <c r="E50" s="60">
        <v>21507277</v>
      </c>
      <c r="F50" s="4"/>
      <c r="G50" s="60">
        <v>21507277</v>
      </c>
      <c r="H50" s="17"/>
      <c r="I50" s="60">
        <v>21507277</v>
      </c>
      <c r="J50" s="4"/>
      <c r="K50" s="60">
        <v>21507277</v>
      </c>
    </row>
    <row r="51" spans="1:16" s="21" customFormat="1" ht="24" customHeight="1">
      <c r="A51" s="11" t="s">
        <v>23</v>
      </c>
      <c r="B51" s="11"/>
      <c r="C51" s="105"/>
      <c r="E51" s="64">
        <f>SUM(E46:E50)</f>
        <v>2062260145</v>
      </c>
      <c r="F51" s="4"/>
      <c r="G51" s="64">
        <f>SUM(G46:G50)</f>
        <v>2080533497</v>
      </c>
      <c r="H51" s="4"/>
      <c r="I51" s="64">
        <f>SUM(I46:I50)</f>
        <v>2062260145</v>
      </c>
      <c r="J51" s="4"/>
      <c r="K51" s="64">
        <f>SUM(K46:K50)</f>
        <v>2080533497</v>
      </c>
      <c r="M51" s="108"/>
      <c r="N51" s="108"/>
      <c r="O51" s="108"/>
      <c r="P51" s="108"/>
    </row>
    <row r="52" spans="1:16" ht="24" customHeight="1">
      <c r="A52" s="11" t="s">
        <v>24</v>
      </c>
      <c r="B52" s="11"/>
      <c r="C52" s="16"/>
      <c r="E52" s="4"/>
      <c r="F52" s="4"/>
      <c r="G52" s="4"/>
      <c r="H52" s="4"/>
      <c r="I52" s="4"/>
      <c r="J52" s="4"/>
      <c r="K52" s="4"/>
    </row>
    <row r="53" spans="1:16" ht="24" customHeight="1">
      <c r="A53" s="12" t="s">
        <v>25</v>
      </c>
      <c r="B53" s="12"/>
      <c r="C53" s="12"/>
      <c r="D53" s="16"/>
    </row>
    <row r="54" spans="1:16" ht="24" customHeight="1">
      <c r="A54" s="7" t="s">
        <v>22</v>
      </c>
      <c r="C54" s="16"/>
      <c r="E54" s="60">
        <v>14395599</v>
      </c>
      <c r="F54" s="4"/>
      <c r="G54" s="60">
        <v>5168444</v>
      </c>
      <c r="H54" s="4"/>
      <c r="I54" s="60">
        <v>14395599</v>
      </c>
      <c r="J54" s="4"/>
      <c r="K54" s="60">
        <v>5168444</v>
      </c>
    </row>
    <row r="55" spans="1:16" ht="24" customHeight="1">
      <c r="A55" s="7" t="s">
        <v>126</v>
      </c>
      <c r="C55" s="16"/>
      <c r="E55" s="60">
        <v>191401363</v>
      </c>
      <c r="F55" s="4"/>
      <c r="G55" s="60">
        <v>187703134</v>
      </c>
      <c r="H55" s="4"/>
      <c r="I55" s="60">
        <v>191401363</v>
      </c>
      <c r="J55" s="4"/>
      <c r="K55" s="60">
        <v>187703134</v>
      </c>
    </row>
    <row r="56" spans="1:16" s="21" customFormat="1" ht="24" customHeight="1">
      <c r="A56" s="11" t="s">
        <v>26</v>
      </c>
      <c r="B56" s="11"/>
      <c r="C56" s="105"/>
      <c r="E56" s="64">
        <f>SUM(E54:E55)</f>
        <v>205796962</v>
      </c>
      <c r="F56" s="4"/>
      <c r="G56" s="64">
        <f>SUM(G54:G55)</f>
        <v>192871578</v>
      </c>
      <c r="H56" s="4"/>
      <c r="I56" s="64">
        <f>SUM(I54:I55)</f>
        <v>205796962</v>
      </c>
      <c r="J56" s="4"/>
      <c r="K56" s="64">
        <f>SUM(K54:K55)</f>
        <v>192871578</v>
      </c>
      <c r="M56" s="108"/>
      <c r="N56" s="108"/>
      <c r="O56" s="108"/>
      <c r="P56" s="108"/>
    </row>
    <row r="57" spans="1:16" s="21" customFormat="1" ht="24" customHeight="1">
      <c r="A57" s="11" t="s">
        <v>27</v>
      </c>
      <c r="B57" s="11"/>
      <c r="C57" s="105"/>
      <c r="E57" s="64">
        <f>+E51+E56</f>
        <v>2268057107</v>
      </c>
      <c r="F57" s="4"/>
      <c r="G57" s="64">
        <f>+G51+G56</f>
        <v>2273405075</v>
      </c>
      <c r="H57" s="4"/>
      <c r="I57" s="64">
        <f>+I51+I56</f>
        <v>2268057107</v>
      </c>
      <c r="J57" s="4"/>
      <c r="K57" s="64">
        <f>+K51+K56</f>
        <v>2273405075</v>
      </c>
      <c r="M57" s="108"/>
      <c r="N57" s="108"/>
      <c r="O57" s="108"/>
      <c r="P57" s="108"/>
    </row>
    <row r="58" spans="1:16" ht="24" customHeight="1">
      <c r="A58" s="11"/>
      <c r="B58" s="11"/>
      <c r="C58" s="16"/>
      <c r="E58" s="4"/>
      <c r="F58" s="4"/>
      <c r="G58" s="4"/>
      <c r="H58" s="4"/>
      <c r="I58" s="4"/>
      <c r="J58" s="4"/>
      <c r="K58" s="4"/>
    </row>
    <row r="59" spans="1:16" ht="24" customHeight="1">
      <c r="A59" s="12" t="s">
        <v>67</v>
      </c>
      <c r="B59" s="12"/>
      <c r="C59" s="20"/>
      <c r="D59" s="21"/>
      <c r="E59" s="23"/>
      <c r="F59" s="23"/>
      <c r="G59" s="23"/>
      <c r="H59" s="23"/>
      <c r="I59" s="23"/>
      <c r="J59" s="23"/>
    </row>
    <row r="60" spans="1:16" ht="24" customHeight="1">
      <c r="A60" s="12"/>
      <c r="B60" s="12"/>
      <c r="C60" s="20"/>
      <c r="D60" s="21"/>
      <c r="E60" s="23"/>
      <c r="F60" s="23"/>
      <c r="G60" s="23"/>
      <c r="H60" s="23"/>
      <c r="I60" s="23"/>
      <c r="J60" s="23"/>
    </row>
    <row r="61" spans="1:16" ht="24" customHeight="1">
      <c r="A61" s="115" t="s">
        <v>82</v>
      </c>
      <c r="B61" s="115"/>
      <c r="C61" s="115"/>
      <c r="D61" s="115"/>
      <c r="E61" s="115"/>
      <c r="F61" s="115"/>
      <c r="G61" s="115"/>
      <c r="H61" s="115"/>
      <c r="I61" s="115"/>
      <c r="J61" s="115"/>
      <c r="K61" s="115"/>
    </row>
    <row r="62" spans="1:16" ht="24" customHeight="1">
      <c r="A62" s="1" t="s">
        <v>143</v>
      </c>
      <c r="B62" s="1"/>
      <c r="C62" s="2"/>
      <c r="D62" s="2"/>
    </row>
    <row r="63" spans="1:16" ht="24" customHeight="1">
      <c r="A63" s="1" t="s">
        <v>151</v>
      </c>
      <c r="B63" s="1"/>
      <c r="C63" s="2"/>
      <c r="D63" s="2"/>
    </row>
    <row r="64" spans="1:16" ht="24" customHeight="1">
      <c r="A64" s="2"/>
      <c r="B64" s="2"/>
      <c r="C64" s="2"/>
      <c r="D64" s="2"/>
      <c r="K64" s="4" t="s">
        <v>84</v>
      </c>
    </row>
    <row r="65" spans="1:11" ht="24" customHeight="1">
      <c r="A65" s="5"/>
      <c r="B65" s="5"/>
      <c r="C65" s="5"/>
      <c r="D65" s="5"/>
      <c r="E65" s="116" t="s">
        <v>0</v>
      </c>
      <c r="F65" s="116"/>
      <c r="G65" s="116"/>
      <c r="H65" s="86"/>
      <c r="I65" s="86"/>
      <c r="J65" s="86"/>
      <c r="K65" s="86"/>
    </row>
    <row r="66" spans="1:11" ht="24" customHeight="1">
      <c r="A66" s="5"/>
      <c r="B66" s="5"/>
      <c r="D66" s="5"/>
      <c r="E66" s="117" t="s">
        <v>1</v>
      </c>
      <c r="F66" s="117"/>
      <c r="G66" s="117"/>
      <c r="H66" s="86"/>
      <c r="I66" s="117" t="s">
        <v>2</v>
      </c>
      <c r="J66" s="117"/>
      <c r="K66" s="117"/>
    </row>
    <row r="67" spans="1:11" ht="24" customHeight="1">
      <c r="C67" s="8"/>
      <c r="D67" s="8"/>
      <c r="E67" s="10" t="s">
        <v>152</v>
      </c>
      <c r="F67" s="10"/>
      <c r="G67" s="10" t="s">
        <v>148</v>
      </c>
      <c r="H67" s="10"/>
      <c r="I67" s="10" t="s">
        <v>152</v>
      </c>
      <c r="J67" s="10"/>
      <c r="K67" s="10" t="s">
        <v>148</v>
      </c>
    </row>
    <row r="68" spans="1:11" ht="24" customHeight="1">
      <c r="A68" s="20"/>
      <c r="B68" s="20"/>
      <c r="C68" s="8"/>
      <c r="D68" s="20"/>
      <c r="E68" s="9" t="s">
        <v>4</v>
      </c>
      <c r="F68" s="9"/>
      <c r="G68" s="9" t="s">
        <v>5</v>
      </c>
      <c r="H68" s="9"/>
      <c r="I68" s="9" t="s">
        <v>4</v>
      </c>
      <c r="J68" s="9"/>
      <c r="K68" s="9" t="s">
        <v>5</v>
      </c>
    </row>
    <row r="69" spans="1:11" ht="24" customHeight="1">
      <c r="A69" s="20"/>
      <c r="B69" s="20"/>
      <c r="C69" s="8"/>
      <c r="D69" s="20"/>
      <c r="E69" s="9" t="s">
        <v>6</v>
      </c>
      <c r="F69" s="9"/>
      <c r="G69" s="9"/>
      <c r="H69" s="9"/>
      <c r="I69" s="9" t="s">
        <v>6</v>
      </c>
      <c r="J69" s="9"/>
      <c r="K69" s="9"/>
    </row>
    <row r="70" spans="1:11" ht="24" customHeight="1">
      <c r="A70" s="11" t="s">
        <v>28</v>
      </c>
      <c r="B70" s="11"/>
      <c r="E70" s="24"/>
      <c r="F70" s="24"/>
      <c r="G70" s="24"/>
      <c r="H70" s="2"/>
      <c r="I70" s="2"/>
      <c r="J70" s="2"/>
      <c r="K70" s="2"/>
    </row>
    <row r="71" spans="1:11" ht="24" customHeight="1">
      <c r="A71" s="7" t="s">
        <v>29</v>
      </c>
      <c r="B71" s="21"/>
      <c r="E71" s="24"/>
      <c r="F71" s="24"/>
      <c r="G71" s="24"/>
      <c r="H71" s="2"/>
      <c r="I71" s="2"/>
      <c r="J71" s="2"/>
      <c r="K71" s="2"/>
    </row>
    <row r="72" spans="1:11" ht="24" customHeight="1">
      <c r="A72" s="7" t="s">
        <v>78</v>
      </c>
      <c r="C72" s="14"/>
      <c r="D72" s="12"/>
      <c r="E72" s="24"/>
      <c r="F72" s="24"/>
      <c r="G72" s="24"/>
      <c r="H72" s="2"/>
      <c r="I72" s="2"/>
      <c r="J72" s="2"/>
      <c r="K72" s="2"/>
    </row>
    <row r="73" spans="1:11" ht="24" customHeight="1" thickBot="1">
      <c r="A73" s="7" t="s">
        <v>91</v>
      </c>
      <c r="D73" s="12"/>
      <c r="E73" s="112">
        <v>7795709100</v>
      </c>
      <c r="F73" s="18"/>
      <c r="G73" s="112">
        <v>7795709100</v>
      </c>
      <c r="H73" s="18"/>
      <c r="I73" s="112">
        <v>7795709100</v>
      </c>
      <c r="J73" s="4"/>
      <c r="K73" s="112">
        <v>7795709100</v>
      </c>
    </row>
    <row r="74" spans="1:11" ht="24" customHeight="1" thickTop="1">
      <c r="A74" s="7" t="s">
        <v>79</v>
      </c>
      <c r="D74" s="12"/>
      <c r="F74" s="13"/>
      <c r="H74" s="13"/>
    </row>
    <row r="75" spans="1:11" ht="24" customHeight="1">
      <c r="A75" s="7" t="s">
        <v>92</v>
      </c>
      <c r="D75" s="12"/>
      <c r="E75" s="4">
        <v>7795709100</v>
      </c>
      <c r="F75" s="13"/>
      <c r="G75" s="4">
        <v>7795709100</v>
      </c>
      <c r="H75" s="4"/>
      <c r="I75" s="4">
        <v>7795709100</v>
      </c>
      <c r="J75" s="4"/>
      <c r="K75" s="4">
        <v>7795709100</v>
      </c>
    </row>
    <row r="76" spans="1:11" ht="24" customHeight="1">
      <c r="A76" s="7" t="s">
        <v>68</v>
      </c>
      <c r="D76" s="12"/>
      <c r="E76" s="4">
        <f>CE!G21</f>
        <v>332131264</v>
      </c>
      <c r="F76" s="13"/>
      <c r="G76" s="4">
        <v>332131264</v>
      </c>
      <c r="H76" s="4"/>
      <c r="I76" s="4">
        <f>CE!G44</f>
        <v>332131264</v>
      </c>
      <c r="J76" s="4"/>
      <c r="K76" s="4">
        <v>332131264</v>
      </c>
    </row>
    <row r="77" spans="1:11" ht="24" customHeight="1">
      <c r="A77" s="7" t="s">
        <v>30</v>
      </c>
      <c r="C77" s="14"/>
      <c r="D77" s="12"/>
      <c r="E77" s="4"/>
      <c r="F77" s="4"/>
      <c r="G77" s="4"/>
      <c r="H77" s="4"/>
      <c r="I77" s="4"/>
      <c r="J77" s="4"/>
      <c r="K77" s="4"/>
    </row>
    <row r="78" spans="1:11" ht="24" customHeight="1">
      <c r="A78" s="7" t="s">
        <v>31</v>
      </c>
      <c r="C78" s="14"/>
      <c r="E78" s="55">
        <f>CE!I17</f>
        <v>589168020</v>
      </c>
      <c r="F78" s="4"/>
      <c r="G78" s="55">
        <v>589168020</v>
      </c>
      <c r="H78" s="4"/>
      <c r="I78" s="55">
        <f>CE!I40</f>
        <v>589168020</v>
      </c>
      <c r="J78" s="4"/>
      <c r="K78" s="55">
        <v>589168020</v>
      </c>
    </row>
    <row r="79" spans="1:11" ht="24" customHeight="1">
      <c r="A79" s="7" t="s">
        <v>32</v>
      </c>
      <c r="D79" s="12"/>
      <c r="E79" s="4">
        <f>CE!K21</f>
        <v>425877340</v>
      </c>
      <c r="F79" s="4"/>
      <c r="G79" s="4">
        <v>327272552</v>
      </c>
      <c r="H79" s="17"/>
      <c r="I79" s="4">
        <f>CE!K44</f>
        <v>371311786</v>
      </c>
      <c r="J79" s="4"/>
      <c r="K79" s="4">
        <v>272425478</v>
      </c>
    </row>
    <row r="80" spans="1:11" ht="24" customHeight="1">
      <c r="A80" s="11" t="s">
        <v>33</v>
      </c>
      <c r="B80" s="11"/>
      <c r="D80" s="12"/>
      <c r="E80" s="64">
        <f>SUM(E75:E79)</f>
        <v>9142885724</v>
      </c>
      <c r="F80" s="4"/>
      <c r="G80" s="64">
        <f>SUM(G75:G79)</f>
        <v>9044280936</v>
      </c>
      <c r="H80" s="4"/>
      <c r="I80" s="64">
        <f>SUM(I75:I79)</f>
        <v>9088320170</v>
      </c>
      <c r="J80" s="4"/>
      <c r="K80" s="64">
        <f>SUM(K75:K79)</f>
        <v>8989433862</v>
      </c>
    </row>
    <row r="81" spans="1:16" ht="24" customHeight="1" thickBot="1">
      <c r="A81" s="11" t="s">
        <v>34</v>
      </c>
      <c r="B81" s="11"/>
      <c r="C81" s="20"/>
      <c r="D81" s="21"/>
      <c r="E81" s="65">
        <f>SUM(E57,E80)</f>
        <v>11410942831</v>
      </c>
      <c r="F81" s="4"/>
      <c r="G81" s="65">
        <f>SUM(G57,G80)</f>
        <v>11317686011</v>
      </c>
      <c r="H81" s="4"/>
      <c r="I81" s="65">
        <f>SUM(I57,I80)</f>
        <v>11356377277</v>
      </c>
      <c r="J81" s="4"/>
      <c r="K81" s="65">
        <f>SUM(K57,K80)</f>
        <v>11262838937</v>
      </c>
    </row>
    <row r="82" spans="1:16" ht="24" customHeight="1" thickTop="1">
      <c r="E82" s="107">
        <f>SUM(E81-E31)</f>
        <v>0</v>
      </c>
      <c r="F82" s="107"/>
      <c r="G82" s="107">
        <f>SUM(G81-G31)</f>
        <v>0</v>
      </c>
      <c r="H82" s="107"/>
      <c r="I82" s="107">
        <f>SUM(I81-I31)</f>
        <v>0</v>
      </c>
      <c r="K82" s="107">
        <f>SUM(K81-K31)</f>
        <v>0</v>
      </c>
    </row>
    <row r="83" spans="1:16" ht="24" customHeight="1">
      <c r="A83" s="12" t="s">
        <v>67</v>
      </c>
      <c r="B83" s="12"/>
    </row>
    <row r="84" spans="1:16" ht="24" customHeight="1">
      <c r="A84" s="12"/>
      <c r="B84" s="12"/>
    </row>
    <row r="85" spans="1:16" ht="24" customHeight="1">
      <c r="A85" s="66"/>
      <c r="B85" s="67"/>
    </row>
    <row r="86" spans="1:16" ht="24" customHeight="1">
      <c r="B86" s="67"/>
    </row>
    <row r="87" spans="1:16" ht="24" customHeight="1">
      <c r="B87" s="7" t="s">
        <v>80</v>
      </c>
    </row>
    <row r="88" spans="1:16" ht="24" customHeight="1">
      <c r="A88" s="66"/>
      <c r="B88" s="12"/>
    </row>
    <row r="89" spans="1:16" s="2" customFormat="1" ht="24" customHeight="1">
      <c r="C89" s="5"/>
      <c r="E89" s="3"/>
      <c r="F89" s="3"/>
      <c r="G89" s="3"/>
      <c r="H89" s="3"/>
      <c r="I89" s="3"/>
      <c r="J89" s="3"/>
      <c r="K89" s="22"/>
      <c r="M89" s="108"/>
      <c r="N89" s="108"/>
      <c r="O89" s="108"/>
      <c r="P89" s="108"/>
    </row>
  </sheetData>
  <mergeCells count="12">
    <mergeCell ref="E65:G65"/>
    <mergeCell ref="E66:G66"/>
    <mergeCell ref="I66:K66"/>
    <mergeCell ref="E39:G39"/>
    <mergeCell ref="E40:G40"/>
    <mergeCell ref="I40:K40"/>
    <mergeCell ref="A61:K61"/>
    <mergeCell ref="A1:K1"/>
    <mergeCell ref="E5:G5"/>
    <mergeCell ref="E6:G6"/>
    <mergeCell ref="I6:K6"/>
    <mergeCell ref="A35:K35"/>
  </mergeCells>
  <printOptions horizontalCentered="1"/>
  <pageMargins left="0.78740157480314965" right="0.35433070866141736" top="0.78740157480314965" bottom="0.78740157480314965" header="0.31496062992125984" footer="0.31496062992125984"/>
  <pageSetup paperSize="9" scale="75" firstPageNumber="2" orientation="portrait" useFirstPageNumber="1" r:id="rId1"/>
  <headerFooter>
    <oddFooter>&amp;R&amp;P</oddFooter>
  </headerFooter>
  <rowBreaks count="2" manualBreakCount="2">
    <brk id="34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F60B7-33D9-41F3-BE4F-1ECDF8A926E2}">
  <dimension ref="A1:P43"/>
  <sheetViews>
    <sheetView showGridLines="0" view="pageBreakPreview" topLeftCell="A28" zoomScale="85" zoomScaleNormal="100" zoomScaleSheetLayoutView="85" workbookViewId="0">
      <selection activeCell="J11" sqref="J11"/>
    </sheetView>
  </sheetViews>
  <sheetFormatPr defaultColWidth="9.44140625" defaultRowHeight="24" customHeight="1"/>
  <cols>
    <col min="1" max="1" width="43.5546875" style="19" customWidth="1"/>
    <col min="2" max="2" width="10.44140625" style="73" customWidth="1"/>
    <col min="3" max="3" width="1.5546875" style="73" customWidth="1"/>
    <col min="4" max="4" width="15.5546875" style="25" customWidth="1"/>
    <col min="5" max="5" width="1.44140625" style="25" customWidth="1"/>
    <col min="6" max="6" width="15.5546875" style="25" customWidth="1"/>
    <col min="7" max="7" width="1.44140625" style="25" customWidth="1"/>
    <col min="8" max="8" width="15.5546875" style="25" customWidth="1"/>
    <col min="9" max="9" width="1.44140625" style="25" customWidth="1"/>
    <col min="10" max="10" width="15.5546875" style="25" customWidth="1"/>
    <col min="11" max="11" width="1.5546875" style="19" customWidth="1"/>
    <col min="12" max="12" width="9.44140625" style="19"/>
    <col min="13" max="13" width="13.5546875" style="19" bestFit="1" customWidth="1"/>
    <col min="14" max="14" width="10.44140625" style="19" bestFit="1" customWidth="1"/>
    <col min="15" max="15" width="13.5546875" style="19" bestFit="1" customWidth="1"/>
    <col min="16" max="16384" width="9.44140625" style="19"/>
  </cols>
  <sheetData>
    <row r="1" spans="1:16" ht="24" customHeight="1">
      <c r="J1" s="36" t="s">
        <v>35</v>
      </c>
    </row>
    <row r="2" spans="1:16" ht="24" customHeight="1">
      <c r="A2" s="26" t="s">
        <v>82</v>
      </c>
      <c r="B2" s="75"/>
      <c r="C2" s="75"/>
      <c r="D2" s="27"/>
      <c r="E2" s="27"/>
      <c r="F2" s="27"/>
      <c r="G2" s="27"/>
      <c r="H2" s="27"/>
      <c r="I2" s="27"/>
      <c r="J2" s="27"/>
    </row>
    <row r="3" spans="1:16" s="29" customFormat="1" ht="24" customHeight="1">
      <c r="A3" s="28" t="s">
        <v>36</v>
      </c>
      <c r="B3" s="30"/>
      <c r="C3" s="30"/>
      <c r="D3" s="25"/>
      <c r="E3" s="25"/>
      <c r="F3" s="25"/>
      <c r="G3" s="25"/>
      <c r="I3" s="25"/>
      <c r="J3" s="25"/>
    </row>
    <row r="4" spans="1:16" s="29" customFormat="1" ht="24" customHeight="1">
      <c r="A4" s="28" t="s">
        <v>153</v>
      </c>
      <c r="B4" s="30"/>
      <c r="C4" s="30"/>
      <c r="D4" s="25"/>
      <c r="E4" s="25"/>
      <c r="F4" s="25"/>
      <c r="G4" s="25"/>
      <c r="H4" s="25"/>
      <c r="I4" s="25"/>
      <c r="J4" s="25"/>
    </row>
    <row r="5" spans="1:16" s="29" customFormat="1" ht="24" customHeight="1">
      <c r="B5" s="30"/>
      <c r="C5" s="30"/>
      <c r="E5" s="25"/>
      <c r="G5" s="25"/>
      <c r="H5" s="25"/>
      <c r="I5" s="25"/>
      <c r="J5" s="36" t="s">
        <v>84</v>
      </c>
    </row>
    <row r="6" spans="1:16" s="29" customFormat="1" ht="24" customHeight="1">
      <c r="A6" s="30"/>
      <c r="B6" s="30"/>
      <c r="C6" s="30"/>
      <c r="D6" s="31"/>
      <c r="E6" s="31" t="s">
        <v>0</v>
      </c>
      <c r="F6" s="31"/>
      <c r="G6" s="31"/>
      <c r="H6" s="31"/>
      <c r="I6" s="31"/>
      <c r="J6" s="31"/>
    </row>
    <row r="7" spans="1:16" s="29" customFormat="1" ht="24" customHeight="1">
      <c r="A7" s="30"/>
      <c r="B7" s="30"/>
      <c r="C7" s="30"/>
      <c r="D7" s="32"/>
      <c r="E7" s="32" t="s">
        <v>1</v>
      </c>
      <c r="F7" s="32"/>
      <c r="G7" s="31"/>
      <c r="H7" s="32"/>
      <c r="I7" s="32" t="s">
        <v>2</v>
      </c>
      <c r="J7" s="32"/>
    </row>
    <row r="8" spans="1:16" s="29" customFormat="1" ht="24" customHeight="1">
      <c r="B8" s="8" t="s">
        <v>3</v>
      </c>
      <c r="C8" s="8"/>
      <c r="D8" s="33">
        <v>2569</v>
      </c>
      <c r="E8" s="19"/>
      <c r="F8" s="33">
        <v>2568</v>
      </c>
      <c r="G8" s="33"/>
      <c r="H8" s="33">
        <v>2569</v>
      </c>
      <c r="I8" s="19"/>
      <c r="J8" s="33">
        <v>2568</v>
      </c>
    </row>
    <row r="9" spans="1:16" s="29" customFormat="1" ht="24" customHeight="1">
      <c r="A9" s="28" t="s">
        <v>121</v>
      </c>
      <c r="B9" s="8"/>
      <c r="C9" s="8"/>
      <c r="D9" s="33"/>
      <c r="E9" s="19"/>
      <c r="F9" s="73"/>
      <c r="G9" s="73"/>
      <c r="H9" s="73"/>
      <c r="I9" s="19"/>
      <c r="J9" s="73"/>
    </row>
    <row r="10" spans="1:16" ht="24" customHeight="1">
      <c r="A10" s="34" t="s">
        <v>37</v>
      </c>
    </row>
    <row r="11" spans="1:16" ht="24" customHeight="1">
      <c r="A11" s="19" t="s">
        <v>94</v>
      </c>
      <c r="B11" s="84">
        <v>10</v>
      </c>
      <c r="D11" s="35">
        <v>3589960720</v>
      </c>
      <c r="E11" s="36"/>
      <c r="F11" s="35">
        <v>3615933229</v>
      </c>
      <c r="G11" s="36"/>
      <c r="H11" s="35">
        <v>3589960720</v>
      </c>
      <c r="I11" s="36"/>
      <c r="J11" s="35">
        <v>3615933229</v>
      </c>
      <c r="M11" s="25"/>
      <c r="N11" s="25"/>
      <c r="O11" s="25"/>
      <c r="P11" s="25"/>
    </row>
    <row r="12" spans="1:16" ht="24" customHeight="1">
      <c r="A12" s="19" t="s">
        <v>108</v>
      </c>
      <c r="D12" s="35">
        <v>42867632</v>
      </c>
      <c r="E12" s="36"/>
      <c r="F12" s="35">
        <v>16581269</v>
      </c>
      <c r="G12" s="36"/>
      <c r="H12" s="35">
        <v>42867632</v>
      </c>
      <c r="I12" s="36"/>
      <c r="J12" s="35">
        <v>16581269</v>
      </c>
      <c r="M12" s="25"/>
      <c r="N12" s="25"/>
      <c r="O12" s="25"/>
      <c r="P12" s="25"/>
    </row>
    <row r="13" spans="1:16" ht="24" customHeight="1">
      <c r="A13" s="19" t="s">
        <v>69</v>
      </c>
      <c r="B13" s="76"/>
      <c r="C13" s="76"/>
      <c r="D13" s="35">
        <v>13292639</v>
      </c>
      <c r="E13" s="35"/>
      <c r="F13" s="35">
        <v>19194090</v>
      </c>
      <c r="G13" s="35"/>
      <c r="H13" s="35">
        <v>13292639</v>
      </c>
      <c r="I13" s="35"/>
      <c r="J13" s="35">
        <v>19194090</v>
      </c>
      <c r="M13" s="25"/>
      <c r="N13" s="25"/>
      <c r="O13" s="25"/>
      <c r="P13" s="25"/>
    </row>
    <row r="14" spans="1:16" ht="24" customHeight="1">
      <c r="A14" s="34" t="s">
        <v>38</v>
      </c>
      <c r="B14" s="76"/>
      <c r="C14" s="76"/>
      <c r="D14" s="43">
        <f>SUM(D11:D13)</f>
        <v>3646120991</v>
      </c>
      <c r="E14" s="35"/>
      <c r="F14" s="43">
        <f>SUM(F11:F13)</f>
        <v>3651708588</v>
      </c>
      <c r="G14" s="35"/>
      <c r="H14" s="43">
        <f>SUM(H11:H13)</f>
        <v>3646120991</v>
      </c>
      <c r="I14" s="35"/>
      <c r="J14" s="43">
        <f>SUM(J11:J13)</f>
        <v>3651708588</v>
      </c>
      <c r="M14" s="25"/>
      <c r="N14" s="25"/>
      <c r="O14" s="25"/>
      <c r="P14" s="25"/>
    </row>
    <row r="15" spans="1:16" ht="24" customHeight="1">
      <c r="A15" s="34" t="s">
        <v>39</v>
      </c>
      <c r="B15" s="76"/>
      <c r="C15" s="76"/>
      <c r="D15" s="35"/>
      <c r="E15" s="35"/>
      <c r="F15" s="35"/>
      <c r="G15" s="35"/>
      <c r="H15" s="35"/>
      <c r="I15" s="35"/>
      <c r="J15" s="35"/>
      <c r="M15" s="25"/>
      <c r="N15" s="25"/>
      <c r="O15" s="25"/>
      <c r="P15" s="25"/>
    </row>
    <row r="16" spans="1:16" ht="24" customHeight="1">
      <c r="A16" s="19" t="s">
        <v>95</v>
      </c>
      <c r="B16" s="76"/>
      <c r="C16" s="76"/>
      <c r="D16" s="35">
        <v>3417227816</v>
      </c>
      <c r="E16" s="35"/>
      <c r="F16" s="35">
        <v>3346626733</v>
      </c>
      <c r="G16" s="35"/>
      <c r="H16" s="35">
        <v>3417227816</v>
      </c>
      <c r="I16" s="35"/>
      <c r="J16" s="35">
        <v>3346626733</v>
      </c>
      <c r="M16" s="25"/>
      <c r="N16" s="25"/>
      <c r="O16" s="25"/>
      <c r="P16" s="25"/>
    </row>
    <row r="17" spans="1:16" ht="24" customHeight="1">
      <c r="A17" s="19" t="s">
        <v>40</v>
      </c>
      <c r="B17" s="39"/>
      <c r="C17" s="39"/>
      <c r="D17" s="35">
        <v>32643311</v>
      </c>
      <c r="E17" s="40"/>
      <c r="F17" s="35">
        <v>29177522</v>
      </c>
      <c r="G17" s="41"/>
      <c r="H17" s="35">
        <v>32643311</v>
      </c>
      <c r="I17" s="40"/>
      <c r="J17" s="35">
        <v>29177522</v>
      </c>
      <c r="M17" s="25"/>
      <c r="N17" s="25"/>
      <c r="O17" s="25"/>
      <c r="P17" s="25"/>
    </row>
    <row r="18" spans="1:16" ht="24" customHeight="1">
      <c r="A18" s="19" t="s">
        <v>41</v>
      </c>
      <c r="B18" s="39"/>
      <c r="C18" s="39"/>
      <c r="D18" s="35">
        <v>71586905</v>
      </c>
      <c r="E18" s="40"/>
      <c r="F18" s="35">
        <v>77678152</v>
      </c>
      <c r="G18" s="41"/>
      <c r="H18" s="35">
        <v>71586905</v>
      </c>
      <c r="I18" s="40"/>
      <c r="J18" s="35">
        <v>77678152</v>
      </c>
      <c r="M18" s="25"/>
      <c r="N18" s="25"/>
      <c r="O18" s="25"/>
      <c r="P18" s="25"/>
    </row>
    <row r="19" spans="1:16" ht="24" customHeight="1">
      <c r="A19" s="19" t="s">
        <v>147</v>
      </c>
      <c r="B19" s="84">
        <v>8</v>
      </c>
      <c r="C19" s="39"/>
      <c r="D19" s="35">
        <v>0</v>
      </c>
      <c r="E19" s="40"/>
      <c r="F19" s="35">
        <v>168106600</v>
      </c>
      <c r="G19" s="41"/>
      <c r="H19" s="35">
        <v>0</v>
      </c>
      <c r="I19" s="40"/>
      <c r="J19" s="35">
        <v>168106600</v>
      </c>
      <c r="M19" s="25"/>
      <c r="N19" s="25"/>
      <c r="O19" s="25"/>
      <c r="P19" s="25"/>
    </row>
    <row r="20" spans="1:16" ht="24" customHeight="1">
      <c r="A20" s="34" t="s">
        <v>42</v>
      </c>
      <c r="B20" s="76"/>
      <c r="C20" s="76"/>
      <c r="D20" s="43">
        <f>SUM(D16:D19)</f>
        <v>3521458032</v>
      </c>
      <c r="E20" s="35"/>
      <c r="F20" s="43">
        <f>SUM(F16:F19)</f>
        <v>3621589007</v>
      </c>
      <c r="G20" s="35"/>
      <c r="H20" s="43">
        <f>SUM(H16:H19)</f>
        <v>3521458032</v>
      </c>
      <c r="I20" s="35"/>
      <c r="J20" s="43">
        <f>SUM(J16:J19)</f>
        <v>3621589007</v>
      </c>
      <c r="M20" s="25"/>
      <c r="N20" s="25"/>
      <c r="O20" s="25"/>
      <c r="P20" s="25"/>
    </row>
    <row r="21" spans="1:16" ht="24" customHeight="1">
      <c r="A21" s="34" t="s">
        <v>109</v>
      </c>
      <c r="B21" s="76"/>
      <c r="C21" s="76"/>
      <c r="D21" s="35">
        <f>D14-D20</f>
        <v>124662959</v>
      </c>
      <c r="E21" s="35"/>
      <c r="F21" s="35">
        <f>F14-F20</f>
        <v>30119581</v>
      </c>
      <c r="G21" s="35"/>
      <c r="H21" s="35">
        <f>H14-H20</f>
        <v>124662959</v>
      </c>
      <c r="I21" s="35"/>
      <c r="J21" s="35">
        <f>J14-J20</f>
        <v>30119581</v>
      </c>
      <c r="M21" s="25"/>
      <c r="N21" s="25"/>
      <c r="O21" s="25"/>
      <c r="P21" s="25"/>
    </row>
    <row r="22" spans="1:16" ht="24" customHeight="1">
      <c r="A22" s="19" t="s">
        <v>96</v>
      </c>
      <c r="B22" s="84">
        <v>6.2</v>
      </c>
      <c r="C22" s="76"/>
      <c r="D22" s="40">
        <v>-281520</v>
      </c>
      <c r="E22" s="35"/>
      <c r="F22" s="40">
        <v>1014816</v>
      </c>
      <c r="G22" s="35"/>
      <c r="H22" s="35">
        <v>0</v>
      </c>
      <c r="I22" s="35"/>
      <c r="J22" s="87">
        <v>0</v>
      </c>
      <c r="M22" s="25"/>
      <c r="N22" s="25"/>
      <c r="O22" s="25"/>
      <c r="P22" s="25"/>
    </row>
    <row r="23" spans="1:16" ht="24" customHeight="1">
      <c r="A23" s="19" t="s">
        <v>43</v>
      </c>
      <c r="B23" s="76"/>
      <c r="C23" s="76"/>
      <c r="D23" s="42">
        <v>-382516</v>
      </c>
      <c r="E23" s="40"/>
      <c r="F23" s="42">
        <v>-432978</v>
      </c>
      <c r="G23" s="40"/>
      <c r="H23" s="42">
        <v>-382516</v>
      </c>
      <c r="I23" s="40"/>
      <c r="J23" s="42">
        <v>-432978</v>
      </c>
      <c r="M23" s="25"/>
      <c r="N23" s="25"/>
      <c r="O23" s="25"/>
      <c r="P23" s="25"/>
    </row>
    <row r="24" spans="1:16" ht="24" customHeight="1">
      <c r="A24" s="34" t="s">
        <v>70</v>
      </c>
      <c r="B24" s="76"/>
      <c r="C24" s="76"/>
      <c r="D24" s="40">
        <f>SUM(D21:D23)</f>
        <v>123998923</v>
      </c>
      <c r="E24" s="40"/>
      <c r="F24" s="40">
        <f>SUM(F21:F23)</f>
        <v>30701419</v>
      </c>
      <c r="G24" s="40"/>
      <c r="H24" s="40">
        <f>SUM(H21:H23)</f>
        <v>124280443</v>
      </c>
      <c r="I24" s="40"/>
      <c r="J24" s="40">
        <f>SUM(J21:J23)</f>
        <v>29686603</v>
      </c>
      <c r="M24" s="25"/>
      <c r="N24" s="25"/>
      <c r="O24" s="25"/>
      <c r="P24" s="25"/>
    </row>
    <row r="25" spans="1:16" ht="24" customHeight="1">
      <c r="A25" s="19" t="s">
        <v>107</v>
      </c>
      <c r="B25" s="39">
        <v>8</v>
      </c>
      <c r="C25" s="39"/>
      <c r="D25" s="42">
        <v>-25394135</v>
      </c>
      <c r="E25" s="35"/>
      <c r="F25" s="42">
        <v>-150341656</v>
      </c>
      <c r="G25" s="35"/>
      <c r="H25" s="42">
        <v>-25394135</v>
      </c>
      <c r="I25" s="35"/>
      <c r="J25" s="42">
        <v>-150341656</v>
      </c>
      <c r="M25" s="25"/>
      <c r="N25" s="25"/>
      <c r="O25" s="25"/>
      <c r="P25" s="25"/>
    </row>
    <row r="26" spans="1:16" ht="24" customHeight="1">
      <c r="A26" s="34" t="s">
        <v>134</v>
      </c>
      <c r="B26" s="77"/>
      <c r="C26" s="77"/>
      <c r="D26" s="43">
        <f>SUM(D24:D25)</f>
        <v>98604788</v>
      </c>
      <c r="E26" s="38"/>
      <c r="F26" s="43">
        <f>SUM(F24:F25)</f>
        <v>-119640237</v>
      </c>
      <c r="G26" s="38"/>
      <c r="H26" s="43">
        <f>SUM(H24:H25)</f>
        <v>98886308</v>
      </c>
      <c r="I26" s="38"/>
      <c r="J26" s="43">
        <f>SUM(J24:J25)</f>
        <v>-120655053</v>
      </c>
      <c r="M26" s="25"/>
      <c r="N26" s="25"/>
      <c r="O26" s="25"/>
      <c r="P26" s="25"/>
    </row>
    <row r="27" spans="1:16" ht="24" customHeight="1">
      <c r="A27" s="44"/>
      <c r="B27" s="76"/>
      <c r="C27" s="76"/>
      <c r="D27" s="40"/>
      <c r="E27" s="38"/>
      <c r="F27" s="40"/>
      <c r="G27" s="38"/>
      <c r="H27" s="40"/>
      <c r="I27" s="38"/>
      <c r="J27" s="40"/>
      <c r="M27" s="25"/>
      <c r="N27" s="25"/>
      <c r="O27" s="25"/>
      <c r="P27" s="25"/>
    </row>
    <row r="28" spans="1:16" ht="24" customHeight="1">
      <c r="A28" s="100" t="s">
        <v>119</v>
      </c>
      <c r="B28" s="76"/>
      <c r="C28" s="76"/>
      <c r="D28" s="40"/>
      <c r="E28" s="38"/>
      <c r="F28" s="40"/>
      <c r="G28" s="38"/>
      <c r="H28" s="40"/>
      <c r="I28" s="38"/>
      <c r="J28" s="40"/>
      <c r="M28" s="25"/>
      <c r="N28" s="25"/>
      <c r="O28" s="25"/>
      <c r="P28" s="25"/>
    </row>
    <row r="29" spans="1:16" ht="24" customHeight="1">
      <c r="A29" s="44" t="s">
        <v>120</v>
      </c>
      <c r="B29" s="76"/>
      <c r="C29" s="76"/>
      <c r="D29" s="42">
        <v>0</v>
      </c>
      <c r="E29" s="38"/>
      <c r="F29" s="42">
        <v>0</v>
      </c>
      <c r="G29" s="38"/>
      <c r="H29" s="42">
        <v>0</v>
      </c>
      <c r="I29" s="38"/>
      <c r="J29" s="42">
        <v>0</v>
      </c>
      <c r="M29" s="25"/>
      <c r="N29" s="25"/>
      <c r="O29" s="25"/>
      <c r="P29" s="25"/>
    </row>
    <row r="30" spans="1:16" ht="24" customHeight="1">
      <c r="A30" s="44"/>
      <c r="B30" s="76"/>
      <c r="C30" s="76"/>
      <c r="D30" s="40"/>
      <c r="E30" s="38"/>
      <c r="F30" s="40"/>
      <c r="G30" s="38"/>
      <c r="H30" s="40"/>
      <c r="I30" s="38"/>
      <c r="J30" s="40"/>
      <c r="M30" s="25"/>
      <c r="N30" s="25"/>
      <c r="O30" s="25"/>
      <c r="P30" s="25"/>
    </row>
    <row r="31" spans="1:16" ht="24" customHeight="1" thickBot="1">
      <c r="A31" s="100" t="s">
        <v>44</v>
      </c>
      <c r="B31" s="76"/>
      <c r="C31" s="76"/>
      <c r="D31" s="101">
        <f>SUM(D29,D26)</f>
        <v>98604788</v>
      </c>
      <c r="E31" s="38"/>
      <c r="F31" s="101">
        <f>SUM(F29,F26)</f>
        <v>-119640237</v>
      </c>
      <c r="G31" s="38"/>
      <c r="H31" s="101">
        <f>SUM(H29,H26)</f>
        <v>98886308</v>
      </c>
      <c r="I31" s="38"/>
      <c r="J31" s="101">
        <f>SUM(J29,J26)</f>
        <v>-120655053</v>
      </c>
      <c r="M31" s="25"/>
      <c r="N31" s="25"/>
      <c r="O31" s="25"/>
      <c r="P31" s="25"/>
    </row>
    <row r="32" spans="1:16" ht="24" customHeight="1" thickTop="1">
      <c r="A32" s="44"/>
      <c r="B32" s="76"/>
      <c r="C32" s="76"/>
      <c r="D32" s="40"/>
      <c r="E32" s="38"/>
      <c r="F32" s="40"/>
      <c r="G32" s="38"/>
      <c r="H32" s="40"/>
      <c r="I32" s="38"/>
      <c r="J32" s="40"/>
      <c r="M32" s="25"/>
      <c r="N32" s="25"/>
      <c r="O32" s="25"/>
      <c r="P32" s="25"/>
    </row>
    <row r="33" spans="1:16" ht="24" customHeight="1">
      <c r="A33" s="44"/>
      <c r="B33" s="76"/>
      <c r="C33" s="76"/>
      <c r="D33" s="40"/>
      <c r="E33" s="38"/>
      <c r="F33" s="113" t="s">
        <v>160</v>
      </c>
      <c r="G33" s="38"/>
      <c r="H33" s="40"/>
      <c r="I33" s="38"/>
      <c r="J33" s="113" t="s">
        <v>160</v>
      </c>
      <c r="M33" s="25"/>
      <c r="N33" s="25"/>
      <c r="O33" s="25"/>
      <c r="P33" s="25"/>
    </row>
    <row r="34" spans="1:16" ht="24" customHeight="1">
      <c r="A34" s="46" t="s">
        <v>135</v>
      </c>
      <c r="B34" s="80"/>
      <c r="C34" s="80"/>
      <c r="D34" s="68"/>
      <c r="E34" s="68"/>
      <c r="F34" s="68"/>
      <c r="G34" s="68"/>
      <c r="H34" s="68"/>
      <c r="I34" s="69"/>
      <c r="J34" s="68"/>
      <c r="K34" s="48"/>
      <c r="M34" s="25"/>
      <c r="N34" s="25"/>
      <c r="O34" s="25"/>
      <c r="P34" s="25"/>
    </row>
    <row r="35" spans="1:16" ht="24" customHeight="1" thickBot="1">
      <c r="A35" s="45" t="s">
        <v>136</v>
      </c>
      <c r="B35" s="39">
        <v>9</v>
      </c>
      <c r="C35" s="78"/>
      <c r="D35" s="114">
        <v>0.126</v>
      </c>
      <c r="E35" s="71"/>
      <c r="F35" s="114">
        <v>-0.153</v>
      </c>
      <c r="G35" s="71"/>
      <c r="H35" s="114">
        <v>0.12670000000000001</v>
      </c>
      <c r="I35" s="72"/>
      <c r="J35" s="114">
        <v>-0.155</v>
      </c>
      <c r="K35" s="48"/>
      <c r="M35" s="25"/>
      <c r="N35" s="25"/>
      <c r="O35" s="25"/>
      <c r="P35" s="25"/>
    </row>
    <row r="36" spans="1:16" ht="24" customHeight="1" thickTop="1">
      <c r="A36" s="47"/>
      <c r="B36" s="78"/>
      <c r="C36" s="78"/>
      <c r="D36" s="48"/>
      <c r="E36" s="48"/>
      <c r="F36" s="48"/>
      <c r="G36" s="48"/>
      <c r="H36" s="48"/>
      <c r="I36" s="49"/>
      <c r="J36" s="48"/>
      <c r="K36" s="48"/>
      <c r="M36" s="25"/>
    </row>
    <row r="37" spans="1:16" ht="24" customHeight="1">
      <c r="A37" s="50" t="s">
        <v>67</v>
      </c>
      <c r="B37" s="79"/>
      <c r="C37" s="79"/>
      <c r="D37" s="45"/>
      <c r="E37" s="45"/>
      <c r="F37" s="45"/>
      <c r="G37" s="45"/>
      <c r="H37" s="45"/>
      <c r="I37" s="45"/>
      <c r="J37" s="51"/>
      <c r="K37" s="51"/>
      <c r="M37" s="25"/>
    </row>
    <row r="38" spans="1:16" ht="24" customHeight="1">
      <c r="M38" s="25"/>
    </row>
    <row r="39" spans="1:16" ht="24" customHeight="1">
      <c r="M39" s="25"/>
    </row>
    <row r="40" spans="1:16" ht="24" customHeight="1">
      <c r="M40" s="25"/>
    </row>
    <row r="41" spans="1:16" ht="24" customHeight="1">
      <c r="M41" s="25"/>
    </row>
    <row r="43" spans="1:16" ht="24" customHeight="1">
      <c r="D43" s="37"/>
      <c r="E43" s="37"/>
      <c r="F43" s="37"/>
    </row>
  </sheetData>
  <printOptions horizontalCentered="1"/>
  <pageMargins left="0.78740157480314965" right="0.35433070866141736" top="0.78740157480314965" bottom="0.19685039370078741" header="0.31496062992125984" footer="0.31496062992125984"/>
  <pageSetup paperSize="9" scale="74" firstPageNumber="5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9"/>
  <sheetViews>
    <sheetView showGridLines="0" view="pageBreakPreview" topLeftCell="A28" zoomScale="67" zoomScaleNormal="100" zoomScaleSheetLayoutView="85" workbookViewId="0">
      <selection activeCell="U41" sqref="U41"/>
    </sheetView>
  </sheetViews>
  <sheetFormatPr defaultColWidth="9.44140625" defaultRowHeight="24" customHeight="1"/>
  <cols>
    <col min="1" max="1" width="34.44140625" style="45" customWidth="1"/>
    <col min="2" max="2" width="11.33203125" style="45" customWidth="1"/>
    <col min="3" max="3" width="8.5546875" style="45" bestFit="1" customWidth="1"/>
    <col min="4" max="4" width="2" style="45" customWidth="1"/>
    <col min="5" max="5" width="16.5546875" style="45" customWidth="1"/>
    <col min="6" max="6" width="1.44140625" style="45" customWidth="1"/>
    <col min="7" max="7" width="16.5546875" style="45" customWidth="1"/>
    <col min="8" max="8" width="1.44140625" style="45" customWidth="1"/>
    <col min="9" max="9" width="16.5546875" style="45" customWidth="1"/>
    <col min="10" max="10" width="1.44140625" style="45" customWidth="1"/>
    <col min="11" max="11" width="16.5546875" style="45" customWidth="1"/>
    <col min="12" max="12" width="1.44140625" style="45" customWidth="1"/>
    <col min="13" max="13" width="16.5546875" style="45" customWidth="1"/>
    <col min="14" max="14" width="1.5546875" style="45" customWidth="1"/>
    <col min="15" max="15" width="11.44140625" style="45" customWidth="1"/>
    <col min="16" max="16" width="10.44140625" style="45" bestFit="1" customWidth="1"/>
    <col min="17" max="17" width="12.44140625" style="45" bestFit="1" customWidth="1"/>
    <col min="18" max="16384" width="9.44140625" style="45"/>
  </cols>
  <sheetData>
    <row r="1" spans="1:13" ht="24" customHeight="1">
      <c r="M1" s="55" t="s">
        <v>35</v>
      </c>
    </row>
    <row r="2" spans="1:13" ht="24" customHeight="1">
      <c r="A2" s="52" t="s">
        <v>82</v>
      </c>
      <c r="B2" s="52"/>
      <c r="C2" s="52"/>
      <c r="D2" s="52"/>
      <c r="E2" s="52"/>
      <c r="F2" s="52"/>
      <c r="G2" s="52"/>
      <c r="H2" s="52"/>
      <c r="I2" s="52"/>
    </row>
    <row r="3" spans="1:13" s="51" customFormat="1" ht="24" customHeight="1">
      <c r="A3" s="119" t="s">
        <v>97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13" s="51" customFormat="1" ht="24" customHeight="1">
      <c r="A4" s="119" t="s">
        <v>153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1:13" s="51" customFormat="1" ht="24" customHeight="1">
      <c r="A5" s="120" t="s">
        <v>84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3" s="51" customFormat="1" ht="24" customHeight="1">
      <c r="E6" s="121" t="s">
        <v>47</v>
      </c>
      <c r="F6" s="121"/>
      <c r="G6" s="121"/>
      <c r="H6" s="121"/>
      <c r="I6" s="121"/>
      <c r="J6" s="121"/>
      <c r="K6" s="121"/>
      <c r="L6" s="121"/>
      <c r="M6" s="121"/>
    </row>
    <row r="7" spans="1:13" s="51" customFormat="1" ht="24" customHeight="1">
      <c r="G7" s="53"/>
      <c r="H7" s="53"/>
      <c r="I7" s="118" t="s">
        <v>30</v>
      </c>
      <c r="J7" s="118"/>
      <c r="K7" s="118"/>
    </row>
    <row r="8" spans="1:13" s="51" customFormat="1" ht="24" customHeight="1">
      <c r="E8" s="53" t="s">
        <v>29</v>
      </c>
      <c r="G8" s="53" t="s">
        <v>72</v>
      </c>
      <c r="H8" s="53"/>
      <c r="I8" s="53" t="s">
        <v>48</v>
      </c>
      <c r="J8" s="53"/>
      <c r="K8" s="53"/>
      <c r="M8" s="53" t="s">
        <v>52</v>
      </c>
    </row>
    <row r="9" spans="1:13" s="53" customFormat="1" ht="24" customHeight="1">
      <c r="E9" s="74" t="s">
        <v>49</v>
      </c>
      <c r="F9" s="54"/>
      <c r="G9" s="74" t="s">
        <v>73</v>
      </c>
      <c r="I9" s="74" t="s">
        <v>50</v>
      </c>
      <c r="J9" s="54"/>
      <c r="K9" s="74" t="s">
        <v>51</v>
      </c>
      <c r="M9" s="74" t="s">
        <v>28</v>
      </c>
    </row>
    <row r="10" spans="1:13" s="53" customFormat="1" ht="24" customHeight="1">
      <c r="F10" s="54"/>
      <c r="J10" s="54"/>
    </row>
    <row r="11" spans="1:13" ht="24" customHeight="1">
      <c r="A11" s="52" t="s">
        <v>122</v>
      </c>
      <c r="B11" s="51"/>
      <c r="C11" s="51"/>
      <c r="D11" s="51"/>
      <c r="E11" s="55">
        <v>7795709100</v>
      </c>
      <c r="F11" s="55"/>
      <c r="G11" s="55">
        <v>332131264</v>
      </c>
      <c r="H11" s="55"/>
      <c r="I11" s="55">
        <v>589168020</v>
      </c>
      <c r="J11" s="55"/>
      <c r="K11" s="55">
        <v>575438945</v>
      </c>
      <c r="L11" s="55"/>
      <c r="M11" s="55">
        <f>SUM(E11:K11)</f>
        <v>9292447329</v>
      </c>
    </row>
    <row r="12" spans="1:13" ht="24" customHeight="1">
      <c r="A12" s="51" t="s">
        <v>137</v>
      </c>
      <c r="B12" s="51"/>
      <c r="C12" s="51"/>
      <c r="D12" s="51"/>
      <c r="E12" s="102">
        <v>0</v>
      </c>
      <c r="F12" s="55"/>
      <c r="G12" s="102">
        <v>0</v>
      </c>
      <c r="H12" s="55"/>
      <c r="I12" s="102">
        <v>0</v>
      </c>
      <c r="J12" s="55"/>
      <c r="K12" s="102">
        <f>PL!F26</f>
        <v>-119640237</v>
      </c>
      <c r="L12" s="55"/>
      <c r="M12" s="102">
        <f>SUM(E12:K12)</f>
        <v>-119640237</v>
      </c>
    </row>
    <row r="13" spans="1:13" ht="24" customHeight="1">
      <c r="A13" s="51" t="s">
        <v>120</v>
      </c>
      <c r="B13" s="51"/>
      <c r="C13" s="51"/>
      <c r="D13" s="51"/>
      <c r="E13" s="103">
        <v>0</v>
      </c>
      <c r="F13" s="55"/>
      <c r="G13" s="103">
        <v>0</v>
      </c>
      <c r="H13" s="55"/>
      <c r="I13" s="103">
        <v>0</v>
      </c>
      <c r="J13" s="55"/>
      <c r="K13" s="103">
        <v>0</v>
      </c>
      <c r="L13" s="55"/>
      <c r="M13" s="103">
        <f>SUM(E13:K13)</f>
        <v>0</v>
      </c>
    </row>
    <row r="14" spans="1:13" ht="24" customHeight="1">
      <c r="A14" s="51" t="s">
        <v>44</v>
      </c>
      <c r="B14" s="51"/>
      <c r="C14" s="51"/>
      <c r="D14" s="51"/>
      <c r="E14" s="63">
        <f>SUM(E12:E13)</f>
        <v>0</v>
      </c>
      <c r="F14" s="55"/>
      <c r="G14" s="63">
        <f>SUM(G12:G13)</f>
        <v>0</v>
      </c>
      <c r="H14" s="55"/>
      <c r="I14" s="63">
        <f>SUM(I12:I13)</f>
        <v>0</v>
      </c>
      <c r="J14" s="55"/>
      <c r="K14" s="63">
        <f>SUM(K12:K13)</f>
        <v>-119640237</v>
      </c>
      <c r="L14" s="55"/>
      <c r="M14" s="55">
        <f>SUM(E14:L14)</f>
        <v>-119640237</v>
      </c>
    </row>
    <row r="15" spans="1:13" ht="24" customHeight="1" thickBot="1">
      <c r="A15" s="52" t="s">
        <v>123</v>
      </c>
      <c r="B15" s="52"/>
      <c r="C15" s="52"/>
      <c r="D15" s="52"/>
      <c r="E15" s="56">
        <f>SUM(E11,E14)</f>
        <v>7795709100</v>
      </c>
      <c r="F15" s="55"/>
      <c r="G15" s="56">
        <f>SUM(G11,G14)</f>
        <v>332131264</v>
      </c>
      <c r="H15" s="55"/>
      <c r="I15" s="56">
        <f>SUM(I11,I14)</f>
        <v>589168020</v>
      </c>
      <c r="J15" s="55"/>
      <c r="K15" s="56">
        <f>SUM(K11,K14)</f>
        <v>455798708</v>
      </c>
      <c r="L15" s="55"/>
      <c r="M15" s="56">
        <f>SUM(M11,M14)</f>
        <v>9172807092</v>
      </c>
    </row>
    <row r="16" spans="1:13" ht="24" customHeight="1" thickTop="1">
      <c r="A16" s="52"/>
      <c r="B16" s="52"/>
      <c r="C16" s="52"/>
      <c r="D16" s="52"/>
      <c r="E16" s="55"/>
      <c r="F16" s="55"/>
      <c r="G16" s="55"/>
      <c r="H16" s="55"/>
      <c r="I16" s="55"/>
      <c r="J16" s="55"/>
      <c r="K16" s="55"/>
      <c r="L16" s="55"/>
      <c r="M16" s="55"/>
    </row>
    <row r="17" spans="1:15" ht="24" customHeight="1">
      <c r="A17" s="52" t="s">
        <v>154</v>
      </c>
      <c r="B17" s="52"/>
      <c r="C17" s="52"/>
      <c r="D17" s="52"/>
      <c r="E17" s="55">
        <v>7795709100</v>
      </c>
      <c r="F17" s="55"/>
      <c r="G17" s="55">
        <v>332131264</v>
      </c>
      <c r="H17" s="55"/>
      <c r="I17" s="55">
        <v>589168020</v>
      </c>
      <c r="J17" s="55"/>
      <c r="K17" s="55">
        <v>327272552</v>
      </c>
      <c r="L17" s="55"/>
      <c r="M17" s="55">
        <f>SUM(E17:L17)</f>
        <v>9044280936</v>
      </c>
    </row>
    <row r="18" spans="1:15" ht="24" customHeight="1">
      <c r="A18" s="51" t="s">
        <v>71</v>
      </c>
      <c r="B18" s="51"/>
      <c r="C18" s="51"/>
      <c r="D18" s="51"/>
      <c r="E18" s="102">
        <v>0</v>
      </c>
      <c r="F18" s="55"/>
      <c r="G18" s="102">
        <v>0</v>
      </c>
      <c r="H18" s="55"/>
      <c r="I18" s="102">
        <v>0</v>
      </c>
      <c r="J18" s="55"/>
      <c r="K18" s="102">
        <f>PL!D26</f>
        <v>98604788</v>
      </c>
      <c r="L18" s="55"/>
      <c r="M18" s="102">
        <f>SUM(E18:K18)</f>
        <v>98604788</v>
      </c>
    </row>
    <row r="19" spans="1:15" ht="24" customHeight="1">
      <c r="A19" s="51" t="s">
        <v>120</v>
      </c>
      <c r="B19" s="51"/>
      <c r="C19" s="51"/>
      <c r="D19" s="51"/>
      <c r="E19" s="103">
        <v>0</v>
      </c>
      <c r="F19" s="55"/>
      <c r="G19" s="103">
        <v>0</v>
      </c>
      <c r="H19" s="55"/>
      <c r="I19" s="103">
        <v>0</v>
      </c>
      <c r="J19" s="55"/>
      <c r="K19" s="103">
        <v>0</v>
      </c>
      <c r="L19" s="55"/>
      <c r="M19" s="103">
        <f>SUM(E19:K19)</f>
        <v>0</v>
      </c>
    </row>
    <row r="20" spans="1:15" ht="24" customHeight="1">
      <c r="A20" s="51" t="s">
        <v>44</v>
      </c>
      <c r="B20" s="51"/>
      <c r="C20" s="51"/>
      <c r="D20" s="51"/>
      <c r="E20" s="63">
        <f>SUM(E18:E19)</f>
        <v>0</v>
      </c>
      <c r="F20" s="55"/>
      <c r="G20" s="63">
        <f>SUM(G18:G19)</f>
        <v>0</v>
      </c>
      <c r="H20" s="55"/>
      <c r="I20" s="63">
        <f>SUM(I18:I19)</f>
        <v>0</v>
      </c>
      <c r="J20" s="55"/>
      <c r="K20" s="63">
        <f>SUM(K18:K19)</f>
        <v>98604788</v>
      </c>
      <c r="L20" s="55"/>
      <c r="M20" s="63">
        <f>SUM(E20:L20)</f>
        <v>98604788</v>
      </c>
    </row>
    <row r="21" spans="1:15" ht="24" customHeight="1" thickBot="1">
      <c r="A21" s="52" t="s">
        <v>155</v>
      </c>
      <c r="B21" s="51"/>
      <c r="C21" s="51"/>
      <c r="D21" s="51"/>
      <c r="E21" s="56">
        <f>SUM(E17,E20)</f>
        <v>7795709100</v>
      </c>
      <c r="F21" s="55"/>
      <c r="G21" s="56">
        <f>SUM(G17,G20)</f>
        <v>332131264</v>
      </c>
      <c r="H21" s="55"/>
      <c r="I21" s="56">
        <f>SUM(I17,I20)</f>
        <v>589168020</v>
      </c>
      <c r="J21" s="55"/>
      <c r="K21" s="56">
        <f>SUM(K17,K20)</f>
        <v>425877340</v>
      </c>
      <c r="L21" s="55"/>
      <c r="M21" s="56">
        <f>SUM(M17,M20)</f>
        <v>9142885724</v>
      </c>
    </row>
    <row r="22" spans="1:15" ht="24" customHeight="1" thickTop="1">
      <c r="E22" s="55"/>
      <c r="F22" s="55"/>
      <c r="G22" s="55"/>
      <c r="H22" s="55"/>
      <c r="I22" s="55"/>
      <c r="J22" s="55"/>
      <c r="K22" s="55"/>
      <c r="L22" s="55"/>
      <c r="M22" s="55">
        <f>M21-BS!E80</f>
        <v>0</v>
      </c>
      <c r="O22" s="60"/>
    </row>
    <row r="23" spans="1:15" ht="24" customHeight="1">
      <c r="A23" s="57" t="s">
        <v>67</v>
      </c>
      <c r="E23" s="55"/>
      <c r="F23" s="55"/>
      <c r="G23" s="55"/>
      <c r="H23" s="55"/>
      <c r="I23" s="55"/>
      <c r="J23" s="55"/>
      <c r="K23" s="55"/>
      <c r="L23" s="55"/>
      <c r="M23" s="55"/>
      <c r="O23" s="60"/>
    </row>
    <row r="24" spans="1:15" ht="24" customHeight="1">
      <c r="A24" s="57"/>
      <c r="B24" s="57"/>
      <c r="C24" s="57"/>
      <c r="D24" s="57"/>
      <c r="E24" s="58"/>
      <c r="F24" s="58"/>
      <c r="G24" s="58"/>
      <c r="H24" s="58"/>
      <c r="I24" s="58"/>
      <c r="J24" s="58"/>
      <c r="K24" s="60"/>
      <c r="L24" s="58"/>
      <c r="M24" s="55" t="s">
        <v>35</v>
      </c>
    </row>
    <row r="25" spans="1:15" s="51" customFormat="1" ht="24" customHeight="1">
      <c r="A25" s="52" t="s">
        <v>82</v>
      </c>
      <c r="B25" s="52"/>
      <c r="C25" s="52"/>
      <c r="D25" s="52"/>
      <c r="E25" s="52"/>
      <c r="F25" s="52"/>
      <c r="G25" s="52"/>
      <c r="H25" s="52"/>
      <c r="I25" s="52"/>
      <c r="J25" s="45"/>
      <c r="K25" s="45"/>
      <c r="L25" s="45"/>
      <c r="M25" s="45"/>
    </row>
    <row r="26" spans="1:15" s="51" customFormat="1" ht="24" customHeight="1">
      <c r="A26" s="119" t="s">
        <v>140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</row>
    <row r="27" spans="1:15" s="51" customFormat="1" ht="24" customHeight="1">
      <c r="A27" s="119" t="s">
        <v>153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</row>
    <row r="28" spans="1:15" s="51" customFormat="1" ht="24" customHeight="1">
      <c r="A28" s="120" t="s">
        <v>84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</row>
    <row r="29" spans="1:15" ht="24" customHeight="1">
      <c r="A29" s="51"/>
      <c r="B29" s="51"/>
      <c r="C29" s="51"/>
      <c r="D29" s="51"/>
      <c r="E29" s="121" t="s">
        <v>2</v>
      </c>
      <c r="F29" s="121"/>
      <c r="G29" s="121"/>
      <c r="H29" s="121"/>
      <c r="I29" s="121"/>
      <c r="J29" s="121"/>
      <c r="K29" s="121"/>
      <c r="L29" s="121"/>
      <c r="M29" s="121"/>
    </row>
    <row r="30" spans="1:15" s="51" customFormat="1" ht="24" customHeight="1">
      <c r="G30" s="53"/>
      <c r="H30" s="53"/>
      <c r="I30" s="118" t="s">
        <v>30</v>
      </c>
      <c r="J30" s="118"/>
      <c r="K30" s="118"/>
    </row>
    <row r="31" spans="1:15" s="51" customFormat="1" ht="24" customHeight="1">
      <c r="E31" s="53" t="s">
        <v>29</v>
      </c>
      <c r="G31" s="53" t="s">
        <v>72</v>
      </c>
      <c r="H31" s="53"/>
      <c r="I31" s="53" t="s">
        <v>48</v>
      </c>
      <c r="J31" s="53"/>
      <c r="K31" s="53"/>
      <c r="M31" s="53" t="s">
        <v>52</v>
      </c>
    </row>
    <row r="32" spans="1:15" s="53" customFormat="1" ht="24" customHeight="1">
      <c r="E32" s="74" t="s">
        <v>49</v>
      </c>
      <c r="F32" s="54"/>
      <c r="G32" s="74" t="s">
        <v>73</v>
      </c>
      <c r="I32" s="74" t="s">
        <v>50</v>
      </c>
      <c r="J32" s="54"/>
      <c r="K32" s="74" t="s">
        <v>51</v>
      </c>
      <c r="M32" s="74" t="s">
        <v>28</v>
      </c>
    </row>
    <row r="33" spans="1:15" s="53" customFormat="1" ht="24" customHeight="1">
      <c r="F33" s="54"/>
      <c r="J33" s="54"/>
    </row>
    <row r="34" spans="1:15" ht="24" customHeight="1">
      <c r="A34" s="52" t="str">
        <f>+A11</f>
        <v>ยอดคงเหลือ ณ วันที่ 1 มกราคม 2568</v>
      </c>
      <c r="B34" s="52"/>
      <c r="C34" s="52"/>
      <c r="D34" s="52"/>
      <c r="E34" s="55">
        <v>7795709100</v>
      </c>
      <c r="F34" s="55"/>
      <c r="G34" s="55">
        <v>332131264</v>
      </c>
      <c r="H34" s="55"/>
      <c r="I34" s="55">
        <v>589168020</v>
      </c>
      <c r="J34" s="55"/>
      <c r="K34" s="55">
        <v>521283297</v>
      </c>
      <c r="L34" s="55"/>
      <c r="M34" s="55">
        <f>SUM(E34:L34)</f>
        <v>9238291681</v>
      </c>
    </row>
    <row r="35" spans="1:15" ht="24" customHeight="1">
      <c r="A35" s="51" t="s">
        <v>137</v>
      </c>
      <c r="B35" s="51"/>
      <c r="C35" s="51"/>
      <c r="D35" s="51"/>
      <c r="E35" s="102">
        <v>0</v>
      </c>
      <c r="F35" s="55"/>
      <c r="G35" s="102">
        <v>0</v>
      </c>
      <c r="H35" s="55"/>
      <c r="I35" s="102">
        <v>0</v>
      </c>
      <c r="J35" s="55"/>
      <c r="K35" s="102">
        <f>PL!J26</f>
        <v>-120655053</v>
      </c>
      <c r="L35" s="55"/>
      <c r="M35" s="102">
        <f>SUM(E35:K35)</f>
        <v>-120655053</v>
      </c>
    </row>
    <row r="36" spans="1:15" ht="24" customHeight="1">
      <c r="A36" s="51" t="s">
        <v>120</v>
      </c>
      <c r="B36" s="51"/>
      <c r="C36" s="51"/>
      <c r="D36" s="51"/>
      <c r="E36" s="103">
        <v>0</v>
      </c>
      <c r="F36" s="55"/>
      <c r="G36" s="103">
        <v>0</v>
      </c>
      <c r="H36" s="55"/>
      <c r="I36" s="103">
        <v>0</v>
      </c>
      <c r="J36" s="55"/>
      <c r="K36" s="103">
        <v>0</v>
      </c>
      <c r="L36" s="55"/>
      <c r="M36" s="103">
        <f>SUM(E36:K36)</f>
        <v>0</v>
      </c>
    </row>
    <row r="37" spans="1:15" ht="24" customHeight="1">
      <c r="A37" s="51" t="s">
        <v>44</v>
      </c>
      <c r="B37" s="52"/>
      <c r="C37" s="52"/>
      <c r="D37" s="52"/>
      <c r="E37" s="63">
        <f>SUM(E35:E36)</f>
        <v>0</v>
      </c>
      <c r="F37" s="55"/>
      <c r="G37" s="63">
        <f>SUM(G35:G36)</f>
        <v>0</v>
      </c>
      <c r="H37" s="55"/>
      <c r="I37" s="63">
        <f>SUM(I35:I36)</f>
        <v>0</v>
      </c>
      <c r="J37" s="55"/>
      <c r="K37" s="63">
        <f>SUM(K35:K36)</f>
        <v>-120655053</v>
      </c>
      <c r="L37" s="55"/>
      <c r="M37" s="63">
        <f>SUM(M35:M36)</f>
        <v>-120655053</v>
      </c>
    </row>
    <row r="38" spans="1:15" ht="24" customHeight="1" thickBot="1">
      <c r="A38" s="52" t="str">
        <f>+A15</f>
        <v>ยอดคงเหลือ ณ วันที่ 31 มีนาคม 2568</v>
      </c>
      <c r="B38" s="52"/>
      <c r="C38" s="52"/>
      <c r="D38" s="52"/>
      <c r="E38" s="56">
        <f>SUM(E34,E37)</f>
        <v>7795709100</v>
      </c>
      <c r="F38" s="55"/>
      <c r="G38" s="56">
        <f>SUM(G34,G37)</f>
        <v>332131264</v>
      </c>
      <c r="H38" s="55"/>
      <c r="I38" s="56">
        <f>SUM(I34,I37)</f>
        <v>589168020</v>
      </c>
      <c r="J38" s="55"/>
      <c r="K38" s="56">
        <f>SUM(K34,K37)</f>
        <v>400628244</v>
      </c>
      <c r="L38" s="55"/>
      <c r="M38" s="56">
        <f>SUM(M34,M37)</f>
        <v>9117636628</v>
      </c>
    </row>
    <row r="39" spans="1:15" ht="24" customHeight="1" thickTop="1">
      <c r="A39" s="52"/>
      <c r="B39" s="52"/>
      <c r="C39" s="52"/>
      <c r="D39" s="52"/>
      <c r="E39" s="55"/>
      <c r="F39" s="55"/>
      <c r="G39" s="55"/>
      <c r="H39" s="55"/>
      <c r="I39" s="55"/>
      <c r="J39" s="55"/>
      <c r="K39" s="55"/>
      <c r="L39" s="55"/>
      <c r="M39" s="55"/>
    </row>
    <row r="40" spans="1:15" ht="24" customHeight="1">
      <c r="A40" s="52" t="str">
        <f>+A17</f>
        <v>ยอดคงเหลือ ณ วันที่ 1 มกราคม 2569</v>
      </c>
      <c r="B40" s="52"/>
      <c r="C40" s="52"/>
      <c r="D40" s="52"/>
      <c r="E40" s="55">
        <v>7795709100</v>
      </c>
      <c r="F40" s="55"/>
      <c r="G40" s="55">
        <v>332131264</v>
      </c>
      <c r="H40" s="55"/>
      <c r="I40" s="55">
        <v>589168020</v>
      </c>
      <c r="J40" s="55"/>
      <c r="K40" s="55">
        <v>272425478</v>
      </c>
      <c r="L40" s="55"/>
      <c r="M40" s="55">
        <f>SUM(E40:L40)</f>
        <v>8989433862</v>
      </c>
    </row>
    <row r="41" spans="1:15" ht="24" customHeight="1">
      <c r="A41" s="51" t="s">
        <v>71</v>
      </c>
      <c r="B41" s="51"/>
      <c r="C41" s="51"/>
      <c r="D41" s="51"/>
      <c r="E41" s="102">
        <v>0</v>
      </c>
      <c r="F41" s="55"/>
      <c r="G41" s="102">
        <v>0</v>
      </c>
      <c r="H41" s="55"/>
      <c r="I41" s="102">
        <v>0</v>
      </c>
      <c r="J41" s="55"/>
      <c r="K41" s="102">
        <f>PL!H26</f>
        <v>98886308</v>
      </c>
      <c r="L41" s="55"/>
      <c r="M41" s="102">
        <f>SUM(E41:K41)</f>
        <v>98886308</v>
      </c>
    </row>
    <row r="42" spans="1:15" ht="24" customHeight="1">
      <c r="A42" s="51" t="s">
        <v>120</v>
      </c>
      <c r="B42" s="51"/>
      <c r="C42" s="51"/>
      <c r="D42" s="51"/>
      <c r="E42" s="103">
        <v>0</v>
      </c>
      <c r="F42" s="55"/>
      <c r="G42" s="103">
        <v>0</v>
      </c>
      <c r="H42" s="55"/>
      <c r="I42" s="103">
        <v>0</v>
      </c>
      <c r="J42" s="55"/>
      <c r="K42" s="103">
        <v>0</v>
      </c>
      <c r="L42" s="55"/>
      <c r="M42" s="103">
        <f>SUM(E42:K42)</f>
        <v>0</v>
      </c>
    </row>
    <row r="43" spans="1:15" ht="24" customHeight="1">
      <c r="A43" s="51" t="s">
        <v>44</v>
      </c>
      <c r="B43" s="51"/>
      <c r="C43" s="51"/>
      <c r="D43" s="51"/>
      <c r="E43" s="63">
        <v>0</v>
      </c>
      <c r="F43" s="55"/>
      <c r="G43" s="63">
        <v>0</v>
      </c>
      <c r="H43" s="55"/>
      <c r="I43" s="63">
        <v>0</v>
      </c>
      <c r="J43" s="55"/>
      <c r="K43" s="63">
        <f>PL!H26</f>
        <v>98886308</v>
      </c>
      <c r="L43" s="55"/>
      <c r="M43" s="55">
        <f>SUM(E43:L43)</f>
        <v>98886308</v>
      </c>
    </row>
    <row r="44" spans="1:15" ht="24" customHeight="1" thickBot="1">
      <c r="A44" s="52" t="str">
        <f>+A21</f>
        <v>ยอดคงเหลือ ณ วันที่ 31 มีนาคม 2569</v>
      </c>
      <c r="B44" s="52"/>
      <c r="C44" s="52"/>
      <c r="D44" s="52"/>
      <c r="E44" s="56">
        <f>SUM(E40,E43)</f>
        <v>7795709100</v>
      </c>
      <c r="F44" s="55"/>
      <c r="G44" s="56">
        <f>SUM(G40,G43)</f>
        <v>332131264</v>
      </c>
      <c r="H44" s="55"/>
      <c r="I44" s="56">
        <f>SUM(I40,I43)</f>
        <v>589168020</v>
      </c>
      <c r="J44" s="55"/>
      <c r="K44" s="56">
        <f>SUM(K40,K43)</f>
        <v>371311786</v>
      </c>
      <c r="L44" s="55"/>
      <c r="M44" s="56">
        <f>SUM(M40,M43)</f>
        <v>9088320170</v>
      </c>
      <c r="O44" s="60"/>
    </row>
    <row r="45" spans="1:15" ht="24" customHeight="1" thickTop="1">
      <c r="E45" s="55" t="s">
        <v>53</v>
      </c>
      <c r="F45" s="55"/>
      <c r="G45" s="55" t="s">
        <v>53</v>
      </c>
      <c r="H45" s="55"/>
      <c r="I45" s="55"/>
      <c r="J45" s="55"/>
      <c r="K45" s="55"/>
      <c r="L45" s="55"/>
      <c r="M45" s="106">
        <f>M44-BS!I80</f>
        <v>0</v>
      </c>
    </row>
    <row r="46" spans="1:15" ht="24" customHeight="1">
      <c r="A46" s="57" t="s">
        <v>67</v>
      </c>
      <c r="B46" s="57"/>
      <c r="C46" s="57"/>
      <c r="D46" s="57"/>
      <c r="E46" s="59"/>
      <c r="F46" s="59"/>
      <c r="G46" s="59"/>
      <c r="H46" s="59"/>
      <c r="I46" s="59"/>
      <c r="J46" s="59"/>
      <c r="K46" s="59"/>
      <c r="L46" s="59"/>
      <c r="M46" s="59"/>
    </row>
    <row r="47" spans="1:15" ht="24" customHeight="1">
      <c r="E47" s="51"/>
      <c r="F47" s="51"/>
      <c r="G47" s="51"/>
      <c r="H47" s="51"/>
      <c r="J47" s="51"/>
      <c r="K47" s="51"/>
      <c r="L47" s="51"/>
      <c r="M47" s="51"/>
      <c r="N47" s="51"/>
    </row>
    <row r="48" spans="1:15" ht="24" customHeight="1">
      <c r="E48" s="51"/>
      <c r="F48" s="51"/>
      <c r="G48" s="51"/>
      <c r="H48" s="51"/>
      <c r="I48" s="51"/>
      <c r="J48" s="51"/>
      <c r="K48" s="51"/>
      <c r="L48" s="51"/>
      <c r="M48" s="51"/>
      <c r="N48" s="51"/>
    </row>
    <row r="49" spans="5:14" ht="24" customHeight="1">
      <c r="E49" s="51"/>
      <c r="F49" s="51"/>
      <c r="G49" s="51"/>
      <c r="H49" s="51"/>
      <c r="I49" s="51"/>
      <c r="J49" s="51"/>
      <c r="K49" s="51"/>
      <c r="L49" s="51"/>
      <c r="M49" s="51"/>
      <c r="N49" s="51"/>
    </row>
  </sheetData>
  <mergeCells count="10">
    <mergeCell ref="I30:K30"/>
    <mergeCell ref="A27:M27"/>
    <mergeCell ref="A28:M28"/>
    <mergeCell ref="E29:M29"/>
    <mergeCell ref="A3:M3"/>
    <mergeCell ref="A4:M4"/>
    <mergeCell ref="A5:M5"/>
    <mergeCell ref="E6:M6"/>
    <mergeCell ref="I7:K7"/>
    <mergeCell ref="A26:M26"/>
  </mergeCells>
  <printOptions horizontalCentered="1"/>
  <pageMargins left="0.51181102362204722" right="0.51181102362204722" top="0.78740157480314965" bottom="0.19685039370078741" header="0.31496062992125984" footer="0.23622047244094491"/>
  <pageSetup paperSize="9" scale="90" firstPageNumber="6" fitToHeight="0" orientation="landscape" useFirstPageNumber="1" r:id="rId1"/>
  <headerFooter>
    <oddFooter>&amp;R&amp;P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7"/>
  <sheetViews>
    <sheetView showGridLines="0" view="pageBreakPreview" topLeftCell="A52" zoomScale="80" zoomScaleNormal="85" zoomScaleSheetLayoutView="80" workbookViewId="0">
      <selection activeCell="V59" sqref="V59"/>
    </sheetView>
  </sheetViews>
  <sheetFormatPr defaultColWidth="9.44140625" defaultRowHeight="24" customHeight="1"/>
  <cols>
    <col min="1" max="1" width="53.5546875" style="45" customWidth="1"/>
    <col min="2" max="2" width="3" style="45" customWidth="1"/>
    <col min="3" max="3" width="14.5546875" style="60" customWidth="1"/>
    <col min="4" max="4" width="1.44140625" style="92" customWidth="1"/>
    <col min="5" max="5" width="14.5546875" style="60" customWidth="1"/>
    <col min="6" max="6" width="1.44140625" style="92" customWidth="1"/>
    <col min="7" max="7" width="14.5546875" style="60" customWidth="1"/>
    <col min="8" max="8" width="1.44140625" style="92" customWidth="1"/>
    <col min="9" max="9" width="14.5546875" style="60" customWidth="1"/>
    <col min="10" max="10" width="1" style="45" customWidth="1"/>
    <col min="11" max="11" width="12.44140625" style="45" bestFit="1" customWidth="1"/>
    <col min="12" max="16384" width="9.44140625" style="45"/>
  </cols>
  <sheetData>
    <row r="1" spans="1:11" ht="24" customHeight="1">
      <c r="G1" s="25"/>
      <c r="I1" s="36" t="s">
        <v>35</v>
      </c>
    </row>
    <row r="2" spans="1:11" ht="24" customHeight="1">
      <c r="A2" s="119" t="s">
        <v>82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1" ht="24" customHeight="1">
      <c r="A3" s="119" t="s">
        <v>54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1" ht="24" customHeight="1">
      <c r="A4" s="119" t="str">
        <f>+CE!A4</f>
        <v>สำหรับงวดสามเดือนสิ้นสุดวันที่ 31 มีนาคม 2569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1" ht="24" customHeight="1">
      <c r="A5" s="120" t="s">
        <v>84</v>
      </c>
      <c r="B5" s="120"/>
      <c r="C5" s="120"/>
      <c r="D5" s="120"/>
      <c r="E5" s="120"/>
      <c r="F5" s="120"/>
      <c r="G5" s="120"/>
      <c r="H5" s="120"/>
      <c r="I5" s="120"/>
      <c r="J5" s="19"/>
    </row>
    <row r="6" spans="1:11" ht="24" customHeight="1">
      <c r="A6" s="93"/>
      <c r="B6" s="93"/>
      <c r="C6" s="124" t="s">
        <v>0</v>
      </c>
      <c r="D6" s="124"/>
      <c r="E6" s="124"/>
      <c r="F6" s="94"/>
      <c r="G6" s="124"/>
      <c r="H6" s="124"/>
      <c r="I6" s="124"/>
    </row>
    <row r="7" spans="1:11" ht="24" customHeight="1">
      <c r="A7" s="93"/>
      <c r="B7" s="93"/>
      <c r="C7" s="122" t="s">
        <v>1</v>
      </c>
      <c r="D7" s="122"/>
      <c r="E7" s="122"/>
      <c r="F7" s="94"/>
      <c r="G7" s="122" t="s">
        <v>2</v>
      </c>
      <c r="H7" s="122"/>
      <c r="I7" s="122"/>
    </row>
    <row r="8" spans="1:11" ht="24" customHeight="1">
      <c r="A8" s="93"/>
      <c r="B8" s="93"/>
      <c r="C8" s="88">
        <v>2569</v>
      </c>
      <c r="D8" s="95"/>
      <c r="E8" s="88">
        <v>2568</v>
      </c>
      <c r="G8" s="88">
        <v>2569</v>
      </c>
      <c r="H8" s="95"/>
      <c r="I8" s="88">
        <v>2568</v>
      </c>
    </row>
    <row r="9" spans="1:11" ht="24" customHeight="1">
      <c r="A9" s="52" t="s">
        <v>55</v>
      </c>
      <c r="B9" s="52"/>
      <c r="D9" s="60"/>
      <c r="F9" s="60"/>
      <c r="H9" s="60"/>
    </row>
    <row r="10" spans="1:11" ht="24" customHeight="1">
      <c r="A10" s="51" t="s">
        <v>134</v>
      </c>
      <c r="B10" s="51"/>
      <c r="C10" s="99">
        <f>+PL!D26</f>
        <v>98604788</v>
      </c>
      <c r="D10" s="61"/>
      <c r="E10" s="61">
        <f>+PL!F26</f>
        <v>-119640237</v>
      </c>
      <c r="F10" s="55"/>
      <c r="G10" s="99">
        <f>+PL!H26</f>
        <v>98886308</v>
      </c>
      <c r="H10" s="55"/>
      <c r="I10" s="61">
        <f>+PL!J26</f>
        <v>-120655053</v>
      </c>
      <c r="K10" s="60"/>
    </row>
    <row r="11" spans="1:11" ht="24" customHeight="1">
      <c r="A11" s="51" t="s">
        <v>144</v>
      </c>
      <c r="B11" s="51"/>
      <c r="C11" s="61"/>
      <c r="D11" s="55"/>
      <c r="E11" s="61"/>
      <c r="F11" s="55"/>
      <c r="G11" s="61"/>
      <c r="H11" s="55"/>
      <c r="I11" s="61"/>
      <c r="K11" s="60"/>
    </row>
    <row r="12" spans="1:11" ht="24" customHeight="1">
      <c r="A12" s="51" t="s">
        <v>74</v>
      </c>
      <c r="B12" s="51"/>
      <c r="C12" s="61"/>
      <c r="D12" s="55"/>
      <c r="E12" s="61"/>
      <c r="F12" s="55"/>
      <c r="G12" s="61"/>
      <c r="H12" s="55"/>
      <c r="I12" s="61"/>
      <c r="K12" s="60"/>
    </row>
    <row r="13" spans="1:11" ht="24" customHeight="1">
      <c r="A13" s="51" t="s">
        <v>146</v>
      </c>
      <c r="B13" s="51"/>
      <c r="C13" s="61">
        <v>25394135</v>
      </c>
      <c r="D13" s="55"/>
      <c r="E13" s="61">
        <v>150341656</v>
      </c>
      <c r="F13" s="55"/>
      <c r="G13" s="61">
        <v>25394135</v>
      </c>
      <c r="H13" s="55"/>
      <c r="I13" s="61">
        <v>150341656</v>
      </c>
      <c r="K13" s="60"/>
    </row>
    <row r="14" spans="1:11" ht="24" customHeight="1">
      <c r="A14" s="51" t="s">
        <v>57</v>
      </c>
      <c r="B14" s="61"/>
      <c r="C14" s="61">
        <v>382516</v>
      </c>
      <c r="D14" s="55"/>
      <c r="E14" s="61">
        <v>432978</v>
      </c>
      <c r="F14" s="55"/>
      <c r="G14" s="61">
        <v>382516</v>
      </c>
      <c r="H14" s="55"/>
      <c r="I14" s="61">
        <v>432978</v>
      </c>
      <c r="K14" s="60"/>
    </row>
    <row r="15" spans="1:11" ht="24" customHeight="1">
      <c r="A15" s="51" t="s">
        <v>56</v>
      </c>
      <c r="B15" s="51"/>
      <c r="C15" s="55">
        <v>81559725</v>
      </c>
      <c r="D15" s="55"/>
      <c r="E15" s="55">
        <v>79058980</v>
      </c>
      <c r="F15" s="55"/>
      <c r="G15" s="55">
        <v>81559725</v>
      </c>
      <c r="H15" s="55"/>
      <c r="I15" s="55">
        <v>79058980</v>
      </c>
      <c r="K15" s="60"/>
    </row>
    <row r="16" spans="1:11" ht="24" customHeight="1">
      <c r="A16" s="51" t="s">
        <v>127</v>
      </c>
      <c r="B16" s="51"/>
      <c r="C16" s="55">
        <v>3698229</v>
      </c>
      <c r="D16" s="55"/>
      <c r="E16" s="55">
        <v>3675505</v>
      </c>
      <c r="F16" s="55"/>
      <c r="G16" s="55">
        <v>3698229</v>
      </c>
      <c r="H16" s="55"/>
      <c r="I16" s="55">
        <v>3675505</v>
      </c>
      <c r="K16" s="60"/>
    </row>
    <row r="17" spans="1:11" ht="24" customHeight="1">
      <c r="A17" s="51" t="s">
        <v>111</v>
      </c>
      <c r="B17" s="51"/>
      <c r="C17" s="55">
        <v>-370045</v>
      </c>
      <c r="D17" s="55"/>
      <c r="E17" s="55">
        <v>-1264618</v>
      </c>
      <c r="F17" s="55"/>
      <c r="G17" s="55">
        <v>-370045</v>
      </c>
      <c r="H17" s="55"/>
      <c r="I17" s="55">
        <v>-1264618</v>
      </c>
      <c r="K17" s="60"/>
    </row>
    <row r="18" spans="1:11" ht="24" customHeight="1">
      <c r="A18" s="51" t="s">
        <v>112</v>
      </c>
      <c r="B18" s="51"/>
      <c r="C18" s="55">
        <v>-29642859</v>
      </c>
      <c r="D18" s="55"/>
      <c r="E18" s="55">
        <v>-2283096</v>
      </c>
      <c r="F18" s="55"/>
      <c r="G18" s="55">
        <v>-29642859</v>
      </c>
      <c r="H18" s="55"/>
      <c r="I18" s="55">
        <v>-2283096</v>
      </c>
      <c r="K18" s="60"/>
    </row>
    <row r="19" spans="1:11" ht="24" customHeight="1">
      <c r="A19" s="51" t="s">
        <v>115</v>
      </c>
      <c r="B19" s="51"/>
      <c r="C19" s="55">
        <v>281520</v>
      </c>
      <c r="D19" s="55"/>
      <c r="E19" s="55">
        <v>-1014816</v>
      </c>
      <c r="F19" s="55"/>
      <c r="G19" s="55">
        <v>0</v>
      </c>
      <c r="H19" s="55"/>
      <c r="I19" s="55">
        <v>0</v>
      </c>
      <c r="K19" s="60"/>
    </row>
    <row r="20" spans="1:11" ht="24" customHeight="1">
      <c r="A20" s="45" t="s">
        <v>113</v>
      </c>
      <c r="C20" s="61">
        <v>-5605290</v>
      </c>
      <c r="D20" s="61"/>
      <c r="E20" s="61">
        <v>-432296</v>
      </c>
      <c r="F20" s="55"/>
      <c r="G20" s="61">
        <v>-5605290</v>
      </c>
      <c r="H20" s="61"/>
      <c r="I20" s="61">
        <v>-432296</v>
      </c>
      <c r="K20" s="60"/>
    </row>
    <row r="21" spans="1:11" ht="24" customHeight="1">
      <c r="A21" s="45" t="s">
        <v>159</v>
      </c>
      <c r="B21" s="51"/>
      <c r="C21" s="55">
        <v>205196</v>
      </c>
      <c r="D21" s="61"/>
      <c r="E21" s="55">
        <v>8864693</v>
      </c>
      <c r="F21" s="55"/>
      <c r="G21" s="55">
        <v>205196</v>
      </c>
      <c r="H21" s="61"/>
      <c r="I21" s="55">
        <v>8864693</v>
      </c>
      <c r="K21" s="60"/>
    </row>
    <row r="22" spans="1:11" ht="24" customHeight="1">
      <c r="A22" s="51" t="s">
        <v>158</v>
      </c>
      <c r="B22" s="51"/>
      <c r="C22" s="61">
        <v>-4485</v>
      </c>
      <c r="D22" s="61"/>
      <c r="E22" s="61">
        <v>314947</v>
      </c>
      <c r="F22" s="55"/>
      <c r="G22" s="61">
        <v>-4485</v>
      </c>
      <c r="H22" s="61"/>
      <c r="I22" s="61">
        <v>314947</v>
      </c>
      <c r="K22" s="60"/>
    </row>
    <row r="23" spans="1:11" ht="24" customHeight="1">
      <c r="A23" s="51" t="s">
        <v>138</v>
      </c>
      <c r="B23" s="51"/>
      <c r="C23" s="61">
        <v>45</v>
      </c>
      <c r="D23" s="61"/>
      <c r="E23" s="61">
        <v>306429</v>
      </c>
      <c r="F23" s="55"/>
      <c r="G23" s="61">
        <v>45</v>
      </c>
      <c r="H23" s="61"/>
      <c r="I23" s="61">
        <v>306429</v>
      </c>
      <c r="K23" s="60"/>
    </row>
    <row r="24" spans="1:11" ht="24" customHeight="1">
      <c r="A24" s="51" t="s">
        <v>110</v>
      </c>
      <c r="B24" s="51"/>
      <c r="C24" s="62">
        <v>-7574199</v>
      </c>
      <c r="D24" s="61"/>
      <c r="E24" s="62">
        <v>-14243619</v>
      </c>
      <c r="F24" s="55"/>
      <c r="G24" s="62">
        <v>-7574199</v>
      </c>
      <c r="H24" s="61"/>
      <c r="I24" s="62">
        <v>-14243619</v>
      </c>
      <c r="K24" s="60"/>
    </row>
    <row r="25" spans="1:11" ht="24" customHeight="1">
      <c r="A25" s="45" t="s">
        <v>58</v>
      </c>
      <c r="C25" s="55"/>
      <c r="D25" s="55"/>
      <c r="E25" s="55"/>
      <c r="F25" s="55"/>
      <c r="G25" s="55"/>
      <c r="H25" s="55"/>
      <c r="I25" s="55"/>
      <c r="K25" s="60"/>
    </row>
    <row r="26" spans="1:11" ht="24" customHeight="1">
      <c r="A26" s="45" t="s">
        <v>59</v>
      </c>
      <c r="C26" s="61">
        <f>SUM(C10:C24)</f>
        <v>166929276</v>
      </c>
      <c r="D26" s="55"/>
      <c r="E26" s="61">
        <f>SUM(E10:E24)</f>
        <v>104116506</v>
      </c>
      <c r="F26" s="61"/>
      <c r="G26" s="61">
        <f>SUM(G10:G24)</f>
        <v>166929276</v>
      </c>
      <c r="H26" s="61"/>
      <c r="I26" s="61">
        <f>SUM(I10:I24)</f>
        <v>104116506</v>
      </c>
      <c r="K26" s="60"/>
    </row>
    <row r="27" spans="1:11" ht="24" customHeight="1">
      <c r="A27" s="51" t="s">
        <v>75</v>
      </c>
      <c r="B27" s="51"/>
      <c r="C27" s="55"/>
      <c r="D27" s="55"/>
      <c r="E27" s="55"/>
      <c r="F27" s="55"/>
      <c r="G27" s="55"/>
      <c r="H27" s="55"/>
      <c r="I27" s="55"/>
      <c r="K27" s="60"/>
    </row>
    <row r="28" spans="1:11" ht="24" customHeight="1">
      <c r="A28" s="51" t="s">
        <v>98</v>
      </c>
      <c r="B28" s="51"/>
      <c r="C28" s="55">
        <v>-739151643</v>
      </c>
      <c r="D28" s="55"/>
      <c r="E28" s="55">
        <v>-86440399</v>
      </c>
      <c r="F28" s="55"/>
      <c r="G28" s="55">
        <v>-739151643</v>
      </c>
      <c r="H28" s="55"/>
      <c r="I28" s="55">
        <v>-86440399</v>
      </c>
      <c r="K28" s="60"/>
    </row>
    <row r="29" spans="1:11" ht="24" customHeight="1">
      <c r="A29" s="51" t="s">
        <v>105</v>
      </c>
      <c r="B29" s="51"/>
      <c r="C29" s="55">
        <v>5876940</v>
      </c>
      <c r="D29" s="55"/>
      <c r="E29" s="55">
        <v>450000</v>
      </c>
      <c r="F29" s="55"/>
      <c r="G29" s="55">
        <v>5876940</v>
      </c>
      <c r="H29" s="55"/>
      <c r="I29" s="55">
        <v>450000</v>
      </c>
      <c r="K29" s="60"/>
    </row>
    <row r="30" spans="1:11" ht="24" customHeight="1">
      <c r="A30" s="51" t="s">
        <v>128</v>
      </c>
      <c r="B30" s="51"/>
      <c r="C30" s="55">
        <v>-10934830</v>
      </c>
      <c r="D30" s="55"/>
      <c r="E30" s="55">
        <v>-32218050</v>
      </c>
      <c r="F30" s="55"/>
      <c r="G30" s="55">
        <v>-10934830</v>
      </c>
      <c r="H30" s="55"/>
      <c r="I30" s="55">
        <v>-32218050</v>
      </c>
      <c r="K30" s="60"/>
    </row>
    <row r="31" spans="1:11" ht="24" customHeight="1">
      <c r="A31" s="51" t="s">
        <v>60</v>
      </c>
      <c r="B31" s="51"/>
      <c r="C31" s="55">
        <v>581827193</v>
      </c>
      <c r="D31" s="55"/>
      <c r="E31" s="55">
        <v>138335909</v>
      </c>
      <c r="F31" s="55"/>
      <c r="G31" s="55">
        <v>581827193</v>
      </c>
      <c r="H31" s="55"/>
      <c r="I31" s="55">
        <v>138335909</v>
      </c>
      <c r="K31" s="60"/>
    </row>
    <row r="32" spans="1:11" ht="24" customHeight="1">
      <c r="A32" s="51" t="s">
        <v>61</v>
      </c>
      <c r="B32" s="51"/>
      <c r="C32" s="55">
        <v>62529676</v>
      </c>
      <c r="D32" s="55"/>
      <c r="E32" s="55">
        <v>1023903</v>
      </c>
      <c r="F32" s="55"/>
      <c r="G32" s="55">
        <v>62529676</v>
      </c>
      <c r="H32" s="55"/>
      <c r="I32" s="55">
        <v>1023903</v>
      </c>
      <c r="K32" s="60"/>
    </row>
    <row r="33" spans="1:11" ht="24" customHeight="1">
      <c r="A33" s="51" t="s">
        <v>99</v>
      </c>
      <c r="B33" s="51"/>
      <c r="C33" s="55">
        <v>1573389</v>
      </c>
      <c r="D33" s="55"/>
      <c r="E33" s="55">
        <v>-1533260</v>
      </c>
      <c r="F33" s="55"/>
      <c r="G33" s="55">
        <v>1573389</v>
      </c>
      <c r="H33" s="55"/>
      <c r="I33" s="55">
        <v>-1533260</v>
      </c>
      <c r="K33" s="60"/>
    </row>
    <row r="34" spans="1:11" ht="24" customHeight="1">
      <c r="A34" s="51" t="s">
        <v>62</v>
      </c>
      <c r="B34" s="51"/>
      <c r="C34" s="55"/>
      <c r="D34" s="55"/>
      <c r="E34" s="55"/>
      <c r="F34" s="55"/>
      <c r="G34" s="55"/>
      <c r="H34" s="55"/>
      <c r="I34" s="55"/>
      <c r="K34" s="60"/>
    </row>
    <row r="35" spans="1:11" ht="24" customHeight="1">
      <c r="A35" s="51" t="s">
        <v>145</v>
      </c>
      <c r="B35" s="51"/>
      <c r="C35" s="55">
        <v>-27200405</v>
      </c>
      <c r="D35" s="55"/>
      <c r="E35" s="55">
        <v>-164826427</v>
      </c>
      <c r="F35" s="55"/>
      <c r="G35" s="55">
        <v>-27200405</v>
      </c>
      <c r="H35" s="55"/>
      <c r="I35" s="55">
        <v>-164826427</v>
      </c>
      <c r="K35" s="60"/>
    </row>
    <row r="36" spans="1:11" ht="24" customHeight="1">
      <c r="A36" s="51" t="s">
        <v>129</v>
      </c>
      <c r="B36" s="51"/>
      <c r="C36" s="63">
        <v>-7995610</v>
      </c>
      <c r="D36" s="60"/>
      <c r="E36" s="63">
        <v>15084931</v>
      </c>
      <c r="F36" s="55"/>
      <c r="G36" s="63">
        <v>-7995610</v>
      </c>
      <c r="H36" s="55"/>
      <c r="I36" s="63">
        <v>15084931</v>
      </c>
      <c r="K36" s="60"/>
    </row>
    <row r="37" spans="1:11" ht="24" customHeight="1">
      <c r="A37" s="12" t="s">
        <v>141</v>
      </c>
      <c r="B37" s="52"/>
      <c r="C37" s="55">
        <f>SUM(C26:C36)</f>
        <v>33453986</v>
      </c>
      <c r="D37" s="55"/>
      <c r="E37" s="55">
        <f>SUM(E26:E36)</f>
        <v>-26006887</v>
      </c>
      <c r="F37" s="55"/>
      <c r="G37" s="55">
        <f>SUM(G26:G36)</f>
        <v>33453986</v>
      </c>
      <c r="H37" s="55"/>
      <c r="I37" s="55">
        <f>SUM(I26:I36)</f>
        <v>-26006887</v>
      </c>
      <c r="K37" s="60"/>
    </row>
    <row r="38" spans="1:11" ht="24" customHeight="1">
      <c r="A38" s="12" t="s">
        <v>130</v>
      </c>
      <c r="B38" s="52"/>
      <c r="C38" s="55">
        <v>-68312</v>
      </c>
      <c r="D38" s="55"/>
      <c r="E38" s="55">
        <v>-110400000</v>
      </c>
      <c r="F38" s="55"/>
      <c r="G38" s="55">
        <v>-68312</v>
      </c>
      <c r="H38" s="55"/>
      <c r="I38" s="55">
        <v>-110400000</v>
      </c>
      <c r="K38" s="60"/>
    </row>
    <row r="39" spans="1:11" ht="24" customHeight="1" thickBot="1">
      <c r="A39" s="1" t="s">
        <v>142</v>
      </c>
      <c r="B39" s="52"/>
      <c r="C39" s="65">
        <f>SUM(C37:C38)</f>
        <v>33385674</v>
      </c>
      <c r="D39" s="55"/>
      <c r="E39" s="65">
        <f>SUM(E37:E38)</f>
        <v>-136406887</v>
      </c>
      <c r="F39" s="55"/>
      <c r="G39" s="65">
        <f>SUM(G37:G38)</f>
        <v>33385674</v>
      </c>
      <c r="H39" s="55"/>
      <c r="I39" s="65">
        <f>SUM(I37:I38)</f>
        <v>-136406887</v>
      </c>
      <c r="K39" s="60"/>
    </row>
    <row r="40" spans="1:11" ht="24" customHeight="1" thickTop="1">
      <c r="A40" s="52"/>
      <c r="B40" s="52"/>
      <c r="C40" s="55"/>
      <c r="D40" s="96"/>
      <c r="E40" s="55"/>
      <c r="F40" s="96"/>
      <c r="G40" s="55"/>
      <c r="H40" s="96"/>
      <c r="I40" s="55"/>
      <c r="K40" s="60"/>
    </row>
    <row r="41" spans="1:11" s="51" customFormat="1" ht="24" customHeight="1">
      <c r="A41" s="51" t="s">
        <v>67</v>
      </c>
      <c r="C41" s="90"/>
      <c r="D41" s="97"/>
      <c r="E41" s="90"/>
      <c r="F41" s="92"/>
      <c r="G41" s="60"/>
      <c r="H41" s="92"/>
      <c r="I41" s="60"/>
      <c r="K41" s="60"/>
    </row>
    <row r="42" spans="1:11" s="51" customFormat="1" ht="24" customHeight="1">
      <c r="C42" s="90"/>
      <c r="D42" s="97"/>
      <c r="E42" s="90"/>
      <c r="F42" s="92"/>
      <c r="G42" s="25" t="s">
        <v>35</v>
      </c>
      <c r="H42" s="92"/>
      <c r="I42" s="60"/>
      <c r="K42" s="60"/>
    </row>
    <row r="43" spans="1:11" s="51" customFormat="1" ht="24" customHeight="1">
      <c r="A43" s="91" t="s">
        <v>82</v>
      </c>
      <c r="B43" s="91"/>
      <c r="C43" s="91"/>
      <c r="D43" s="91"/>
      <c r="E43" s="91"/>
      <c r="F43" s="82"/>
      <c r="G43" s="82"/>
      <c r="H43" s="82"/>
      <c r="I43" s="82"/>
      <c r="J43" s="82"/>
      <c r="K43" s="60"/>
    </row>
    <row r="44" spans="1:11" s="51" customFormat="1" ht="24" customHeight="1">
      <c r="A44" s="91" t="s">
        <v>63</v>
      </c>
      <c r="B44" s="91"/>
      <c r="C44" s="91"/>
      <c r="D44" s="91"/>
      <c r="E44" s="91"/>
      <c r="F44" s="82"/>
      <c r="G44" s="82"/>
      <c r="H44" s="82"/>
      <c r="I44" s="82"/>
      <c r="J44" s="82"/>
      <c r="K44" s="60"/>
    </row>
    <row r="45" spans="1:11" s="51" customFormat="1" ht="24" customHeight="1">
      <c r="A45" s="91" t="s">
        <v>153</v>
      </c>
      <c r="B45" s="91"/>
      <c r="C45" s="91"/>
      <c r="D45" s="91"/>
      <c r="E45" s="91"/>
      <c r="F45" s="82"/>
      <c r="G45" s="82"/>
      <c r="H45" s="82"/>
      <c r="I45" s="82"/>
      <c r="J45" s="82"/>
      <c r="K45" s="60"/>
    </row>
    <row r="46" spans="1:11" s="51" customFormat="1" ht="24" customHeight="1">
      <c r="A46" s="120" t="s">
        <v>84</v>
      </c>
      <c r="B46" s="120"/>
      <c r="C46" s="120"/>
      <c r="D46" s="120"/>
      <c r="E46" s="120"/>
      <c r="F46" s="120"/>
      <c r="G46" s="120"/>
      <c r="H46" s="120"/>
      <c r="I46" s="120"/>
      <c r="J46" s="81"/>
      <c r="K46" s="60"/>
    </row>
    <row r="47" spans="1:11" ht="24" customHeight="1">
      <c r="A47" s="93"/>
      <c r="B47" s="93"/>
      <c r="C47" s="124" t="s">
        <v>0</v>
      </c>
      <c r="D47" s="125"/>
      <c r="E47" s="125"/>
      <c r="F47" s="94"/>
      <c r="G47" s="124"/>
      <c r="H47" s="125"/>
      <c r="I47" s="125"/>
      <c r="K47" s="60"/>
    </row>
    <row r="48" spans="1:11" ht="24" customHeight="1">
      <c r="A48" s="93"/>
      <c r="B48" s="93"/>
      <c r="C48" s="122" t="s">
        <v>1</v>
      </c>
      <c r="D48" s="123"/>
      <c r="E48" s="123"/>
      <c r="F48" s="94"/>
      <c r="G48" s="122" t="s">
        <v>2</v>
      </c>
      <c r="H48" s="123"/>
      <c r="I48" s="123"/>
      <c r="K48" s="60"/>
    </row>
    <row r="49" spans="1:11" ht="24" customHeight="1">
      <c r="A49" s="93"/>
      <c r="B49" s="93"/>
      <c r="C49" s="88">
        <v>2569</v>
      </c>
      <c r="D49" s="95"/>
      <c r="E49" s="88">
        <v>2568</v>
      </c>
      <c r="G49" s="88">
        <v>2569</v>
      </c>
      <c r="H49" s="95"/>
      <c r="I49" s="88">
        <v>2568</v>
      </c>
      <c r="K49" s="60"/>
    </row>
    <row r="50" spans="1:11" ht="24" customHeight="1">
      <c r="A50" s="52" t="s">
        <v>64</v>
      </c>
      <c r="B50" s="52"/>
      <c r="K50" s="60"/>
    </row>
    <row r="51" spans="1:11" ht="24" customHeight="1">
      <c r="A51" s="51" t="s">
        <v>131</v>
      </c>
      <c r="B51" s="52"/>
      <c r="C51" s="60">
        <v>4486</v>
      </c>
      <c r="D51" s="60"/>
      <c r="E51" s="60">
        <v>1070622</v>
      </c>
      <c r="F51" s="60"/>
      <c r="G51" s="60">
        <v>4486</v>
      </c>
      <c r="H51" s="60"/>
      <c r="I51" s="60">
        <v>1070622</v>
      </c>
      <c r="K51" s="60"/>
    </row>
    <row r="52" spans="1:11" ht="24" customHeight="1">
      <c r="A52" s="51" t="s">
        <v>132</v>
      </c>
      <c r="B52" s="51"/>
      <c r="C52" s="55">
        <v>-45849816</v>
      </c>
      <c r="D52" s="55"/>
      <c r="E52" s="55">
        <v>-42808777</v>
      </c>
      <c r="F52" s="55"/>
      <c r="G52" s="55">
        <v>-45849816</v>
      </c>
      <c r="H52" s="55"/>
      <c r="I52" s="55">
        <v>-42808777</v>
      </c>
      <c r="K52" s="60"/>
    </row>
    <row r="53" spans="1:11" ht="24" customHeight="1">
      <c r="A53" s="51" t="s">
        <v>133</v>
      </c>
      <c r="B53" s="51"/>
      <c r="C53" s="55">
        <v>-126672</v>
      </c>
      <c r="D53" s="55"/>
      <c r="E53" s="55">
        <v>-1699126</v>
      </c>
      <c r="F53" s="55"/>
      <c r="G53" s="55">
        <v>-126672</v>
      </c>
      <c r="H53" s="55"/>
      <c r="I53" s="55">
        <v>-1699126</v>
      </c>
      <c r="K53" s="60"/>
    </row>
    <row r="54" spans="1:11" ht="24" customHeight="1">
      <c r="A54" s="51" t="s">
        <v>100</v>
      </c>
      <c r="B54" s="51"/>
      <c r="C54" s="55">
        <v>4431371</v>
      </c>
      <c r="D54" s="55"/>
      <c r="E54" s="55">
        <v>12907122</v>
      </c>
      <c r="F54" s="55"/>
      <c r="G54" s="55">
        <v>4431371</v>
      </c>
      <c r="H54" s="55"/>
      <c r="I54" s="55">
        <v>12907122</v>
      </c>
      <c r="K54" s="60"/>
    </row>
    <row r="55" spans="1:11" ht="24" customHeight="1">
      <c r="A55" s="52" t="s">
        <v>114</v>
      </c>
      <c r="B55" s="52"/>
      <c r="C55" s="89">
        <f>SUM(C51:C54)</f>
        <v>-41540631</v>
      </c>
      <c r="D55" s="55"/>
      <c r="E55" s="89">
        <f>SUM(E51:E54)</f>
        <v>-30530159</v>
      </c>
      <c r="F55" s="55"/>
      <c r="G55" s="89">
        <f>SUM(G51:G54)</f>
        <v>-41540631</v>
      </c>
      <c r="H55" s="55"/>
      <c r="I55" s="89">
        <f>SUM(I51:I54)</f>
        <v>-30530159</v>
      </c>
      <c r="K55" s="60"/>
    </row>
    <row r="56" spans="1:11" ht="24" customHeight="1">
      <c r="A56" s="52" t="s">
        <v>65</v>
      </c>
      <c r="B56" s="52"/>
      <c r="C56" s="55"/>
      <c r="D56" s="55"/>
      <c r="E56" s="55"/>
      <c r="F56" s="55"/>
      <c r="G56" s="55"/>
      <c r="H56" s="55"/>
      <c r="I56" s="55"/>
      <c r="K56" s="60"/>
    </row>
    <row r="57" spans="1:11" ht="24" customHeight="1">
      <c r="A57" s="51" t="s">
        <v>66</v>
      </c>
      <c r="B57" s="51"/>
      <c r="C57" s="55">
        <v>-6764036</v>
      </c>
      <c r="D57" s="55"/>
      <c r="E57" s="55">
        <v>-7060134</v>
      </c>
      <c r="F57" s="55"/>
      <c r="G57" s="55">
        <v>-6764036</v>
      </c>
      <c r="H57" s="55"/>
      <c r="I57" s="55">
        <v>-7060134</v>
      </c>
      <c r="K57" s="60"/>
    </row>
    <row r="58" spans="1:11" ht="24" customHeight="1">
      <c r="A58" s="51" t="s">
        <v>101</v>
      </c>
      <c r="B58" s="51"/>
      <c r="C58" s="55">
        <v>-382516</v>
      </c>
      <c r="D58" s="55"/>
      <c r="E58" s="55">
        <v>-432978</v>
      </c>
      <c r="F58" s="55"/>
      <c r="G58" s="55">
        <v>-382516</v>
      </c>
      <c r="H58" s="55"/>
      <c r="I58" s="55">
        <v>-432978</v>
      </c>
      <c r="K58" s="60"/>
    </row>
    <row r="59" spans="1:11" ht="24" customHeight="1">
      <c r="A59" s="52" t="s">
        <v>81</v>
      </c>
      <c r="B59" s="52"/>
      <c r="C59" s="89">
        <f>SUM(C57:C58)</f>
        <v>-7146552</v>
      </c>
      <c r="D59" s="55"/>
      <c r="E59" s="89">
        <f>SUM(E57:E58)</f>
        <v>-7493112</v>
      </c>
      <c r="F59" s="55"/>
      <c r="G59" s="89">
        <f>SUM(G57:G58)</f>
        <v>-7146552</v>
      </c>
      <c r="H59" s="55"/>
      <c r="I59" s="89">
        <f>SUM(I57:I58)</f>
        <v>-7493112</v>
      </c>
      <c r="K59" s="60"/>
    </row>
    <row r="60" spans="1:11" ht="24" customHeight="1">
      <c r="A60" s="51" t="s">
        <v>102</v>
      </c>
      <c r="B60" s="52"/>
      <c r="C60" s="55"/>
      <c r="D60" s="55"/>
      <c r="E60" s="55"/>
      <c r="F60" s="55"/>
      <c r="G60" s="55"/>
      <c r="H60" s="55"/>
      <c r="I60" s="55"/>
      <c r="K60" s="60"/>
    </row>
    <row r="61" spans="1:11" ht="24" customHeight="1">
      <c r="A61" s="51" t="s">
        <v>103</v>
      </c>
      <c r="B61" s="52"/>
      <c r="C61" s="63">
        <v>19506138</v>
      </c>
      <c r="D61" s="55"/>
      <c r="E61" s="63">
        <v>1812032</v>
      </c>
      <c r="F61" s="55"/>
      <c r="G61" s="63">
        <v>19506138</v>
      </c>
      <c r="H61" s="55"/>
      <c r="I61" s="63">
        <v>1812032</v>
      </c>
      <c r="K61" s="60"/>
    </row>
    <row r="62" spans="1:11" ht="24" customHeight="1">
      <c r="A62" s="52" t="s">
        <v>139</v>
      </c>
      <c r="B62" s="52"/>
      <c r="C62" s="60">
        <f>SUM(C39,C55,C59,C61)</f>
        <v>4204629</v>
      </c>
      <c r="D62" s="55"/>
      <c r="E62" s="60">
        <f>SUM(E39,E55,E59,E61)</f>
        <v>-172618126</v>
      </c>
      <c r="F62" s="55"/>
      <c r="G62" s="60">
        <f>SUM(G39,G55,G59,G61)</f>
        <v>4204629</v>
      </c>
      <c r="H62" s="55"/>
      <c r="I62" s="60">
        <f>SUM(I39,I55,I59,I61)</f>
        <v>-172618126</v>
      </c>
      <c r="K62" s="60"/>
    </row>
    <row r="63" spans="1:11" ht="24" customHeight="1">
      <c r="A63" s="51" t="s">
        <v>76</v>
      </c>
      <c r="B63" s="51"/>
      <c r="C63" s="55">
        <f>+BS!G12</f>
        <v>2366281515</v>
      </c>
      <c r="D63" s="55"/>
      <c r="E63" s="55">
        <v>3046623450</v>
      </c>
      <c r="F63" s="55"/>
      <c r="G63" s="55">
        <f>+BS!K12</f>
        <v>2366281515</v>
      </c>
      <c r="H63" s="55"/>
      <c r="I63" s="55">
        <v>3046623450</v>
      </c>
      <c r="K63" s="60"/>
    </row>
    <row r="64" spans="1:11" ht="24" customHeight="1" thickBot="1">
      <c r="A64" s="52" t="s">
        <v>77</v>
      </c>
      <c r="B64" s="52"/>
      <c r="C64" s="56">
        <f>SUM(C62:C63)</f>
        <v>2370486144</v>
      </c>
      <c r="D64" s="55"/>
      <c r="E64" s="56">
        <f>SUM(E62:E63)</f>
        <v>2874005324</v>
      </c>
      <c r="F64" s="55"/>
      <c r="G64" s="56">
        <f>SUM(G62:G63)</f>
        <v>2370486144</v>
      </c>
      <c r="H64" s="55"/>
      <c r="I64" s="56">
        <f>SUM(I62:I63)</f>
        <v>2874005324</v>
      </c>
      <c r="K64" s="60"/>
    </row>
    <row r="65" spans="1:11" ht="24" customHeight="1" thickTop="1">
      <c r="C65" s="60">
        <f>C64-BS!E12</f>
        <v>0</v>
      </c>
      <c r="D65" s="60"/>
      <c r="F65" s="60"/>
      <c r="G65" s="60">
        <f>G64-BS!I12</f>
        <v>0</v>
      </c>
      <c r="H65" s="60"/>
      <c r="K65" s="60"/>
    </row>
    <row r="66" spans="1:11" ht="24" customHeight="1">
      <c r="A66" s="46" t="s">
        <v>116</v>
      </c>
      <c r="D66" s="60"/>
      <c r="F66" s="60"/>
      <c r="H66" s="60"/>
      <c r="K66" s="60"/>
    </row>
    <row r="67" spans="1:11" ht="24" customHeight="1">
      <c r="A67" s="51" t="s">
        <v>104</v>
      </c>
      <c r="D67" s="60"/>
      <c r="F67" s="60"/>
      <c r="H67" s="60"/>
      <c r="K67" s="60"/>
    </row>
    <row r="68" spans="1:11" ht="24" customHeight="1">
      <c r="A68" s="98" t="s">
        <v>117</v>
      </c>
      <c r="C68" s="60">
        <v>10693252</v>
      </c>
      <c r="D68" s="60"/>
      <c r="E68" s="60">
        <v>13180358.1</v>
      </c>
      <c r="F68" s="60"/>
      <c r="G68" s="60">
        <v>10693252</v>
      </c>
      <c r="H68" s="60"/>
      <c r="I68" s="60">
        <v>13180358.1</v>
      </c>
      <c r="K68" s="60"/>
    </row>
    <row r="69" spans="1:11" ht="24" customHeight="1">
      <c r="A69" s="98" t="s">
        <v>118</v>
      </c>
      <c r="C69" s="60">
        <v>22307092</v>
      </c>
      <c r="D69" s="60"/>
      <c r="E69" s="60">
        <v>9246984.2699999996</v>
      </c>
      <c r="F69" s="60"/>
      <c r="G69" s="60">
        <v>22307092</v>
      </c>
      <c r="H69" s="60"/>
      <c r="I69" s="60">
        <v>9246984.2699999996</v>
      </c>
      <c r="K69" s="60"/>
    </row>
    <row r="70" spans="1:11" ht="24" customHeight="1">
      <c r="K70" s="60"/>
    </row>
    <row r="71" spans="1:11" ht="24" customHeight="1">
      <c r="A71" s="51" t="s">
        <v>67</v>
      </c>
      <c r="B71" s="51"/>
      <c r="C71" s="55"/>
      <c r="D71" s="96"/>
      <c r="E71" s="55"/>
      <c r="F71" s="96"/>
      <c r="G71" s="55"/>
      <c r="H71" s="96"/>
      <c r="I71" s="55"/>
    </row>
    <row r="77" spans="1:11" ht="24" customHeight="1">
      <c r="D77" s="60"/>
      <c r="F77" s="60"/>
      <c r="H77" s="60"/>
      <c r="J77" s="60"/>
    </row>
  </sheetData>
  <mergeCells count="13">
    <mergeCell ref="C48:E48"/>
    <mergeCell ref="G48:I48"/>
    <mergeCell ref="A2:J2"/>
    <mergeCell ref="A3:J3"/>
    <mergeCell ref="A4:J4"/>
    <mergeCell ref="A5:I5"/>
    <mergeCell ref="C6:E6"/>
    <mergeCell ref="G6:I6"/>
    <mergeCell ref="C7:E7"/>
    <mergeCell ref="G7:I7"/>
    <mergeCell ref="A46:I46"/>
    <mergeCell ref="C47:E47"/>
    <mergeCell ref="G47:I47"/>
  </mergeCells>
  <printOptions horizontalCentered="1"/>
  <pageMargins left="0.78740157480314965" right="0.35433070866141736" top="0.6692913385826772" bottom="0.19685039370078741" header="0.31496062992125984" footer="0.19685039370078741"/>
  <pageSetup paperSize="9" scale="75" firstPageNumber="8" orientation="portrait" useFirstPageNumber="1" r:id="rId1"/>
  <headerFooter>
    <oddFooter>&amp;R&amp;P</oddFooter>
  </headerFooter>
  <rowBreaks count="1" manualBreakCount="1">
    <brk id="41" max="8" man="1"/>
  </rowBreaks>
  <colBreaks count="1" manualBreakCount="1">
    <brk id="9" max="1048575" man="1"/>
  </colBreaks>
  <ignoredErrors>
    <ignoredError sqref="D8 F8 H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showGridLines="0" view="pageBreakPreview" zoomScale="85" zoomScaleNormal="100" zoomScaleSheetLayoutView="85" workbookViewId="0">
      <selection activeCell="D27" sqref="D27"/>
    </sheetView>
  </sheetViews>
  <sheetFormatPr defaultColWidth="9.44140625" defaultRowHeight="24" customHeight="1"/>
  <cols>
    <col min="1" max="1" width="39.5546875" style="19" customWidth="1"/>
    <col min="2" max="2" width="10.44140625" style="73" customWidth="1"/>
    <col min="3" max="3" width="1.5546875" style="73" customWidth="1"/>
    <col min="4" max="4" width="15.5546875" style="25" customWidth="1"/>
    <col min="5" max="5" width="1.44140625" style="25" customWidth="1"/>
    <col min="6" max="6" width="15.5546875" style="25" customWidth="1"/>
    <col min="7" max="7" width="1.44140625" style="25" customWidth="1"/>
    <col min="8" max="8" width="15.5546875" style="25" customWidth="1"/>
    <col min="9" max="9" width="1.44140625" style="25" customWidth="1"/>
    <col min="10" max="10" width="15.5546875" style="25" customWidth="1"/>
    <col min="11" max="11" width="1.5546875" style="19" customWidth="1"/>
    <col min="12" max="12" width="9.44140625" style="19"/>
    <col min="13" max="13" width="10" style="19" bestFit="1" customWidth="1"/>
    <col min="14" max="16384" width="9.44140625" style="19"/>
  </cols>
  <sheetData>
    <row r="1" spans="1:10" ht="24" customHeight="1">
      <c r="J1" s="36" t="s">
        <v>35</v>
      </c>
    </row>
    <row r="2" spans="1:10" ht="24" customHeight="1">
      <c r="A2" s="26" t="s">
        <v>82</v>
      </c>
      <c r="B2" s="75"/>
      <c r="C2" s="75"/>
      <c r="D2" s="27"/>
      <c r="E2" s="27"/>
      <c r="F2" s="27"/>
      <c r="G2" s="27"/>
      <c r="H2" s="27"/>
      <c r="I2" s="27"/>
      <c r="J2" s="27"/>
    </row>
    <row r="3" spans="1:10" s="29" customFormat="1" ht="24" customHeight="1">
      <c r="A3" s="28" t="s">
        <v>36</v>
      </c>
      <c r="B3" s="30"/>
      <c r="C3" s="30"/>
      <c r="D3" s="25"/>
      <c r="E3" s="25"/>
      <c r="F3" s="25"/>
      <c r="G3" s="25"/>
      <c r="I3" s="25"/>
      <c r="J3" s="25"/>
    </row>
    <row r="4" spans="1:10" s="29" customFormat="1" ht="24" customHeight="1">
      <c r="A4" s="28" t="s">
        <v>93</v>
      </c>
      <c r="B4" s="30"/>
      <c r="C4" s="30"/>
      <c r="D4" s="25"/>
      <c r="E4" s="25"/>
      <c r="F4" s="25"/>
      <c r="G4" s="25"/>
      <c r="H4" s="25"/>
      <c r="I4" s="25"/>
      <c r="J4" s="25"/>
    </row>
    <row r="5" spans="1:10" s="29" customFormat="1" ht="24" customHeight="1">
      <c r="B5" s="30"/>
      <c r="C5" s="30"/>
      <c r="E5" s="25"/>
      <c r="G5" s="25"/>
      <c r="H5" s="25"/>
      <c r="I5" s="25"/>
      <c r="J5" s="36" t="s">
        <v>84</v>
      </c>
    </row>
    <row r="6" spans="1:10" s="29" customFormat="1" ht="24" customHeight="1">
      <c r="A6" s="30"/>
      <c r="B6" s="30"/>
      <c r="C6" s="30"/>
      <c r="D6" s="31"/>
      <c r="E6" s="31" t="s">
        <v>0</v>
      </c>
      <c r="F6" s="31"/>
      <c r="G6" s="31"/>
      <c r="H6" s="31"/>
      <c r="I6" s="31"/>
      <c r="J6" s="31"/>
    </row>
    <row r="7" spans="1:10" s="29" customFormat="1" ht="24" customHeight="1">
      <c r="A7" s="30"/>
      <c r="B7" s="30"/>
      <c r="C7" s="30"/>
      <c r="D7" s="32"/>
      <c r="E7" s="32" t="s">
        <v>1</v>
      </c>
      <c r="F7" s="32"/>
      <c r="G7" s="31"/>
      <c r="H7" s="32"/>
      <c r="I7" s="32" t="s">
        <v>2</v>
      </c>
      <c r="J7" s="32"/>
    </row>
    <row r="8" spans="1:10" s="29" customFormat="1" ht="24" customHeight="1">
      <c r="B8" s="8" t="s">
        <v>3</v>
      </c>
      <c r="C8" s="8"/>
      <c r="D8" s="33">
        <v>2567</v>
      </c>
      <c r="E8" s="19"/>
      <c r="F8" s="33">
        <v>2566</v>
      </c>
      <c r="G8" s="33"/>
      <c r="H8" s="33">
        <v>2567</v>
      </c>
      <c r="I8" s="19"/>
      <c r="J8" s="33">
        <v>2566</v>
      </c>
    </row>
    <row r="9" spans="1:10" s="29" customFormat="1" ht="24" customHeight="1">
      <c r="B9" s="8"/>
      <c r="C9" s="8"/>
      <c r="D9" s="33"/>
      <c r="E9" s="19"/>
      <c r="F9" s="73"/>
      <c r="G9" s="73"/>
      <c r="H9" s="73"/>
      <c r="I9" s="19"/>
      <c r="J9" s="73"/>
    </row>
    <row r="10" spans="1:10" ht="24" customHeight="1">
      <c r="A10" s="34"/>
    </row>
    <row r="11" spans="1:10" ht="24" customHeight="1">
      <c r="A11" s="19" t="s">
        <v>94</v>
      </c>
      <c r="B11" s="84">
        <v>9</v>
      </c>
      <c r="D11" s="35"/>
      <c r="E11" s="36"/>
      <c r="F11" s="35">
        <v>4759359328</v>
      </c>
      <c r="G11" s="36"/>
      <c r="H11" s="35"/>
      <c r="I11" s="36"/>
      <c r="J11" s="35">
        <v>4759359328</v>
      </c>
    </row>
    <row r="12" spans="1:10" ht="24" customHeight="1">
      <c r="A12" s="19" t="s">
        <v>95</v>
      </c>
      <c r="B12" s="76"/>
      <c r="C12" s="76"/>
      <c r="D12" s="42"/>
      <c r="E12" s="35"/>
      <c r="F12" s="42">
        <v>-4597988650</v>
      </c>
      <c r="G12" s="35"/>
      <c r="H12" s="42"/>
      <c r="I12" s="35"/>
      <c r="J12" s="42">
        <v>-4597988650</v>
      </c>
    </row>
    <row r="13" spans="1:10" ht="24" customHeight="1">
      <c r="A13" s="34" t="s">
        <v>106</v>
      </c>
      <c r="B13" s="76"/>
      <c r="C13" s="76"/>
      <c r="D13" s="35">
        <f>SUM(D11:D12)</f>
        <v>0</v>
      </c>
      <c r="E13" s="35"/>
      <c r="F13" s="35">
        <f>SUM(F11:F12)</f>
        <v>161370678</v>
      </c>
      <c r="G13" s="35"/>
      <c r="H13" s="35">
        <f>SUM(H11:H12)</f>
        <v>0</v>
      </c>
      <c r="I13" s="35"/>
      <c r="J13" s="35">
        <f>SUM(J11:J12)</f>
        <v>161370678</v>
      </c>
    </row>
    <row r="14" spans="1:10" ht="24" customHeight="1">
      <c r="A14" s="19" t="s">
        <v>69</v>
      </c>
      <c r="B14" s="76"/>
      <c r="C14" s="76"/>
      <c r="D14" s="35"/>
      <c r="E14" s="35"/>
      <c r="F14" s="35">
        <v>5234184</v>
      </c>
      <c r="G14" s="35"/>
      <c r="H14" s="35"/>
      <c r="I14" s="35"/>
      <c r="J14" s="35">
        <v>5234184</v>
      </c>
    </row>
    <row r="15" spans="1:10" ht="24" customHeight="1">
      <c r="A15" s="19" t="s">
        <v>108</v>
      </c>
      <c r="D15" s="35"/>
      <c r="E15" s="36"/>
      <c r="F15" s="35">
        <v>16278056</v>
      </c>
      <c r="G15" s="36"/>
      <c r="H15" s="35"/>
      <c r="I15" s="36"/>
      <c r="J15" s="35">
        <v>16278056</v>
      </c>
    </row>
    <row r="16" spans="1:10" ht="24" customHeight="1">
      <c r="A16" s="19" t="s">
        <v>40</v>
      </c>
      <c r="B16" s="39"/>
      <c r="C16" s="39"/>
      <c r="D16" s="35"/>
      <c r="E16" s="40"/>
      <c r="F16" s="35">
        <v>-34539118</v>
      </c>
      <c r="G16" s="41"/>
      <c r="H16" s="35"/>
      <c r="I16" s="40"/>
      <c r="J16" s="35">
        <v>-34539118</v>
      </c>
    </row>
    <row r="17" spans="1:13" ht="24" customHeight="1">
      <c r="A17" s="19" t="s">
        <v>41</v>
      </c>
      <c r="B17" s="39"/>
      <c r="C17" s="39"/>
      <c r="D17" s="35"/>
      <c r="E17" s="40"/>
      <c r="F17" s="35">
        <v>-83732264</v>
      </c>
      <c r="G17" s="41"/>
      <c r="H17" s="35"/>
      <c r="I17" s="40"/>
      <c r="J17" s="35">
        <v>-83732264</v>
      </c>
    </row>
    <row r="18" spans="1:13" ht="24" customHeight="1">
      <c r="A18" s="34" t="s">
        <v>109</v>
      </c>
      <c r="B18" s="76"/>
      <c r="C18" s="76"/>
      <c r="D18" s="85">
        <f>SUM(D13:D17)</f>
        <v>0</v>
      </c>
      <c r="E18" s="35"/>
      <c r="F18" s="85">
        <f>SUM(F13:F17)</f>
        <v>64611536</v>
      </c>
      <c r="G18" s="35"/>
      <c r="H18" s="85">
        <f>SUM(H13:H17)</f>
        <v>0</v>
      </c>
      <c r="I18" s="35"/>
      <c r="J18" s="85">
        <f>SUM(J13:J17)</f>
        <v>64611536</v>
      </c>
    </row>
    <row r="19" spans="1:13" ht="24" customHeight="1">
      <c r="A19" s="19" t="s">
        <v>96</v>
      </c>
      <c r="B19" s="76"/>
      <c r="C19" s="76"/>
      <c r="D19" s="40"/>
      <c r="E19" s="35"/>
      <c r="F19" s="40">
        <v>1824123</v>
      </c>
      <c r="G19" s="35"/>
      <c r="H19" s="40"/>
      <c r="I19" s="35"/>
      <c r="J19" s="40">
        <v>0</v>
      </c>
      <c r="M19" s="25">
        <f>F19*100/49</f>
        <v>3722700</v>
      </c>
    </row>
    <row r="20" spans="1:13" ht="24" customHeight="1">
      <c r="A20" s="19" t="s">
        <v>43</v>
      </c>
      <c r="B20" s="76"/>
      <c r="C20" s="76"/>
      <c r="D20" s="42"/>
      <c r="E20" s="40"/>
      <c r="F20" s="42">
        <v>-590722</v>
      </c>
      <c r="G20" s="40"/>
      <c r="H20" s="42"/>
      <c r="I20" s="40"/>
      <c r="J20" s="42">
        <v>-590722</v>
      </c>
    </row>
    <row r="21" spans="1:13" ht="24" customHeight="1">
      <c r="A21" s="34" t="s">
        <v>70</v>
      </c>
      <c r="B21" s="76"/>
      <c r="C21" s="76"/>
      <c r="D21" s="40">
        <f>SUM(D18:D20)</f>
        <v>0</v>
      </c>
      <c r="E21" s="40"/>
      <c r="F21" s="40">
        <f>SUM(F18:F20)</f>
        <v>65844937</v>
      </c>
      <c r="G21" s="40"/>
      <c r="H21" s="40">
        <f>SUM(H18:H20)</f>
        <v>0</v>
      </c>
      <c r="I21" s="40"/>
      <c r="J21" s="40">
        <f>SUM(J18:J20)</f>
        <v>64020814</v>
      </c>
    </row>
    <row r="22" spans="1:13" ht="24" customHeight="1">
      <c r="A22" s="19" t="s">
        <v>107</v>
      </c>
      <c r="B22" s="39"/>
      <c r="C22" s="39"/>
      <c r="D22" s="42"/>
      <c r="E22" s="35"/>
      <c r="F22" s="42">
        <v>-31399401</v>
      </c>
      <c r="G22" s="35"/>
      <c r="H22" s="42"/>
      <c r="I22" s="35"/>
      <c r="J22" s="42">
        <v>-31399401</v>
      </c>
    </row>
    <row r="23" spans="1:13" ht="24" customHeight="1">
      <c r="A23" s="34" t="s">
        <v>71</v>
      </c>
      <c r="B23" s="77"/>
      <c r="C23" s="77"/>
      <c r="D23" s="43">
        <f>SUM(D21:D22)</f>
        <v>0</v>
      </c>
      <c r="E23" s="38"/>
      <c r="F23" s="43">
        <f>SUM(F21:F22)</f>
        <v>34445536</v>
      </c>
      <c r="G23" s="38"/>
      <c r="H23" s="43">
        <f>SUM(H21:H22)</f>
        <v>0</v>
      </c>
      <c r="I23" s="38"/>
      <c r="J23" s="43">
        <f>SUM(J21:J22)</f>
        <v>32621413</v>
      </c>
    </row>
    <row r="24" spans="1:13" ht="24" customHeight="1">
      <c r="A24" s="44"/>
      <c r="B24" s="76"/>
      <c r="C24" s="76"/>
      <c r="D24" s="40"/>
      <c r="E24" s="38"/>
      <c r="F24" s="40"/>
      <c r="G24" s="38"/>
      <c r="H24" s="40"/>
      <c r="I24" s="38"/>
      <c r="J24" s="40"/>
    </row>
    <row r="25" spans="1:13" ht="24" customHeight="1">
      <c r="A25" s="46" t="s">
        <v>45</v>
      </c>
      <c r="B25" s="80"/>
      <c r="C25" s="80"/>
      <c r="D25" s="68"/>
      <c r="E25" s="68"/>
      <c r="F25" s="68"/>
      <c r="G25" s="68"/>
      <c r="H25" s="68"/>
      <c r="I25" s="69"/>
      <c r="J25" s="68"/>
      <c r="K25" s="48"/>
    </row>
    <row r="26" spans="1:13" ht="24" customHeight="1" thickBot="1">
      <c r="A26" s="45" t="s">
        <v>46</v>
      </c>
      <c r="B26" s="78"/>
      <c r="C26" s="78"/>
      <c r="D26" s="70">
        <f>D23/(7795709100)</f>
        <v>0</v>
      </c>
      <c r="E26" s="71"/>
      <c r="F26" s="83">
        <f>F23/(7795709100)</f>
        <v>4.4185250575858454E-3</v>
      </c>
      <c r="G26" s="71"/>
      <c r="H26" s="70">
        <f>H23/(7795709100)</f>
        <v>0</v>
      </c>
      <c r="I26" s="72"/>
      <c r="J26" s="83">
        <f>J23/(7795709100)</f>
        <v>4.1845344126552903E-3</v>
      </c>
      <c r="K26" s="48"/>
    </row>
    <row r="27" spans="1:13" ht="24" customHeight="1" thickTop="1">
      <c r="A27" s="47"/>
      <c r="B27" s="78"/>
      <c r="C27" s="78"/>
      <c r="D27" s="48"/>
      <c r="E27" s="48"/>
      <c r="F27" s="48"/>
      <c r="G27" s="48"/>
      <c r="H27" s="48"/>
      <c r="I27" s="49"/>
      <c r="J27" s="48"/>
      <c r="K27" s="48"/>
    </row>
    <row r="28" spans="1:13" ht="24" customHeight="1">
      <c r="A28" s="50" t="s">
        <v>67</v>
      </c>
      <c r="B28" s="79"/>
      <c r="C28" s="79"/>
      <c r="D28" s="45"/>
      <c r="E28" s="45"/>
      <c r="F28" s="45"/>
      <c r="G28" s="45"/>
      <c r="H28" s="45"/>
      <c r="I28" s="45"/>
      <c r="J28" s="51">
        <v>6</v>
      </c>
      <c r="K28" s="51"/>
    </row>
    <row r="34" spans="4:6" ht="24" customHeight="1">
      <c r="D34" s="37"/>
      <c r="E34" s="37"/>
      <c r="F34" s="37"/>
    </row>
  </sheetData>
  <printOptions horizontalCentered="1"/>
  <pageMargins left="0.69" right="0.35" top="0.78740157480314998" bottom="0.196850393700787" header="0.31496062992126" footer="0.31496062992126"/>
  <pageSetup paperSize="9" scale="75" firstPageNumber="6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c5ed62-8c46-4ddc-8792-7970ab92f490">
      <Terms xmlns="http://schemas.microsoft.com/office/infopath/2007/PartnerControls"/>
    </lcf76f155ced4ddcb4097134ff3c332f>
    <TaxCatchAll xmlns="6d14e093-d89c-4e33-88f9-92de7c69f8b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92D28E78C2814EAF1CC8FD5814E092" ma:contentTypeVersion="13" ma:contentTypeDescription="Create a new document." ma:contentTypeScope="" ma:versionID="141becc357431b7b335a858d8f531eb5">
  <xsd:schema xmlns:xsd="http://www.w3.org/2001/XMLSchema" xmlns:xs="http://www.w3.org/2001/XMLSchema" xmlns:p="http://schemas.microsoft.com/office/2006/metadata/properties" xmlns:ns2="44c5ed62-8c46-4ddc-8792-7970ab92f490" xmlns:ns3="6d14e093-d89c-4e33-88f9-92de7c69f8b8" targetNamespace="http://schemas.microsoft.com/office/2006/metadata/properties" ma:root="true" ma:fieldsID="057c46e9a468a80f70e443e225e67f91" ns2:_="" ns3:_="">
    <xsd:import namespace="44c5ed62-8c46-4ddc-8792-7970ab92f490"/>
    <xsd:import namespace="6d14e093-d89c-4e33-88f9-92de7c69f8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5ed62-8c46-4ddc-8792-7970ab92f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4e093-d89c-4e33-88f9-92de7c69f8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30374d-8fa5-4614-8c44-a21e74a1dd9d}" ma:internalName="TaxCatchAll" ma:showField="CatchAllData" ma:web="6d14e093-d89c-4e33-88f9-92de7c69f8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FA8E24-CC45-4710-A868-3E52FC91A3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C65E66-EFEC-427D-A16A-83FB5E3BD87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44c5ed62-8c46-4ddc-8792-7970ab92f490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6d14e093-d89c-4e33-88f9-92de7c69f8b8"/>
  </ds:schemaRefs>
</ds:datastoreItem>
</file>

<file path=customXml/itemProps3.xml><?xml version="1.0" encoding="utf-8"?>
<ds:datastoreItem xmlns:ds="http://schemas.openxmlformats.org/officeDocument/2006/customXml" ds:itemID="{762D926B-80C9-4109-AE30-C4A1A3406D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5ed62-8c46-4ddc-8792-7970ab92f490"/>
    <ds:schemaRef ds:uri="6d14e093-d89c-4e33-88f9-92de7c69f8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</vt:lpstr>
      <vt:lpstr>CF</vt:lpstr>
      <vt:lpstr>PL2</vt:lpstr>
      <vt:lpstr>BS!Print_Area</vt:lpstr>
      <vt:lpstr>CF!Print_Area</vt:lpstr>
      <vt:lpstr>PL!Print_Area</vt:lpstr>
      <vt:lpstr>'PL2'!Print_Area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rattaya</dc:creator>
  <cp:lastModifiedBy>Pornpan Klaysukpong</cp:lastModifiedBy>
  <cp:lastPrinted>2026-04-29T12:39:11Z</cp:lastPrinted>
  <dcterms:created xsi:type="dcterms:W3CDTF">2021-05-11T10:04:44Z</dcterms:created>
  <dcterms:modified xsi:type="dcterms:W3CDTF">2026-05-14T02:57:18Z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0x010100D992D28E78C2814EAF1CC8FD5814E092</vt:lpwstr>
  </property>
  <property fmtid="{D5CDD505-2E9C-101B-9397-08002B2CF9AE}" pid="3" name="MediaServiceImageTags">
    <vt:lpwstr/>
  </property>
</Properties>
</file>