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WP\ILM\ILM YE25\YE25\File SET\"/>
    </mc:Choice>
  </mc:AlternateContent>
  <xr:revisionPtr revIDLastSave="0" documentId="13_ncr:1_{D4CE9E14-2B12-487B-BA58-C7A3C9AE8050}" xr6:coauthVersionLast="47" xr6:coauthVersionMax="47" xr10:uidLastSave="{00000000-0000-0000-0000-000000000000}"/>
  <bookViews>
    <workbookView xWindow="28690" yWindow="-110" windowWidth="29020" windowHeight="15700" tabRatio="811" activeTab="6" xr2:uid="{00000000-000D-0000-FFFF-FFFF00000000}"/>
  </bookViews>
  <sheets>
    <sheet name="BS6-8" sheetId="16" r:id="rId1"/>
    <sheet name="PL9-10" sheetId="9" r:id="rId2"/>
    <sheet name="OCI-Conso67 11" sheetId="23" r:id="rId3"/>
    <sheet name="OCI-Conso68 12" sheetId="26" r:id="rId4"/>
    <sheet name="Separate67 13" sheetId="25" r:id="rId5"/>
    <sheet name="Separate68 14" sheetId="27" r:id="rId6"/>
    <sheet name="CF15-17" sheetId="22" r:id="rId7"/>
  </sheets>
  <definedNames>
    <definedName name="_xlnm._FilterDatabase" localSheetId="0" hidden="1">'BS6-8'!$8:$94</definedName>
    <definedName name="_xlnm._FilterDatabase" localSheetId="6" hidden="1">'CF15-17'!$A$8:$U$129</definedName>
    <definedName name="_xlnm._FilterDatabase" localSheetId="1" hidden="1">'PL9-10'!#REF!</definedName>
    <definedName name="_xlnm.Print_Area" localSheetId="0">'BS6-8'!$A$1:$J$110</definedName>
    <definedName name="_xlnm.Print_Area" localSheetId="6">'CF15-17'!$A$1:$J$123</definedName>
    <definedName name="_xlnm.Print_Area" localSheetId="2">'OCI-Conso67 11'!$A$1:$P$33</definedName>
    <definedName name="_xlnm.Print_Area" localSheetId="3">'OCI-Conso68 12'!$A$1:$P$35</definedName>
    <definedName name="_xlnm.Print_Area" localSheetId="1">'PL9-10'!$A$1:$J$68</definedName>
    <definedName name="_xlnm.Print_Area" localSheetId="4">'Separate67 13'!$A$1:$L$27</definedName>
    <definedName name="_xlnm.Print_Area" localSheetId="5">'Separate68 14'!$A$1:$L$28</definedName>
    <definedName name="_xlnm.Print_Titles" localSheetId="0">'BS6-8'!$1:$3</definedName>
    <definedName name="_xlnm.Print_Titles" localSheetId="6">'CF15-17'!$1:$7</definedName>
    <definedName name="_xlnm.Print_Titles" localSheetId="1">'PL9-10'!$1:$7</definedName>
    <definedName name="_xlnm.Print_Titles" localSheetId="4">'Separate67 13'!$1:$3</definedName>
    <definedName name="_xlnm.Print_Titles" localSheetId="5">'Separate68 14'!$1:$3</definedName>
    <definedName name="Z_A3B3E038_AAE0_4F24_B01A_BCF5B017EAC3_.wvu.PrintArea" localSheetId="0" hidden="1">'BS6-8'!$A$1:$F$111</definedName>
    <definedName name="Z_A3B3E038_AAE0_4F24_B01A_BCF5B017EAC3_.wvu.PrintArea" localSheetId="6" hidden="1">'CF15-17'!$A$1:$J$61</definedName>
    <definedName name="Z_A3B3E038_AAE0_4F24_B01A_BCF5B017EAC3_.wvu.PrintArea" localSheetId="2" hidden="1">'OCI-Conso67 11'!$A$1:$P$34</definedName>
    <definedName name="Z_A3B3E038_AAE0_4F24_B01A_BCF5B017EAC3_.wvu.PrintArea" localSheetId="3" hidden="1">'OCI-Conso68 12'!$A$1:$P$36</definedName>
    <definedName name="Z_A3B3E038_AAE0_4F24_B01A_BCF5B017EAC3_.wvu.PrintArea" localSheetId="1" hidden="1">'PL9-10'!$A$1:$J$61</definedName>
    <definedName name="Z_A3B3E038_AAE0_4F24_B01A_BCF5B017EAC3_.wvu.PrintArea" localSheetId="4" hidden="1">'Separate67 13'!$A$1:$L$3</definedName>
    <definedName name="Z_A3B3E038_AAE0_4F24_B01A_BCF5B017EAC3_.wvu.PrintArea" localSheetId="5" hidden="1">'Separate68 14'!$A$1:$L$3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23" l="1"/>
  <c r="L14" i="27"/>
  <c r="L15" i="27" s="1"/>
  <c r="L19" i="23" l="1"/>
  <c r="N16" i="23"/>
  <c r="L15" i="23"/>
  <c r="P11" i="23"/>
  <c r="D101" i="22" l="1"/>
  <c r="H20" i="25"/>
  <c r="F20" i="25"/>
  <c r="D20" i="25"/>
  <c r="L19" i="25"/>
  <c r="L26" i="23"/>
  <c r="P26" i="23" l="1"/>
  <c r="F16" i="16" l="1"/>
  <c r="H88" i="22" l="1"/>
  <c r="H20" i="27"/>
  <c r="F20" i="27"/>
  <c r="D20" i="27"/>
  <c r="J61" i="9" l="1"/>
  <c r="F61" i="9"/>
  <c r="J46" i="9"/>
  <c r="J48" i="9" s="1"/>
  <c r="F46" i="9"/>
  <c r="F48" i="9" s="1"/>
  <c r="H46" i="9" l="1"/>
  <c r="H48" i="9" s="1"/>
  <c r="L19" i="27" s="1"/>
  <c r="H12" i="22" l="1"/>
  <c r="H11" i="22"/>
  <c r="J12" i="22" l="1"/>
  <c r="F12" i="22"/>
  <c r="J11" i="22"/>
  <c r="F11" i="22"/>
  <c r="N25" i="23"/>
  <c r="N27" i="23" s="1"/>
  <c r="J25" i="23"/>
  <c r="L20" i="23"/>
  <c r="L25" i="23" l="1"/>
  <c r="L27" i="23" s="1"/>
  <c r="J27" i="23"/>
  <c r="D15" i="27"/>
  <c r="F15" i="27"/>
  <c r="H15" i="27"/>
  <c r="J15" i="27"/>
  <c r="H16" i="16" l="1"/>
  <c r="H90" i="16"/>
  <c r="H101" i="22" l="1"/>
  <c r="A1" i="27"/>
  <c r="A1" i="22" s="1"/>
  <c r="J15" i="25" l="1"/>
  <c r="H15" i="25"/>
  <c r="H22" i="25" s="1"/>
  <c r="F15" i="25"/>
  <c r="F22" i="25" s="1"/>
  <c r="F10" i="27" s="1"/>
  <c r="F22" i="27" s="1"/>
  <c r="D15" i="25"/>
  <c r="D22" i="25" s="1"/>
  <c r="D10" i="27" s="1"/>
  <c r="D22" i="27" s="1"/>
  <c r="L14" i="25"/>
  <c r="L15" i="25" s="1"/>
  <c r="L10" i="25"/>
  <c r="P15" i="23"/>
  <c r="H27" i="23"/>
  <c r="F27" i="23"/>
  <c r="D27" i="23"/>
  <c r="J20" i="23"/>
  <c r="H20" i="23"/>
  <c r="F20" i="23"/>
  <c r="D20" i="23"/>
  <c r="J16" i="23"/>
  <c r="H16" i="23"/>
  <c r="F16" i="23"/>
  <c r="D16" i="23"/>
  <c r="J90" i="16"/>
  <c r="J27" i="16"/>
  <c r="J16" i="16"/>
  <c r="F90" i="16"/>
  <c r="J65" i="16"/>
  <c r="F65" i="16"/>
  <c r="J57" i="16"/>
  <c r="F57" i="16"/>
  <c r="F27" i="16"/>
  <c r="J59" i="9"/>
  <c r="J54" i="9"/>
  <c r="F59" i="9"/>
  <c r="F54" i="9"/>
  <c r="J20" i="9"/>
  <c r="F20" i="9"/>
  <c r="J13" i="9"/>
  <c r="F13" i="9"/>
  <c r="J88" i="22"/>
  <c r="D88" i="22"/>
  <c r="F88" i="22"/>
  <c r="J75" i="22"/>
  <c r="D75" i="22"/>
  <c r="F75" i="22"/>
  <c r="H10" i="27" l="1"/>
  <c r="D22" i="23"/>
  <c r="D29" i="23" s="1"/>
  <c r="D11" i="26" s="1"/>
  <c r="L16" i="23"/>
  <c r="L22" i="23" s="1"/>
  <c r="J22" i="23"/>
  <c r="H22" i="23"/>
  <c r="J22" i="9"/>
  <c r="J24" i="9" s="1"/>
  <c r="J26" i="9" s="1"/>
  <c r="F22" i="9"/>
  <c r="F24" i="9" s="1"/>
  <c r="F26" i="9" s="1"/>
  <c r="F9" i="22" s="1"/>
  <c r="F92" i="16"/>
  <c r="J29" i="16"/>
  <c r="P25" i="23"/>
  <c r="P27" i="23" s="1"/>
  <c r="F67" i="16"/>
  <c r="F29" i="16"/>
  <c r="J67" i="16"/>
  <c r="J92" i="16"/>
  <c r="H75" i="22"/>
  <c r="H20" i="9"/>
  <c r="H13" i="9"/>
  <c r="H65" i="16"/>
  <c r="H27" i="16"/>
  <c r="H57" i="16"/>
  <c r="F22" i="23"/>
  <c r="N20" i="23"/>
  <c r="N22" i="23" s="1"/>
  <c r="N29" i="23" s="1"/>
  <c r="N11" i="26" s="1"/>
  <c r="A1" i="25"/>
  <c r="P16" i="23" l="1"/>
  <c r="J9" i="22"/>
  <c r="J34" i="22" s="1"/>
  <c r="J57" i="22" s="1"/>
  <c r="J59" i="22" s="1"/>
  <c r="J100" i="22" s="1"/>
  <c r="J102" i="22" s="1"/>
  <c r="J18" i="25"/>
  <c r="J20" i="25" s="1"/>
  <c r="H22" i="27"/>
  <c r="J49" i="9"/>
  <c r="H22" i="9"/>
  <c r="H24" i="9" s="1"/>
  <c r="H26" i="9" s="1"/>
  <c r="F29" i="23"/>
  <c r="H29" i="23"/>
  <c r="F34" i="22"/>
  <c r="F57" i="22" s="1"/>
  <c r="F59" i="22" s="1"/>
  <c r="F100" i="22" s="1"/>
  <c r="F102" i="22" s="1"/>
  <c r="F49" i="9"/>
  <c r="F94" i="16"/>
  <c r="J94" i="16"/>
  <c r="H67" i="16"/>
  <c r="H29" i="16"/>
  <c r="P20" i="23"/>
  <c r="P22" i="23" s="1"/>
  <c r="A1" i="9"/>
  <c r="A1" i="26" s="1"/>
  <c r="L18" i="25" l="1"/>
  <c r="L20" i="25" s="1"/>
  <c r="L22" i="25" s="1"/>
  <c r="H11" i="26"/>
  <c r="F11" i="26"/>
  <c r="H9" i="22"/>
  <c r="H34" i="22" s="1"/>
  <c r="L29" i="23"/>
  <c r="P29" i="23"/>
  <c r="H49" i="9"/>
  <c r="J18" i="27"/>
  <c r="J20" i="27" s="1"/>
  <c r="J22" i="25"/>
  <c r="J10" i="27" s="1"/>
  <c r="L10" i="27" s="1"/>
  <c r="A1" i="23"/>
  <c r="H61" i="9" l="1"/>
  <c r="J22" i="27"/>
  <c r="H54" i="9"/>
  <c r="H57" i="22"/>
  <c r="H59" i="22" s="1"/>
  <c r="H100" i="22" s="1"/>
  <c r="H102" i="22" s="1"/>
  <c r="H59" i="9"/>
  <c r="L18" i="27"/>
  <c r="L20" i="27" s="1"/>
  <c r="L22" i="27" l="1"/>
  <c r="H92" i="16"/>
  <c r="H94" i="16" s="1"/>
  <c r="J29" i="23" l="1"/>
  <c r="J11" i="26" l="1"/>
  <c r="L11" i="26" s="1"/>
  <c r="P11" i="26" s="1"/>
  <c r="D12" i="22" l="1"/>
  <c r="D46" i="9"/>
  <c r="D48" i="9" s="1"/>
  <c r="Q27" i="26" s="1"/>
  <c r="D13" i="9" l="1"/>
  <c r="D11" i="22"/>
  <c r="D65" i="16" l="1"/>
  <c r="D57" i="16"/>
  <c r="D67" i="16" l="1"/>
  <c r="D16" i="16"/>
  <c r="D20" i="9" l="1"/>
  <c r="D22" i="9" s="1"/>
  <c r="D24" i="9" s="1"/>
  <c r="D26" i="9" s="1"/>
  <c r="D49" i="9" l="1"/>
  <c r="D9" i="22"/>
  <c r="D34" i="22" s="1"/>
  <c r="D57" i="22" s="1"/>
  <c r="D59" i="22" s="1"/>
  <c r="D100" i="22" s="1"/>
  <c r="D102" i="22" s="1"/>
  <c r="D27" i="16"/>
  <c r="D29" i="16" s="1"/>
  <c r="D59" i="9" l="1"/>
  <c r="D90" i="16"/>
  <c r="D92" i="16" s="1"/>
  <c r="D94" i="16" s="1"/>
  <c r="D61" i="9" l="1"/>
  <c r="D54" i="9"/>
  <c r="Q26" i="26" l="1"/>
</calcChain>
</file>

<file path=xl/sharedStrings.xml><?xml version="1.0" encoding="utf-8"?>
<sst xmlns="http://schemas.openxmlformats.org/spreadsheetml/2006/main" count="373" uniqueCount="224">
  <si>
    <t>บริษัท อินเด็กซ์ ลิฟวิ่งมอลล์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</si>
  <si>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</si>
  <si>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</si>
  <si>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</si>
  <si>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</si>
  <si>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</si>
  <si>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</si>
  <si>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</si>
  <si>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</si>
  <si>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</si>
  <si>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</si>
  <si>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</si>
  <si>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ลูกหนี้หมุนเวียนอื่น</t>
  </si>
  <si>
    <t>4, 7</t>
  </si>
  <si>
    <t>เงินให้กู้ยืมระยะสั้นและดอกเบี้ยค้างรับ</t>
  </si>
  <si>
    <t>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</si>
  <si>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</si>
  <si>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</si>
  <si>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</si>
  <si>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</si>
  <si>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</si>
  <si>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</si>
  <si>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</si>
  <si>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</si>
  <si>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</si>
  <si>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</si>
  <si>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</si>
  <si>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</si>
  <si>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</si>
  <si>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</si>
  <si>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</si>
  <si>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</si>
  <si>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</si>
  <si>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13, 21</t>
  </si>
  <si>
    <t>เจ้าหนี้การค้า</t>
  </si>
  <si>
    <t>4, 21</t>
  </si>
  <si>
    <t>เงินมัดจำค่าสินค้า</t>
  </si>
  <si>
    <t>ค่าใช้จ่ายค้างจ่าย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</si>
  <si>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</si>
  <si>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</si>
  <si>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</si>
  <si>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</si>
  <si>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</si>
  <si>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เงินกู้ยืมระยะสั้นและดอกเบี้ยค้างจ่าย </t>
  </si>
  <si>
    <t>4, 13, 21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</si>
  <si>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</si>
  <si>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</si>
  <si>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</si>
  <si>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</si>
  <si>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</si>
  <si>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</si>
  <si>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</si>
  <si>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</si>
  <si>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</si>
  <si>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</si>
  <si>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</si>
  <si>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</si>
  <si>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</si>
  <si>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</si>
  <si>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</si>
  <si>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</si>
  <si>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</si>
  <si>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</si>
  <si>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</si>
  <si>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</si>
  <si>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</si>
  <si>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</si>
  <si>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</si>
  <si>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</si>
  <si>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</si>
  <si>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</si>
  <si>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</si>
  <si>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</si>
  <si>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</si>
  <si>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</si>
  <si>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</si>
  <si>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</si>
  <si>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</si>
  <si>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4, 17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</si>
  <si>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</si>
  <si>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</si>
  <si>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</si>
  <si>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</si>
  <si>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</si>
  <si>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</si>
  <si>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</si>
  <si>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</si>
  <si>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</si>
  <si>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</si>
  <si>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</si>
  <si>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</si>
  <si>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>หรือขาดทุนในภายหลัง</t>
  </si>
  <si>
    <t>ผลขาดทุนจากการวัดมูลค่าใหม่ของผลประโยชน์
     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</si>
  <si>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</si>
  <si>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</si>
  <si>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
     ไว้ในกำไรหรือขาดทุนในภายหลัง</t>
  </si>
  <si>
    <t>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</si>
  <si>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</si>
  <si>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</si>
  <si>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</si>
  <si>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</si>
  <si>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</si>
  <si>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</si>
  <si>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</si>
  <si>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ส่วนได้เสีย</t>
  </si>
  <si>
    <t>ทุนที่ออก</t>
  </si>
  <si>
    <t>ส่วนเกิน</t>
  </si>
  <si>
    <t>ทุนสำรอง</t>
  </si>
  <si>
    <t>ยังไม่ได้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</si>
  <si>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</si>
  <si>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</si>
  <si>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</si>
  <si>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</si>
  <si>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</si>
  <si>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</si>
  <si>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</si>
  <si>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</si>
  <si>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</si>
  <si>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</si>
  <si>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</si>
  <si>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</si>
  <si>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</si>
  <si>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</si>
  <si>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</si>
  <si>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 xml:space="preserve">     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</si>
  <si>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</si>
  <si>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2567</t>
  </si>
  <si>
    <t>z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</si>
  <si>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</si>
  <si>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</si>
  <si>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</si>
  <si>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งบการเงินเฉพาะกิจการ </t>
  </si>
  <si>
    <t xml:space="preserve">     การจัดสรรส่วนทุนให้ผู้ถือหุ้นของบริษัทใหญ่</t>
  </si>
  <si>
    <t xml:space="preserve">  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</si>
  <si>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</si>
  <si>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</si>
  <si>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</si>
  <si>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</si>
  <si>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</si>
  <si>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>ประมาณการโปรแกรมสิทธิพิเศษ</t>
  </si>
  <si>
    <t>ขาดทุน (กำไร) จากอัตราแลกเปลี่ยนที่ยังไม่เกิดขึ้น</t>
  </si>
  <si>
    <t>(กลับรายการ) ผลขาดทุนจากการด้อยค่าด้านเครดิตที่คาดว่าจะเกิดขึ้น</t>
  </si>
  <si>
    <t>ขาดทุนจากการจำหน่ายเงินลงทุนในบริษัทย่อย</t>
  </si>
  <si>
    <t>ขาดทุน (กำไร) จากการจำหน่ายอุปกรณ์</t>
  </si>
  <si>
    <t>ขาดทุนจากการจำหน่ายอสังหาริมทรัพย์เพื่อการลงทุน</t>
  </si>
  <si>
    <t>ขาดทุนจากการตัดจำหน่ายอสังหาริมทรัพย์เพื่อการลงทุน</t>
  </si>
  <si>
    <t>กำไรจากการยกเลิกสัญญาสินทรัพย์สิทธิการใช้</t>
  </si>
  <si>
    <t>กำไรจากการจำหน่ายสินทรัพย์สิทธิการใช้</t>
  </si>
  <si>
    <t>ขาดทุนจากการตัดจำหน่ายสินทรัพย์ไม่มีตัวตน</t>
  </si>
  <si>
    <t>ตัดจำหน่ายรายได้สิทธิการเช่า</t>
  </si>
  <si>
    <t>กลับรายการประมาณการซ่อมแซมสินค้า</t>
  </si>
  <si>
    <t>ขาดทุนจากการด้อยค่าของสินทรัพย์ไม่มีตัวตน</t>
  </si>
  <si>
    <t>รายได้ดอกเบี้ย</t>
  </si>
  <si>
    <t>กำไรจากการปรับมูลค่ายุติธรรม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</si>
  <si>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</si>
  <si>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</si>
  <si>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เงินมัดจำสินค้า</t>
  </si>
  <si>
    <t>กระแสเงินสดจากกิจกรรมดำเนินงาน (ต่อ)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</si>
  <si>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</si>
  <si>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</si>
  <si>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</si>
  <si>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</si>
  <si>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</si>
  <si>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</si>
  <si>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</si>
  <si>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t>เงินสดจ่ายเพื่อซื้อเงินลงทุนของบริษัทย่อย</t>
  </si>
  <si>
    <t>เงินสดรับ (จ่าย) จากการขายบริษัทย่อยสุทธิจากเงินสดที่จ่ายไป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</si>
  <si>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</si>
  <si>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</si>
  <si>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</si>
  <si>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เงินสดจ่ายเพื่อให้ได้มาซึ่งสินทรัพย์สิทธิการใช้</t>
  </si>
  <si>
    <t>เงินสดรับจากการขายสินทรัพย์สิทธิการใช้</t>
  </si>
  <si>
    <t>เงินสดจ่ายเพื่อให้ได้มาซึ่งสินทรัพย์ไม่มีตัวตน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</si>
  <si>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</si>
  <si>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</si>
  <si>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</si>
  <si>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</si>
  <si>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</si>
  <si>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</si>
  <si>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</si>
  <si>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</si>
  <si>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ดอกเบี้ยจ่าย</t>
  </si>
  <si>
    <t>กระแสเงินสดสุทธิใช้ไปในกิจกรรมจัดหาเงิน</t>
  </si>
  <si>
    <r>
      <t>เงินสดและรายการเทียบเท่าเงินสด</t>
    </r>
    <r>
      <rPr>
        <sz val="15"/>
        <rFont val="Angsana New"/>
        <family val="1"/>
      </rPr>
      <t xml:space="preserve"> (ลดลง) เพิ่มขึ้นสุทธิ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</si>
  <si>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</si>
  <si>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</si>
  <si>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</si>
  <si>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</si>
  <si>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</si>
  <si>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</si>
  <si>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</si>
  <si>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</si>
  <si>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>และสินทรัพย์ไม่มีตัวตนโดยยังมิได้ชำระเงิน</t>
  </si>
  <si>
    <t>การรับรู้รายการสินทรัพย์สิทธิการใช้</t>
  </si>
  <si>
    <t>การยกเลิกสัญญาสินทรัพย์สิทธิการใช้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</si>
  <si>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</si>
  <si>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จัดประเภทรายการอสังหาริมทรัพย์เพื่อการลงทุนเป็นสินทรัพย์สิทธิการใช้</t>
  </si>
  <si>
    <t xml:space="preserve">จัดประเภทรายการที่ดิน อาคารและอุปกรณ์เป็นอสังหาริมทรัพย์เพื่อการลงทุน </t>
  </si>
  <si>
    <t xml:space="preserve">จัดประเภทรายการสินทรัพย์สิทธิการใช้เป็นอสังหาริมทรัพย์เพื่อการลงทุน </t>
  </si>
  <si>
    <t>จัดประเภทรายการสินทรัพย์สิทธิการใช้เป็นที่ดิน อาคารและอุปกรณ์</t>
  </si>
  <si>
    <t>เงินปันผลค้างจ่าย</t>
  </si>
  <si>
    <t xml:space="preserve">   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</si>
  <si>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</t>
  </si>
  <si>
    <t xml:space="preserve">    การสูญเสียการควบคุมจากการจำหน่ายบริษัทย่อย</t>
  </si>
  <si>
    <t xml:space="preserve">    เงินปันผลของบริษัทย่อยให้กับส่วนได้เสียที่ไม่มีอำนาจควบคุม</t>
  </si>
  <si>
    <t xml:space="preserve">   เงินปันผลให้ผู้ถือหุ้นของบริษัท</t>
  </si>
  <si>
    <t>10, 16</t>
  </si>
  <si>
    <t>เงินสดรับจากการขายอุปกรณ์</t>
  </si>
  <si>
    <t>(กลับรายการ) ผลขาดทุนจากการปรับมูลค่าสินค้า</t>
  </si>
  <si>
    <t>เงินสดจ่ายเพื่อให้กู้ยืมแก่กิจการที่เกี่ยวข้องกัน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</si>
  <si>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</si>
  <si>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</si>
  <si>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ขาดทุนจากการตัดจำหน่ายอาคารและอุปกรณ์</t>
  </si>
  <si>
    <t>ขาดทุนจากการด้อยค่าของอาคารและอุปกรณ์</t>
  </si>
  <si>
    <t>กระแสเงินสดสุทธิใช้ไปในกิจกรรมลงทุน</t>
  </si>
  <si>
    <t>เงินสดรับคืนจากการรับเงินให้กู้ยืมแก่กิจการที่เกี่ยวข้องกัน</t>
  </si>
  <si>
    <t xml:space="preserve">   รวมการจัดสรรส่วนทุนให้ผู้ถือหุ้นของบริษัทใหญ่</t>
  </si>
  <si>
    <t xml:space="preserve">    รวมการเปลี่ยนแปลงในส่วนได้เสียในบริษัทย่อย</t>
  </si>
  <si>
    <t xml:space="preserve">    กำไรหรือขาดทุน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</si>
  <si>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</si>
  <si>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</si>
  <si>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</si>
  <si>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 xml:space="preserve">    (นางขันทอง  อุดมมหันติสุข)                                                                       (นางสาวกฤษชนก  ปัทมสัตยาสนธิ)</t>
  </si>
  <si>
    <t>(นางขันทอง  อุดมมหันติสุข)                                                                       (นางสาวกฤษชนก  ปัทมสัตยาสนธิ)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</si>
</sst>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00_);_(* \(#,##0.00000\);_(* &quot;-&quot;??_);_(@_)"/>
    <numFmt numFmtId="171" formatCode="_(* #,##0.000000_);_(* \(#,##0.000000\);_(* &quot;-&quot;??_);_(@_)"/>
    <numFmt numFmtId="172" formatCode="0.0%"/>
    <numFmt numFmtId="173" formatCode="_-* #,##0_-;\-* #,##0_-;_-* &quot;-&quot;??_-;_-@_-"/>
    <numFmt numFmtId="174" formatCode="_-* #,##0.00_-;_-* #,##0.00\-;_-* &quot;-&quot;??_-;_-@_-"/>
    <numFmt numFmtId="175" formatCode="0.00_)"/>
    <numFmt numFmtId="176" formatCode="[$-41E]d\ mmmm\ yyyy"/>
    <numFmt numFmtId="177" formatCode="_(&quot;kr&quot;\ * #,##0.00_);_(&quot;kr&quot;\ * \(#,##0.00\);_(&quot;kr&quot;\ * &quot;-&quot;??_);_(@_)"/>
    <numFmt numFmtId="178" formatCode="_-* #,##0_-;&quot;\&quot;&quot;\&quot;&quot;\&quot;\-* #,##0_-;_-* &quot;-&quot;_-;_-@_-"/>
    <numFmt numFmtId="179" formatCode="_-* #,##0.00_-;&quot;\&quot;&quot;\&quot;&quot;\&quot;\-* #,##0.00_-;_-* &quot;-&quot;??_-;_-@_-"/>
    <numFmt numFmtId="180" formatCode="_-&quot;\&quot;* #,##0_-;&quot;\&quot;&quot;\&quot;&quot;\&quot;\-&quot;\&quot;* #,##0_-;_-&quot;\&quot;* &quot;-&quot;_-;_-@_-"/>
    <numFmt numFmtId="181" formatCode="_-&quot;\&quot;* #,##0.00_-;&quot;\&quot;&quot;\&quot;&quot;\&quot;\-&quot;\&quot;* #,##0.00_-;_-&quot;\&quot;* &quot;-&quot;??_-;_-@_-"/>
    <numFmt numFmtId="182" formatCode="[$-409]d\-mmm\-yy;@"/>
    <numFmt numFmtId="183" formatCode="_(* #,##0.00_);_(* \(#,##0.00\);_(* \-??_);_(@_)"/>
    <numFmt numFmtId="184" formatCode="_-&quot;$&quot;* #,##0_-;\-&quot;$&quot;* #,##0_-;_-&quot;$&quot;* &quot;-&quot;_-;_-@_-"/>
    <numFmt numFmtId="185" formatCode="_-&quot;$&quot;* #,##0.00_-;\-&quot;$&quot;* #,##0.00_-;_-&quot;$&quot;* &quot;-&quot;??_-;_-@_-"/>
    <numFmt numFmtId="186" formatCode="0.0"/>
    <numFmt numFmtId="187" formatCode="0.0000000"/>
    <numFmt numFmtId="188" formatCode="0.000"/>
    <numFmt numFmtId="189" formatCode="#,##0.00\ ;\-#,##0.00\ ;&quot; -&quot;#\ ;@\ "/>
    <numFmt numFmtId="190" formatCode="_-* #,##0.00_-;\-* #,##0.00_-;_-* \-??_-;_-@_-"/>
    <numFmt numFmtId="191" formatCode="_-&quot;Dfl.&quot;\ * #,##0.00_-;_-&quot;Dfl.&quot;\ * #,##0.00\-;_-&quot;Dfl.&quot;\ 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0.0_)\%;\(0.0\)\%;0.0_)\%;@_)_%"/>
    <numFmt numFmtId="196" formatCode="#,##0.0_)_%;\(#,##0.0\)_%;0.0_)_%;@_)_%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#,##0_)\x;\(#,##0\)\x;0_)\x;@_)_x"/>
    <numFmt numFmtId="202" formatCode="#,##0_)_x;\(#,##0\)_x;0_)_x;@_)_x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,##0;\-#,##0;&quot;-&quot;"/>
    <numFmt numFmtId="207" formatCode="General_)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0.000_)"/>
    <numFmt numFmtId="213" formatCode="\t&quot;$&quot;#,##0_);\(\t&quot;$&quot;#,##0\)"/>
    <numFmt numFmtId="214" formatCode="_-&quot;S$&quot;* #,##0.00_-;\-&quot;S$&quot;* #,##0.00_-;_-&quot;S$&quot;* &quot;-&quot;??_-;_-@_-"/>
    <numFmt numFmtId="215" formatCode="&quot;$&quot;#,##0_);\(&quot;$&quot;#,##0.0\)"/>
    <numFmt numFmtId="216" formatCode="\$#,##0\ ;\(\$#,##0\)"/>
    <numFmt numFmtId="217" formatCode="_-* #,##0\ _F_B_-;\-* #,##0\ _F_B_-;_-* &quot;-&quot;\ _F_B_-;_-@_-"/>
    <numFmt numFmtId="218" formatCode="#,##0.00&quot; F&quot;_);\(#,##0.00&quot; F&quot;\)"/>
    <numFmt numFmtId="219" formatCode="_-* #,##0.00\ _F_B_-;\-* #,##0.00\ _F_B_-;_-* &quot;-&quot;??\ _F_B_-;_-@_-"/>
    <numFmt numFmtId="220" formatCode="_-[$€-2]* #,##0.00_-;\-[$€-2]* #,##0.00_-;_-[$€-2]* &quot;-&quot;??_-"/>
    <numFmt numFmtId="221" formatCode="#,##0\ \ ;\(#,##0\)\ ;\—\ \ \ \ "/>
    <numFmt numFmtId="222" formatCode="0."/>
    <numFmt numFmtId="223" formatCode="&quot;?&quot;#,##0;[Red]\-&quot;?&quot;#,##0"/>
    <numFmt numFmtId="224" formatCode="0.0&quot;  &quot;"/>
    <numFmt numFmtId="225" formatCode="_-* #,##0\ _P_t_s_-;\-* #,##0\ _P_t_s_-;_-* &quot;-&quot;\ _P_t_s_-;_-@_-"/>
    <numFmt numFmtId="226" formatCode="_-* #,##0\ &quot;Pts&quot;_-;\-* #,##0\ &quot;Pts&quot;_-;_-* &quot;-&quot;\ &quot;Pts&quot;_-;_-@_-"/>
    <numFmt numFmtId="227" formatCode="&quot;VND&quot;#,##0_);[Red]\(&quot;VND&quot;#,##0\)"/>
    <numFmt numFmtId="228" formatCode="0000.0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dd\ mmm\ yyyy"/>
    <numFmt numFmtId="233" formatCode="&quot;$&quot;#,\);\(&quot;$&quot;#,\)"/>
    <numFmt numFmtId="234" formatCode="&quot;$&quot;#,;\(&quot;$&quot;#,\)"/>
    <numFmt numFmtId="235" formatCode="dd\-mmm\-yy_)"/>
    <numFmt numFmtId="236" formatCode="_-* #,##0_-;\-* #,##0_-;_-* \-??_-;_-@_-"/>
    <numFmt numFmtId="237" formatCode="_ * #,##0_ ;_ * \-#,##0_ ;_ * &quot;-&quot;_ ;_ @_ "/>
    <numFmt numFmtId="238" formatCode="_ * #,##0.00_ ;_ * \-#,##0.00_ ;_ * &quot;-&quot;??_ ;_ @_ "/>
    <numFmt numFmtId="239" formatCode="&quot;\&quot;#,##0;[Red]&quot;\&quot;&quot;\&quot;\-#,##0"/>
    <numFmt numFmtId="240" formatCode="&quot;\&quot;#,##0.00;[Red]&quot;\&quot;&quot;\&quot;&quot;\&quot;&quot;\&quot;&quot;\&quot;&quot;\&quot;\-#,##0.00"/>
    <numFmt numFmtId="241" formatCode="_ * #,##0_)\ _฿_ ;_ * \(#,##0\)\ _฿_ ;_ * &quot;-&quot;_)\ _฿_ ;_ @_ "/>
    <numFmt numFmtId="242" formatCode="#.\ \ "/>
    <numFmt numFmtId="243" formatCode="##.\ \ "/>
    <numFmt numFmtId="244" formatCode="* \(#,##0\);* #,##0_);&quot;-&quot;??_);@"/>
    <numFmt numFmtId="245" formatCode="* #,##0_);* \(#,##0\);&quot;-&quot;??_);@"/>
    <numFmt numFmtId="246" formatCode="&quot;$&quot;\t#,##0_);[Red]\(&quot;$&quot;\t#,##0\)"/>
    <numFmt numFmtId="247" formatCode="&quot;US$&quot;#,##0_);[Red]\(&quot;US$&quot;#,##0\)"/>
    <numFmt numFmtId="248" formatCode="0%_);\(0%\)"/>
    <numFmt numFmtId="249" formatCode="_-&quot;\&quot;* #,##0_-;\-&quot;\&quot;* #,##0_-;_-&quot;\&quot;* &quot;-&quot;_-;_-@_-"/>
    <numFmt numFmtId="250" formatCode="_-&quot;\&quot;* #,##0.00_-;\-&quot;\&quot;* #,##0.00_-;_-&quot;\&quot;* &quot;-&quot;??_-;_-@_-"/>
    <numFmt numFmtId="251" formatCode="&quot; &quot;#,##0.00&quot; &quot;;&quot; (&quot;#,##0.00&quot;)&quot;;&quot; -&quot;00&quot; &quot;;&quot; &quot;@&quot; &quot;"/>
    <numFmt numFmtId="252" formatCode="[$-409]dd\-mmm\-yy;@"/>
  </numFmts>
  <fonts count="25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sz val="11"/>
      <name val="Times New Roman"/>
      <family val="1"/>
    </font>
    <font>
      <b/>
      <i/>
      <sz val="15"/>
      <color indexed="10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i/>
      <sz val="18"/>
      <color indexed="28"/>
      <name val="AngsanaUPC"/>
      <family val="1"/>
    </font>
    <font>
      <sz val="11"/>
      <name val="CG Times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entury Gothic"/>
      <family val="2"/>
    </font>
    <font>
      <sz val="11"/>
      <color indexed="8"/>
      <name val="Calibri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color indexed="8"/>
      <name val="Arial"/>
      <family val="2"/>
    </font>
    <font>
      <sz val="14"/>
      <name val="CordiaUPC"/>
      <family val="2"/>
      <charset val="222"/>
    </font>
    <font>
      <sz val="12"/>
      <name val="Helv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rial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??"/>
      <charset val="222"/>
    </font>
    <font>
      <sz val="14"/>
      <name val="?? ??"/>
      <family val="2"/>
    </font>
    <font>
      <sz val="11"/>
      <name val="?? ?????"/>
      <charset val="128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9"/>
      <color indexed="20"/>
      <name val="Comic Sans MS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2"/>
      <name val="Helv"/>
      <charset val="222"/>
    </font>
    <font>
      <sz val="8"/>
      <color indexed="8"/>
      <name val="VNI-Times"/>
      <family val="2"/>
      <charset val="22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sz val="9"/>
      <name val="Comic Sans MS"/>
      <family val="4"/>
    </font>
    <font>
      <sz val="14"/>
      <name val="AngsanaUPC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Arial"/>
      <family val="2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11"/>
      <color indexed="56"/>
      <name val="Comic Sans MS"/>
      <family val="2"/>
    </font>
    <font>
      <b/>
      <sz val="8"/>
      <name val="MS Sans Serif"/>
      <family val="2"/>
      <charset val="222"/>
    </font>
    <font>
      <sz val="9"/>
      <color indexed="62"/>
      <name val="Comic Sans MS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9"/>
      <name val="Microsoft Sans Serif"/>
      <family val="2"/>
    </font>
    <font>
      <sz val="10"/>
      <name val="Times New Roman"/>
      <family val="1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lr oSVbN"/>
      <family val="3"/>
      <charset val="128"/>
    </font>
    <font>
      <sz val="9"/>
      <color indexed="60"/>
      <name val="Comic Sans MS"/>
      <family val="2"/>
    </font>
    <font>
      <sz val="10"/>
      <name val="VNtimes new roman"/>
    </font>
    <font>
      <sz val="12"/>
      <color indexed="8"/>
      <name val="Cordia New"/>
      <family val="2"/>
      <charset val="222"/>
    </font>
    <font>
      <b/>
      <sz val="9"/>
      <color indexed="63"/>
      <name val="Comic Sans MS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12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sz val="10"/>
      <name val="Geneva"/>
    </font>
    <font>
      <sz val="9"/>
      <color indexed="10"/>
      <name val="Comic Sans MS"/>
      <family val="2"/>
    </font>
    <font>
      <sz val="10"/>
      <name val="Geneva"/>
      <family val="2"/>
    </font>
    <font>
      <u/>
      <sz val="14"/>
      <color indexed="36"/>
      <name val="Cordia New"/>
      <family val="2"/>
    </font>
    <font>
      <sz val="8"/>
      <name val="Calibri"/>
      <family val="2"/>
    </font>
    <font>
      <u/>
      <sz val="9"/>
      <color indexed="3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4"/>
      <name val="CordiaUPC"/>
      <family val="2"/>
    </font>
    <font>
      <sz val="11"/>
      <name val="Helv"/>
      <charset val="22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sz val="10"/>
      <name val="ApFont"/>
    </font>
    <font>
      <sz val="10"/>
      <name val="CG Times (WN)"/>
      <charset val="222"/>
    </font>
    <font>
      <sz val="11"/>
      <name val="Arial"/>
      <family val="2"/>
    </font>
    <font>
      <sz val="9"/>
      <name val="Geneva"/>
      <family val="2"/>
    </font>
    <font>
      <b/>
      <sz val="10"/>
      <color indexed="10"/>
      <name val="Arial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u/>
      <sz val="9.35"/>
      <color theme="10"/>
      <name val="Calibri"/>
      <family val="2"/>
    </font>
    <font>
      <sz val="10"/>
      <color theme="1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sz val="10"/>
      <color rgb="FFFF000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4"/>
      <color theme="1"/>
      <name val="Angsana New"/>
      <family val="2"/>
      <charset val="222"/>
    </font>
    <font>
      <b/>
      <sz val="20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15"/>
        <bgColor indexed="35"/>
      </patternFill>
    </fill>
    <fill>
      <patternFill patternType="gray0625">
        <fgColor indexed="10"/>
      </patternFill>
    </fill>
  </fills>
  <borders count="5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873">
    <xf numFmtId="0" fontId="0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" fillId="0" borderId="0"/>
    <xf numFmtId="43" fontId="3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5" fillId="33" borderId="0" applyNumberFormat="0" applyBorder="0" applyAlignment="0" applyProtection="0"/>
    <xf numFmtId="0" fontId="1" fillId="10" borderId="0" applyNumberFormat="0" applyBorder="0" applyAlignment="0" applyProtection="0"/>
    <xf numFmtId="0" fontId="45" fillId="34" borderId="0" applyNumberFormat="0" applyBorder="0" applyAlignment="0" applyProtection="0"/>
    <xf numFmtId="0" fontId="1" fillId="14" borderId="0" applyNumberFormat="0" applyBorder="0" applyAlignment="0" applyProtection="0"/>
    <xf numFmtId="0" fontId="45" fillId="35" borderId="0" applyNumberFormat="0" applyBorder="0" applyAlignment="0" applyProtection="0"/>
    <xf numFmtId="0" fontId="1" fillId="18" borderId="0" applyNumberFormat="0" applyBorder="0" applyAlignment="0" applyProtection="0"/>
    <xf numFmtId="0" fontId="45" fillId="36" borderId="0" applyNumberFormat="0" applyBorder="0" applyAlignment="0" applyProtection="0"/>
    <xf numFmtId="0" fontId="1" fillId="22" borderId="0" applyNumberFormat="0" applyBorder="0" applyAlignment="0" applyProtection="0"/>
    <xf numFmtId="0" fontId="45" fillId="37" borderId="0" applyNumberFormat="0" applyBorder="0" applyAlignment="0" applyProtection="0"/>
    <xf numFmtId="0" fontId="1" fillId="26" borderId="0" applyNumberFormat="0" applyBorder="0" applyAlignment="0" applyProtection="0"/>
    <xf numFmtId="0" fontId="4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5" borderId="0" applyNumberFormat="0" applyBorder="0" applyAlignment="0" applyProtection="0"/>
    <xf numFmtId="0" fontId="45" fillId="41" borderId="0" applyNumberFormat="0" applyBorder="0" applyAlignment="0" applyProtection="0"/>
    <xf numFmtId="0" fontId="1" fillId="19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43" borderId="0" applyNumberFormat="0" applyBorder="0" applyAlignment="0" applyProtection="0"/>
    <xf numFmtId="0" fontId="44" fillId="12" borderId="0" applyNumberFormat="0" applyBorder="0" applyAlignment="0" applyProtection="0"/>
    <xf numFmtId="0" fontId="46" fillId="40" borderId="0" applyNumberFormat="0" applyBorder="0" applyAlignment="0" applyProtection="0"/>
    <xf numFmtId="0" fontId="44" fillId="16" borderId="0" applyNumberFormat="0" applyBorder="0" applyAlignment="0" applyProtection="0"/>
    <xf numFmtId="0" fontId="46" fillId="41" borderId="0" applyNumberFormat="0" applyBorder="0" applyAlignment="0" applyProtection="0"/>
    <xf numFmtId="0" fontId="44" fillId="20" borderId="0" applyNumberFormat="0" applyBorder="0" applyAlignment="0" applyProtection="0"/>
    <xf numFmtId="0" fontId="46" fillId="44" borderId="0" applyNumberFormat="0" applyBorder="0" applyAlignment="0" applyProtection="0"/>
    <xf numFmtId="0" fontId="44" fillId="24" borderId="0" applyNumberFormat="0" applyBorder="0" applyAlignment="0" applyProtection="0"/>
    <xf numFmtId="0" fontId="46" fillId="45" borderId="0" applyNumberFormat="0" applyBorder="0" applyAlignment="0" applyProtection="0"/>
    <xf numFmtId="0" fontId="44" fillId="28" borderId="0" applyNumberFormat="0" applyBorder="0" applyAlignment="0" applyProtection="0"/>
    <xf numFmtId="0" fontId="46" fillId="46" borderId="0" applyNumberFormat="0" applyBorder="0" applyAlignment="0" applyProtection="0"/>
    <xf numFmtId="0" fontId="44" fillId="32" borderId="0" applyNumberFormat="0" applyBorder="0" applyAlignment="0" applyProtection="0"/>
    <xf numFmtId="9" fontId="47" fillId="0" borderId="0"/>
    <xf numFmtId="0" fontId="48" fillId="47" borderId="15">
      <alignment horizontal="centerContinuous" vertical="top"/>
    </xf>
    <xf numFmtId="0" fontId="48" fillId="47" borderId="15">
      <alignment horizontal="centerContinuous" vertical="top"/>
    </xf>
    <xf numFmtId="0" fontId="48" fillId="47" borderId="15">
      <alignment horizontal="centerContinuous" vertical="top"/>
    </xf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35" fillId="3" borderId="0" applyNumberFormat="0" applyBorder="0" applyAlignment="0" applyProtection="0"/>
    <xf numFmtId="0" fontId="38" fillId="6" borderId="8" applyNumberFormat="0" applyAlignment="0" applyProtection="0"/>
    <xf numFmtId="0" fontId="40" fillId="7" borderId="11" applyNumberFormat="0" applyAlignment="0" applyProtection="0"/>
    <xf numFmtId="168" fontId="1" fillId="0" borderId="0" applyFont="0" applyFill="0" applyBorder="0" applyAlignment="0" applyProtection="0"/>
    <xf numFmtId="174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47" borderId="15">
      <alignment horizontal="centerContinuous" vertical="top"/>
    </xf>
    <xf numFmtId="164" fontId="5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4" fillId="2" borderId="0" applyNumberFormat="0" applyBorder="0" applyAlignment="0" applyProtection="0"/>
    <xf numFmtId="38" fontId="54" fillId="47" borderId="0" applyNumberFormat="0" applyBorder="0" applyAlignment="0" applyProtection="0"/>
    <xf numFmtId="0" fontId="55" fillId="0" borderId="16" applyNumberFormat="0" applyAlignment="0" applyProtection="0">
      <alignment horizontal="left" vertical="center"/>
    </xf>
    <xf numFmtId="0" fontId="55" fillId="0" borderId="2">
      <alignment horizontal="left" vertical="center"/>
    </xf>
    <xf numFmtId="0" fontId="55" fillId="0" borderId="2">
      <alignment horizontal="left" vertical="center"/>
    </xf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10" fontId="54" fillId="48" borderId="17" applyNumberFormat="0" applyBorder="0" applyAlignment="0" applyProtection="0"/>
    <xf numFmtId="0" fontId="36" fillId="5" borderId="8" applyNumberFormat="0" applyAlignment="0" applyProtection="0"/>
    <xf numFmtId="0" fontId="39" fillId="0" borderId="10" applyNumberFormat="0" applyFill="0" applyAlignment="0" applyProtection="0"/>
    <xf numFmtId="0" fontId="56" fillId="4" borderId="0" applyNumberFormat="0" applyBorder="0" applyAlignment="0" applyProtection="0"/>
    <xf numFmtId="37" fontId="57" fillId="0" borderId="0"/>
    <xf numFmtId="175" fontId="58" fillId="0" borderId="0"/>
    <xf numFmtId="0" fontId="52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2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60" fillId="0" borderId="0"/>
    <xf numFmtId="0" fontId="2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6" fontId="3" fillId="0" borderId="0"/>
    <xf numFmtId="0" fontId="3" fillId="0" borderId="0"/>
    <xf numFmtId="0" fontId="2" fillId="8" borderId="12" applyNumberFormat="0" applyFont="0" applyAlignment="0" applyProtection="0"/>
    <xf numFmtId="0" fontId="1" fillId="8" borderId="12" applyNumberFormat="0" applyFont="0" applyAlignment="0" applyProtection="0"/>
    <xf numFmtId="0" fontId="37" fillId="6" borderId="9" applyNumberFormat="0" applyAlignment="0" applyProtection="0"/>
    <xf numFmtId="10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1" fillId="49" borderId="0"/>
    <xf numFmtId="0" fontId="30" fillId="0" borderId="0" applyNumberFormat="0" applyFill="0" applyBorder="0" applyAlignment="0" applyProtection="0"/>
    <xf numFmtId="0" fontId="43" fillId="0" borderId="13" applyNumberFormat="0" applyFill="0" applyAlignment="0" applyProtection="0"/>
    <xf numFmtId="177" fontId="6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3" fillId="50" borderId="18" applyNumberFormat="0" applyAlignment="0" applyProtection="0"/>
    <xf numFmtId="0" fontId="40" fillId="7" borderId="11" applyNumberFormat="0" applyAlignment="0" applyProtection="0"/>
    <xf numFmtId="0" fontId="64" fillId="0" borderId="19" applyNumberFormat="0" applyFill="0" applyAlignment="0" applyProtection="0"/>
    <xf numFmtId="0" fontId="39" fillId="0" borderId="10" applyNumberFormat="0" applyFill="0" applyAlignment="0" applyProtection="0"/>
    <xf numFmtId="0" fontId="65" fillId="34" borderId="0" applyNumberFormat="0" applyBorder="0" applyAlignment="0" applyProtection="0"/>
    <xf numFmtId="0" fontId="35" fillId="3" borderId="0" applyNumberFormat="0" applyBorder="0" applyAlignment="0" applyProtection="0"/>
    <xf numFmtId="0" fontId="66" fillId="51" borderId="20" applyNumberFormat="0" applyAlignment="0" applyProtection="0"/>
    <xf numFmtId="0" fontId="37" fillId="6" borderId="9" applyNumberFormat="0" applyAlignment="0" applyProtection="0"/>
    <xf numFmtId="0" fontId="66" fillId="51" borderId="20" applyNumberFormat="0" applyAlignment="0" applyProtection="0"/>
    <xf numFmtId="0" fontId="66" fillId="51" borderId="20" applyNumberFormat="0" applyAlignment="0" applyProtection="0"/>
    <xf numFmtId="0" fontId="66" fillId="51" borderId="20" applyNumberFormat="0" applyAlignment="0" applyProtection="0"/>
    <xf numFmtId="0" fontId="67" fillId="51" borderId="21" applyNumberFormat="0" applyAlignment="0" applyProtection="0"/>
    <xf numFmtId="0" fontId="38" fillId="6" borderId="8" applyNumberFormat="0" applyAlignment="0" applyProtection="0"/>
    <xf numFmtId="0" fontId="67" fillId="51" borderId="21" applyNumberFormat="0" applyAlignment="0" applyProtection="0"/>
    <xf numFmtId="0" fontId="67" fillId="51" borderId="21" applyNumberFormat="0" applyAlignment="0" applyProtection="0"/>
    <xf numFmtId="0" fontId="67" fillId="51" borderId="21" applyNumberFormat="0" applyAlignment="0" applyProtection="0"/>
    <xf numFmtId="0" fontId="6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35" borderId="0" applyNumberFormat="0" applyBorder="0" applyAlignment="0" applyProtection="0"/>
    <xf numFmtId="0" fontId="34" fillId="2" borderId="0" applyNumberFormat="0" applyBorder="0" applyAlignment="0" applyProtection="0"/>
    <xf numFmtId="9" fontId="73" fillId="0" borderId="0" applyFont="0" applyFill="0" applyBorder="0" applyAlignment="0" applyProtection="0"/>
    <xf numFmtId="0" fontId="49" fillId="0" borderId="0"/>
    <xf numFmtId="0" fontId="1" fillId="0" borderId="0"/>
    <xf numFmtId="0" fontId="74" fillId="38" borderId="21" applyNumberFormat="0" applyAlignment="0" applyProtection="0"/>
    <xf numFmtId="0" fontId="36" fillId="5" borderId="8" applyNumberFormat="0" applyAlignment="0" applyProtection="0"/>
    <xf numFmtId="0" fontId="74" fillId="38" borderId="21" applyNumberFormat="0" applyAlignment="0" applyProtection="0"/>
    <xf numFmtId="0" fontId="74" fillId="38" borderId="21" applyNumberFormat="0" applyAlignment="0" applyProtection="0"/>
    <xf numFmtId="0" fontId="74" fillId="38" borderId="21" applyNumberFormat="0" applyAlignment="0" applyProtection="0"/>
    <xf numFmtId="0" fontId="75" fillId="52" borderId="0" applyNumberFormat="0" applyBorder="0" applyAlignment="0" applyProtection="0"/>
    <xf numFmtId="0" fontId="56" fillId="4" borderId="0" applyNumberFormat="0" applyBorder="0" applyAlignment="0" applyProtection="0"/>
    <xf numFmtId="0" fontId="76" fillId="0" borderId="22" applyNumberFormat="0" applyFill="0" applyAlignment="0" applyProtection="0"/>
    <xf numFmtId="0" fontId="43" fillId="0" borderId="13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178" fontId="77" fillId="0" borderId="0" applyFont="0" applyFill="0" applyBorder="0" applyAlignment="0" applyProtection="0"/>
    <xf numFmtId="179" fontId="77" fillId="0" borderId="0" applyFont="0" applyFill="0" applyBorder="0" applyAlignment="0" applyProtection="0"/>
    <xf numFmtId="180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0" fontId="73" fillId="0" borderId="0"/>
    <xf numFmtId="0" fontId="46" fillId="53" borderId="0" applyNumberFormat="0" applyBorder="0" applyAlignment="0" applyProtection="0"/>
    <xf numFmtId="0" fontId="44" fillId="9" borderId="0" applyNumberFormat="0" applyBorder="0" applyAlignment="0" applyProtection="0"/>
    <xf numFmtId="0" fontId="46" fillId="54" borderId="0" applyNumberFormat="0" applyBorder="0" applyAlignment="0" applyProtection="0"/>
    <xf numFmtId="0" fontId="44" fillId="13" borderId="0" applyNumberFormat="0" applyBorder="0" applyAlignment="0" applyProtection="0"/>
    <xf numFmtId="0" fontId="46" fillId="55" borderId="0" applyNumberFormat="0" applyBorder="0" applyAlignment="0" applyProtection="0"/>
    <xf numFmtId="0" fontId="44" fillId="17" borderId="0" applyNumberFormat="0" applyBorder="0" applyAlignment="0" applyProtection="0"/>
    <xf numFmtId="0" fontId="46" fillId="44" borderId="0" applyNumberFormat="0" applyBorder="0" applyAlignment="0" applyProtection="0"/>
    <xf numFmtId="0" fontId="44" fillId="21" borderId="0" applyNumberFormat="0" applyBorder="0" applyAlignment="0" applyProtection="0"/>
    <xf numFmtId="0" fontId="46" fillId="45" borderId="0" applyNumberFormat="0" applyBorder="0" applyAlignment="0" applyProtection="0"/>
    <xf numFmtId="0" fontId="44" fillId="25" borderId="0" applyNumberFormat="0" applyBorder="0" applyAlignment="0" applyProtection="0"/>
    <xf numFmtId="0" fontId="46" fillId="56" borderId="0" applyNumberFormat="0" applyBorder="0" applyAlignment="0" applyProtection="0"/>
    <xf numFmtId="0" fontId="44" fillId="29" borderId="0" applyNumberFormat="0" applyBorder="0" applyAlignment="0" applyProtection="0"/>
    <xf numFmtId="0" fontId="49" fillId="57" borderId="23" applyNumberFormat="0" applyFont="0" applyAlignment="0" applyProtection="0"/>
    <xf numFmtId="0" fontId="1" fillId="8" borderId="12" applyNumberFormat="0" applyFont="0" applyAlignment="0" applyProtection="0"/>
    <xf numFmtId="0" fontId="49" fillId="57" borderId="23" applyNumberFormat="0" applyFont="0" applyAlignment="0" applyProtection="0"/>
    <xf numFmtId="0" fontId="49" fillId="57" borderId="23" applyNumberFormat="0" applyFont="0" applyAlignment="0" applyProtection="0"/>
    <xf numFmtId="0" fontId="49" fillId="57" borderId="23" applyNumberFormat="0" applyFont="0" applyAlignment="0" applyProtection="0"/>
    <xf numFmtId="0" fontId="78" fillId="0" borderId="24" applyNumberFormat="0" applyFill="0" applyAlignment="0" applyProtection="0"/>
    <xf numFmtId="0" fontId="31" fillId="0" borderId="5" applyNumberFormat="0" applyFill="0" applyAlignment="0" applyProtection="0"/>
    <xf numFmtId="0" fontId="79" fillId="0" borderId="25" applyNumberFormat="0" applyFill="0" applyAlignment="0" applyProtection="0"/>
    <xf numFmtId="0" fontId="32" fillId="0" borderId="6" applyNumberFormat="0" applyFill="0" applyAlignment="0" applyProtection="0"/>
    <xf numFmtId="0" fontId="80" fillId="0" borderId="26" applyNumberFormat="0" applyFill="0" applyAlignment="0" applyProtection="0"/>
    <xf numFmtId="0" fontId="33" fillId="0" borderId="7" applyNumberFormat="0" applyFill="0" applyAlignment="0" applyProtection="0"/>
    <xf numFmtId="0" fontId="8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52" fillId="0" borderId="0"/>
    <xf numFmtId="168" fontId="3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3" fillId="0" borderId="0"/>
    <xf numFmtId="0" fontId="51" fillId="0" borderId="0"/>
    <xf numFmtId="9" fontId="3" fillId="0" borderId="0" applyFont="0" applyFill="0" applyBorder="0" applyAlignment="0" applyProtection="0"/>
    <xf numFmtId="0" fontId="84" fillId="0" borderId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174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5" fillId="0" borderId="0"/>
    <xf numFmtId="168" fontId="49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50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14" fillId="0" borderId="0"/>
    <xf numFmtId="184" fontId="49" fillId="0" borderId="0" applyFont="0" applyFill="0" applyBorder="0" applyAlignment="0" applyProtection="0"/>
    <xf numFmtId="0" fontId="52" fillId="0" borderId="0"/>
    <xf numFmtId="0" fontId="11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119" fillId="0" borderId="0"/>
    <xf numFmtId="166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52" fillId="0" borderId="0"/>
    <xf numFmtId="42" fontId="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9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18" fillId="0" borderId="0"/>
    <xf numFmtId="9" fontId="52" fillId="0" borderId="0" applyFont="0" applyFill="0" applyBorder="0" applyAlignment="0" applyProtection="0"/>
    <xf numFmtId="184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166" fontId="117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" fillId="52" borderId="0" applyNumberFormat="0" applyFont="0" applyAlignment="0" applyProtection="0"/>
    <xf numFmtId="0" fontId="3" fillId="52" borderId="0" applyNumberFormat="0" applyFont="0" applyAlignment="0" applyProtection="0"/>
    <xf numFmtId="0" fontId="83" fillId="0" borderId="0">
      <alignment vertical="top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3" fillId="0" borderId="0" applyFont="0" applyFill="0" applyBorder="0" applyProtection="0">
      <alignment horizontal="right"/>
    </xf>
    <xf numFmtId="202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121" fillId="0" borderId="0" applyNumberFormat="0" applyFill="0" applyBorder="0" applyAlignment="0" applyProtection="0"/>
    <xf numFmtId="0" fontId="122" fillId="0" borderId="0" applyNumberFormat="0" applyFill="0" applyBorder="0" applyProtection="0">
      <alignment vertical="top"/>
    </xf>
    <xf numFmtId="0" fontId="123" fillId="0" borderId="34" applyNumberFormat="0" applyFill="0" applyAlignment="0" applyProtection="0"/>
    <xf numFmtId="0" fontId="124" fillId="0" borderId="35" applyNumberFormat="0" applyFill="0" applyProtection="0">
      <alignment horizontal="center"/>
    </xf>
    <xf numFmtId="0" fontId="124" fillId="0" borderId="0" applyNumberFormat="0" applyFill="0" applyBorder="0" applyProtection="0">
      <alignment horizontal="left"/>
    </xf>
    <xf numFmtId="0" fontId="125" fillId="0" borderId="0" applyNumberFormat="0" applyFill="0" applyBorder="0" applyProtection="0">
      <alignment horizontal="centerContinuous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>
      <alignment vertical="top"/>
    </xf>
    <xf numFmtId="0" fontId="3" fillId="0" borderId="0"/>
    <xf numFmtId="0" fontId="126" fillId="0" borderId="0" applyNumberFormat="0" applyFill="0" applyBorder="0" applyAlignment="0" applyProtection="0"/>
    <xf numFmtId="0" fontId="8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27" fillId="0" borderId="0" applyFont="0" applyFill="0" applyBorder="0" applyAlignment="0" applyProtection="0"/>
    <xf numFmtId="204" fontId="127" fillId="0" borderId="0" applyFont="0" applyFill="0" applyBorder="0" applyAlignment="0" applyProtection="0"/>
    <xf numFmtId="0" fontId="3" fillId="0" borderId="0"/>
    <xf numFmtId="0" fontId="127" fillId="0" borderId="0"/>
    <xf numFmtId="0" fontId="127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96" fillId="35" borderId="0" applyNumberFormat="0" applyBorder="0" applyAlignment="0" applyProtection="0"/>
    <xf numFmtId="0" fontId="96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205" fontId="3" fillId="0" borderId="0" applyProtection="0">
      <protection locked="0"/>
    </xf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36" borderId="0" applyNumberFormat="0" applyBorder="0" applyAlignment="0" applyProtection="0"/>
    <xf numFmtId="0" fontId="96" fillId="39" borderId="0" applyNumberFormat="0" applyBorder="0" applyAlignment="0" applyProtection="0"/>
    <xf numFmtId="0" fontId="96" fillId="42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97" fillId="43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4" borderId="0" applyNumberFormat="0" applyBorder="0" applyAlignment="0" applyProtection="0"/>
    <xf numFmtId="0" fontId="97" fillId="45" borderId="0" applyNumberFormat="0" applyBorder="0" applyAlignment="0" applyProtection="0"/>
    <xf numFmtId="0" fontId="97" fillId="46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1" fillId="60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30" fillId="61" borderId="0" applyNumberFormat="0" applyBorder="0" applyAlignment="0" applyProtection="0"/>
    <xf numFmtId="0" fontId="130" fillId="62" borderId="0" applyNumberFormat="0" applyBorder="0" applyAlignment="0" applyProtection="0"/>
    <xf numFmtId="0" fontId="131" fillId="63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61" borderId="0" applyNumberFormat="0" applyBorder="0" applyAlignment="0" applyProtection="0"/>
    <xf numFmtId="0" fontId="130" fillId="64" borderId="0" applyNumberFormat="0" applyBorder="0" applyAlignment="0" applyProtection="0"/>
    <xf numFmtId="0" fontId="131" fillId="62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29" fillId="55" borderId="0" applyNumberFormat="0" applyBorder="0" applyAlignment="0" applyProtection="0"/>
    <xf numFmtId="0" fontId="130" fillId="59" borderId="0" applyNumberFormat="0" applyBorder="0" applyAlignment="0" applyProtection="0"/>
    <xf numFmtId="0" fontId="130" fillId="62" borderId="0" applyNumberFormat="0" applyBorder="0" applyAlignment="0" applyProtection="0"/>
    <xf numFmtId="0" fontId="131" fillId="62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65" borderId="0" applyNumberFormat="0" applyBorder="0" applyAlignment="0" applyProtection="0"/>
    <xf numFmtId="0" fontId="130" fillId="59" borderId="0" applyNumberFormat="0" applyBorder="0" applyAlignment="0" applyProtection="0"/>
    <xf numFmtId="0" fontId="131" fillId="60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30" fillId="61" borderId="0" applyNumberFormat="0" applyBorder="0" applyAlignment="0" applyProtection="0"/>
    <xf numFmtId="0" fontId="130" fillId="66" borderId="0" applyNumberFormat="0" applyBorder="0" applyAlignment="0" applyProtection="0"/>
    <xf numFmtId="0" fontId="131" fillId="6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129" fillId="56" borderId="0" applyNumberFormat="0" applyBorder="0" applyAlignment="0" applyProtection="0"/>
    <xf numFmtId="0" fontId="88" fillId="0" borderId="0">
      <alignment horizontal="center" wrapText="1"/>
      <protection locked="0"/>
    </xf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3" fillId="0" borderId="0" applyNumberFormat="0" applyFill="0" applyBorder="0" applyAlignment="0" applyProtection="0"/>
    <xf numFmtId="5" fontId="134" fillId="0" borderId="14" applyAlignment="0" applyProtection="0"/>
    <xf numFmtId="5" fontId="135" fillId="0" borderId="14" applyAlignment="0" applyProtection="0"/>
    <xf numFmtId="5" fontId="134" fillId="0" borderId="14" applyAlignment="0" applyProtection="0"/>
    <xf numFmtId="206" fontId="83" fillId="0" borderId="0" applyFill="0" applyBorder="0" applyAlignment="0"/>
    <xf numFmtId="207" fontId="136" fillId="0" borderId="0" applyFill="0" applyBorder="0" applyAlignment="0"/>
    <xf numFmtId="188" fontId="136" fillId="0" borderId="0" applyFill="0" applyBorder="0" applyAlignment="0"/>
    <xf numFmtId="208" fontId="137" fillId="0" borderId="0" applyFill="0" applyBorder="0" applyAlignment="0"/>
    <xf numFmtId="209" fontId="137" fillId="0" borderId="0" applyFill="0" applyBorder="0" applyAlignment="0"/>
    <xf numFmtId="210" fontId="136" fillId="0" borderId="0" applyFill="0" applyBorder="0" applyAlignment="0"/>
    <xf numFmtId="211" fontId="137" fillId="0" borderId="0" applyFill="0" applyBorder="0" applyAlignment="0"/>
    <xf numFmtId="207" fontId="136" fillId="0" borderId="0" applyFill="0" applyBorder="0" applyAlignment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39" fillId="50" borderId="18" applyNumberFormat="0" applyAlignment="0" applyProtection="0"/>
    <xf numFmtId="0" fontId="140" fillId="48" borderId="32">
      <alignment horizontal="center" wrapText="1"/>
    </xf>
    <xf numFmtId="168" fontId="3" fillId="0" borderId="0" applyFont="0" applyFill="0" applyBorder="0" applyAlignment="0" applyProtection="0"/>
    <xf numFmtId="0" fontId="141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2" fontId="142" fillId="0" borderId="0"/>
    <xf numFmtId="212" fontId="142" fillId="0" borderId="0"/>
    <xf numFmtId="0" fontId="143" fillId="0" borderId="0"/>
    <xf numFmtId="210" fontId="136" fillId="0" borderId="0" applyFont="0" applyFill="0" applyBorder="0" applyAlignment="0" applyProtection="0"/>
    <xf numFmtId="213" fontId="3" fillId="0" borderId="0" applyFont="0" applyFill="0" applyBorder="0" applyAlignment="0" applyProtection="0"/>
    <xf numFmtId="190" fontId="144" fillId="0" borderId="0" applyFill="0" applyBorder="0" applyAlignment="0" applyProtection="0"/>
    <xf numFmtId="190" fontId="144" fillId="0" borderId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8" fontId="49" fillId="0" borderId="0" applyFont="0" applyFill="0" applyBorder="0" applyAlignment="0" applyProtection="0"/>
    <xf numFmtId="190" fontId="145" fillId="0" borderId="0" applyFill="0" applyBorder="0" applyAlignment="0" applyProtection="0"/>
    <xf numFmtId="190" fontId="145" fillId="0" borderId="0" applyFill="0" applyBorder="0" applyAlignment="0" applyProtection="0"/>
    <xf numFmtId="183" fontId="146" fillId="0" borderId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7" fillId="0" borderId="0" applyFont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90" fontId="146" fillId="0" borderId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144" fillId="0" borderId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3" fillId="0" borderId="0" applyFont="0" applyFill="0" applyBorder="0" applyAlignment="0" applyProtection="0">
      <alignment vertical="top"/>
    </xf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47" fillId="0" borderId="0"/>
    <xf numFmtId="214" fontId="93" fillId="0" borderId="0"/>
    <xf numFmtId="0" fontId="148" fillId="0" borderId="0"/>
    <xf numFmtId="3" fontId="3" fillId="0" borderId="0" applyFont="0" applyFill="0" applyBorder="0" applyAlignment="0" applyProtection="0"/>
    <xf numFmtId="0" fontId="149" fillId="0" borderId="0"/>
    <xf numFmtId="0" fontId="150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9" fillId="0" borderId="0"/>
    <xf numFmtId="0" fontId="150" fillId="0" borderId="0"/>
    <xf numFmtId="0" fontId="151" fillId="0" borderId="0" applyNumberFormat="0" applyAlignment="0">
      <alignment horizontal="left"/>
    </xf>
    <xf numFmtId="0" fontId="141" fillId="0" borderId="0"/>
    <xf numFmtId="0" fontId="141" fillId="0" borderId="0"/>
    <xf numFmtId="184" fontId="152" fillId="0" borderId="36" applyBorder="0"/>
    <xf numFmtId="207" fontId="136" fillId="0" borderId="0" applyFont="0" applyFill="0" applyBorder="0" applyAlignment="0" applyProtection="0"/>
    <xf numFmtId="215" fontId="3" fillId="0" borderId="0">
      <protection locked="0"/>
    </xf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47" fillId="0" borderId="0"/>
    <xf numFmtId="217" fontId="93" fillId="0" borderId="0"/>
    <xf numFmtId="0" fontId="148" fillId="0" borderId="0"/>
    <xf numFmtId="218" fontId="3" fillId="0" borderId="0"/>
    <xf numFmtId="218" fontId="3" fillId="0" borderId="0"/>
    <xf numFmtId="218" fontId="3" fillId="0" borderId="0"/>
    <xf numFmtId="0" fontId="82" fillId="47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83" fillId="0" borderId="0" applyFill="0" applyBorder="0" applyAlignment="0"/>
    <xf numFmtId="15" fontId="3" fillId="0" borderId="0"/>
    <xf numFmtId="38" fontId="53" fillId="0" borderId="37">
      <alignment vertical="center"/>
    </xf>
    <xf numFmtId="38" fontId="153" fillId="0" borderId="37">
      <alignment vertical="center"/>
    </xf>
    <xf numFmtId="38" fontId="53" fillId="0" borderId="37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>
      <protection locked="0"/>
    </xf>
    <xf numFmtId="172" fontId="47" fillId="0" borderId="0"/>
    <xf numFmtId="219" fontId="93" fillId="0" borderId="0"/>
    <xf numFmtId="172" fontId="148" fillId="0" borderId="0"/>
    <xf numFmtId="0" fontId="155" fillId="67" borderId="0" applyNumberFormat="0" applyBorder="0" applyAlignment="0" applyProtection="0"/>
    <xf numFmtId="0" fontId="155" fillId="68" borderId="0" applyNumberFormat="0" applyBorder="0" applyAlignment="0" applyProtection="0"/>
    <xf numFmtId="0" fontId="155" fillId="69" borderId="0" applyNumberFormat="0" applyBorder="0" applyAlignment="0" applyProtection="0"/>
    <xf numFmtId="0" fontId="156" fillId="0" borderId="0">
      <protection locked="0"/>
    </xf>
    <xf numFmtId="0" fontId="156" fillId="0" borderId="0">
      <protection locked="0"/>
    </xf>
    <xf numFmtId="210" fontId="136" fillId="0" borderId="0" applyFill="0" applyBorder="0" applyAlignment="0"/>
    <xf numFmtId="207" fontId="136" fillId="0" borderId="0" applyFill="0" applyBorder="0" applyAlignment="0"/>
    <xf numFmtId="210" fontId="136" fillId="0" borderId="0" applyFill="0" applyBorder="0" applyAlignment="0"/>
    <xf numFmtId="211" fontId="137" fillId="0" borderId="0" applyFill="0" applyBorder="0" applyAlignment="0"/>
    <xf numFmtId="207" fontId="136" fillId="0" borderId="0" applyFill="0" applyBorder="0" applyAlignment="0"/>
    <xf numFmtId="0" fontId="157" fillId="0" borderId="0" applyNumberFormat="0" applyAlignment="0">
      <alignment horizontal="left"/>
    </xf>
    <xf numFmtId="220" fontId="3" fillId="0" borderId="0" applyFont="0" applyFill="0" applyBorder="0" applyAlignment="0" applyProtection="0"/>
    <xf numFmtId="0" fontId="45" fillId="0" borderId="0"/>
    <xf numFmtId="0" fontId="3" fillId="0" borderId="0"/>
    <xf numFmtId="168" fontId="3" fillId="0" borderId="0"/>
    <xf numFmtId="207" fontId="158" fillId="0" borderId="0"/>
    <xf numFmtId="189" fontId="101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21" fontId="28" fillId="0" borderId="0">
      <alignment horizontal="right"/>
    </xf>
    <xf numFmtId="17" fontId="3" fillId="0" borderId="0">
      <alignment horizontal="left"/>
    </xf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38" fontId="54" fillId="47" borderId="0" applyNumberFormat="0" applyBorder="0" applyAlignment="0" applyProtection="0"/>
    <xf numFmtId="0" fontId="3" fillId="51" borderId="0" applyNumberFormat="0" applyFont="0" applyBorder="0" applyAlignment="0" applyProtection="0"/>
    <xf numFmtId="0" fontId="161" fillId="70" borderId="0"/>
    <xf numFmtId="222" fontId="87" fillId="48" borderId="0">
      <alignment horizontal="left"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26" applyNumberFormat="0" applyFill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27">
      <alignment horizontal="center"/>
    </xf>
    <xf numFmtId="0" fontId="164" fillId="0" borderId="0">
      <alignment horizontal="center"/>
    </xf>
    <xf numFmtId="0" fontId="94" fillId="0" borderId="0" applyNumberFormat="0" applyFill="0" applyBorder="0" applyAlignment="0" applyProtection="0">
      <alignment vertical="top"/>
      <protection locked="0"/>
    </xf>
    <xf numFmtId="0" fontId="59" fillId="48" borderId="0">
      <alignment horizontal="left" wrapText="1"/>
    </xf>
    <xf numFmtId="0" fontId="59" fillId="48" borderId="0">
      <alignment horizontal="left" wrapText="1" indent="2"/>
    </xf>
    <xf numFmtId="0" fontId="59" fillId="48" borderId="0">
      <alignment horizontal="left" wrapText="1" indent="2"/>
    </xf>
    <xf numFmtId="223" fontId="3" fillId="0" borderId="0" applyBorder="0" applyAlignment="0"/>
    <xf numFmtId="10" fontId="54" fillId="48" borderId="17" applyNumberFormat="0" applyBorder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224" fontId="3" fillId="0" borderId="0"/>
    <xf numFmtId="224" fontId="3" fillId="0" borderId="0"/>
    <xf numFmtId="224" fontId="3" fillId="0" borderId="0"/>
    <xf numFmtId="172" fontId="166" fillId="0" borderId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38" fontId="167" fillId="0" borderId="0"/>
    <xf numFmtId="38" fontId="168" fillId="0" borderId="0"/>
    <xf numFmtId="38" fontId="169" fillId="0" borderId="0"/>
    <xf numFmtId="38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171" fillId="0" borderId="0" applyNumberFormat="0" applyFont="0" applyFill="0" applyBorder="0" applyProtection="0">
      <alignment horizontal="left" vertical="center"/>
    </xf>
    <xf numFmtId="210" fontId="136" fillId="0" borderId="0" applyFill="0" applyBorder="0" applyAlignment="0"/>
    <xf numFmtId="207" fontId="136" fillId="0" borderId="0" applyFill="0" applyBorder="0" applyAlignment="0"/>
    <xf numFmtId="210" fontId="136" fillId="0" borderId="0" applyFill="0" applyBorder="0" applyAlignment="0"/>
    <xf numFmtId="211" fontId="137" fillId="0" borderId="0" applyFill="0" applyBorder="0" applyAlignment="0"/>
    <xf numFmtId="207" fontId="136" fillId="0" borderId="0" applyFill="0" applyBorder="0" applyAlignment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2" fillId="0" borderId="19" applyNumberFormat="0" applyFill="0" applyAlignment="0" applyProtection="0"/>
    <xf numFmtId="0" fontId="173" fillId="0" borderId="0"/>
    <xf numFmtId="0" fontId="93" fillId="0" borderId="0"/>
    <xf numFmtId="0" fontId="173" fillId="0" borderId="0"/>
    <xf numFmtId="0" fontId="93" fillId="0" borderId="0"/>
    <xf numFmtId="0" fontId="174" fillId="0" borderId="0"/>
    <xf numFmtId="22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53" fillId="0" borderId="0" applyFont="0" applyFill="0" applyBorder="0" applyAlignment="0" applyProtection="0"/>
    <xf numFmtId="40" fontId="153" fillId="0" borderId="0" applyFont="0" applyFill="0" applyBorder="0" applyAlignment="0" applyProtection="0"/>
    <xf numFmtId="6" fontId="153" fillId="0" borderId="0" applyFont="0" applyFill="0" applyBorder="0" applyAlignment="0" applyProtection="0"/>
    <xf numFmtId="8" fontId="15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153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154" fillId="0" borderId="0">
      <protection locked="0"/>
    </xf>
    <xf numFmtId="0" fontId="175" fillId="0" borderId="0"/>
    <xf numFmtId="0" fontId="176" fillId="0" borderId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3" fillId="0" borderId="0"/>
    <xf numFmtId="0" fontId="93" fillId="0" borderId="0"/>
    <xf numFmtId="0" fontId="93" fillId="0" borderId="0"/>
    <xf numFmtId="227" fontId="179" fillId="0" borderId="0"/>
    <xf numFmtId="228" fontId="148" fillId="0" borderId="0"/>
    <xf numFmtId="228" fontId="47" fillId="0" borderId="0"/>
    <xf numFmtId="0" fontId="141" fillId="0" borderId="0"/>
    <xf numFmtId="176" fontId="3" fillId="0" borderId="0"/>
    <xf numFmtId="0" fontId="144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>
      <alignment vertical="top"/>
    </xf>
    <xf numFmtId="0" fontId="145" fillId="0" borderId="0"/>
    <xf numFmtId="0" fontId="145" fillId="0" borderId="0"/>
    <xf numFmtId="0" fontId="4" fillId="0" borderId="0"/>
    <xf numFmtId="0" fontId="3" fillId="0" borderId="0"/>
    <xf numFmtId="0" fontId="96" fillId="0" borderId="0"/>
    <xf numFmtId="0" fontId="144" fillId="0" borderId="0"/>
    <xf numFmtId="0" fontId="13" fillId="0" borderId="0"/>
    <xf numFmtId="0" fontId="96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5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147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7" fillId="0" borderId="0"/>
    <xf numFmtId="0" fontId="137" fillId="0" borderId="0"/>
    <xf numFmtId="0" fontId="49" fillId="0" borderId="0"/>
    <xf numFmtId="0" fontId="4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229" fontId="3" fillId="0" borderId="0"/>
    <xf numFmtId="229" fontId="3" fillId="0" borderId="0"/>
    <xf numFmtId="229" fontId="3" fillId="0" borderId="0"/>
    <xf numFmtId="0" fontId="49" fillId="0" borderId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40" fontId="182" fillId="58" borderId="0">
      <alignment horizontal="right"/>
    </xf>
    <xf numFmtId="0" fontId="183" fillId="58" borderId="0">
      <alignment horizontal="right"/>
    </xf>
    <xf numFmtId="0" fontId="184" fillId="58" borderId="30"/>
    <xf numFmtId="0" fontId="184" fillId="0" borderId="0" applyBorder="0">
      <alignment horizontal="centerContinuous"/>
    </xf>
    <xf numFmtId="0" fontId="185" fillId="0" borderId="0" applyBorder="0">
      <alignment horizontal="centerContinuous"/>
    </xf>
    <xf numFmtId="0" fontId="186" fillId="71" borderId="0"/>
    <xf numFmtId="0" fontId="186" fillId="64" borderId="0"/>
    <xf numFmtId="0" fontId="187" fillId="0" borderId="0">
      <alignment horizontal="center"/>
    </xf>
    <xf numFmtId="0" fontId="188" fillId="0" borderId="0">
      <alignment horizontal="center"/>
    </xf>
    <xf numFmtId="184" fontId="92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9" fontId="3" fillId="0" borderId="0" applyFont="0" applyFill="0" applyBorder="0" applyAlignment="0" applyProtection="0"/>
    <xf numFmtId="209" fontId="137" fillId="0" borderId="0" applyFont="0" applyFill="0" applyBorder="0" applyAlignment="0" applyProtection="0"/>
    <xf numFmtId="230" fontId="136" fillId="0" borderId="0" applyFont="0" applyFill="0" applyBorder="0" applyAlignment="0" applyProtection="0"/>
    <xf numFmtId="0" fontId="3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3" fillId="0" borderId="29" applyNumberFormat="0" applyBorder="0"/>
    <xf numFmtId="3" fontId="189" fillId="0" borderId="0" applyNumberFormat="0" applyFill="0" applyBorder="0" applyAlignment="0" applyProtection="0"/>
    <xf numFmtId="0" fontId="154" fillId="0" borderId="0">
      <protection locked="0"/>
    </xf>
    <xf numFmtId="9" fontId="3" fillId="0" borderId="0" applyFont="0" applyFill="0" applyBorder="0" applyAlignment="0" applyProtection="0"/>
    <xf numFmtId="210" fontId="136" fillId="0" borderId="0" applyFill="0" applyBorder="0" applyAlignment="0"/>
    <xf numFmtId="207" fontId="136" fillId="0" borderId="0" applyFill="0" applyBorder="0" applyAlignment="0"/>
    <xf numFmtId="210" fontId="136" fillId="0" borderId="0" applyFill="0" applyBorder="0" applyAlignment="0"/>
    <xf numFmtId="211" fontId="137" fillId="0" borderId="0" applyFill="0" applyBorder="0" applyAlignment="0"/>
    <xf numFmtId="207" fontId="136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1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1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153" fillId="0" borderId="0" applyFont="0" applyFill="0" applyBorder="0" applyAlignment="0" applyProtection="0"/>
    <xf numFmtId="0" fontId="134" fillId="0" borderId="27">
      <alignment horizontal="center"/>
    </xf>
    <xf numFmtId="0" fontId="135" fillId="0" borderId="27">
      <alignment horizontal="center"/>
    </xf>
    <xf numFmtId="0" fontId="134" fillId="0" borderId="27">
      <alignment horizontal="center"/>
    </xf>
    <xf numFmtId="3" fontId="53" fillId="0" borderId="0" applyFont="0" applyFill="0" applyBorder="0" applyAlignment="0" applyProtection="0"/>
    <xf numFmtId="3" fontId="153" fillId="0" borderId="0" applyFont="0" applyFill="0" applyBorder="0" applyAlignment="0" applyProtection="0"/>
    <xf numFmtId="0" fontId="53" fillId="72" borderId="0" applyNumberFormat="0" applyFont="0" applyBorder="0" applyAlignment="0" applyProtection="0"/>
    <xf numFmtId="0" fontId="153" fillId="72" borderId="0" applyNumberFormat="0" applyFont="0" applyBorder="0" applyAlignment="0" applyProtection="0"/>
    <xf numFmtId="37" fontId="89" fillId="0" borderId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190" fillId="73" borderId="0" applyNumberFormat="0" applyFont="0" applyBorder="0" applyAlignment="0">
      <alignment horizontal="center"/>
    </xf>
    <xf numFmtId="231" fontId="3" fillId="0" borderId="0" applyNumberFormat="0" applyFill="0" applyBorder="0" applyAlignment="0" applyProtection="0">
      <alignment horizontal="left"/>
    </xf>
    <xf numFmtId="38" fontId="191" fillId="0" borderId="0"/>
    <xf numFmtId="0" fontId="91" fillId="74" borderId="38" applyNumberFormat="0" applyProtection="0">
      <alignment vertical="center"/>
    </xf>
    <xf numFmtId="0" fontId="192" fillId="74" borderId="38" applyNumberFormat="0" applyProtection="0">
      <alignment vertical="center"/>
    </xf>
    <xf numFmtId="0" fontId="91" fillId="74" borderId="38" applyNumberFormat="0" applyProtection="0">
      <alignment horizontal="left" vertical="center" indent="1"/>
    </xf>
    <xf numFmtId="0" fontId="91" fillId="74" borderId="38" applyNumberFormat="0" applyProtection="0">
      <alignment horizontal="left" vertical="top" indent="1"/>
    </xf>
    <xf numFmtId="0" fontId="91" fillId="75" borderId="0" applyNumberFormat="0" applyProtection="0">
      <alignment horizontal="left" vertical="center" indent="1"/>
    </xf>
    <xf numFmtId="0" fontId="83" fillId="76" borderId="38" applyNumberFormat="0" applyProtection="0">
      <alignment horizontal="right" vertical="center"/>
    </xf>
    <xf numFmtId="0" fontId="83" fillId="77" borderId="38" applyNumberFormat="0" applyProtection="0">
      <alignment horizontal="right" vertical="center"/>
    </xf>
    <xf numFmtId="0" fontId="83" fillId="78" borderId="38" applyNumberFormat="0" applyProtection="0">
      <alignment horizontal="right" vertical="center"/>
    </xf>
    <xf numFmtId="0" fontId="83" fillId="79" borderId="38" applyNumberFormat="0" applyProtection="0">
      <alignment horizontal="right" vertical="center"/>
    </xf>
    <xf numFmtId="0" fontId="83" fillId="80" borderId="38" applyNumberFormat="0" applyProtection="0">
      <alignment horizontal="right" vertical="center"/>
    </xf>
    <xf numFmtId="0" fontId="83" fillId="81" borderId="38" applyNumberFormat="0" applyProtection="0">
      <alignment horizontal="right" vertical="center"/>
    </xf>
    <xf numFmtId="0" fontId="83" fillId="82" borderId="38" applyNumberFormat="0" applyProtection="0">
      <alignment horizontal="right" vertical="center"/>
    </xf>
    <xf numFmtId="0" fontId="83" fillId="83" borderId="38" applyNumberFormat="0" applyProtection="0">
      <alignment horizontal="right" vertical="center"/>
    </xf>
    <xf numFmtId="0" fontId="83" fillId="84" borderId="38" applyNumberFormat="0" applyProtection="0">
      <alignment horizontal="right" vertical="center"/>
    </xf>
    <xf numFmtId="0" fontId="91" fillId="85" borderId="39" applyNumberFormat="0" applyProtection="0">
      <alignment horizontal="left" vertical="center" indent="1"/>
    </xf>
    <xf numFmtId="0" fontId="83" fillId="86" borderId="0" applyNumberFormat="0" applyProtection="0">
      <alignment horizontal="left" vertical="center" indent="1"/>
    </xf>
    <xf numFmtId="0" fontId="193" fillId="87" borderId="0" applyNumberFormat="0" applyProtection="0">
      <alignment horizontal="left" vertical="center" indent="1"/>
    </xf>
    <xf numFmtId="0" fontId="83" fillId="75" borderId="38" applyNumberFormat="0" applyProtection="0">
      <alignment horizontal="right" vertical="center"/>
    </xf>
    <xf numFmtId="0" fontId="83" fillId="86" borderId="0" applyNumberFormat="0" applyProtection="0">
      <alignment horizontal="left" vertical="center" indent="1"/>
    </xf>
    <xf numFmtId="0" fontId="83" fillId="75" borderId="0" applyNumberFormat="0" applyProtection="0">
      <alignment horizontal="left" vertical="center" indent="1"/>
    </xf>
    <xf numFmtId="0" fontId="3" fillId="87" borderId="38" applyNumberFormat="0" applyProtection="0">
      <alignment horizontal="left" vertical="center" indent="1"/>
    </xf>
    <xf numFmtId="0" fontId="3" fillId="87" borderId="38" applyNumberFormat="0" applyProtection="0">
      <alignment horizontal="left" vertical="top" indent="1"/>
    </xf>
    <xf numFmtId="0" fontId="3" fillId="75" borderId="38" applyNumberFormat="0" applyProtection="0">
      <alignment horizontal="left" vertical="center" indent="1"/>
    </xf>
    <xf numFmtId="0" fontId="3" fillId="75" borderId="38" applyNumberFormat="0" applyProtection="0">
      <alignment horizontal="left" vertical="top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top" indent="1"/>
    </xf>
    <xf numFmtId="0" fontId="3" fillId="86" borderId="38" applyNumberFormat="0" applyProtection="0">
      <alignment horizontal="left" vertical="center" indent="1"/>
    </xf>
    <xf numFmtId="0" fontId="3" fillId="86" borderId="38" applyNumberFormat="0" applyProtection="0">
      <alignment horizontal="left" vertical="top" indent="1"/>
    </xf>
    <xf numFmtId="0" fontId="83" fillId="89" borderId="38" applyNumberFormat="0" applyProtection="0">
      <alignment vertical="center"/>
    </xf>
    <xf numFmtId="0" fontId="194" fillId="89" borderId="38" applyNumberFormat="0" applyProtection="0">
      <alignment vertical="center"/>
    </xf>
    <xf numFmtId="0" fontId="83" fillId="89" borderId="38" applyNumberFormat="0" applyProtection="0">
      <alignment horizontal="left" vertical="center" indent="1"/>
    </xf>
    <xf numFmtId="0" fontId="83" fillId="89" borderId="38" applyNumberFormat="0" applyProtection="0">
      <alignment horizontal="left" vertical="top" indent="1"/>
    </xf>
    <xf numFmtId="0" fontId="83" fillId="86" borderId="38" applyNumberFormat="0" applyProtection="0">
      <alignment horizontal="right" vertical="center"/>
    </xf>
    <xf numFmtId="0" fontId="194" fillId="86" borderId="38" applyNumberFormat="0" applyProtection="0">
      <alignment horizontal="right" vertical="center"/>
    </xf>
    <xf numFmtId="0" fontId="83" fillId="75" borderId="38" applyNumberFormat="0" applyProtection="0">
      <alignment horizontal="left" vertical="center" indent="1"/>
    </xf>
    <xf numFmtId="0" fontId="83" fillId="75" borderId="38" applyNumberFormat="0" applyProtection="0">
      <alignment horizontal="left" vertical="top" indent="1"/>
    </xf>
    <xf numFmtId="0" fontId="195" fillId="90" borderId="0" applyNumberFormat="0" applyProtection="0">
      <alignment horizontal="left" vertical="center" indent="1"/>
    </xf>
    <xf numFmtId="0" fontId="196" fillId="86" borderId="38" applyNumberFormat="0" applyProtection="0">
      <alignment horizontal="right" vertical="center"/>
    </xf>
    <xf numFmtId="38" fontId="171" fillId="0" borderId="0" applyNumberFormat="0" applyFont="0" applyFill="0" applyBorder="0" applyAlignment="0"/>
    <xf numFmtId="0" fontId="190" fillId="1" borderId="2" applyNumberFormat="0" applyFont="0" applyAlignment="0">
      <alignment horizontal="center"/>
    </xf>
    <xf numFmtId="0" fontId="197" fillId="0" borderId="0" applyNumberFormat="0" applyFill="0" applyBorder="0" applyAlignment="0" applyProtection="0"/>
    <xf numFmtId="232" fontId="3" fillId="0" borderId="0" applyFont="0" applyFill="0" applyBorder="0" applyAlignment="0" applyProtection="0"/>
    <xf numFmtId="0" fontId="198" fillId="0" borderId="0" applyNumberFormat="0" applyFill="0" applyBorder="0" applyAlignment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00" fillId="0" borderId="0" applyNumberFormat="0" applyFont="0" applyBorder="0"/>
    <xf numFmtId="0" fontId="49" fillId="0" borderId="0" applyNumberFormat="0" applyBorder="0">
      <alignment vertical="center"/>
    </xf>
    <xf numFmtId="0" fontId="49" fillId="0" borderId="0" applyNumberFormat="0" applyBorder="0">
      <alignment vertical="center"/>
    </xf>
    <xf numFmtId="0" fontId="86" fillId="48" borderId="0">
      <alignment wrapText="1"/>
    </xf>
    <xf numFmtId="40" fontId="201" fillId="0" borderId="0" applyBorder="0">
      <alignment horizontal="right"/>
    </xf>
    <xf numFmtId="0" fontId="3" fillId="0" borderId="28" applyNumberFormat="0" applyFont="0" applyFill="0" applyAlignment="0" applyProtection="0"/>
    <xf numFmtId="49" fontId="83" fillId="0" borderId="0" applyFill="0" applyBorder="0" applyAlignment="0"/>
    <xf numFmtId="233" fontId="137" fillId="0" borderId="0" applyFill="0" applyBorder="0" applyAlignment="0"/>
    <xf numFmtId="234" fontId="137" fillId="0" borderId="0" applyFill="0" applyBorder="0" applyAlignment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5" fontId="203" fillId="0" borderId="0" applyNumberFormat="0">
      <alignment horizontal="right"/>
    </xf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3" fillId="0" borderId="33" applyNumberFormat="0" applyFont="0" applyFill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57" borderId="0" applyNumberFormat="0" applyFon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146" fillId="0" borderId="0" applyFill="0" applyBorder="0" applyAlignment="0" applyProtection="0"/>
    <xf numFmtId="236" fontId="146" fillId="0" borderId="0" applyFill="0" applyBorder="0" applyAlignment="0" applyProtection="0"/>
    <xf numFmtId="186" fontId="146" fillId="0" borderId="0" applyFill="0" applyBorder="0" applyAlignment="0" applyProtection="0"/>
    <xf numFmtId="186" fontId="146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00" fillId="50" borderId="18" applyNumberFormat="0" applyAlignment="0" applyProtection="0"/>
    <xf numFmtId="0" fontId="108" fillId="0" borderId="19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ill="0" applyBorder="0" applyAlignment="0" applyProtection="0"/>
    <xf numFmtId="9" fontId="3" fillId="0" borderId="0" applyFont="0" applyFill="0" applyBorder="0" applyAlignment="0" applyProtection="0"/>
    <xf numFmtId="0" fontId="98" fillId="34" borderId="0" applyNumberFormat="0" applyBorder="0" applyAlignment="0" applyProtection="0"/>
    <xf numFmtId="0" fontId="110" fillId="51" borderId="20" applyNumberFormat="0" applyAlignment="0" applyProtection="0"/>
    <xf numFmtId="0" fontId="99" fillId="51" borderId="21" applyNumberFormat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49" fillId="0" borderId="0"/>
    <xf numFmtId="0" fontId="107" fillId="38" borderId="21" applyNumberFormat="0" applyAlignment="0" applyProtection="0"/>
    <xf numFmtId="0" fontId="109" fillId="52" borderId="0" applyNumberFormat="0" applyBorder="0" applyAlignment="0" applyProtection="0"/>
    <xf numFmtId="0" fontId="112" fillId="0" borderId="22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7" fontId="93" fillId="0" borderId="0"/>
    <xf numFmtId="0" fontId="3" fillId="0" borderId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44" borderId="0" applyNumberFormat="0" applyBorder="0" applyAlignment="0" applyProtection="0"/>
    <xf numFmtId="0" fontId="97" fillId="45" borderId="0" applyNumberFormat="0" applyBorder="0" applyAlignment="0" applyProtection="0"/>
    <xf numFmtId="0" fontId="97" fillId="56" borderId="0" applyNumberFormat="0" applyBorder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04" fillId="0" borderId="24" applyNumberFormat="0" applyFill="0" applyAlignment="0" applyProtection="0"/>
    <xf numFmtId="0" fontId="105" fillId="0" borderId="25" applyNumberFormat="0" applyFill="0" applyAlignment="0" applyProtection="0"/>
    <xf numFmtId="0" fontId="106" fillId="0" borderId="26" applyNumberFormat="0" applyFill="0" applyAlignment="0" applyProtection="0"/>
    <xf numFmtId="0" fontId="106" fillId="0" borderId="0" applyNumberForma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212" fillId="0" borderId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04" fontId="215" fillId="0" borderId="0" applyFont="0" applyFill="0" applyBorder="0" applyAlignment="0" applyProtection="0"/>
    <xf numFmtId="203" fontId="215" fillId="0" borderId="0" applyFont="0" applyFill="0" applyBorder="0" applyAlignment="0" applyProtection="0"/>
    <xf numFmtId="0" fontId="216" fillId="0" borderId="0"/>
    <xf numFmtId="207" fontId="199" fillId="0" borderId="0"/>
    <xf numFmtId="237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213" fillId="0" borderId="0" applyFont="0" applyFill="0" applyBorder="0" applyAlignment="0" applyProtection="0"/>
    <xf numFmtId="166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3" fillId="0" borderId="0"/>
    <xf numFmtId="0" fontId="217" fillId="0" borderId="0"/>
    <xf numFmtId="0" fontId="217" fillId="0" borderId="0"/>
    <xf numFmtId="0" fontId="218" fillId="0" borderId="0"/>
    <xf numFmtId="238" fontId="206" fillId="0" borderId="0" applyFont="0" applyFill="0" applyBorder="0" applyAlignment="0" applyProtection="0"/>
    <xf numFmtId="38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9" fontId="3" fillId="0" borderId="0" applyNumberFormat="0" applyFill="0" applyBorder="0" applyAlignment="0" applyProtection="0"/>
    <xf numFmtId="184" fontId="3" fillId="0" borderId="0" applyNumberFormat="0" applyFill="0" applyBorder="0" applyAlignment="0" applyProtection="0"/>
    <xf numFmtId="184" fontId="89" fillId="0" borderId="0" applyFont="0" applyFill="0" applyBorder="0" applyAlignment="0" applyProtection="0"/>
    <xf numFmtId="185" fontId="3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04" fontId="224" fillId="0" borderId="0" applyFont="0" applyFill="0" applyBorder="0" applyAlignment="0" applyProtection="0"/>
    <xf numFmtId="203" fontId="22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2" fillId="0" borderId="0"/>
    <xf numFmtId="0" fontId="49" fillId="0" borderId="0"/>
    <xf numFmtId="168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9" fillId="0" borderId="0"/>
    <xf numFmtId="37" fontId="226" fillId="0" borderId="0"/>
    <xf numFmtId="0" fontId="83" fillId="0" borderId="0">
      <alignment vertical="top"/>
    </xf>
    <xf numFmtId="0" fontId="3" fillId="0" borderId="0"/>
    <xf numFmtId="241" fontId="14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48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227" fillId="0" borderId="31">
      <alignment horizontal="right" vertical="center"/>
    </xf>
    <xf numFmtId="0" fontId="77" fillId="0" borderId="0" applyFont="0" applyFill="0" applyBorder="0" applyAlignment="0" applyProtection="0"/>
    <xf numFmtId="0" fontId="228" fillId="0" borderId="17">
      <alignment horizontal="center"/>
    </xf>
    <xf numFmtId="0" fontId="229" fillId="0" borderId="0"/>
    <xf numFmtId="0" fontId="229" fillId="0" borderId="27" applyFill="0">
      <alignment horizontal="center"/>
      <protection locked="0"/>
    </xf>
    <xf numFmtId="0" fontId="228" fillId="0" borderId="0" applyFill="0">
      <alignment horizontal="center"/>
      <protection locked="0"/>
    </xf>
    <xf numFmtId="0" fontId="228" fillId="70" borderId="0"/>
    <xf numFmtId="0" fontId="228" fillId="0" borderId="0">
      <protection locked="0"/>
    </xf>
    <xf numFmtId="0" fontId="228" fillId="0" borderId="0"/>
    <xf numFmtId="242" fontId="228" fillId="0" borderId="0"/>
    <xf numFmtId="243" fontId="228" fillId="0" borderId="0"/>
    <xf numFmtId="0" fontId="229" fillId="91" borderId="0">
      <alignment horizontal="right"/>
    </xf>
    <xf numFmtId="0" fontId="228" fillId="0" borderId="0"/>
    <xf numFmtId="244" fontId="171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45" fontId="171" fillId="0" borderId="0" applyFill="0" applyBorder="0" applyProtection="0"/>
    <xf numFmtId="0" fontId="230" fillId="0" borderId="17">
      <alignment horizontal="center"/>
    </xf>
    <xf numFmtId="246" fontId="225" fillId="0" borderId="0" applyFont="0" applyFill="0" applyBorder="0" applyAlignment="0" applyProtection="0"/>
    <xf numFmtId="0" fontId="17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31" fillId="0" borderId="0"/>
    <xf numFmtId="0" fontId="3" fillId="0" borderId="0"/>
    <xf numFmtId="0" fontId="3" fillId="0" borderId="0"/>
    <xf numFmtId="0" fontId="1" fillId="0" borderId="0"/>
    <xf numFmtId="0" fontId="232" fillId="0" borderId="0"/>
    <xf numFmtId="247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241" fontId="148" fillId="0" borderId="0" applyFont="0" applyFill="0" applyBorder="0" applyAlignment="0" applyProtection="0"/>
    <xf numFmtId="24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8" fillId="0" borderId="0" applyFont="0" applyFill="0" applyBorder="0" applyAlignment="0" applyProtection="0"/>
    <xf numFmtId="12" fontId="234" fillId="0" borderId="17">
      <alignment horizontal="center"/>
    </xf>
    <xf numFmtId="0" fontId="235" fillId="0" borderId="0">
      <alignment horizontal="center" vertical="top"/>
    </xf>
    <xf numFmtId="6" fontId="153" fillId="0" borderId="0" applyFont="0" applyFill="0" applyBorder="0" applyAlignment="0" applyProtection="0"/>
    <xf numFmtId="185" fontId="236" fillId="0" borderId="0" applyFont="0" applyFill="0" applyBorder="0" applyAlignment="0" applyProtection="0"/>
    <xf numFmtId="249" fontId="237" fillId="0" borderId="0" applyFont="0" applyFill="0" applyBorder="0" applyAlignment="0" applyProtection="0"/>
    <xf numFmtId="250" fontId="237" fillId="0" borderId="0" applyFont="0" applyFill="0" applyBorder="0" applyAlignment="0" applyProtection="0"/>
    <xf numFmtId="0" fontId="73" fillId="0" borderId="0" applyFont="0" applyFill="0" applyBorder="0" applyAlignment="0" applyProtection="0"/>
    <xf numFmtId="241" fontId="148" fillId="0" borderId="0" applyFont="0" applyFill="0" applyBorder="0" applyAlignment="0" applyProtection="0"/>
    <xf numFmtId="241" fontId="148" fillId="0" borderId="0" applyFont="0" applyFill="0" applyBorder="0" applyAlignment="0" applyProtection="0"/>
    <xf numFmtId="241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220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56" fillId="4" borderId="0" applyNumberFormat="0" applyBorder="0" applyAlignment="0" applyProtection="0"/>
    <xf numFmtId="0" fontId="36" fillId="5" borderId="8" applyNumberFormat="0" applyAlignment="0" applyProtection="0"/>
    <xf numFmtId="0" fontId="37" fillId="6" borderId="9" applyNumberFormat="0" applyAlignment="0" applyProtection="0"/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7" borderId="1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32" borderId="0" applyNumberFormat="0" applyBorder="0" applyAlignment="0" applyProtection="0"/>
    <xf numFmtId="0" fontId="3" fillId="0" borderId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238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" fillId="0" borderId="0"/>
    <xf numFmtId="0" fontId="28" fillId="0" borderId="0"/>
    <xf numFmtId="168" fontId="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8" fontId="3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168" fontId="50" fillId="0" borderId="0" applyFont="0" applyFill="0" applyBorder="0" applyAlignment="0" applyProtection="0"/>
    <xf numFmtId="0" fontId="67" fillId="51" borderId="2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3" fillId="50" borderId="18" applyNumberFormat="0" applyAlignment="0" applyProtection="0"/>
    <xf numFmtId="0" fontId="64" fillId="0" borderId="19" applyNumberFormat="0" applyFill="0" applyAlignment="0" applyProtection="0"/>
    <xf numFmtId="0" fontId="72" fillId="35" borderId="0" applyNumberFormat="0" applyBorder="0" applyAlignment="0" applyProtection="0"/>
    <xf numFmtId="0" fontId="74" fillId="38" borderId="21" applyNumberFormat="0" applyAlignment="0" applyProtection="0"/>
    <xf numFmtId="0" fontId="75" fillId="52" borderId="0" applyNumberFormat="0" applyBorder="0" applyAlignment="0" applyProtection="0"/>
    <xf numFmtId="0" fontId="76" fillId="0" borderId="22" applyNumberFormat="0" applyFill="0" applyAlignment="0" applyProtection="0"/>
    <xf numFmtId="0" fontId="65" fillId="34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6" borderId="0" applyNumberFormat="0" applyBorder="0" applyAlignment="0" applyProtection="0"/>
    <xf numFmtId="0" fontId="66" fillId="51" borderId="20" applyNumberFormat="0" applyAlignment="0" applyProtection="0"/>
    <xf numFmtId="168" fontId="50" fillId="0" borderId="0" applyFont="0" applyFill="0" applyBorder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3" fillId="0" borderId="0"/>
    <xf numFmtId="168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" fillId="8" borderId="12" applyNumberFormat="0" applyFont="0" applyAlignment="0" applyProtection="0"/>
    <xf numFmtId="168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6" fillId="0" borderId="22" applyNumberFormat="0" applyFill="0" applyAlignment="0" applyProtection="0"/>
    <xf numFmtId="167" fontId="52" fillId="0" borderId="0" applyFont="0" applyFill="0" applyBorder="0" applyAlignment="0" applyProtection="0"/>
    <xf numFmtId="0" fontId="52" fillId="0" borderId="0"/>
    <xf numFmtId="0" fontId="74" fillId="38" borderId="21" applyNumberFormat="0" applyAlignment="0" applyProtection="0"/>
    <xf numFmtId="9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4" fillId="38" borderId="21" applyNumberFormat="0" applyAlignment="0" applyProtection="0"/>
    <xf numFmtId="0" fontId="49" fillId="57" borderId="23" applyNumberFormat="0" applyFont="0" applyAlignment="0" applyProtection="0"/>
    <xf numFmtId="0" fontId="76" fillId="0" borderId="22" applyNumberFormat="0" applyFill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167" fontId="52" fillId="0" borderId="0" applyFont="0" applyFill="0" applyBorder="0" applyAlignment="0" applyProtection="0"/>
    <xf numFmtId="0" fontId="46" fillId="53" borderId="0" applyNumberFormat="0" applyBorder="0" applyAlignment="0" applyProtection="0"/>
    <xf numFmtId="167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1" fillId="0" borderId="0"/>
    <xf numFmtId="0" fontId="52" fillId="0" borderId="0"/>
    <xf numFmtId="0" fontId="66" fillId="51" borderId="20" applyNumberFormat="0" applyAlignment="0" applyProtection="0"/>
    <xf numFmtId="9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38" borderId="21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0" fontId="48" fillId="47" borderId="41">
      <alignment horizontal="centerContinuous" vertical="top"/>
    </xf>
    <xf numFmtId="0" fontId="66" fillId="51" borderId="20" applyNumberFormat="0" applyAlignment="0" applyProtection="0"/>
    <xf numFmtId="168" fontId="50" fillId="0" borderId="0" applyFont="0" applyFill="0" applyBorder="0" applyAlignment="0" applyProtection="0"/>
    <xf numFmtId="0" fontId="76" fillId="0" borderId="22" applyNumberFormat="0" applyFill="0" applyAlignment="0" applyProtection="0"/>
    <xf numFmtId="0" fontId="67" fillId="51" borderId="21" applyNumberFormat="0" applyAlignment="0" applyProtection="0"/>
    <xf numFmtId="0" fontId="74" fillId="38" borderId="21" applyNumberFormat="0" applyAlignment="0" applyProtection="0"/>
    <xf numFmtId="0" fontId="66" fillId="51" borderId="20" applyNumberFormat="0" applyAlignment="0" applyProtection="0"/>
    <xf numFmtId="0" fontId="49" fillId="57" borderId="23" applyNumberFormat="0" applyFont="0" applyAlignment="0" applyProtection="0"/>
    <xf numFmtId="0" fontId="49" fillId="57" borderId="23" applyNumberFormat="0" applyFont="0" applyAlignment="0" applyProtection="0"/>
    <xf numFmtId="0" fontId="48" fillId="47" borderId="41">
      <alignment horizontal="centerContinuous" vertical="top"/>
    </xf>
    <xf numFmtId="0" fontId="55" fillId="0" borderId="2">
      <alignment horizontal="left" vertical="center"/>
    </xf>
    <xf numFmtId="168" fontId="2" fillId="0" borderId="0" applyFont="0" applyFill="0" applyBorder="0" applyAlignment="0" applyProtection="0"/>
    <xf numFmtId="0" fontId="55" fillId="0" borderId="2">
      <alignment horizontal="left" vertical="center"/>
    </xf>
    <xf numFmtId="168" fontId="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" fillId="0" borderId="0"/>
    <xf numFmtId="0" fontId="48" fillId="47" borderId="41">
      <alignment horizontal="centerContinuous" vertical="top"/>
    </xf>
    <xf numFmtId="0" fontId="52" fillId="0" borderId="0"/>
    <xf numFmtId="0" fontId="74" fillId="38" borderId="21" applyNumberFormat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0" fontId="4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57" borderId="23" applyNumberFormat="0" applyFont="0" applyAlignment="0" applyProtection="0"/>
    <xf numFmtId="0" fontId="67" fillId="51" borderId="21" applyNumberFormat="0" applyAlignment="0" applyProtection="0"/>
    <xf numFmtId="0" fontId="196" fillId="86" borderId="38" applyNumberFormat="0" applyProtection="0">
      <alignment horizontal="right" vertical="center"/>
    </xf>
    <xf numFmtId="0" fontId="55" fillId="0" borderId="2">
      <alignment horizontal="left" vertical="center"/>
    </xf>
    <xf numFmtId="0" fontId="194" fillId="86" borderId="38" applyNumberFormat="0" applyProtection="0">
      <alignment horizontal="right" vertical="center"/>
    </xf>
    <xf numFmtId="0" fontId="83" fillId="86" borderId="38" applyNumberFormat="0" applyProtection="0">
      <alignment horizontal="right" vertical="center"/>
    </xf>
    <xf numFmtId="0" fontId="83" fillId="89" borderId="38" applyNumberFormat="0" applyProtection="0">
      <alignment horizontal="left" vertical="top" indent="1"/>
    </xf>
    <xf numFmtId="0" fontId="83" fillId="89" borderId="38" applyNumberFormat="0" applyProtection="0">
      <alignment horizontal="left" vertical="center" indent="1"/>
    </xf>
    <xf numFmtId="0" fontId="194" fillId="89" borderId="38" applyNumberFormat="0" applyProtection="0">
      <alignment vertical="center"/>
    </xf>
    <xf numFmtId="0" fontId="83" fillId="89" borderId="38" applyNumberFormat="0" applyProtection="0">
      <alignment vertical="center"/>
    </xf>
    <xf numFmtId="0" fontId="3" fillId="86" borderId="38" applyNumberFormat="0" applyProtection="0">
      <alignment horizontal="left" vertical="top" indent="1"/>
    </xf>
    <xf numFmtId="0" fontId="3" fillId="86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top" indent="1"/>
    </xf>
    <xf numFmtId="0" fontId="3" fillId="88" borderId="38" applyNumberFormat="0" applyProtection="0">
      <alignment horizontal="left" vertical="center" indent="1"/>
    </xf>
    <xf numFmtId="0" fontId="3" fillId="75" borderId="38" applyNumberFormat="0" applyProtection="0">
      <alignment horizontal="left" vertical="top" indent="1"/>
    </xf>
    <xf numFmtId="0" fontId="3" fillId="75" borderId="38" applyNumberFormat="0" applyProtection="0">
      <alignment horizontal="left" vertical="center" indent="1"/>
    </xf>
    <xf numFmtId="0" fontId="3" fillId="87" borderId="38" applyNumberFormat="0" applyProtection="0">
      <alignment horizontal="left" vertical="top" indent="1"/>
    </xf>
    <xf numFmtId="0" fontId="3" fillId="87" borderId="38" applyNumberFormat="0" applyProtection="0">
      <alignment horizontal="left" vertical="center" indent="1"/>
    </xf>
    <xf numFmtId="0" fontId="83" fillId="75" borderId="38" applyNumberFormat="0" applyProtection="0">
      <alignment horizontal="right" vertical="center"/>
    </xf>
    <xf numFmtId="0" fontId="83" fillId="84" borderId="38" applyNumberFormat="0" applyProtection="0">
      <alignment horizontal="right" vertical="center"/>
    </xf>
    <xf numFmtId="0" fontId="83" fillId="83" borderId="38" applyNumberFormat="0" applyProtection="0">
      <alignment horizontal="right" vertical="center"/>
    </xf>
    <xf numFmtId="0" fontId="83" fillId="82" borderId="38" applyNumberFormat="0" applyProtection="0">
      <alignment horizontal="right" vertical="center"/>
    </xf>
    <xf numFmtId="0" fontId="83" fillId="81" borderId="38" applyNumberFormat="0" applyProtection="0">
      <alignment horizontal="right" vertical="center"/>
    </xf>
    <xf numFmtId="0" fontId="83" fillId="80" borderId="38" applyNumberFormat="0" applyProtection="0">
      <alignment horizontal="right" vertical="center"/>
    </xf>
    <xf numFmtId="0" fontId="83" fillId="79" borderId="38" applyNumberFormat="0" applyProtection="0">
      <alignment horizontal="right" vertical="center"/>
    </xf>
    <xf numFmtId="0" fontId="83" fillId="78" borderId="38" applyNumberFormat="0" applyProtection="0">
      <alignment horizontal="right" vertical="center"/>
    </xf>
    <xf numFmtId="0" fontId="83" fillId="77" borderId="38" applyNumberFormat="0" applyProtection="0">
      <alignment horizontal="right" vertical="center"/>
    </xf>
    <xf numFmtId="0" fontId="83" fillId="76" borderId="38" applyNumberFormat="0" applyProtection="0">
      <alignment horizontal="right" vertical="center"/>
    </xf>
    <xf numFmtId="0" fontId="91" fillId="74" borderId="38" applyNumberFormat="0" applyProtection="0">
      <alignment horizontal="left" vertical="top" indent="1"/>
    </xf>
    <xf numFmtId="0" fontId="91" fillId="74" borderId="38" applyNumberFormat="0" applyProtection="0">
      <alignment horizontal="left" vertical="center" indent="1"/>
    </xf>
    <xf numFmtId="0" fontId="192" fillId="74" borderId="38" applyNumberFormat="0" applyProtection="0">
      <alignment vertical="center"/>
    </xf>
    <xf numFmtId="0" fontId="91" fillId="74" borderId="38" applyNumberFormat="0" applyProtection="0">
      <alignment vertical="center"/>
    </xf>
    <xf numFmtId="9" fontId="153" fillId="0" borderId="40" applyNumberFormat="0" applyBorder="0"/>
    <xf numFmtId="0" fontId="123" fillId="0" borderId="34" applyNumberFormat="0" applyFill="0" applyAlignment="0" applyProtection="0"/>
    <xf numFmtId="9" fontId="52" fillId="0" borderId="0" applyFont="0" applyFill="0" applyBorder="0" applyAlignment="0" applyProtection="0"/>
    <xf numFmtId="0" fontId="46" fillId="56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55" borderId="0" applyNumberFormat="0" applyBorder="0" applyAlignment="0" applyProtection="0"/>
    <xf numFmtId="0" fontId="46" fillId="54" borderId="0" applyNumberFormat="0" applyBorder="0" applyAlignment="0" applyProtection="0"/>
    <xf numFmtId="0" fontId="46" fillId="53" borderId="0" applyNumberFormat="0" applyBorder="0" applyAlignment="0" applyProtection="0"/>
    <xf numFmtId="0" fontId="74" fillId="38" borderId="21" applyNumberFormat="0" applyAlignment="0" applyProtection="0"/>
    <xf numFmtId="168" fontId="49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6" fillId="0" borderId="22" applyNumberFormat="0" applyFill="0" applyAlignment="0" applyProtection="0"/>
    <xf numFmtId="168" fontId="50" fillId="0" borderId="0" applyFont="0" applyFill="0" applyBorder="0" applyAlignment="0" applyProtection="0"/>
    <xf numFmtId="0" fontId="52" fillId="0" borderId="0"/>
    <xf numFmtId="168" fontId="49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7" fillId="51" borderId="21" applyNumberFormat="0" applyAlignment="0" applyProtection="0"/>
    <xf numFmtId="0" fontId="1" fillId="0" borderId="0"/>
    <xf numFmtId="0" fontId="83" fillId="75" borderId="38" applyNumberFormat="0" applyProtection="0">
      <alignment horizontal="left" vertical="top" indent="1"/>
    </xf>
    <xf numFmtId="0" fontId="83" fillId="75" borderId="38" applyNumberFormat="0" applyProtection="0">
      <alignment horizontal="left" vertical="center" indent="1"/>
    </xf>
    <xf numFmtId="0" fontId="76" fillId="0" borderId="22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56" fillId="4" borderId="0" applyNumberFormat="0" applyBorder="0" applyAlignment="0" applyProtection="0"/>
    <xf numFmtId="0" fontId="36" fillId="5" borderId="8" applyNumberFormat="0" applyAlignment="0" applyProtection="0"/>
    <xf numFmtId="0" fontId="37" fillId="6" borderId="9" applyNumberFormat="0" applyAlignment="0" applyProtection="0"/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7" borderId="11" applyNumberFormat="0" applyAlignment="0" applyProtection="0"/>
    <xf numFmtId="0" fontId="4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3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44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4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2" applyNumberFormat="0" applyFont="0" applyAlignment="0" applyProtection="0"/>
    <xf numFmtId="0" fontId="1" fillId="14" borderId="0" applyNumberFormat="0" applyBorder="0" applyAlignment="0" applyProtection="0"/>
    <xf numFmtId="0" fontId="36" fillId="5" borderId="8" applyNumberFormat="0" applyAlignment="0" applyProtection="0"/>
    <xf numFmtId="0" fontId="32" fillId="0" borderId="6" applyNumberFormat="0" applyFill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44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44" fillId="29" borderId="0" applyNumberFormat="0" applyBorder="0" applyAlignment="0" applyProtection="0"/>
    <xf numFmtId="0" fontId="2" fillId="0" borderId="0"/>
    <xf numFmtId="0" fontId="31" fillId="0" borderId="5" applyNumberFormat="0" applyFill="0" applyAlignment="0" applyProtection="0"/>
    <xf numFmtId="0" fontId="4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44" fillId="28" borderId="0" applyNumberFormat="0" applyBorder="0" applyAlignment="0" applyProtection="0"/>
    <xf numFmtId="0" fontId="41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39" fillId="0" borderId="10" applyNumberFormat="0" applyFill="0" applyAlignment="0" applyProtection="0"/>
    <xf numFmtId="0" fontId="1" fillId="18" borderId="0" applyNumberFormat="0" applyBorder="0" applyAlignment="0" applyProtection="0"/>
    <xf numFmtId="0" fontId="56" fillId="4" borderId="0" applyNumberFormat="0" applyBorder="0" applyAlignment="0" applyProtection="0"/>
    <xf numFmtId="0" fontId="33" fillId="0" borderId="7" applyNumberFormat="0" applyFill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0" fillId="7" borderId="11" applyNumberFormat="0" applyAlignment="0" applyProtection="0"/>
    <xf numFmtId="0" fontId="37" fillId="6" borderId="9" applyNumberFormat="0" applyAlignment="0" applyProtection="0"/>
    <xf numFmtId="0" fontId="3" fillId="0" borderId="0"/>
    <xf numFmtId="168" fontId="2" fillId="0" borderId="0" applyFont="0" applyFill="0" applyBorder="0" applyAlignment="0" applyProtection="0"/>
    <xf numFmtId="0" fontId="38" fillId="6" borderId="8" applyNumberFormat="0" applyAlignment="0" applyProtection="0"/>
    <xf numFmtId="0" fontId="1" fillId="8" borderId="12" applyNumberFormat="0" applyFont="0" applyAlignment="0" applyProtection="0"/>
    <xf numFmtId="0" fontId="44" fillId="13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44" fillId="32" borderId="0" applyNumberFormat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" fillId="8" borderId="12" applyNumberFormat="0" applyFont="0" applyAlignment="0" applyProtection="0"/>
    <xf numFmtId="168" fontId="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" fillId="8" borderId="12" applyNumberFormat="0" applyFont="0" applyAlignment="0" applyProtection="0"/>
    <xf numFmtId="168" fontId="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9" fillId="57" borderId="23" applyNumberFormat="0" applyFont="0" applyAlignment="0" applyProtection="0"/>
    <xf numFmtId="9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7" fillId="51" borderId="21" applyNumberFormat="0" applyAlignment="0" applyProtection="0"/>
    <xf numFmtId="0" fontId="52" fillId="0" borderId="0"/>
    <xf numFmtId="168" fontId="2" fillId="0" borderId="0" applyFont="0" applyFill="0" applyBorder="0" applyAlignment="0" applyProtection="0"/>
    <xf numFmtId="0" fontId="67" fillId="51" borderId="21" applyNumberFormat="0" applyAlignment="0" applyProtection="0"/>
    <xf numFmtId="0" fontId="46" fillId="56" borderId="0" applyNumberFormat="0" applyBorder="0" applyAlignment="0" applyProtection="0"/>
    <xf numFmtId="0" fontId="66" fillId="51" borderId="20" applyNumberFormat="0" applyAlignment="0" applyProtection="0"/>
    <xf numFmtId="9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66" fillId="51" borderId="20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182" fontId="2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82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46" fillId="44" borderId="0" applyNumberFormat="0" applyBorder="0" applyAlignment="0" applyProtection="0"/>
    <xf numFmtId="0" fontId="46" fillId="55" borderId="0" applyNumberFormat="0" applyBorder="0" applyAlignment="0" applyProtection="0"/>
    <xf numFmtId="5" fontId="134" fillId="0" borderId="14" applyAlignment="0" applyProtection="0"/>
    <xf numFmtId="5" fontId="135" fillId="0" borderId="14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10" fillId="51" borderId="20" applyNumberFormat="0" applyAlignment="0" applyProtection="0"/>
    <xf numFmtId="0" fontId="99" fillId="51" borderId="21" applyNumberFormat="0" applyAlignment="0" applyProtection="0"/>
    <xf numFmtId="0" fontId="107" fillId="38" borderId="21" applyNumberFormat="0" applyAlignment="0" applyProtection="0"/>
    <xf numFmtId="0" fontId="112" fillId="0" borderId="22" applyNumberFormat="0" applyFill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81" fillId="51" borderId="20" applyNumberFormat="0" applyAlignment="0" applyProtection="0"/>
    <xf numFmtId="0" fontId="110" fillId="51" borderId="20" applyNumberFormat="0" applyAlignment="0" applyProtection="0"/>
    <xf numFmtId="0" fontId="99" fillId="51" borderId="21" applyNumberFormat="0" applyAlignment="0" applyProtection="0"/>
    <xf numFmtId="0" fontId="107" fillId="38" borderId="21" applyNumberFormat="0" applyAlignment="0" applyProtection="0"/>
    <xf numFmtId="0" fontId="112" fillId="0" borderId="22" applyNumberFormat="0" applyFill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240" fillId="0" borderId="5" applyNumberFormat="0" applyFill="0" applyAlignment="0" applyProtection="0"/>
    <xf numFmtId="0" fontId="241" fillId="0" borderId="6" applyNumberFormat="0" applyFill="0" applyAlignment="0" applyProtection="0"/>
    <xf numFmtId="0" fontId="242" fillId="0" borderId="7" applyNumberFormat="0" applyFill="0" applyAlignment="0" applyProtection="0"/>
    <xf numFmtId="0" fontId="242" fillId="0" borderId="0" applyNumberFormat="0" applyFill="0" applyBorder="0" applyAlignment="0" applyProtection="0"/>
    <xf numFmtId="0" fontId="243" fillId="2" borderId="0" applyNumberFormat="0" applyBorder="0" applyAlignment="0" applyProtection="0"/>
    <xf numFmtId="0" fontId="244" fillId="3" borderId="0" applyNumberFormat="0" applyBorder="0" applyAlignment="0" applyProtection="0"/>
    <xf numFmtId="0" fontId="245" fillId="4" borderId="0" applyNumberFormat="0" applyBorder="0" applyAlignment="0" applyProtection="0"/>
    <xf numFmtId="0" fontId="246" fillId="5" borderId="8" applyNumberFormat="0" applyAlignment="0" applyProtection="0"/>
    <xf numFmtId="0" fontId="247" fillId="6" borderId="9" applyNumberFormat="0" applyAlignment="0" applyProtection="0"/>
    <xf numFmtId="0" fontId="248" fillId="6" borderId="8" applyNumberFormat="0" applyAlignment="0" applyProtection="0"/>
    <xf numFmtId="0" fontId="249" fillId="0" borderId="10" applyNumberFormat="0" applyFill="0" applyAlignment="0" applyProtection="0"/>
    <xf numFmtId="0" fontId="250" fillId="7" borderId="11" applyNumberFormat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13" applyNumberFormat="0" applyFill="0" applyAlignment="0" applyProtection="0"/>
    <xf numFmtId="0" fontId="254" fillId="9" borderId="0" applyNumberFormat="0" applyBorder="0" applyAlignment="0" applyProtection="0"/>
    <xf numFmtId="0" fontId="239" fillId="10" borderId="0" applyNumberFormat="0" applyBorder="0" applyAlignment="0" applyProtection="0"/>
    <xf numFmtId="0" fontId="239" fillId="11" borderId="0" applyNumberFormat="0" applyBorder="0" applyAlignment="0" applyProtection="0"/>
    <xf numFmtId="0" fontId="254" fillId="12" borderId="0" applyNumberFormat="0" applyBorder="0" applyAlignment="0" applyProtection="0"/>
    <xf numFmtId="0" fontId="254" fillId="13" borderId="0" applyNumberFormat="0" applyBorder="0" applyAlignment="0" applyProtection="0"/>
    <xf numFmtId="0" fontId="239" fillId="14" borderId="0" applyNumberFormat="0" applyBorder="0" applyAlignment="0" applyProtection="0"/>
    <xf numFmtId="0" fontId="239" fillId="15" borderId="0" applyNumberFormat="0" applyBorder="0" applyAlignment="0" applyProtection="0"/>
    <xf numFmtId="0" fontId="254" fillId="16" borderId="0" applyNumberFormat="0" applyBorder="0" applyAlignment="0" applyProtection="0"/>
    <xf numFmtId="0" fontId="254" fillId="17" borderId="0" applyNumberFormat="0" applyBorder="0" applyAlignment="0" applyProtection="0"/>
    <xf numFmtId="0" fontId="239" fillId="18" borderId="0" applyNumberFormat="0" applyBorder="0" applyAlignment="0" applyProtection="0"/>
    <xf numFmtId="0" fontId="239" fillId="19" borderId="0" applyNumberFormat="0" applyBorder="0" applyAlignment="0" applyProtection="0"/>
    <xf numFmtId="0" fontId="254" fillId="20" borderId="0" applyNumberFormat="0" applyBorder="0" applyAlignment="0" applyProtection="0"/>
    <xf numFmtId="0" fontId="254" fillId="21" borderId="0" applyNumberFormat="0" applyBorder="0" applyAlignment="0" applyProtection="0"/>
    <xf numFmtId="0" fontId="239" fillId="22" borderId="0" applyNumberFormat="0" applyBorder="0" applyAlignment="0" applyProtection="0"/>
    <xf numFmtId="0" fontId="239" fillId="23" borderId="0" applyNumberFormat="0" applyBorder="0" applyAlignment="0" applyProtection="0"/>
    <xf numFmtId="0" fontId="254" fillId="24" borderId="0" applyNumberFormat="0" applyBorder="0" applyAlignment="0" applyProtection="0"/>
    <xf numFmtId="0" fontId="254" fillId="25" borderId="0" applyNumberFormat="0" applyBorder="0" applyAlignment="0" applyProtection="0"/>
    <xf numFmtId="0" fontId="239" fillId="26" borderId="0" applyNumberFormat="0" applyBorder="0" applyAlignment="0" applyProtection="0"/>
    <xf numFmtId="0" fontId="239" fillId="27" borderId="0" applyNumberFormat="0" applyBorder="0" applyAlignment="0" applyProtection="0"/>
    <xf numFmtId="0" fontId="254" fillId="28" borderId="0" applyNumberFormat="0" applyBorder="0" applyAlignment="0" applyProtection="0"/>
    <xf numFmtId="0" fontId="254" fillId="29" borderId="0" applyNumberFormat="0" applyBorder="0" applyAlignment="0" applyProtection="0"/>
    <xf numFmtId="0" fontId="239" fillId="30" borderId="0" applyNumberFormat="0" applyBorder="0" applyAlignment="0" applyProtection="0"/>
    <xf numFmtId="0" fontId="239" fillId="31" borderId="0" applyNumberFormat="0" applyBorder="0" applyAlignment="0" applyProtection="0"/>
    <xf numFmtId="0" fontId="254" fillId="32" borderId="0" applyNumberFormat="0" applyBorder="0" applyAlignment="0" applyProtection="0"/>
    <xf numFmtId="0" fontId="239" fillId="0" borderId="0"/>
    <xf numFmtId="9" fontId="239" fillId="0" borderId="0" applyFont="0" applyFill="0" applyBorder="0" applyAlignment="0" applyProtection="0"/>
    <xf numFmtId="0" fontId="239" fillId="8" borderId="12" applyNumberFormat="0" applyFont="0" applyAlignment="0" applyProtection="0"/>
    <xf numFmtId="0" fontId="3" fillId="57" borderId="45" applyNumberFormat="0" applyFont="0" applyAlignment="0" applyProtection="0"/>
    <xf numFmtId="0" fontId="194" fillId="86" borderId="38" applyNumberFormat="0" applyProtection="0">
      <alignment horizontal="right" vertical="center"/>
    </xf>
    <xf numFmtId="0" fontId="138" fillId="51" borderId="44" applyNumberFormat="0" applyAlignment="0" applyProtection="0"/>
    <xf numFmtId="0" fontId="83" fillId="84" borderId="38" applyNumberFormat="0" applyProtection="0">
      <alignment horizontal="right" vertical="center"/>
    </xf>
    <xf numFmtId="0" fontId="83" fillId="83" borderId="38" applyNumberFormat="0" applyProtection="0">
      <alignment horizontal="right" vertical="center"/>
    </xf>
    <xf numFmtId="0" fontId="138" fillId="51" borderId="44" applyNumberFormat="0" applyAlignment="0" applyProtection="0"/>
    <xf numFmtId="0" fontId="3" fillId="57" borderId="23" applyNumberFormat="0" applyFont="0" applyAlignment="0" applyProtection="0"/>
    <xf numFmtId="0" fontId="138" fillId="51" borderId="21" applyNumberFormat="0" applyAlignment="0" applyProtection="0"/>
    <xf numFmtId="0" fontId="3" fillId="57" borderId="23" applyNumberFormat="0" applyFont="0" applyAlignment="0" applyProtection="0"/>
    <xf numFmtId="0" fontId="138" fillId="51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138" fillId="51" borderId="44" applyNumberFormat="0" applyAlignment="0" applyProtection="0"/>
    <xf numFmtId="0" fontId="91" fillId="74" borderId="48" applyNumberFormat="0" applyProtection="0">
      <alignment vertical="center"/>
    </xf>
    <xf numFmtId="0" fontId="165" fillId="38" borderId="44" applyNumberFormat="0" applyAlignment="0" applyProtection="0"/>
    <xf numFmtId="0" fontId="165" fillId="38" borderId="21" applyNumberFormat="0" applyAlignment="0" applyProtection="0"/>
    <xf numFmtId="0" fontId="83" fillId="75" borderId="38" applyNumberFormat="0" applyProtection="0">
      <alignment horizontal="right" vertical="center"/>
    </xf>
    <xf numFmtId="0" fontId="3" fillId="57" borderId="45" applyNumberFormat="0" applyFont="0" applyAlignment="0" applyProtection="0"/>
    <xf numFmtId="0" fontId="165" fillId="38" borderId="21" applyNumberFormat="0" applyAlignment="0" applyProtection="0"/>
    <xf numFmtId="0" fontId="3" fillId="75" borderId="48" applyNumberFormat="0" applyProtection="0">
      <alignment horizontal="left" vertical="top" indent="1"/>
    </xf>
    <xf numFmtId="0" fontId="49" fillId="57" borderId="45" applyNumberFormat="0" applyFont="0" applyAlignment="0" applyProtection="0"/>
    <xf numFmtId="0" fontId="3" fillId="86" borderId="48" applyNumberFormat="0" applyProtection="0">
      <alignment horizontal="left" vertical="center" indent="1"/>
    </xf>
    <xf numFmtId="0" fontId="3" fillId="57" borderId="23" applyNumberFormat="0" applyFont="0" applyAlignment="0" applyProtection="0"/>
    <xf numFmtId="0" fontId="91" fillId="74" borderId="38" applyNumberFormat="0" applyProtection="0">
      <alignment vertical="center"/>
    </xf>
    <xf numFmtId="0" fontId="83" fillId="81" borderId="48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90" fillId="1" borderId="2" applyNumberFormat="0" applyFont="0" applyAlignment="0">
      <alignment horizontal="center"/>
    </xf>
    <xf numFmtId="0" fontId="3" fillId="86" borderId="38" applyNumberFormat="0" applyProtection="0">
      <alignment horizontal="left" vertical="center" indent="1"/>
    </xf>
    <xf numFmtId="0" fontId="3" fillId="86" borderId="38" applyNumberFormat="0" applyProtection="0">
      <alignment horizontal="left" vertical="top" indent="1"/>
    </xf>
    <xf numFmtId="0" fontId="99" fillId="51" borderId="21" applyNumberForma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49" fillId="57" borderId="23" applyNumberFormat="0" applyFont="0" applyAlignment="0" applyProtection="0"/>
    <xf numFmtId="0" fontId="3" fillId="57" borderId="45" applyNumberFormat="0" applyFont="0" applyAlignment="0" applyProtection="0"/>
    <xf numFmtId="0" fontId="110" fillId="51" borderId="46" applyNumberFormat="0" applyAlignment="0" applyProtection="0"/>
    <xf numFmtId="0" fontId="83" fillId="89" borderId="48" applyNumberFormat="0" applyProtection="0">
      <alignment horizontal="left" vertical="top" indent="1"/>
    </xf>
    <xf numFmtId="0" fontId="3" fillId="57" borderId="23" applyNumberFormat="0" applyFont="0" applyAlignment="0" applyProtection="0"/>
    <xf numFmtId="0" fontId="67" fillId="51" borderId="44" applyNumberFormat="0" applyAlignment="0" applyProtection="0"/>
    <xf numFmtId="0" fontId="194" fillId="89" borderId="48" applyNumberFormat="0" applyProtection="0">
      <alignment vertical="center"/>
    </xf>
    <xf numFmtId="0" fontId="3" fillId="57" borderId="23" applyNumberFormat="0" applyFont="0" applyAlignment="0" applyProtection="0"/>
    <xf numFmtId="0" fontId="165" fillId="38" borderId="21" applyNumberFormat="0" applyAlignment="0" applyProtection="0"/>
    <xf numFmtId="5" fontId="134" fillId="0" borderId="43" applyAlignment="0" applyProtection="0"/>
    <xf numFmtId="0" fontId="99" fillId="51" borderId="21" applyNumberFormat="0" applyAlignment="0" applyProtection="0"/>
    <xf numFmtId="0" fontId="138" fillId="51" borderId="21" applyNumberFormat="0" applyAlignment="0" applyProtection="0"/>
    <xf numFmtId="0" fontId="83" fillId="76" borderId="38" applyNumberFormat="0" applyProtection="0">
      <alignment horizontal="right" vertical="center"/>
    </xf>
    <xf numFmtId="0" fontId="91" fillId="74" borderId="38" applyNumberFormat="0" applyProtection="0">
      <alignment horizontal="left" vertical="top" indent="1"/>
    </xf>
    <xf numFmtId="0" fontId="181" fillId="51" borderId="20" applyNumberFormat="0" applyAlignment="0" applyProtection="0"/>
    <xf numFmtId="0" fontId="107" fillId="38" borderId="44" applyNumberFormat="0" applyAlignment="0" applyProtection="0"/>
    <xf numFmtId="0" fontId="66" fillId="51" borderId="20" applyNumberFormat="0" applyAlignment="0" applyProtection="0"/>
    <xf numFmtId="0" fontId="55" fillId="0" borderId="2">
      <alignment horizontal="left" vertical="center"/>
    </xf>
    <xf numFmtId="0" fontId="192" fillId="74" borderId="38" applyNumberFormat="0" applyProtection="0">
      <alignment vertical="center"/>
    </xf>
    <xf numFmtId="0" fontId="138" fillId="51" borderId="21" applyNumberFormat="0" applyAlignment="0" applyProtection="0"/>
    <xf numFmtId="0" fontId="138" fillId="51" borderId="21" applyNumberFormat="0" applyAlignment="0" applyProtection="0"/>
    <xf numFmtId="0" fontId="112" fillId="0" borderId="47" applyNumberFormat="0" applyFill="0" applyAlignment="0" applyProtection="0"/>
    <xf numFmtId="0" fontId="165" fillId="38" borderId="44" applyNumberFormat="0" applyAlignment="0" applyProtection="0"/>
    <xf numFmtId="0" fontId="91" fillId="74" borderId="48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74" fillId="38" borderId="21" applyNumberFormat="0" applyAlignment="0" applyProtection="0"/>
    <xf numFmtId="0" fontId="181" fillId="51" borderId="46" applyNumberFormat="0" applyAlignment="0" applyProtection="0"/>
    <xf numFmtId="0" fontId="67" fillId="51" borderId="21" applyNumberFormat="0" applyAlignment="0" applyProtection="0"/>
    <xf numFmtId="0" fontId="181" fillId="51" borderId="46" applyNumberFormat="0" applyAlignment="0" applyProtection="0"/>
    <xf numFmtId="0" fontId="107" fillId="38" borderId="21" applyNumberFormat="0" applyAlignment="0" applyProtection="0"/>
    <xf numFmtId="0" fontId="110" fillId="51" borderId="20" applyNumberFormat="0" applyAlignment="0" applyProtection="0"/>
    <xf numFmtId="0" fontId="181" fillId="51" borderId="20" applyNumberFormat="0" applyAlignment="0" applyProtection="0"/>
    <xf numFmtId="0" fontId="3" fillId="57" borderId="23" applyNumberFormat="0" applyFont="0" applyAlignment="0" applyProtection="0"/>
    <xf numFmtId="0" fontId="165" fillId="38" borderId="21" applyNumberFormat="0" applyAlignment="0" applyProtection="0"/>
    <xf numFmtId="0" fontId="138" fillId="51" borderId="44" applyNumberFormat="0" applyAlignment="0" applyProtection="0"/>
    <xf numFmtId="5" fontId="135" fillId="0" borderId="43" applyAlignment="0" applyProtection="0"/>
    <xf numFmtId="0" fontId="165" fillId="38" borderId="44" applyNumberFormat="0" applyAlignment="0" applyProtection="0"/>
    <xf numFmtId="0" fontId="67" fillId="51" borderId="44" applyNumberFormat="0" applyAlignment="0" applyProtection="0"/>
    <xf numFmtId="0" fontId="138" fillId="51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181" fillId="51" borderId="46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74" fillId="38" borderId="44" applyNumberFormat="0" applyAlignment="0" applyProtection="0"/>
    <xf numFmtId="0" fontId="190" fillId="1" borderId="42" applyNumberFormat="0" applyFont="0" applyAlignment="0">
      <alignment horizontal="center"/>
    </xf>
    <xf numFmtId="0" fontId="3" fillId="88" borderId="38" applyNumberFormat="0" applyProtection="0">
      <alignment horizontal="left" vertical="top" indent="1"/>
    </xf>
    <xf numFmtId="0" fontId="181" fillId="51" borderId="20" applyNumberFormat="0" applyAlignment="0" applyProtection="0"/>
    <xf numFmtId="0" fontId="181" fillId="51" borderId="20" applyNumberFormat="0" applyAlignment="0" applyProtection="0"/>
    <xf numFmtId="0" fontId="3" fillId="57" borderId="23" applyNumberFormat="0" applyFont="0" applyAlignment="0" applyProtection="0"/>
    <xf numFmtId="0" fontId="165" fillId="38" borderId="21" applyNumberFormat="0" applyAlignment="0" applyProtection="0"/>
    <xf numFmtId="0" fontId="165" fillId="38" borderId="21" applyNumberFormat="0" applyAlignment="0" applyProtection="0"/>
    <xf numFmtId="0" fontId="165" fillId="38" borderId="44" applyNumberFormat="0" applyAlignment="0" applyProtection="0"/>
    <xf numFmtId="0" fontId="83" fillId="78" borderId="48" applyNumberFormat="0" applyProtection="0">
      <alignment horizontal="right" vertical="center"/>
    </xf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5" fontId="135" fillId="0" borderId="14" applyAlignment="0" applyProtection="0"/>
    <xf numFmtId="5" fontId="134" fillId="0" borderId="14" applyAlignment="0" applyProtection="0"/>
    <xf numFmtId="0" fontId="91" fillId="74" borderId="48" applyNumberFormat="0" applyProtection="0">
      <alignment horizontal="left" vertical="top" indent="1"/>
    </xf>
    <xf numFmtId="0" fontId="165" fillId="38" borderId="44" applyNumberFormat="0" applyAlignment="0" applyProtection="0"/>
    <xf numFmtId="0" fontId="112" fillId="0" borderId="47" applyNumberFormat="0" applyFill="0" applyAlignment="0" applyProtection="0"/>
    <xf numFmtId="0" fontId="194" fillId="86" borderId="48" applyNumberFormat="0" applyProtection="0">
      <alignment horizontal="right" vertical="center"/>
    </xf>
    <xf numFmtId="0" fontId="192" fillId="74" borderId="48" applyNumberFormat="0" applyProtection="0">
      <alignment vertical="center"/>
    </xf>
    <xf numFmtId="0" fontId="74" fillId="38" borderId="21" applyNumberFormat="0" applyAlignment="0" applyProtection="0"/>
    <xf numFmtId="0" fontId="67" fillId="51" borderId="21" applyNumberFormat="0" applyAlignment="0" applyProtection="0"/>
    <xf numFmtId="0" fontId="181" fillId="51" borderId="46" applyNumberFormat="0" applyAlignment="0" applyProtection="0"/>
    <xf numFmtId="0" fontId="3" fillId="57" borderId="23" applyNumberFormat="0" applyFont="0" applyAlignment="0" applyProtection="0"/>
    <xf numFmtId="0" fontId="138" fillId="51" borderId="21" applyNumberFormat="0" applyAlignment="0" applyProtection="0"/>
    <xf numFmtId="0" fontId="138" fillId="51" borderId="21" applyNumberFormat="0" applyAlignment="0" applyProtection="0"/>
    <xf numFmtId="0" fontId="138" fillId="51" borderId="44" applyNumberFormat="0" applyAlignment="0" applyProtection="0"/>
    <xf numFmtId="0" fontId="165" fillId="38" borderId="21" applyNumberFormat="0" applyAlignment="0" applyProtection="0"/>
    <xf numFmtId="0" fontId="165" fillId="38" borderId="44" applyNumberFormat="0" applyAlignment="0" applyProtection="0"/>
    <xf numFmtId="0" fontId="3" fillId="57" borderId="45" applyNumberFormat="0" applyFont="0" applyAlignment="0" applyProtection="0"/>
    <xf numFmtId="0" fontId="76" fillId="0" borderId="22" applyNumberFormat="0" applyFill="0" applyAlignment="0" applyProtection="0"/>
    <xf numFmtId="0" fontId="76" fillId="0" borderId="47" applyNumberFormat="0" applyFill="0" applyAlignment="0" applyProtection="0"/>
    <xf numFmtId="0" fontId="181" fillId="51" borderId="20" applyNumberFormat="0" applyAlignment="0" applyProtection="0"/>
    <xf numFmtId="0" fontId="83" fillId="83" borderId="48" applyNumberFormat="0" applyProtection="0">
      <alignment horizontal="right" vertical="center"/>
    </xf>
    <xf numFmtId="0" fontId="165" fillId="38" borderId="44" applyNumberFormat="0" applyAlignment="0" applyProtection="0"/>
    <xf numFmtId="0" fontId="3" fillId="57" borderId="23" applyNumberFormat="0" applyFont="0" applyAlignment="0" applyProtection="0"/>
    <xf numFmtId="0" fontId="83" fillId="75" borderId="48" applyNumberFormat="0" applyProtection="0">
      <alignment horizontal="left" vertical="center" indent="1"/>
    </xf>
    <xf numFmtId="0" fontId="181" fillId="51" borderId="20" applyNumberFormat="0" applyAlignment="0" applyProtection="0"/>
    <xf numFmtId="0" fontId="165" fillId="38" borderId="21" applyNumberFormat="0" applyAlignment="0" applyProtection="0"/>
    <xf numFmtId="0" fontId="165" fillId="38" borderId="44" applyNumberFormat="0" applyAlignment="0" applyProtection="0"/>
    <xf numFmtId="0" fontId="3" fillId="57" borderId="45" applyNumberFormat="0" applyFont="0" applyAlignment="0" applyProtection="0"/>
    <xf numFmtId="0" fontId="99" fillId="51" borderId="44" applyNumberFormat="0" applyAlignment="0" applyProtection="0"/>
    <xf numFmtId="0" fontId="181" fillId="51" borderId="20" applyNumberFormat="0" applyAlignment="0" applyProtection="0"/>
    <xf numFmtId="0" fontId="83" fillId="80" borderId="38" applyNumberFormat="0" applyProtection="0">
      <alignment horizontal="right" vertical="center"/>
    </xf>
    <xf numFmtId="0" fontId="181" fillId="51" borderId="46" applyNumberForma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181" fillId="51" borderId="46" applyNumberFormat="0" applyAlignment="0" applyProtection="0"/>
    <xf numFmtId="0" fontId="83" fillId="77" borderId="48" applyNumberFormat="0" applyProtection="0">
      <alignment horizontal="right" vertical="center"/>
    </xf>
    <xf numFmtId="0" fontId="165" fillId="38" borderId="44" applyNumberFormat="0" applyAlignment="0" applyProtection="0"/>
    <xf numFmtId="0" fontId="76" fillId="0" borderId="47" applyNumberFormat="0" applyFill="0" applyAlignment="0" applyProtection="0"/>
    <xf numFmtId="0" fontId="181" fillId="51" borderId="46" applyNumberFormat="0" applyAlignment="0" applyProtection="0"/>
    <xf numFmtId="0" fontId="83" fillId="75" borderId="38" applyNumberFormat="0" applyProtection="0">
      <alignment horizontal="left" vertical="top" indent="1"/>
    </xf>
    <xf numFmtId="0" fontId="107" fillId="38" borderId="21" applyNumberFormat="0" applyAlignment="0" applyProtection="0"/>
    <xf numFmtId="0" fontId="3" fillId="88" borderId="38" applyNumberFormat="0" applyProtection="0">
      <alignment horizontal="left" vertical="center" indent="1"/>
    </xf>
    <xf numFmtId="0" fontId="181" fillId="51" borderId="46" applyNumberFormat="0" applyAlignment="0" applyProtection="0"/>
    <xf numFmtId="0" fontId="83" fillId="78" borderId="38" applyNumberFormat="0" applyProtection="0">
      <alignment horizontal="right" vertical="center"/>
    </xf>
    <xf numFmtId="0" fontId="83" fillId="89" borderId="38" applyNumberFormat="0" applyProtection="0">
      <alignment horizontal="left" vertical="top" indent="1"/>
    </xf>
    <xf numFmtId="0" fontId="83" fillId="77" borderId="38" applyNumberFormat="0" applyProtection="0">
      <alignment horizontal="right" vertical="center"/>
    </xf>
    <xf numFmtId="0" fontId="3" fillId="57" borderId="23" applyNumberFormat="0" applyFont="0" applyAlignment="0" applyProtection="0"/>
    <xf numFmtId="0" fontId="3" fillId="57" borderId="45" applyNumberFormat="0" applyFont="0" applyAlignment="0" applyProtection="0"/>
    <xf numFmtId="0" fontId="3" fillId="57" borderId="23" applyNumberFormat="0" applyFont="0" applyAlignment="0" applyProtection="0"/>
    <xf numFmtId="0" fontId="48" fillId="47" borderId="41">
      <alignment horizontal="centerContinuous" vertical="top"/>
    </xf>
    <xf numFmtId="0" fontId="3" fillId="75" borderId="48" applyNumberFormat="0" applyProtection="0">
      <alignment horizontal="left" vertical="center" indent="1"/>
    </xf>
    <xf numFmtId="0" fontId="138" fillId="51" borderId="44" applyNumberFormat="0" applyAlignment="0" applyProtection="0"/>
    <xf numFmtId="0" fontId="107" fillId="38" borderId="44" applyNumberFormat="0" applyAlignment="0" applyProtection="0"/>
    <xf numFmtId="0" fontId="49" fillId="57" borderId="45" applyNumberFormat="0" applyFont="0" applyAlignment="0" applyProtection="0"/>
    <xf numFmtId="0" fontId="181" fillId="51" borderId="20" applyNumberFormat="0" applyAlignment="0" applyProtection="0"/>
    <xf numFmtId="0" fontId="3" fillId="57" borderId="45" applyNumberFormat="0" applyFont="0" applyAlignment="0" applyProtection="0"/>
    <xf numFmtId="0" fontId="3" fillId="57" borderId="23" applyNumberFormat="0" applyFont="0" applyAlignment="0" applyProtection="0"/>
    <xf numFmtId="0" fontId="83" fillId="86" borderId="38" applyNumberFormat="0" applyProtection="0">
      <alignment horizontal="right" vertical="center"/>
    </xf>
    <xf numFmtId="0" fontId="83" fillId="79" borderId="48" applyNumberFormat="0" applyProtection="0">
      <alignment horizontal="right" vertical="center"/>
    </xf>
    <xf numFmtId="0" fontId="3" fillId="88" borderId="48" applyNumberFormat="0" applyProtection="0">
      <alignment horizontal="left" vertical="top" indent="1"/>
    </xf>
    <xf numFmtId="0" fontId="83" fillId="84" borderId="48" applyNumberFormat="0" applyProtection="0">
      <alignment horizontal="right" vertical="center"/>
    </xf>
    <xf numFmtId="0" fontId="3" fillId="75" borderId="38" applyNumberFormat="0" applyProtection="0">
      <alignment horizontal="left" vertical="top" indent="1"/>
    </xf>
    <xf numFmtId="0" fontId="3" fillId="57" borderId="45" applyNumberFormat="0" applyFont="0" applyAlignment="0" applyProtection="0"/>
    <xf numFmtId="0" fontId="165" fillId="38" borderId="21" applyNumberForma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45" applyNumberFormat="0" applyFont="0" applyAlignment="0" applyProtection="0"/>
    <xf numFmtId="0" fontId="165" fillId="38" borderId="44" applyNumberFormat="0" applyAlignment="0" applyProtection="0"/>
    <xf numFmtId="0" fontId="138" fillId="51" borderId="21" applyNumberFormat="0" applyAlignment="0" applyProtection="0"/>
    <xf numFmtId="0" fontId="181" fillId="51" borderId="46" applyNumberFormat="0" applyAlignment="0" applyProtection="0"/>
    <xf numFmtId="0" fontId="112" fillId="0" borderId="22" applyNumberFormat="0" applyFill="0" applyAlignment="0" applyProtection="0"/>
    <xf numFmtId="0" fontId="165" fillId="38" borderId="21" applyNumberFormat="0" applyAlignment="0" applyProtection="0"/>
    <xf numFmtId="0" fontId="181" fillId="51" borderId="46" applyNumberFormat="0" applyAlignment="0" applyProtection="0"/>
    <xf numFmtId="0" fontId="76" fillId="0" borderId="22" applyNumberFormat="0" applyFill="0" applyAlignment="0" applyProtection="0"/>
    <xf numFmtId="0" fontId="55" fillId="0" borderId="42">
      <alignment horizontal="left" vertical="center"/>
    </xf>
    <xf numFmtId="0" fontId="83" fillId="76" borderId="48" applyNumberFormat="0" applyProtection="0">
      <alignment horizontal="right" vertical="center"/>
    </xf>
    <xf numFmtId="0" fontId="138" fillId="51" borderId="44" applyNumberFormat="0" applyAlignment="0" applyProtection="0"/>
    <xf numFmtId="0" fontId="3" fillId="57" borderId="45" applyNumberFormat="0" applyFont="0" applyAlignment="0" applyProtection="0"/>
    <xf numFmtId="0" fontId="48" fillId="47" borderId="41">
      <alignment horizontal="centerContinuous" vertical="top"/>
    </xf>
    <xf numFmtId="0" fontId="181" fillId="51" borderId="20" applyNumberFormat="0" applyAlignment="0" applyProtection="0"/>
    <xf numFmtId="9" fontId="153" fillId="0" borderId="29" applyNumberFormat="0" applyBorder="0"/>
    <xf numFmtId="0" fontId="3" fillId="0" borderId="0"/>
    <xf numFmtId="0" fontId="59" fillId="0" borderId="0"/>
    <xf numFmtId="0" fontId="59" fillId="0" borderId="0"/>
    <xf numFmtId="168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8" fillId="0" borderId="0"/>
    <xf numFmtId="168" fontId="49" fillId="0" borderId="0" applyFont="0" applyFill="0" applyBorder="0" applyAlignment="0" applyProtection="0"/>
    <xf numFmtId="0" fontId="6" fillId="0" borderId="0"/>
    <xf numFmtId="168" fontId="59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52" fillId="0" borderId="0"/>
    <xf numFmtId="168" fontId="25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35" fillId="3" borderId="0" applyNumberFormat="0" applyBorder="0" applyAlignment="0" applyProtection="0"/>
    <xf numFmtId="0" fontId="38" fillId="6" borderId="8" applyNumberFormat="0" applyAlignment="0" applyProtection="0"/>
    <xf numFmtId="0" fontId="40" fillId="7" borderId="11" applyNumberFormat="0" applyAlignment="0" applyProtection="0"/>
    <xf numFmtId="0" fontId="42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6" fillId="5" borderId="8" applyNumberFormat="0" applyAlignment="0" applyProtection="0"/>
    <xf numFmtId="0" fontId="39" fillId="0" borderId="10" applyNumberFormat="0" applyFill="0" applyAlignment="0" applyProtection="0"/>
    <xf numFmtId="0" fontId="56" fillId="4" borderId="0" applyNumberFormat="0" applyBorder="0" applyAlignment="0" applyProtection="0"/>
    <xf numFmtId="0" fontId="37" fillId="6" borderId="9" applyNumberFormat="0" applyAlignment="0" applyProtection="0"/>
    <xf numFmtId="0" fontId="43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9" fillId="0" borderId="0"/>
    <xf numFmtId="0" fontId="49" fillId="0" borderId="0"/>
    <xf numFmtId="0" fontId="52" fillId="0" borderId="0"/>
    <xf numFmtId="168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56" fillId="4" borderId="0" applyNumberFormat="0" applyBorder="0" applyAlignment="0" applyProtection="0"/>
    <xf numFmtId="0" fontId="36" fillId="5" borderId="8" applyNumberFormat="0" applyAlignment="0" applyProtection="0"/>
    <xf numFmtId="0" fontId="37" fillId="6" borderId="9" applyNumberFormat="0" applyAlignment="0" applyProtection="0"/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7" borderId="11" applyNumberFormat="0" applyAlignment="0" applyProtection="0"/>
    <xf numFmtId="0" fontId="4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32" borderId="0" applyNumberFormat="0" applyBorder="0" applyAlignment="0" applyProtection="0"/>
    <xf numFmtId="0" fontId="1" fillId="0" borderId="0"/>
    <xf numFmtId="0" fontId="52" fillId="0" borderId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0" fontId="128" fillId="33" borderId="0" applyNumberFormat="0" applyBorder="0" applyAlignment="0" applyProtection="0"/>
    <xf numFmtId="0" fontId="128" fillId="34" borderId="0" applyNumberFormat="0" applyBorder="0" applyAlignment="0" applyProtection="0"/>
    <xf numFmtId="0" fontId="128" fillId="35" borderId="0" applyNumberFormat="0" applyBorder="0" applyAlignment="0" applyProtection="0"/>
    <xf numFmtId="0" fontId="128" fillId="36" borderId="0" applyNumberFormat="0" applyBorder="0" applyAlignment="0" applyProtection="0"/>
    <xf numFmtId="0" fontId="128" fillId="37" borderId="0" applyNumberFormat="0" applyBorder="0" applyAlignment="0" applyProtection="0"/>
    <xf numFmtId="0" fontId="128" fillId="38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96" fillId="35" borderId="0" applyNumberFormat="0" applyBorder="0" applyAlignment="0" applyProtection="0"/>
    <xf numFmtId="0" fontId="96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0" fontId="128" fillId="41" borderId="0" applyNumberFormat="0" applyBorder="0" applyAlignment="0" applyProtection="0"/>
    <xf numFmtId="0" fontId="128" fillId="36" borderId="0" applyNumberFormat="0" applyBorder="0" applyAlignment="0" applyProtection="0"/>
    <xf numFmtId="0" fontId="128" fillId="39" borderId="0" applyNumberFormat="0" applyBorder="0" applyAlignment="0" applyProtection="0"/>
    <xf numFmtId="0" fontId="128" fillId="42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36" borderId="0" applyNumberFormat="0" applyBorder="0" applyAlignment="0" applyProtection="0"/>
    <xf numFmtId="0" fontId="96" fillId="39" borderId="0" applyNumberFormat="0" applyBorder="0" applyAlignment="0" applyProtection="0"/>
    <xf numFmtId="0" fontId="96" fillId="42" borderId="0" applyNumberFormat="0" applyBorder="0" applyAlignment="0" applyProtection="0"/>
    <xf numFmtId="0" fontId="129" fillId="43" borderId="0" applyNumberFormat="0" applyBorder="0" applyAlignment="0" applyProtection="0"/>
    <xf numFmtId="0" fontId="129" fillId="40" borderId="0" applyNumberFormat="0" applyBorder="0" applyAlignment="0" applyProtection="0"/>
    <xf numFmtId="0" fontId="129" fillId="41" borderId="0" applyNumberFormat="0" applyBorder="0" applyAlignment="0" applyProtection="0"/>
    <xf numFmtId="0" fontId="129" fillId="44" borderId="0" applyNumberFormat="0" applyBorder="0" applyAlignment="0" applyProtection="0"/>
    <xf numFmtId="0" fontId="129" fillId="45" borderId="0" applyNumberFormat="0" applyBorder="0" applyAlignment="0" applyProtection="0"/>
    <xf numFmtId="0" fontId="129" fillId="46" borderId="0" applyNumberFormat="0" applyBorder="0" applyAlignment="0" applyProtection="0"/>
    <xf numFmtId="0" fontId="97" fillId="43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4" borderId="0" applyNumberFormat="0" applyBorder="0" applyAlignment="0" applyProtection="0"/>
    <xf numFmtId="0" fontId="97" fillId="45" borderId="0" applyNumberFormat="0" applyBorder="0" applyAlignment="0" applyProtection="0"/>
    <xf numFmtId="0" fontId="97" fillId="46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55" borderId="0" applyNumberFormat="0" applyBorder="0" applyAlignment="0" applyProtection="0"/>
    <xf numFmtId="0" fontId="129" fillId="44" borderId="0" applyNumberFormat="0" applyBorder="0" applyAlignment="0" applyProtection="0"/>
    <xf numFmtId="0" fontId="129" fillId="45" borderId="0" applyNumberFormat="0" applyBorder="0" applyAlignment="0" applyProtection="0"/>
    <xf numFmtId="0" fontId="129" fillId="56" borderId="0" applyNumberFormat="0" applyBorder="0" applyAlignment="0" applyProtection="0"/>
    <xf numFmtId="0" fontId="132" fillId="34" borderId="0" applyNumberFormat="0" applyBorder="0" applyAlignment="0" applyProtection="0"/>
    <xf numFmtId="0" fontId="138" fillId="51" borderId="21" applyNumberFormat="0" applyAlignment="0" applyProtection="0"/>
    <xf numFmtId="0" fontId="139" fillId="50" borderId="18" applyNumberFormat="0" applyAlignment="0" applyProtection="0"/>
    <xf numFmtId="168" fontId="3" fillId="0" borderId="0" applyFont="0" applyFill="0" applyBorder="0" applyAlignment="0" applyProtection="0"/>
    <xf numFmtId="168" fontId="96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35" borderId="0" applyNumberFormat="0" applyBorder="0" applyAlignment="0" applyProtection="0"/>
    <xf numFmtId="0" fontId="1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3" fillId="0" borderId="26" applyNumberFormat="0" applyFill="0" applyAlignment="0" applyProtection="0"/>
    <xf numFmtId="0" fontId="16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65" fillId="38" borderId="21" applyNumberFormat="0" applyAlignment="0" applyProtection="0"/>
    <xf numFmtId="0" fontId="172" fillId="0" borderId="19" applyNumberFormat="0" applyFill="0" applyAlignment="0" applyProtection="0"/>
    <xf numFmtId="0" fontId="178" fillId="52" borderId="0" applyNumberFormat="0" applyBorder="0" applyAlignment="0" applyProtection="0"/>
    <xf numFmtId="176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57" borderId="23" applyNumberFormat="0" applyFont="0" applyAlignment="0" applyProtection="0"/>
    <xf numFmtId="0" fontId="181" fillId="51" borderId="20" applyNumberFormat="0" applyAlignment="0" applyProtection="0"/>
    <xf numFmtId="0" fontId="52" fillId="0" borderId="0"/>
    <xf numFmtId="0" fontId="202" fillId="0" borderId="0" applyNumberFormat="0" applyFill="0" applyBorder="0" applyAlignment="0" applyProtection="0"/>
    <xf numFmtId="0" fontId="3" fillId="0" borderId="33" applyNumberFormat="0" applyFont="0" applyFill="0" applyAlignment="0" applyProtection="0"/>
    <xf numFmtId="0" fontId="205" fillId="0" borderId="0" applyNumberFormat="0" applyFill="0" applyBorder="0" applyAlignment="0" applyProtection="0"/>
    <xf numFmtId="0" fontId="100" fillId="50" borderId="18" applyNumberFormat="0" applyAlignment="0" applyProtection="0"/>
    <xf numFmtId="0" fontId="108" fillId="0" borderId="19" applyNumberFormat="0" applyFill="0" applyAlignment="0" applyProtection="0"/>
    <xf numFmtId="0" fontId="98" fillId="34" borderId="0" applyNumberFormat="0" applyBorder="0" applyAlignment="0" applyProtection="0"/>
    <xf numFmtId="0" fontId="110" fillId="51" borderId="20" applyNumberFormat="0" applyAlignment="0" applyProtection="0"/>
    <xf numFmtId="0" fontId="99" fillId="51" borderId="21" applyNumberFormat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3" fillId="0" borderId="0"/>
    <xf numFmtId="0" fontId="107" fillId="38" borderId="21" applyNumberFormat="0" applyAlignment="0" applyProtection="0"/>
    <xf numFmtId="0" fontId="109" fillId="52" borderId="0" applyNumberFormat="0" applyBorder="0" applyAlignment="0" applyProtection="0"/>
    <xf numFmtId="0" fontId="112" fillId="0" borderId="22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44" borderId="0" applyNumberFormat="0" applyBorder="0" applyAlignment="0" applyProtection="0"/>
    <xf numFmtId="0" fontId="97" fillId="45" borderId="0" applyNumberFormat="0" applyBorder="0" applyAlignment="0" applyProtection="0"/>
    <xf numFmtId="0" fontId="97" fillId="56" borderId="0" applyNumberFormat="0" applyBorder="0" applyAlignment="0" applyProtection="0"/>
    <xf numFmtId="0" fontId="3" fillId="57" borderId="23" applyNumberFormat="0" applyFont="0" applyAlignment="0" applyProtection="0"/>
    <xf numFmtId="0" fontId="104" fillId="0" borderId="24" applyNumberFormat="0" applyFill="0" applyAlignment="0" applyProtection="0"/>
    <xf numFmtId="0" fontId="105" fillId="0" borderId="25" applyNumberFormat="0" applyFill="0" applyAlignment="0" applyProtection="0"/>
    <xf numFmtId="0" fontId="106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0" fontId="181" fillId="51" borderId="20" applyNumberFormat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3" fillId="82" borderId="38" applyNumberFormat="0" applyProtection="0">
      <alignment horizontal="right" vertical="center"/>
    </xf>
    <xf numFmtId="0" fontId="3" fillId="57" borderId="45" applyNumberFormat="0" applyFont="0" applyAlignment="0" applyProtection="0"/>
    <xf numFmtId="0" fontId="83" fillId="79" borderId="38" applyNumberFormat="0" applyProtection="0">
      <alignment horizontal="right" vertical="center"/>
    </xf>
    <xf numFmtId="0" fontId="165" fillId="38" borderId="21" applyNumberFormat="0" applyAlignment="0" applyProtection="0"/>
    <xf numFmtId="168" fontId="2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52" fillId="0" borderId="0"/>
    <xf numFmtId="0" fontId="3" fillId="0" borderId="0"/>
    <xf numFmtId="0" fontId="52" fillId="0" borderId="0"/>
    <xf numFmtId="0" fontId="67" fillId="51" borderId="21" applyNumberFormat="0" applyAlignment="0" applyProtection="0"/>
    <xf numFmtId="0" fontId="52" fillId="0" borderId="0"/>
    <xf numFmtId="168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168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91" fillId="74" borderId="38" applyNumberFormat="0" applyProtection="0">
      <alignment horizontal="left" vertical="center" indent="1"/>
    </xf>
    <xf numFmtId="0" fontId="76" fillId="0" borderId="22" applyNumberFormat="0" applyFill="0" applyAlignment="0" applyProtection="0"/>
    <xf numFmtId="168" fontId="50" fillId="0" borderId="0" applyFont="0" applyFill="0" applyBorder="0" applyAlignment="0" applyProtection="0"/>
    <xf numFmtId="0" fontId="49" fillId="57" borderId="23" applyNumberFormat="0" applyFont="0" applyAlignment="0" applyProtection="0"/>
    <xf numFmtId="0" fontId="74" fillId="38" borderId="21" applyNumberFormat="0" applyAlignment="0" applyProtection="0"/>
    <xf numFmtId="0" fontId="66" fillId="51" borderId="20" applyNumberFormat="0" applyAlignment="0" applyProtection="0"/>
    <xf numFmtId="0" fontId="181" fillId="51" borderId="46" applyNumberFormat="0" applyAlignment="0" applyProtection="0"/>
    <xf numFmtId="0" fontId="83" fillId="82" borderId="48" applyNumberFormat="0" applyProtection="0">
      <alignment horizontal="right" vertical="center"/>
    </xf>
    <xf numFmtId="0" fontId="110" fillId="51" borderId="46" applyNumberFormat="0" applyAlignment="0" applyProtection="0"/>
    <xf numFmtId="0" fontId="83" fillId="89" borderId="38" applyNumberFormat="0" applyProtection="0">
      <alignment horizontal="left" vertical="center" indent="1"/>
    </xf>
    <xf numFmtId="0" fontId="49" fillId="57" borderId="23" applyNumberFormat="0" applyFont="0" applyAlignment="0" applyProtection="0"/>
    <xf numFmtId="0" fontId="181" fillId="51" borderId="20" applyNumberFormat="0" applyAlignment="0" applyProtection="0"/>
    <xf numFmtId="0" fontId="83" fillId="75" borderId="38" applyNumberFormat="0" applyProtection="0">
      <alignment horizontal="left" vertical="center" indent="1"/>
    </xf>
    <xf numFmtId="0" fontId="196" fillId="86" borderId="38" applyNumberFormat="0" applyProtection="0">
      <alignment horizontal="right" vertical="center"/>
    </xf>
    <xf numFmtId="0" fontId="110" fillId="51" borderId="20" applyNumberFormat="0" applyAlignment="0" applyProtection="0"/>
    <xf numFmtId="0" fontId="83" fillId="89" borderId="38" applyNumberFormat="0" applyProtection="0">
      <alignment vertical="center"/>
    </xf>
    <xf numFmtId="0" fontId="83" fillId="89" borderId="48" applyNumberFormat="0" applyProtection="0">
      <alignment horizontal="left" vertical="center" indent="1"/>
    </xf>
    <xf numFmtId="0" fontId="83" fillId="75" borderId="48" applyNumberFormat="0" applyProtection="0">
      <alignment horizontal="left" vertical="top" indent="1"/>
    </xf>
    <xf numFmtId="0" fontId="138" fillId="51" borderId="21" applyNumberFormat="0" applyAlignment="0" applyProtection="0"/>
    <xf numFmtId="0" fontId="138" fillId="51" borderId="44" applyNumberFormat="0" applyAlignment="0" applyProtection="0"/>
    <xf numFmtId="0" fontId="3" fillId="88" borderId="48" applyNumberFormat="0" applyProtection="0">
      <alignment horizontal="left" vertical="center" indent="1"/>
    </xf>
    <xf numFmtId="0" fontId="3" fillId="57" borderId="23" applyNumberFormat="0" applyFont="0" applyAlignment="0" applyProtection="0"/>
    <xf numFmtId="0" fontId="3" fillId="87" borderId="38" applyNumberFormat="0" applyProtection="0">
      <alignment horizontal="left" vertical="top" indent="1"/>
    </xf>
    <xf numFmtId="0" fontId="3" fillId="87" borderId="38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83" fillId="81" borderId="38" applyNumberFormat="0" applyProtection="0">
      <alignment horizontal="right" vertical="center"/>
    </xf>
    <xf numFmtId="0" fontId="194" fillId="89" borderId="38" applyNumberFormat="0" applyProtection="0">
      <alignment vertical="center"/>
    </xf>
    <xf numFmtId="0" fontId="112" fillId="0" borderId="22" applyNumberFormat="0" applyFill="0" applyAlignment="0" applyProtection="0"/>
    <xf numFmtId="0" fontId="3" fillId="57" borderId="45" applyNumberFormat="0" applyFont="0" applyAlignment="0" applyProtection="0"/>
    <xf numFmtId="0" fontId="66" fillId="51" borderId="46" applyNumberFormat="0" applyAlignment="0" applyProtection="0"/>
    <xf numFmtId="0" fontId="3" fillId="75" borderId="38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83" fillId="86" borderId="48" applyNumberFormat="0" applyProtection="0">
      <alignment horizontal="right" vertical="center"/>
    </xf>
    <xf numFmtId="0" fontId="83" fillId="75" borderId="48" applyNumberFormat="0" applyProtection="0">
      <alignment horizontal="right" vertical="center"/>
    </xf>
    <xf numFmtId="0" fontId="66" fillId="51" borderId="20" applyNumberFormat="0" applyAlignment="0" applyProtection="0"/>
    <xf numFmtId="0" fontId="165" fillId="38" borderId="44" applyNumberFormat="0" applyAlignment="0" applyProtection="0"/>
    <xf numFmtId="0" fontId="3" fillId="86" borderId="48" applyNumberFormat="0" applyProtection="0">
      <alignment horizontal="left" vertical="top" indent="1"/>
    </xf>
    <xf numFmtId="0" fontId="196" fillId="86" borderId="48" applyNumberFormat="0" applyProtection="0">
      <alignment horizontal="right" vertical="center"/>
    </xf>
    <xf numFmtId="0" fontId="138" fillId="51" borderId="44" applyNumberFormat="0" applyAlignment="0" applyProtection="0"/>
    <xf numFmtId="0" fontId="3" fillId="57" borderId="45" applyNumberFormat="0" applyFont="0" applyAlignment="0" applyProtection="0"/>
    <xf numFmtId="0" fontId="3" fillId="87" borderId="48" applyNumberFormat="0" applyProtection="0">
      <alignment horizontal="left" vertical="center" indent="1"/>
    </xf>
    <xf numFmtId="0" fontId="83" fillId="80" borderId="48" applyNumberFormat="0" applyProtection="0">
      <alignment horizontal="right" vertical="center"/>
    </xf>
    <xf numFmtId="0" fontId="83" fillId="89" borderId="48" applyNumberFormat="0" applyProtection="0">
      <alignment vertical="center"/>
    </xf>
    <xf numFmtId="0" fontId="99" fillId="51" borderId="44" applyNumberFormat="0" applyAlignment="0" applyProtection="0"/>
    <xf numFmtId="0" fontId="3" fillId="87" borderId="48" applyNumberFormat="0" applyProtection="0">
      <alignment horizontal="left" vertical="top" indent="1"/>
    </xf>
    <xf numFmtId="0" fontId="74" fillId="38" borderId="44" applyNumberFormat="0" applyAlignment="0" applyProtection="0"/>
    <xf numFmtId="0" fontId="66" fillId="51" borderId="46" applyNumberFormat="0" applyAlignment="0" applyProtection="0"/>
    <xf numFmtId="0" fontId="3" fillId="0" borderId="0"/>
    <xf numFmtId="0" fontId="45" fillId="0" borderId="0"/>
    <xf numFmtId="9" fontId="45" fillId="0" borderId="0" applyFont="0" applyFill="0" applyBorder="0" applyAlignment="0" applyProtection="0"/>
    <xf numFmtId="0" fontId="49" fillId="0" borderId="0"/>
    <xf numFmtId="0" fontId="2" fillId="0" borderId="0"/>
    <xf numFmtId="251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252" fontId="49" fillId="0" borderId="0"/>
    <xf numFmtId="168" fontId="3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49" fillId="0" borderId="0"/>
    <xf numFmtId="0" fontId="51" fillId="0" borderId="0"/>
    <xf numFmtId="9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48" fillId="47" borderId="49">
      <alignment horizontal="centerContinuous" vertical="top"/>
    </xf>
    <xf numFmtId="0" fontId="49" fillId="57" borderId="45" applyNumberFormat="0" applyFont="0" applyAlignment="0" applyProtection="0"/>
    <xf numFmtId="0" fontId="66" fillId="51" borderId="46" applyNumberFormat="0" applyAlignment="0" applyProtection="0"/>
    <xf numFmtId="0" fontId="76" fillId="0" borderId="47" applyNumberFormat="0" applyFill="0" applyAlignment="0" applyProtection="0"/>
    <xf numFmtId="0" fontId="74" fillId="38" borderId="44" applyNumberFormat="0" applyAlignment="0" applyProtection="0"/>
    <xf numFmtId="0" fontId="67" fillId="51" borderId="44" applyNumberFormat="0" applyAlignment="0" applyProtection="0"/>
    <xf numFmtId="0" fontId="49" fillId="57" borderId="45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5" borderId="8" applyNumberFormat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74" fillId="38" borderId="44" applyNumberFormat="0" applyAlignment="0" applyProtection="0"/>
    <xf numFmtId="0" fontId="67" fillId="51" borderId="44" applyNumberFormat="0" applyAlignment="0" applyProtection="0"/>
    <xf numFmtId="0" fontId="76" fillId="0" borderId="47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9" fillId="57" borderId="45" applyNumberFormat="0" applyFont="0" applyAlignment="0" applyProtection="0"/>
    <xf numFmtId="0" fontId="66" fillId="51" borderId="46" applyNumberFormat="0" applyAlignment="0" applyProtection="0"/>
    <xf numFmtId="0" fontId="257" fillId="0" borderId="0"/>
  </cellStyleXfs>
  <cellXfs count="18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69" fontId="0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9" fontId="7" fillId="0" borderId="0" xfId="1" applyNumberFormat="1" applyFont="1" applyFill="1" applyAlignment="1" applyProtection="1">
      <protection locked="0"/>
    </xf>
    <xf numFmtId="169" fontId="7" fillId="0" borderId="0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Alignment="1" applyProtection="1">
      <alignment horizontal="center"/>
      <protection locked="0"/>
    </xf>
    <xf numFmtId="169" fontId="0" fillId="0" borderId="0" xfId="1" applyNumberFormat="1" applyFont="1" applyFill="1" applyAlignment="1" applyProtection="1">
      <alignment horizontal="left"/>
      <protection locked="0"/>
    </xf>
    <xf numFmtId="10" fontId="7" fillId="0" borderId="0" xfId="7" applyNumberFormat="1" applyFont="1" applyFill="1" applyBorder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169" fontId="0" fillId="0" borderId="1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Border="1" applyAlignment="1" applyProtection="1">
      <protection locked="0"/>
    </xf>
    <xf numFmtId="169" fontId="0" fillId="0" borderId="4" xfId="1" applyNumberFormat="1" applyFont="1" applyFill="1" applyBorder="1" applyAlignment="1" applyProtection="1">
      <protection locked="0"/>
    </xf>
    <xf numFmtId="169" fontId="6" fillId="0" borderId="0" xfId="1" applyNumberFormat="1" applyFont="1" applyFill="1" applyBorder="1" applyAlignment="1" applyProtection="1">
      <protection locked="0"/>
    </xf>
    <xf numFmtId="171" fontId="7" fillId="0" borderId="0" xfId="1" applyNumberFormat="1" applyFont="1" applyFill="1" applyBorder="1" applyAlignment="1" applyProtection="1">
      <protection locked="0"/>
    </xf>
    <xf numFmtId="170" fontId="0" fillId="0" borderId="0" xfId="0" applyNumberFormat="1" applyProtection="1">
      <protection locked="0"/>
    </xf>
    <xf numFmtId="169" fontId="7" fillId="0" borderId="1" xfId="1" applyNumberFormat="1" applyFont="1" applyFill="1" applyBorder="1" applyAlignment="1" applyProtection="1"/>
    <xf numFmtId="169" fontId="7" fillId="0" borderId="0" xfId="1" applyNumberFormat="1" applyFont="1" applyFill="1" applyAlignment="1" applyProtection="1"/>
    <xf numFmtId="169" fontId="7" fillId="0" borderId="0" xfId="1" applyNumberFormat="1" applyFont="1" applyFill="1" applyBorder="1" applyAlignment="1" applyProtection="1"/>
    <xf numFmtId="169" fontId="7" fillId="0" borderId="4" xfId="1" applyNumberFormat="1" applyFont="1" applyFill="1" applyBorder="1" applyAlignment="1" applyProtection="1"/>
    <xf numFmtId="37" fontId="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169" fontId="0" fillId="0" borderId="4" xfId="1" applyNumberFormat="1" applyFont="1" applyFill="1" applyBorder="1" applyAlignment="1" applyProtection="1">
      <alignment horizontal="center"/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43" fontId="5" fillId="0" borderId="0" xfId="1" applyFont="1" applyFill="1" applyBorder="1" applyAlignment="1" applyProtection="1">
      <alignment wrapText="1"/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 indent="1"/>
      <protection locked="0"/>
    </xf>
    <xf numFmtId="169" fontId="21" fillId="0" borderId="0" xfId="1" applyNumberFormat="1" applyFont="1" applyFill="1" applyBorder="1" applyAlignment="1" applyProtection="1">
      <alignment wrapText="1"/>
      <protection locked="0"/>
    </xf>
    <xf numFmtId="43" fontId="21" fillId="0" borderId="0" xfId="1" applyFont="1" applyFill="1" applyBorder="1" applyAlignment="1" applyProtection="1">
      <alignment wrapText="1"/>
      <protection locked="0"/>
    </xf>
    <xf numFmtId="0" fontId="21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 indent="1"/>
      <protection locked="0"/>
    </xf>
    <xf numFmtId="169" fontId="21" fillId="0" borderId="4" xfId="1" applyNumberFormat="1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indent="1"/>
      <protection locked="0"/>
    </xf>
    <xf numFmtId="169" fontId="5" fillId="0" borderId="0" xfId="1" applyNumberFormat="1" applyFont="1" applyFill="1" applyBorder="1" applyAlignment="1" applyProtection="1">
      <protection locked="0"/>
    </xf>
    <xf numFmtId="0" fontId="21" fillId="0" borderId="0" xfId="0" applyFont="1" applyAlignment="1" applyProtection="1">
      <alignment wrapText="1"/>
      <protection locked="0"/>
    </xf>
    <xf numFmtId="169" fontId="21" fillId="0" borderId="0" xfId="1" applyNumberFormat="1" applyFont="1" applyFill="1" applyAlignment="1" applyProtection="1">
      <alignment wrapText="1"/>
      <protection locked="0"/>
    </xf>
    <xf numFmtId="169" fontId="21" fillId="0" borderId="4" xfId="1" applyNumberFormat="1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43" fontId="21" fillId="0" borderId="4" xfId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wrapText="1"/>
      <protection locked="0"/>
    </xf>
    <xf numFmtId="169" fontId="21" fillId="0" borderId="0" xfId="1" applyNumberFormat="1" applyFont="1" applyFill="1" applyAlignment="1" applyProtection="1">
      <alignment vertical="top" wrapText="1"/>
      <protection locked="0"/>
    </xf>
    <xf numFmtId="169" fontId="21" fillId="0" borderId="0" xfId="1" applyNumberFormat="1" applyFont="1" applyFill="1" applyAlignment="1" applyProtection="1">
      <protection locked="0"/>
    </xf>
    <xf numFmtId="169" fontId="5" fillId="0" borderId="0" xfId="1" applyNumberFormat="1" applyFont="1" applyFill="1" applyAlignment="1" applyProtection="1">
      <alignment wrapText="1"/>
      <protection locked="0"/>
    </xf>
    <xf numFmtId="0" fontId="23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3" fontId="5" fillId="0" borderId="0" xfId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alignment horizontal="right"/>
    </xf>
    <xf numFmtId="169" fontId="7" fillId="0" borderId="3" xfId="1" applyNumberFormat="1" applyFont="1" applyFill="1" applyBorder="1" applyAlignment="1" applyProtection="1"/>
    <xf numFmtId="0" fontId="7" fillId="0" borderId="0" xfId="0" applyFont="1"/>
    <xf numFmtId="169" fontId="5" fillId="0" borderId="4" xfId="1" applyNumberFormat="1" applyFont="1" applyFill="1" applyBorder="1" applyAlignment="1" applyProtection="1"/>
    <xf numFmtId="169" fontId="5" fillId="0" borderId="1" xfId="1" applyNumberFormat="1" applyFont="1" applyFill="1" applyBorder="1" applyAlignment="1" applyProtection="1"/>
    <xf numFmtId="169" fontId="5" fillId="0" borderId="1" xfId="1" applyNumberFormat="1" applyFont="1" applyFill="1" applyBorder="1" applyAlignment="1" applyProtection="1">
      <alignment wrapText="1"/>
    </xf>
    <xf numFmtId="43" fontId="5" fillId="0" borderId="1" xfId="1" applyFont="1" applyFill="1" applyBorder="1" applyAlignment="1" applyProtection="1"/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169" fontId="13" fillId="0" borderId="0" xfId="1" applyNumberFormat="1" applyFont="1" applyFill="1" applyAlignment="1" applyProtection="1">
      <alignment horizontal="right"/>
      <protection locked="0"/>
    </xf>
    <xf numFmtId="169" fontId="13" fillId="0" borderId="0" xfId="1" applyNumberFormat="1" applyFont="1" applyFill="1" applyBorder="1" applyAlignment="1" applyProtection="1">
      <protection locked="0"/>
    </xf>
    <xf numFmtId="169" fontId="13" fillId="0" borderId="0" xfId="1" applyNumberFormat="1" applyFont="1" applyFill="1" applyAlignment="1" applyProtection="1">
      <protection locked="0"/>
    </xf>
    <xf numFmtId="0" fontId="8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169" fontId="20" fillId="0" borderId="0" xfId="1" applyNumberFormat="1" applyFont="1" applyFill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left"/>
      <protection locked="0"/>
    </xf>
    <xf numFmtId="169" fontId="26" fillId="0" borderId="0" xfId="1" applyNumberFormat="1" applyFont="1" applyFill="1" applyAlignment="1" applyProtection="1">
      <protection locked="0"/>
    </xf>
    <xf numFmtId="169" fontId="26" fillId="0" borderId="0" xfId="1" applyNumberFormat="1" applyFont="1" applyFill="1" applyBorder="1" applyAlignment="1" applyProtection="1">
      <alignment horizontal="center"/>
      <protection locked="0"/>
    </xf>
    <xf numFmtId="169" fontId="26" fillId="0" borderId="0" xfId="1" applyNumberFormat="1" applyFont="1" applyFill="1" applyBorder="1" applyAlignment="1" applyProtection="1">
      <protection locked="0"/>
    </xf>
    <xf numFmtId="169" fontId="25" fillId="0" borderId="0" xfId="1" applyNumberFormat="1" applyFont="1" applyFill="1" applyBorder="1" applyAlignment="1" applyProtection="1">
      <alignment horizontal="center"/>
      <protection locked="0"/>
    </xf>
    <xf numFmtId="169" fontId="20" fillId="0" borderId="0" xfId="1" applyNumberFormat="1" applyFont="1" applyFill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9" fontId="26" fillId="0" borderId="0" xfId="1" applyNumberFormat="1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9" fontId="20" fillId="0" borderId="0" xfId="1" applyNumberFormat="1" applyFont="1" applyFill="1" applyBorder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/>
      <protection locked="0"/>
    </xf>
    <xf numFmtId="169" fontId="26" fillId="0" borderId="0" xfId="1" applyNumberFormat="1" applyFont="1" applyFill="1" applyAlignment="1" applyProtection="1">
      <alignment horizontal="right"/>
      <protection locked="0"/>
    </xf>
    <xf numFmtId="169" fontId="26" fillId="0" borderId="0" xfId="1" applyNumberFormat="1" applyFont="1" applyFill="1" applyBorder="1" applyAlignment="1" applyProtection="1">
      <alignment horizontal="right"/>
      <protection locked="0"/>
    </xf>
    <xf numFmtId="0" fontId="26" fillId="0" borderId="0" xfId="0" applyFont="1" applyAlignment="1" applyProtection="1">
      <alignment wrapText="1"/>
      <protection locked="0"/>
    </xf>
    <xf numFmtId="169" fontId="11" fillId="0" borderId="0" xfId="0" applyNumberFormat="1" applyFont="1" applyProtection="1">
      <protection locked="0"/>
    </xf>
    <xf numFmtId="172" fontId="13" fillId="0" borderId="0" xfId="7" applyNumberFormat="1" applyFont="1" applyFill="1" applyAlignment="1" applyProtection="1">
      <protection locked="0"/>
    </xf>
    <xf numFmtId="169" fontId="13" fillId="0" borderId="0" xfId="1" applyNumberFormat="1" applyFont="1" applyFill="1" applyAlignment="1" applyProtection="1">
      <alignment horizontal="right"/>
    </xf>
    <xf numFmtId="169" fontId="0" fillId="0" borderId="0" xfId="1" applyNumberFormat="1" applyFont="1" applyFill="1" applyAlignment="1" applyProtection="1"/>
    <xf numFmtId="0" fontId="5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69" fontId="13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69" fontId="13" fillId="0" borderId="0" xfId="1" applyNumberFormat="1" applyFont="1" applyFill="1" applyAlignment="1" applyProtection="1">
      <alignment horizontal="center"/>
      <protection locked="0"/>
    </xf>
    <xf numFmtId="169" fontId="11" fillId="0" borderId="0" xfId="1" applyNumberFormat="1" applyFont="1" applyFill="1" applyAlignment="1" applyProtection="1">
      <alignment horizontal="right"/>
      <protection locked="0"/>
    </xf>
    <xf numFmtId="169" fontId="11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69" fontId="13" fillId="0" borderId="0" xfId="1" applyNumberFormat="1" applyFont="1" applyFill="1" applyBorder="1" applyAlignment="1" applyProtection="1">
      <alignment horizontal="right"/>
      <protection locked="0"/>
    </xf>
    <xf numFmtId="169" fontId="13" fillId="0" borderId="0" xfId="0" applyNumberFormat="1" applyFont="1" applyProtection="1">
      <protection locked="0"/>
    </xf>
    <xf numFmtId="169" fontId="11" fillId="0" borderId="0" xfId="1" applyNumberFormat="1" applyFont="1" applyFill="1" applyAlignment="1" applyProtection="1">
      <alignment horizontal="right"/>
    </xf>
    <xf numFmtId="169" fontId="13" fillId="0" borderId="0" xfId="1" applyNumberFormat="1" applyFont="1" applyFill="1" applyBorder="1" applyAlignment="1" applyProtection="1">
      <alignment horizontal="right"/>
    </xf>
    <xf numFmtId="169" fontId="11" fillId="0" borderId="1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  <xf numFmtId="169" fontId="0" fillId="0" borderId="4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169" fontId="0" fillId="0" borderId="0" xfId="1" applyNumberFormat="1" applyFont="1" applyFill="1" applyBorder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0" fillId="0" borderId="0" xfId="1" applyNumberFormat="1" applyFont="1" applyFill="1" applyAlignment="1" applyProtection="1">
      <alignment horizontal="right"/>
    </xf>
    <xf numFmtId="169" fontId="11" fillId="0" borderId="0" xfId="1" applyNumberFormat="1" applyFont="1" applyFill="1" applyBorder="1" applyAlignment="1" applyProtection="1">
      <alignment horizontal="right"/>
    </xf>
    <xf numFmtId="169" fontId="0" fillId="0" borderId="0" xfId="1" applyNumberFormat="1" applyFont="1" applyFill="1" applyAlignment="1" applyProtection="1">
      <alignment horizontal="center"/>
    </xf>
    <xf numFmtId="37" fontId="0" fillId="0" borderId="0" xfId="0" applyNumberFormat="1" applyAlignment="1" applyProtection="1">
      <alignment horizontal="right"/>
      <protection locked="0"/>
    </xf>
    <xf numFmtId="169" fontId="0" fillId="0" borderId="4" xfId="1" applyNumberFormat="1" applyFont="1" applyFill="1" applyBorder="1" applyProtection="1">
      <protection locked="0"/>
    </xf>
    <xf numFmtId="3" fontId="21" fillId="0" borderId="0" xfId="0" applyNumberFormat="1" applyFont="1" applyAlignment="1" applyProtection="1">
      <alignment wrapText="1"/>
      <protection locked="0"/>
    </xf>
    <xf numFmtId="41" fontId="21" fillId="0" borderId="0" xfId="0" applyNumberFormat="1" applyFont="1" applyAlignment="1" applyProtection="1">
      <alignment wrapText="1"/>
      <protection locked="0"/>
    </xf>
    <xf numFmtId="0" fontId="21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horizontal="left" indent="1"/>
      <protection locked="0"/>
    </xf>
    <xf numFmtId="43" fontId="0" fillId="0" borderId="0" xfId="1" applyFont="1" applyAlignment="1" applyProtection="1">
      <alignment horizontal="right"/>
      <protection locked="0"/>
    </xf>
    <xf numFmtId="169" fontId="7" fillId="0" borderId="42" xfId="1" applyNumberFormat="1" applyFont="1" applyFill="1" applyBorder="1" applyAlignment="1" applyProtection="1"/>
    <xf numFmtId="169" fontId="5" fillId="0" borderId="42" xfId="1" applyNumberFormat="1" applyFont="1" applyFill="1" applyBorder="1" applyAlignment="1" applyProtection="1"/>
    <xf numFmtId="169" fontId="11" fillId="0" borderId="42" xfId="1" applyNumberFormat="1" applyFont="1" applyFill="1" applyBorder="1" applyAlignment="1" applyProtection="1">
      <alignment horizontal="right"/>
    </xf>
    <xf numFmtId="169" fontId="0" fillId="0" borderId="0" xfId="1" applyNumberFormat="1" applyFont="1" applyProtection="1">
      <protection locked="0"/>
    </xf>
    <xf numFmtId="169" fontId="0" fillId="0" borderId="0" xfId="1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 wrapText="1" indent="1"/>
      <protection locked="0"/>
    </xf>
    <xf numFmtId="169" fontId="26" fillId="0" borderId="4" xfId="1" applyNumberFormat="1" applyFont="1" applyFill="1" applyBorder="1" applyAlignment="1" applyProtection="1">
      <alignment horizontal="right"/>
      <protection locked="0"/>
    </xf>
    <xf numFmtId="169" fontId="26" fillId="0" borderId="4" xfId="1" applyNumberFormat="1" applyFont="1" applyFill="1" applyBorder="1" applyAlignment="1" applyProtection="1">
      <alignment horizontal="right"/>
    </xf>
    <xf numFmtId="169" fontId="20" fillId="0" borderId="4" xfId="1" applyNumberFormat="1" applyFont="1" applyFill="1" applyBorder="1" applyAlignment="1" applyProtection="1">
      <alignment horizontal="right"/>
    </xf>
    <xf numFmtId="169" fontId="20" fillId="0" borderId="0" xfId="1" applyNumberFormat="1" applyFont="1" applyFill="1" applyBorder="1" applyAlignment="1" applyProtection="1">
      <alignment horizontal="right"/>
    </xf>
    <xf numFmtId="169" fontId="26" fillId="0" borderId="0" xfId="1" applyNumberFormat="1" applyFont="1" applyFill="1" applyBorder="1" applyAlignment="1" applyProtection="1">
      <alignment horizontal="right"/>
    </xf>
    <xf numFmtId="169" fontId="20" fillId="0" borderId="0" xfId="1" applyNumberFormat="1" applyFont="1" applyFill="1" applyAlignment="1" applyProtection="1">
      <alignment horizontal="right"/>
    </xf>
    <xf numFmtId="169" fontId="26" fillId="0" borderId="0" xfId="1" applyNumberFormat="1" applyFont="1" applyFill="1" applyAlignment="1" applyProtection="1">
      <alignment horizontal="right"/>
    </xf>
    <xf numFmtId="169" fontId="20" fillId="0" borderId="42" xfId="1" applyNumberFormat="1" applyFont="1" applyFill="1" applyBorder="1" applyAlignment="1" applyProtection="1">
      <alignment horizontal="right"/>
    </xf>
    <xf numFmtId="169" fontId="20" fillId="0" borderId="1" xfId="1" applyNumberFormat="1" applyFont="1" applyFill="1" applyBorder="1" applyAlignment="1" applyProtection="1">
      <alignment horizontal="right"/>
    </xf>
    <xf numFmtId="0" fontId="258" fillId="0" borderId="0" xfId="0" applyFont="1" applyAlignment="1" applyProtection="1">
      <alignment horizontal="left" vertical="top"/>
      <protection locked="0"/>
    </xf>
    <xf numFmtId="0" fontId="258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left" indent="1"/>
      <protection locked="0"/>
    </xf>
    <xf numFmtId="0" fontId="26" fillId="0" borderId="0" xfId="0" applyFont="1" applyAlignment="1" applyProtection="1">
      <alignment horizontal="left" indent="1"/>
      <protection locked="0"/>
    </xf>
    <xf numFmtId="169" fontId="20" fillId="0" borderId="0" xfId="1" applyNumberFormat="1" applyFont="1" applyFill="1" applyAlignment="1" applyProtection="1">
      <alignment horizontal="center"/>
    </xf>
    <xf numFmtId="0" fontId="15" fillId="0" borderId="0" xfId="0" applyFont="1" applyAlignment="1" applyProtection="1">
      <alignment horizontal="left"/>
      <protection locked="0"/>
    </xf>
    <xf numFmtId="169" fontId="6" fillId="0" borderId="4" xfId="1" applyNumberFormat="1" applyFont="1" applyFill="1" applyBorder="1" applyAlignment="1" applyProtection="1">
      <protection locked="0"/>
    </xf>
    <xf numFmtId="0" fontId="27" fillId="0" borderId="0" xfId="0" applyFont="1" applyAlignment="1" applyProtection="1">
      <alignment horizontal="left"/>
      <protection locked="0"/>
    </xf>
    <xf numFmtId="0" fontId="14" fillId="0" borderId="0" xfId="1" applyNumberFormat="1" applyFont="1" applyAlignment="1" applyProtection="1">
      <alignment horizontal="center" vertical="center"/>
      <protection locked="0"/>
    </xf>
    <xf numFmtId="169" fontId="7" fillId="0" borderId="0" xfId="1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2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9" fontId="26" fillId="0" borderId="4" xfId="1" applyNumberFormat="1" applyFont="1" applyFill="1" applyBorder="1" applyAlignment="1" applyProtection="1">
      <alignment horizontal="center"/>
      <protection locked="0"/>
    </xf>
    <xf numFmtId="169" fontId="25" fillId="0" borderId="0" xfId="1" applyNumberFormat="1" applyFont="1" applyFill="1" applyAlignment="1" applyProtection="1">
      <alignment horizontal="center"/>
      <protection locked="0"/>
    </xf>
    <xf numFmtId="169" fontId="20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169" fontId="11" fillId="0" borderId="0" xfId="1" applyNumberFormat="1" applyFont="1" applyFill="1" applyBorder="1" applyAlignment="1" applyProtection="1">
      <alignment horizontal="center"/>
      <protection locked="0"/>
    </xf>
    <xf numFmtId="169" fontId="13" fillId="0" borderId="4" xfId="1" applyNumberFormat="1" applyFont="1" applyFill="1" applyBorder="1" applyAlignment="1" applyProtection="1">
      <alignment horizontal="center"/>
      <protection locked="0"/>
    </xf>
    <xf numFmtId="169" fontId="14" fillId="0" borderId="0" xfId="1" applyNumberFormat="1" applyFont="1" applyFill="1" applyAlignment="1" applyProtection="1">
      <alignment horizontal="center"/>
      <protection locked="0"/>
    </xf>
  </cellXfs>
  <cellStyles count="2873">
    <cellStyle name="??" xfId="514" xr:uid="{08B79472-283F-472E-90BB-2289F2401383}"/>
    <cellStyle name="?? [0.00]_ADMAG" xfId="512" xr:uid="{47874E3B-4463-4383-9CFB-EA20616E17F6}"/>
    <cellStyle name="?? [0]_PERSONAL" xfId="521" xr:uid="{796636B5-1857-41A9-B55B-C555A4E8B2BC}"/>
    <cellStyle name="???" xfId="507" xr:uid="{9A5E8CAA-73E3-4A0B-B70F-5C036CA14062}"/>
    <cellStyle name="???? [0.00]_ADMAG" xfId="524" xr:uid="{7CDAFE19-A398-47A3-86B9-F51D6C04A959}"/>
    <cellStyle name="?????????????????" xfId="522" xr:uid="{5EC967B6-6D93-46B4-A97A-73AC699FF7A8}"/>
    <cellStyle name="????????????????? [0]_MOGAS97" xfId="511" xr:uid="{0D5E6F55-2F87-419C-822A-8B49B3D3F3A1}"/>
    <cellStyle name="??????????????????? [0]_MOGAS97" xfId="517" xr:uid="{5CC04493-5853-476B-AEE5-59BE59653928}"/>
    <cellStyle name="???????????????????_MOGAS97" xfId="528" xr:uid="{31CE81AA-278E-47AC-B018-E2B7371FDE04}"/>
    <cellStyle name="?????????????????_MOGAS97" xfId="518" xr:uid="{E48B75D8-638B-4309-8958-9FFBDB0794BF}"/>
    <cellStyle name="???????_??BSPL_WK" xfId="510" xr:uid="{668A18D4-285E-4ADD-931A-A17CB2A94213}"/>
    <cellStyle name="????[0]_PLDT" xfId="516" xr:uid="{F26A3D0D-4496-49AA-B961-4929236A95D9}"/>
    <cellStyle name="????_ADMAG" xfId="523" xr:uid="{92FDB725-8F0B-41EE-995B-5AF9E2B8EB1E}"/>
    <cellStyle name="???[0]_liz-ss" xfId="531" xr:uid="{6279CF28-42A1-430D-BCD5-945448B393C4}"/>
    <cellStyle name="???_'01.11" xfId="525" xr:uid="{C2B44E7D-0295-4FFD-992D-0114B822B126}"/>
    <cellStyle name="??[0]_PLDT" xfId="527" xr:uid="{84131DCE-57FC-4DB6-B9A4-6DF8EE1BA4B7}"/>
    <cellStyle name="??_138(148)??????" xfId="515" xr:uid="{DA7B3B1D-FCCD-4CD2-A195-C46CFF634FE4}"/>
    <cellStyle name="_%(SignOnly)" xfId="529" xr:uid="{43EAEEAD-20F1-42C5-8E3C-A8BF8BA5605E}"/>
    <cellStyle name="_%(SignOnly) 2" xfId="519" xr:uid="{8106F90F-0B41-4760-A988-F6AFA42BA056}"/>
    <cellStyle name="_%(SignSpaceOnly)" xfId="532" xr:uid="{19D16EED-21BA-46F3-A2B9-1E13CC92A67E}"/>
    <cellStyle name="_%(SignSpaceOnly) 2" xfId="533" xr:uid="{61248F88-6A97-4D3E-82F6-38FDAA4308F5}"/>
    <cellStyle name="_ATS and PAH Stock YE'08" xfId="534" xr:uid="{8B8AC385-EA85-4CF6-A231-C87B5AF93D61}"/>
    <cellStyle name="_ATS_08_pround" xfId="535" xr:uid="{1F91B0AE-8CB8-404A-85B5-8FA832033C88}"/>
    <cellStyle name="_ATS_09_ROZ" xfId="536" xr:uid="{985037C3-96A3-4E1B-B06A-22E481B24B3E}"/>
    <cellStyle name="_Better Pharma top 08 - PL" xfId="537" xr:uid="{575D4459-299E-48CF-85B0-FB1D5932B307}"/>
    <cellStyle name="_Better Pharma top 08 - PL_bet341a101a-12t-1 Rev 1" xfId="538" xr:uid="{5994099A-21A4-4596-9386-FB0843D566E1}"/>
    <cellStyle name="_Better Pharma top 08 - PL_bet341a101a-12t-1 Rev 1_FS10-1" xfId="539" xr:uid="{C03B6D7E-95B9-4900-9656-D5AE799828DD}"/>
    <cellStyle name="_Better Pharma top 08 - PL_Book2" xfId="540" xr:uid="{A19B13A7-E392-46CB-AD4A-8E27BCDCFCDB}"/>
    <cellStyle name="_Better Pharma top 08 - PL_Book2_FS10-1" xfId="541" xr:uid="{4AF4CF73-6EDB-4FD9-B430-011BAC3B056B}"/>
    <cellStyle name="_Better Pharma top 08 - PL_Book3" xfId="542" xr:uid="{B9F2B9F2-CD47-4A96-86AB-6769036C24FF}"/>
    <cellStyle name="_Better Pharma top 08 - PL_Book3_FS10-1" xfId="543" xr:uid="{8D5C1512-E750-459A-AA88-A5E4579196D1}"/>
    <cellStyle name="_Better Pharma top 08 - PL_BTX2010 (2)" xfId="544" xr:uid="{1AAC7405-E169-4F9F-AD28-4C7FF1188A18}"/>
    <cellStyle name="_Better Pharma top 08 - PL_FS10-1" xfId="545" xr:uid="{4215E763-2E9F-49F3-9E00-4AD1452CCAB3}"/>
    <cellStyle name="_Better Pharma top 08 - PL_TB BF" xfId="546" xr:uid="{4466A58B-C780-4DAE-8FAB-80AB88C9200C}"/>
    <cellStyle name="_Better Pharma top 08 - PL_TB BF_FS10-1" xfId="547" xr:uid="{C6F2C37E-F2AB-49FE-85A0-AF374A24FF70}"/>
    <cellStyle name="_Better Pharma top 08 - PL_Top BF 2010 to client 12 05 11" xfId="548" xr:uid="{186EDA4E-DA67-4F51-9468-950CC4BE1205}"/>
    <cellStyle name="_BKP_HC'09_Ing" xfId="549" xr:uid="{E2ABE3CE-B692-4D6A-A79F-22F0911DF3D6}"/>
    <cellStyle name="_Book1" xfId="550" xr:uid="{576A039B-6D96-4EF4-9561-61F95AB98DF3}"/>
    <cellStyle name="_Book1_bet341a101a-12t-1 Rev 1" xfId="551" xr:uid="{825711F4-5A1C-47CE-8AF2-E7DBBE4B0AB7}"/>
    <cellStyle name="_Book1_bet341a101a-12t-1 Rev 1_FS10-1" xfId="552" xr:uid="{BA60AF7E-AD6F-4919-8FFA-37759C5AC7A4}"/>
    <cellStyle name="_Book1_Book2" xfId="553" xr:uid="{EDD9EF9D-35E2-482B-AC49-FB35489950DB}"/>
    <cellStyle name="_Book1_Book2_FS10-1" xfId="554" xr:uid="{6D2504BE-6666-4081-9CE1-FD798EF4C3D5}"/>
    <cellStyle name="_Book1_Book3" xfId="555" xr:uid="{AFC628E5-B50D-47BD-815C-E9E01E6BF555}"/>
    <cellStyle name="_Book1_Book3_FS10-1" xfId="556" xr:uid="{3E64C751-8768-4C4D-8D14-F8F79CEDA246}"/>
    <cellStyle name="_Book1_FS10-1" xfId="557" xr:uid="{F95EE9A8-0C1F-4E8C-B59A-BDE6564B3C22}"/>
    <cellStyle name="_Book1_TB BF" xfId="558" xr:uid="{E85F2C0D-B005-44CB-A063-5A8A3D2F89AC}"/>
    <cellStyle name="_Book1_TB BF_FS10-1" xfId="559" xr:uid="{01992EA6-9D17-4149-9544-29A1D22005B3}"/>
    <cellStyle name="_Book1_Top BF 2010 to client 12 05 11" xfId="560" xr:uid="{B609DFF7-8902-46FD-9073-C2262078D87A}"/>
    <cellStyle name="_Comma" xfId="561" xr:uid="{592FD6D5-2507-4E47-A1E1-E6628A59E5CA}"/>
    <cellStyle name="_Comma 2" xfId="562" xr:uid="{A86F7B7D-B36F-4625-8323-1C86ECF86F6C}"/>
    <cellStyle name="_Currency" xfId="563" xr:uid="{3AA7AEFB-A9B0-4B8E-9C3B-87DF94C45F07}"/>
    <cellStyle name="_Currency 2" xfId="564" xr:uid="{A32EAE07-BA4E-4DF6-9CA0-66723A8AC693}"/>
    <cellStyle name="_CurrencySpace" xfId="565" xr:uid="{B8CF0C0A-C90C-46C4-B833-904471108344}"/>
    <cellStyle name="_CurrencySpace 2" xfId="566" xr:uid="{FEF7CFB0-82EA-4953-8CB9-6F30FE344B5F}"/>
    <cellStyle name="_Euro" xfId="567" xr:uid="{E342390B-C869-4016-96BF-063DEB4F44B6}"/>
    <cellStyle name="_Euro 2" xfId="568" xr:uid="{DAD3B2E7-66BE-4748-96CC-8B532157286E}"/>
    <cellStyle name="_Expens ล่าสุด 28-4-52" xfId="569" xr:uid="{400DF735-576A-4B55-8654-2C921D2DA812}"/>
    <cellStyle name="_Expens ล่าสุด 28-4-52_bet341a101a-12t-1 Rev 1" xfId="570" xr:uid="{C83324B9-BFA0-4F36-8E4D-719B287AF813}"/>
    <cellStyle name="_Expens ล่าสุด 28-4-52_bet341a101a-12t-1 Rev 1_FS10-1" xfId="571" xr:uid="{CA730878-F37D-40A5-95F3-4FD85A599998}"/>
    <cellStyle name="_Expens ล่าสุด 28-4-52_Book2" xfId="572" xr:uid="{37B5C18B-4B19-47AC-9997-05D32D2D1E5F}"/>
    <cellStyle name="_Expens ล่าสุด 28-4-52_Book2_FS10-1" xfId="573" xr:uid="{512061C6-12AD-4931-89DF-9E9B6500020F}"/>
    <cellStyle name="_Expens ล่าสุด 28-4-52_Book3" xfId="574" xr:uid="{457A2E6E-80BD-4C07-964A-52CFB8F64C36}"/>
    <cellStyle name="_Expens ล่าสุด 28-4-52_Book3_FS10-1" xfId="575" xr:uid="{1D1380DC-3C34-4D3B-ADC6-E0821F5C3AD4}"/>
    <cellStyle name="_Expens ล่าสุด 28-4-52_FS10-1" xfId="576" xr:uid="{5450BF0B-1C28-4C9F-B1DF-1708AF136562}"/>
    <cellStyle name="_Expens ล่าสุด 28-4-52_TB BF" xfId="577" xr:uid="{32865D6D-8903-473C-91A2-233A14CC9112}"/>
    <cellStyle name="_Expens ล่าสุด 28-4-52_TB BF_FS10-1" xfId="578" xr:uid="{C29279AB-5D6B-419F-84BA-17CE7CBA8FF7}"/>
    <cellStyle name="_Expens ล่าสุด 28-4-52_Top BF 2010 to client 12 05 11" xfId="579" xr:uid="{4C10FD2D-577B-4C0F-99FD-376EC46B4B69}"/>
    <cellStyle name="_F-L YE" xfId="1728" xr:uid="{1BEB124A-4CEA-4366-A428-C70DBA870CED}"/>
    <cellStyle name="_G300_Updated" xfId="1729" xr:uid="{4E5F15B7-268E-44FE-AA4C-C4F162075822}"/>
    <cellStyle name="_G300-PAH-Gao" xfId="580" xr:uid="{A3713C88-6D46-4038-9CFA-180727F2426F}"/>
    <cellStyle name="_Heading" xfId="581" xr:uid="{E59F38F8-E8BC-49CF-81EF-9AB19F1CDE80}"/>
    <cellStyle name="_Highlight" xfId="582" xr:uid="{FA6EE49C-83DA-4828-9770-5444C8FED776}"/>
    <cellStyle name="_Highlight 2" xfId="583" xr:uid="{934438E6-4C2F-4A9F-A2D3-B43953C82D71}"/>
    <cellStyle name="_K300-2" xfId="584" xr:uid="{33D25789-0C25-4C6D-97F3-D68DD8825FB8}"/>
    <cellStyle name="_L300_SIIX" xfId="1730" xr:uid="{CBBDF03B-6A48-4FB5-8BFF-B660A296F303}"/>
    <cellStyle name="_Multiple" xfId="585" xr:uid="{3A3D038B-4AA5-45F6-97B0-B6CD99C602BF}"/>
    <cellStyle name="_Multiple 2" xfId="586" xr:uid="{0462199F-E597-45CB-933B-4F82FACE318E}"/>
    <cellStyle name="_Multiple_Cheque On Hand" xfId="587" xr:uid="{6AEE082B-C502-40BA-98B8-C9F61CB5EABF}"/>
    <cellStyle name="_MultipleSpace" xfId="588" xr:uid="{E69D6B11-8C08-47A6-A9A9-F56CAC2E0575}"/>
    <cellStyle name="_MultipleSpace 2" xfId="589" xr:uid="{1445A6A4-388A-4C61-A1AD-936394D6C1D3}"/>
    <cellStyle name="_MultipleSpace_Cheque On Hand" xfId="590" xr:uid="{3A90BA3A-1A86-40A3-A1D1-DB0AAF79B667}"/>
    <cellStyle name="_New Monthly Report 2007" xfId="1731" xr:uid="{8A4CA20C-710A-4254-8C54-6C4BB9550DAE}"/>
    <cellStyle name="_Q300-THA" xfId="1732" xr:uid="{9F039CAA-651B-4D27-A7A2-879E883A6054}"/>
    <cellStyle name="_Sheet1" xfId="591" xr:uid="{25F70F8F-E3CD-4094-B6D1-1E0F8C9A90F8}"/>
    <cellStyle name="_SubHeading" xfId="592" xr:uid="{5BF877CE-DBE9-494C-A3AE-AC1239143A32}"/>
    <cellStyle name="_Table" xfId="593" xr:uid="{4D4DCA8E-5593-4EE7-AA28-FC634DE48A20}"/>
    <cellStyle name="_Table 2" xfId="2021" xr:uid="{CC6F2D52-19DD-45C9-9D5E-BA67E2D8172A}"/>
    <cellStyle name="_TableHead" xfId="594" xr:uid="{817722A7-5FD3-457F-83FD-87A89F2E3C70}"/>
    <cellStyle name="_TableRowHead" xfId="595" xr:uid="{CF9E5A6F-806B-40B5-9A51-086F378A9DCD}"/>
    <cellStyle name="_TableSuperHead" xfId="596" xr:uid="{B13E3AFD-01E3-40D3-8FAD-AE756CE98EC3}"/>
    <cellStyle name="_Test of details vouch-selling and admin expenses-testing" xfId="597" xr:uid="{0B2614C0-B9AC-4672-85A0-C76998CAB6DB}"/>
    <cellStyle name="_Test of details vouch-selling and admin expenses-testing_bet341a101a-12t-1 Rev 1" xfId="598" xr:uid="{AA4E84B7-CCC9-4208-A739-C890FB6D213E}"/>
    <cellStyle name="_Test of details vouch-selling and admin expenses-testing_bet341a101a-12t-1 Rev 1_1" xfId="599" xr:uid="{965D6512-C54E-4EA3-95BA-5612E0D55204}"/>
    <cellStyle name="_Test of details vouch-selling and admin expenses-testing_bet341a101a-12t-1 Rev 1_FS10-1" xfId="600" xr:uid="{E0698598-51CB-453E-8B6B-D4F36BCD8FFC}"/>
    <cellStyle name="_Test of details vouch-selling and admin expenses-testing_Book2" xfId="601" xr:uid="{86FC1E53-00EC-4537-B198-1214346EA46A}"/>
    <cellStyle name="_Test of details vouch-selling and admin expenses-testing_Book2_FS10-1" xfId="602" xr:uid="{0C2A8D7B-0EA8-41FA-B981-1DCD942F370C}"/>
    <cellStyle name="_Test of details vouch-selling and admin expenses-testing_Book3" xfId="603" xr:uid="{F7B9D9E8-E816-48FA-B863-D0D6FE40B220}"/>
    <cellStyle name="_Test of details vouch-selling and admin expenses-testing_Book3_FS10-1" xfId="604" xr:uid="{8A9E7CF8-BA0A-48A7-BF6E-1FB24607733C}"/>
    <cellStyle name="_Test of details vouch-selling and admin expenses-testing_BTX PND50-09" xfId="605" xr:uid="{6A137B28-FCD0-4259-853D-853D79CF3518}"/>
    <cellStyle name="_Test of details vouch-selling and admin expenses-testing_BTX2010 (2)" xfId="606" xr:uid="{88BED8E3-9EEF-4D79-87AC-D45B2468A811}"/>
    <cellStyle name="_Test of details vouch-selling and admin expenses-testing_FS10-1" xfId="607" xr:uid="{6D6991E5-394D-4299-AFE8-1B5AE033F660}"/>
    <cellStyle name="_Test of details vouch-selling and admin expenses-testing_TB BF" xfId="608" xr:uid="{4C39153F-F7C4-4AC0-B9CE-FB598896DB97}"/>
    <cellStyle name="_Test of details vouch-selling and admin expenses-testing_Top BF 2010 to client 12 05 11" xfId="609" xr:uid="{BBAC6879-56C0-43B6-8816-C600D0C792F2}"/>
    <cellStyle name="_Top BF'09 Final to Client" xfId="610" xr:uid="{60CD5AA4-5B16-4362-8B9B-08B940DC1180}"/>
    <cellStyle name="_Top May'07" xfId="1733" xr:uid="{6680AF76-A599-4024-8373-43A904C1849F}"/>
    <cellStyle name="_Top PAH 2009_Update_file1_Roz" xfId="611" xr:uid="{63245D7C-5167-4712-95B3-2F09FF5EC6A6}"/>
    <cellStyle name="_Top PAH 2009_Update_file1_Roz_bet341a101a-12t-1 Rev 1" xfId="612" xr:uid="{8C1D52A7-034E-4BE1-9267-B2B6392A64D6}"/>
    <cellStyle name="_Top PAH 2009_Update_file1_Roz_bet341a101a-12t-1 Rev 1_FS10-1" xfId="613" xr:uid="{37E784C1-C6C4-4964-B6E3-E29A07810C0F}"/>
    <cellStyle name="_Top PAH 2009_Update_file1_Roz_Book2" xfId="614" xr:uid="{77EDC2F8-DB03-4931-B60B-35BCCBB43103}"/>
    <cellStyle name="_Top PAH 2009_Update_file1_Roz_Book2_FS10-1" xfId="615" xr:uid="{218AC2D9-BB92-4804-9DFE-7780CD640E66}"/>
    <cellStyle name="_Top PAH 2009_Update_file1_Roz_Book3" xfId="616" xr:uid="{BF9C9F94-2114-47BA-929D-C7D229F06A93}"/>
    <cellStyle name="_Top PAH 2009_Update_file1_Roz_Book3_FS10-1" xfId="617" xr:uid="{2E5F4F71-A16F-4CF7-8FF3-EF49C17670E7}"/>
    <cellStyle name="_Top PAH 2009_Update_file1_Roz_BTX2010 (2)" xfId="618" xr:uid="{5ABB665F-9995-418F-9A83-5BFF4029A7FA}"/>
    <cellStyle name="_Top PAH 2009_Update_file1_Roz_FS10-1" xfId="619" xr:uid="{646D2F7F-1B04-4C3E-9C9E-27E1D34CE0C7}"/>
    <cellStyle name="_Top PAH 2009_Update_file1_Roz_TB BF" xfId="620" xr:uid="{9E483D0F-18FF-4DA8-A6AF-2BDD793153E8}"/>
    <cellStyle name="_Top PAH 2009_Update_file1_Roz_TB BF_FS10-1" xfId="621" xr:uid="{D7227675-06BA-4B1A-B366-E76987B5AE12}"/>
    <cellStyle name="_Top PAH 2009_Update_file1_Roz_Top BF 2010 to client 12 05 11" xfId="622" xr:uid="{A746D425-B258-4409-9C9F-FA3A7A722209}"/>
    <cellStyle name="_Top_BF'08_Inventory" xfId="623" xr:uid="{BC24EDF8-0D31-44F8-971B-43A99577BB1A}"/>
    <cellStyle name="_Top_BF'08_Inventory_bet341a101a-12t-1 Rev 1" xfId="624" xr:uid="{CF9AA240-6A37-4FA3-9440-5DD85B2F389C}"/>
    <cellStyle name="_Top_BF'08_Inventory_bet341a101a-12t-1 Rev 1_FS10-1" xfId="625" xr:uid="{CD7B9846-9A3C-4E45-812A-15ED1BDC4DD6}"/>
    <cellStyle name="_Top_BF'08_Inventory_Book2" xfId="626" xr:uid="{C1B4A8A3-50C8-46D4-93D7-E829FBCE1FDF}"/>
    <cellStyle name="_Top_BF'08_Inventory_Book2_FS10-1" xfId="627" xr:uid="{1185C44B-3BA6-4F63-86B1-6A1DBC78F8E1}"/>
    <cellStyle name="_Top_BF'08_Inventory_Book3" xfId="628" xr:uid="{D6A67D32-EA5C-47C1-BD20-6F55861F2D41}"/>
    <cellStyle name="_Top_BF'08_Inventory_Book3_FS10-1" xfId="629" xr:uid="{2EE45AEB-19C2-407F-8D26-DA1DBFDD2686}"/>
    <cellStyle name="_Top_BF'08_Inventory_BTX2010 (2)" xfId="630" xr:uid="{CC1D8C61-3C4A-4D06-A386-73AB9C291FCE}"/>
    <cellStyle name="_Top_BF'08_Inventory_FS10-1" xfId="631" xr:uid="{F48B0869-8F8C-4B2A-8C23-427C89DFDAC1}"/>
    <cellStyle name="_Top_BF'08_Inventory_TB BF" xfId="632" xr:uid="{17DCA8E9-AD3F-473F-8617-5B1E414E1DBC}"/>
    <cellStyle name="_Top_BF'08_Inventory_TB BF_FS10-1" xfId="633" xr:uid="{815A2751-D87B-49D8-B555-6E2B6ED45E6C}"/>
    <cellStyle name="_Top_BF'08_Inventory_Top BF 2010 to client 12 05 11" xfId="634" xr:uid="{3065C4D5-2E7C-457A-B7AF-DBB1374AA432}"/>
    <cellStyle name="_Top_BFI'08_pum" xfId="635" xr:uid="{F1520055-1D73-484C-8C61-C0058BE4B2B3}"/>
    <cellStyle name="_Top_BFI'08_pum_bet341a101a-12t-1 Rev 1" xfId="636" xr:uid="{B3BD2809-3C48-44AE-BE46-1A4689E4689A}"/>
    <cellStyle name="_Top_BFI'08_pum_bet341a101a-12t-1 Rev 1_FS10-1" xfId="637" xr:uid="{52E794D2-ECDF-4BBD-A7C7-52BD7ECD8F49}"/>
    <cellStyle name="_Top_BFI'08_pum_Book2" xfId="638" xr:uid="{FFDE5607-6267-4EEE-819A-F6752B9BAB48}"/>
    <cellStyle name="_Top_BFI'08_pum_Book2_FS10-1" xfId="639" xr:uid="{942ADA48-3C66-44B0-9331-C94907B13FDD}"/>
    <cellStyle name="_Top_BFI'08_pum_Book3" xfId="640" xr:uid="{3EBA9A80-43D4-409D-B7DF-5F4F2B303824}"/>
    <cellStyle name="_Top_BFI'08_pum_Book3_FS10-1" xfId="641" xr:uid="{61F03653-25B6-46B7-9F37-1D272450CBC3}"/>
    <cellStyle name="_Top_BFI'08_pum_BTX2010 (2)" xfId="642" xr:uid="{C76138BA-17FB-44DF-B1DB-67F8C029FAD8}"/>
    <cellStyle name="_Top_BFI'08_pum_FS10-1" xfId="643" xr:uid="{91096F06-200C-4C98-B8A7-0332C2302674}"/>
    <cellStyle name="_Top_BFI'08_pum_TB BF" xfId="644" xr:uid="{CC426F51-E836-4963-9A25-2AFC0820496C}"/>
    <cellStyle name="_Top_BFI'08_pum_TB BF_FS10-1" xfId="645" xr:uid="{9FBD0CA8-2AFD-48D8-82B6-F3177D321FDA}"/>
    <cellStyle name="_Top_BFI'08_pum_Top BF 2010 to client 12 05 11" xfId="646" xr:uid="{647800FE-7136-4CE2-8F3A-FD7786CEA2DA}"/>
    <cellStyle name="_Top_Sanden_2007" xfId="647" xr:uid="{7273936A-A543-4847-B64D-5A738E3B4F1F}"/>
    <cellStyle name="_Top-Tech(Thai)_gus" xfId="648" xr:uid="{49A8B4AC-F508-47C2-8F30-B5C06AE7B3B3}"/>
    <cellStyle name="_trial30jun08" xfId="649" xr:uid="{82954BC2-9615-406B-85FC-7023A35520AD}"/>
    <cellStyle name="_WP_2003new" xfId="1734" xr:uid="{E8DC849C-84C6-4A25-B648-3ED8C650D1F1}"/>
    <cellStyle name="_WP_Vouching_Nov 07" xfId="650" xr:uid="{00665220-DD7D-4A29-AAED-7BA0979FB868}"/>
    <cellStyle name="_กระดาษทำการคำนวณภาษี ATS" xfId="651" xr:uid="{1EDAAB32-50D2-4217-8E92-FBA072D4AE37}"/>
    <cellStyle name="_กระดาษทำการคำนวณภาษี ATS_bet341a101a-12t-1 Rev 1" xfId="652" xr:uid="{59AFB00B-7D1A-4097-AA1A-5FB158A4A3BF}"/>
    <cellStyle name="_กระดาษทำการคำนวณภาษี ATS_bet341a101a-12t-1 Rev 1_FS10-1" xfId="653" xr:uid="{AE57012D-223D-4AB4-9794-65D4E8FC9E53}"/>
    <cellStyle name="_กระดาษทำการคำนวณภาษี ATS_Book2" xfId="654" xr:uid="{5096D89D-0D81-45D2-A2E1-21192B94FDF9}"/>
    <cellStyle name="_กระดาษทำการคำนวณภาษี ATS_Book2_FS10-1" xfId="655" xr:uid="{C44A6DC7-17A7-4294-ACBF-1FEB761B119E}"/>
    <cellStyle name="_กระดาษทำการคำนวณภาษี ATS_Book3" xfId="656" xr:uid="{90AEB02C-B585-43BB-BDCA-84A6AF3B785A}"/>
    <cellStyle name="_กระดาษทำการคำนวณภาษี ATS_Book3_FS10-1" xfId="657" xr:uid="{A7784660-0037-47F6-A99D-013B19F771A4}"/>
    <cellStyle name="_กระดาษทำการคำนวณภาษี ATS_BTX2010 (2)" xfId="658" xr:uid="{536B78FC-C4B9-427E-B28E-F96ED1EA114D}"/>
    <cellStyle name="_กระดาษทำการคำนวณภาษี ATS_FS10-1" xfId="659" xr:uid="{CF2F26DE-77E6-4707-817E-39492203AC4D}"/>
    <cellStyle name="_กระดาษทำการคำนวณภาษี ATS_TB BF" xfId="660" xr:uid="{23890FA0-10B7-4731-8AA4-7CC87C482B4C}"/>
    <cellStyle name="_กระดาษทำการคำนวณภาษี ATS_TB BF_FS10-1" xfId="661" xr:uid="{4B5F8092-BD5F-4DFC-A8DD-360D13F5E858}"/>
    <cellStyle name="_กระดาษทำการคำนวณภาษี ATS_Top BF 2010 to client 12 05 11" xfId="662" xr:uid="{E8D73D68-1FE4-4A42-AA08-0A507E52D079}"/>
    <cellStyle name="_รายได้อื่น 2552-Audit" xfId="663" xr:uid="{2A7827AD-3398-4D92-A69E-B19BFD9E66D4}"/>
    <cellStyle name="_รายได้อื่น 2552-Audit_bet341a101a-12t-1 Rev 1" xfId="664" xr:uid="{4B7B7C14-2D9A-4637-A0CD-B5B57C5665DD}"/>
    <cellStyle name="_รายได้อื่น 2552-Audit_bet341a101a-12t-1 Rev 1_FS10-1" xfId="665" xr:uid="{6C811E5F-8832-4D91-B8AA-A15F940E6906}"/>
    <cellStyle name="_รายได้อื่น 2552-Audit_Book2" xfId="666" xr:uid="{E8131FFE-5664-4820-A083-733F580BF526}"/>
    <cellStyle name="_รายได้อื่น 2552-Audit_Book2_FS10-1" xfId="667" xr:uid="{CC321371-E276-4248-84F1-E417FB1C872F}"/>
    <cellStyle name="_รายได้อื่น 2552-Audit_Book3" xfId="668" xr:uid="{6C1B64B9-38E7-45ED-828C-7864C72009E2}"/>
    <cellStyle name="_รายได้อื่น 2552-Audit_Book3_FS10-1" xfId="669" xr:uid="{DBF58717-CAC7-4AE1-9BDB-4754418FEBC8}"/>
    <cellStyle name="_รายได้อื่น 2552-Audit_FS10-1" xfId="670" xr:uid="{7C3F8055-98AD-4084-939F-B76F8DF70229}"/>
    <cellStyle name="_รายได้อื่น 2552-Audit_TB BF" xfId="671" xr:uid="{9CA909A6-2BA3-4AAB-984E-59D33F56AF81}"/>
    <cellStyle name="_รายได้อื่น 2552-Audit_TB BF_FS10-1" xfId="672" xr:uid="{E563A03A-AB4C-41B3-BE07-BCF61572BAD8}"/>
    <cellStyle name="_รายได้อื่น 2552-Audit_Top BF 2010 to client 12 05 11" xfId="673" xr:uid="{0DD02A11-1522-4DEB-A937-3C029D494CC3}"/>
    <cellStyle name="’??? [0.00]_TMCA Spreadsheet(body)" xfId="674" xr:uid="{D5D3D0EC-0BB2-44EE-948C-D4E9F922A4E9}"/>
    <cellStyle name="’???_TMCA Spreadsheet(body)" xfId="675" xr:uid="{E0FDF105-D3F7-4BFA-9D0C-EA3B0B94A38E}"/>
    <cellStyle name="¤@¯Elaroux" xfId="1735" xr:uid="{A251F986-118B-4EC3-9CAA-83B3343A6236}"/>
    <cellStyle name="¤d¤À¦E0]_laroux" xfId="1736" xr:uid="{1A775230-DEBC-482C-9787-83443B8B86B0}"/>
    <cellStyle name="¤d¤À¦Elaroux" xfId="1737" xr:uid="{E9C635D5-3A13-4C7E-901E-7999C4C2E413}"/>
    <cellStyle name="=C:\WINNT\SYSTEM32\COMMAND.COM" xfId="676" xr:uid="{14AE02BD-D14F-43D9-8BEF-8C33B005D3D6}"/>
    <cellStyle name="•W?_TMCA Spreadsheet(body)" xfId="677" xr:uid="{B812F0EC-C266-4D0D-AC8C-2B27D0926CE1}"/>
    <cellStyle name="•W€_4m stock" xfId="1738" xr:uid="{8A9FCF99-54D0-472A-97EA-6A71B5F49EBF}"/>
    <cellStyle name="•W_TMCA Spreadsheet(body)" xfId="678" xr:uid="{0DFE45C5-0E5E-4878-A2EB-C464E3303215}"/>
    <cellStyle name="nCp[“N" xfId="679" xr:uid="{11BAE872-64C3-4100-93DA-D59EE9024A38}"/>
    <cellStyle name="0,0_x000d__x000a_NA_x000d__x000a_" xfId="680" xr:uid="{7FB203FF-193B-45E5-A93C-63926B7DF604}"/>
    <cellStyle name="2)" xfId="1739" xr:uid="{460B23FA-4A98-4A08-AEAA-3C2F08B3FC1D}"/>
    <cellStyle name="20% - Accent1 10" xfId="681" xr:uid="{2D525D83-5DAD-4C01-897A-2C542FF0D9A2}"/>
    <cellStyle name="20% - Accent1 11" xfId="682" xr:uid="{67247622-611E-4696-984F-3ACE42414B0B}"/>
    <cellStyle name="20% - Accent1 12" xfId="1822" xr:uid="{796C08AA-E52A-48C4-83F8-C5945AFE6E01}"/>
    <cellStyle name="20% - Accent1 13" xfId="1881" xr:uid="{2C2134EF-A037-4B03-BCAA-CB11E18116DA}"/>
    <cellStyle name="20% - Accent1 2" xfId="12" xr:uid="{0138B220-4951-41AC-AB64-2765649E126A}"/>
    <cellStyle name="20% - Accent1 2 2" xfId="2350" xr:uid="{75514E74-5B26-4CF2-8B2E-C5A72A1769EA}"/>
    <cellStyle name="20% - Accent1 2 2 2" xfId="2663" xr:uid="{97B0F63A-AFE6-4533-994A-878EED1BB1DD}"/>
    <cellStyle name="20% - Accent1 2 3" xfId="2566" xr:uid="{DAD11AC7-9D45-4CD2-ABE4-DCF6681731D4}"/>
    <cellStyle name="20% - Accent1 2 4" xfId="683" xr:uid="{7B35B2C0-08FA-431A-9E76-FE845C3A57F3}"/>
    <cellStyle name="20% - Accent1 3" xfId="684" xr:uid="{F274A82F-8220-48F9-ACCB-79849DB8EB20}"/>
    <cellStyle name="20% - Accent1 4" xfId="685" xr:uid="{5A450661-C052-4FCD-A384-ACE0118669FF}"/>
    <cellStyle name="20% - Accent1 5" xfId="686" xr:uid="{324ECF27-9690-4D0B-996D-D297C8A1FF03}"/>
    <cellStyle name="20% - Accent1 6" xfId="687" xr:uid="{D1BB4DE4-28ED-4F65-920D-9BB95BB9E280}"/>
    <cellStyle name="20% - Accent1 7" xfId="688" xr:uid="{9B3CB54A-2854-483F-92FD-2BC763A935A4}"/>
    <cellStyle name="20% - Accent1 8" xfId="689" xr:uid="{C2C907B7-A88A-4F63-A8FD-3B8112999A56}"/>
    <cellStyle name="20% - Accent1 9" xfId="690" xr:uid="{A423FD14-C7E9-4BDC-B7FF-2F9366274B62}"/>
    <cellStyle name="20% - Accent2 10" xfId="691" xr:uid="{99D410E3-9A82-49C4-B179-4BCE3F8FBE2C}"/>
    <cellStyle name="20% - Accent2 11" xfId="692" xr:uid="{73835AD4-AD43-42D6-B522-D9273ED893DD}"/>
    <cellStyle name="20% - Accent2 12" xfId="1826" xr:uid="{09EEDE2D-210C-499E-807D-3820E7E4B739}"/>
    <cellStyle name="20% - Accent2 13" xfId="1882" xr:uid="{98BDC6BA-A357-44EC-AA2D-100C198FC5E1}"/>
    <cellStyle name="20% - Accent2 2" xfId="13" xr:uid="{9E3CD431-277C-40CF-B06F-E94BACD61854}"/>
    <cellStyle name="20% - Accent2 2 2" xfId="2354" xr:uid="{1BD6A62C-CDAE-4F8A-9A1B-AAF5A4C9DC06}"/>
    <cellStyle name="20% - Accent2 2 2 2" xfId="2664" xr:uid="{8FEA8E87-FE60-47D2-A36F-E283B4432E4F}"/>
    <cellStyle name="20% - Accent2 2 3" xfId="2567" xr:uid="{58C20A07-7CD6-4A04-A153-9BE00E89486E}"/>
    <cellStyle name="20% - Accent2 2 4" xfId="693" xr:uid="{8236C067-4CB1-4E57-A449-1637F022E7D6}"/>
    <cellStyle name="20% - Accent2 3" xfId="694" xr:uid="{C75F95A9-991A-42E9-BFE9-54764D4EF60C}"/>
    <cellStyle name="20% - Accent2 4" xfId="695" xr:uid="{763956D7-17D6-49DF-B6C6-125725F83B6D}"/>
    <cellStyle name="20% - Accent2 5" xfId="696" xr:uid="{E60CE637-5F0D-4A3E-B45E-30CB0ED5A578}"/>
    <cellStyle name="20% - Accent2 6" xfId="697" xr:uid="{D9688104-AE51-4EEB-9F6A-0BC45C92D2C5}"/>
    <cellStyle name="20% - Accent2 7" xfId="698" xr:uid="{7861A5DF-A4CE-4BA0-87DF-A518C96BBB41}"/>
    <cellStyle name="20% - Accent2 8" xfId="699" xr:uid="{9942897C-15C8-414B-9CCC-8B09E43A4600}"/>
    <cellStyle name="20% - Accent2 9" xfId="700" xr:uid="{2E1FBB21-6CEE-41DC-9E33-ADF63E92A370}"/>
    <cellStyle name="20% - Accent3 10" xfId="701" xr:uid="{EC3B063E-AFBE-42F7-912A-06A7F708A669}"/>
    <cellStyle name="20% - Accent3 11" xfId="702" xr:uid="{50DFB1B5-211C-420A-8461-715575AC5BCC}"/>
    <cellStyle name="20% - Accent3 12" xfId="1830" xr:uid="{3AE69C19-32A9-42BF-9EA6-3C7718A0ACF4}"/>
    <cellStyle name="20% - Accent3 13" xfId="1883" xr:uid="{5072FEEF-28E9-43AD-8836-CB02A7A83F66}"/>
    <cellStyle name="20% - Accent3 2" xfId="14" xr:uid="{DCD99539-E6D6-4398-A2B0-803288B8572B}"/>
    <cellStyle name="20% - Accent3 2 2" xfId="2358" xr:uid="{FFB5A92E-AC74-483B-ABCE-BBEF0326FF26}"/>
    <cellStyle name="20% - Accent3 2 2 2" xfId="2665" xr:uid="{5B4CCAC2-748B-4FC8-9CED-6CA7EDAF1948}"/>
    <cellStyle name="20% - Accent3 2 3" xfId="2568" xr:uid="{CCBB2B0F-8381-4177-9491-F91E20A56402}"/>
    <cellStyle name="20% - Accent3 2 4" xfId="703" xr:uid="{5AA17411-0086-4538-9931-8CEB244BF0AC}"/>
    <cellStyle name="20% - Accent3 3" xfId="704" xr:uid="{D371075A-8187-4A8D-9F3C-F13996935D5F}"/>
    <cellStyle name="20% - Accent3 4" xfId="705" xr:uid="{AC04243B-6017-4CF0-982C-ED4B1EF14553}"/>
    <cellStyle name="20% - Accent3 5" xfId="706" xr:uid="{524BEA10-D51E-4D9C-8600-17751C2C5AD9}"/>
    <cellStyle name="20% - Accent3 6" xfId="707" xr:uid="{DD844FF3-3FB3-4489-9629-4D3A35AF2D31}"/>
    <cellStyle name="20% - Accent3 7" xfId="708" xr:uid="{FE368C19-E583-4BD3-B4C2-79666328A171}"/>
    <cellStyle name="20% - Accent3 8" xfId="709" xr:uid="{0560E1F8-5427-4D2A-B6A5-61903AAA1F73}"/>
    <cellStyle name="20% - Accent3 9" xfId="710" xr:uid="{15AFE918-941A-4600-A6D4-586F5EBCC757}"/>
    <cellStyle name="20% - Accent4 10" xfId="711" xr:uid="{2E0BFE6E-A26E-47F3-B0FB-ACF8DA480A50}"/>
    <cellStyle name="20% - Accent4 11" xfId="712" xr:uid="{26F84296-809C-4F7B-98E8-E4639825EE81}"/>
    <cellStyle name="20% - Accent4 12" xfId="1834" xr:uid="{00305D04-2687-471F-9450-517F9FF848CD}"/>
    <cellStyle name="20% - Accent4 13" xfId="1884" xr:uid="{51B46793-AF3C-4989-8AC0-FC0047199031}"/>
    <cellStyle name="20% - Accent4 2" xfId="15" xr:uid="{3C646A23-153B-43B9-A843-69FF472CBA28}"/>
    <cellStyle name="20% - Accent4 2 2" xfId="2362" xr:uid="{68A3616B-D910-4A97-B246-97BD147C20D2}"/>
    <cellStyle name="20% - Accent4 2 2 2" xfId="2666" xr:uid="{3005CE33-1A3F-41C8-BA4A-514A154786AF}"/>
    <cellStyle name="20% - Accent4 2 3" xfId="2569" xr:uid="{1FAF9F93-E348-4859-B490-52DEBA356C6B}"/>
    <cellStyle name="20% - Accent4 2 4" xfId="713" xr:uid="{48060C68-44EB-4769-BAA2-8DDE57F0875C}"/>
    <cellStyle name="20% - Accent4 3" xfId="714" xr:uid="{CB638506-069E-45C1-8C40-30A2D896689F}"/>
    <cellStyle name="20% - Accent4 4" xfId="715" xr:uid="{506E4892-4F4E-4308-AC82-0D9FDF96EE99}"/>
    <cellStyle name="20% - Accent4 5" xfId="716" xr:uid="{34C201A8-1DF5-43F7-8F54-FABD0511E932}"/>
    <cellStyle name="20% - Accent4 6" xfId="717" xr:uid="{B7C81924-7A28-4883-BF64-D21E19A51B03}"/>
    <cellStyle name="20% - Accent4 7" xfId="718" xr:uid="{80F7E390-01F6-4C30-9420-D67EAEEF5682}"/>
    <cellStyle name="20% - Accent4 8" xfId="719" xr:uid="{B8529521-1F8D-4DF3-B59F-DC8050E798B9}"/>
    <cellStyle name="20% - Accent4 9" xfId="720" xr:uid="{FCD55EE5-FCFE-481D-85E8-5F41EE2B0BBA}"/>
    <cellStyle name="20% - Accent5 10" xfId="721" xr:uid="{E27AC58C-EC68-487E-AFF9-F540BA485A6D}"/>
    <cellStyle name="20% - Accent5 11" xfId="722" xr:uid="{71A64987-85CA-4AF5-9006-A6A4D4DB3688}"/>
    <cellStyle name="20% - Accent5 12" xfId="1838" xr:uid="{03D40714-5273-4198-B61A-4CCD16F250BB}"/>
    <cellStyle name="20% - Accent5 13" xfId="1885" xr:uid="{1A605295-F881-4A3A-9E2B-00D4169E2511}"/>
    <cellStyle name="20% - Accent5 2" xfId="16" xr:uid="{1051CE71-0769-4813-BAE1-196A7A701C5B}"/>
    <cellStyle name="20% - Accent5 2 2" xfId="2366" xr:uid="{27ED7683-ABA5-445E-8133-0393FFEDF963}"/>
    <cellStyle name="20% - Accent5 2 2 2" xfId="2667" xr:uid="{CE0CE61E-CB6D-44CC-8B40-62CD23BB0A64}"/>
    <cellStyle name="20% - Accent5 2 3" xfId="2570" xr:uid="{189C84DA-E1C6-478A-BA85-9B8A7684962E}"/>
    <cellStyle name="20% - Accent5 2 4" xfId="723" xr:uid="{247487D4-A1A3-4F4E-BB65-A08733DD95B1}"/>
    <cellStyle name="20% - Accent5 3" xfId="724" xr:uid="{EB26636D-AA1E-4DE0-A99B-66F3E77C9EC6}"/>
    <cellStyle name="20% - Accent5 4" xfId="725" xr:uid="{5CD6F62C-47A3-41AD-8CDA-F7D8264A326C}"/>
    <cellStyle name="20% - Accent5 5" xfId="726" xr:uid="{C681AEF4-C054-4476-B5B0-A208C8F5D329}"/>
    <cellStyle name="20% - Accent5 6" xfId="727" xr:uid="{41E1CFF7-58CC-4CEA-A170-E9C3BBCE642D}"/>
    <cellStyle name="20% - Accent5 7" xfId="728" xr:uid="{FAF38ADF-8989-4432-A986-1892029A7EC4}"/>
    <cellStyle name="20% - Accent5 8" xfId="729" xr:uid="{572B7E67-13E6-4675-B892-D1653403A528}"/>
    <cellStyle name="20% - Accent5 9" xfId="730" xr:uid="{02A6D37A-03AC-4FF8-AE7F-F92A81759CAE}"/>
    <cellStyle name="20% - Accent6 10" xfId="731" xr:uid="{A68404D2-74D4-4ECD-A92F-75A9129A0B5E}"/>
    <cellStyle name="20% - Accent6 11" xfId="732" xr:uid="{80716136-4D19-43EB-81C2-1791CAC63CC1}"/>
    <cellStyle name="20% - Accent6 12" xfId="1842" xr:uid="{98D8EAA3-8CF1-4BA3-AB32-F64CB2DA0C53}"/>
    <cellStyle name="20% - Accent6 13" xfId="1886" xr:uid="{4A291183-0346-4D97-BF77-BA533C509BB3}"/>
    <cellStyle name="20% - Accent6 2" xfId="17" xr:uid="{0B85E85F-DB0A-44B1-A037-50E314A2304C}"/>
    <cellStyle name="20% - Accent6 2 2" xfId="2370" xr:uid="{D50004AE-5C2B-4802-9E53-C0560C5B5A6A}"/>
    <cellStyle name="20% - Accent6 2 2 2" xfId="2668" xr:uid="{FCC40E75-AF70-4D75-AA9B-EEC14593F698}"/>
    <cellStyle name="20% - Accent6 2 3" xfId="2571" xr:uid="{20A5B52E-31C8-4074-B535-0BB5C0959272}"/>
    <cellStyle name="20% - Accent6 2 4" xfId="733" xr:uid="{E7D8F153-BEDB-4B77-8730-BF80F92C9ADB}"/>
    <cellStyle name="20% - Accent6 3" xfId="734" xr:uid="{7FC94A5B-5B54-4D56-839C-900A14E98256}"/>
    <cellStyle name="20% - Accent6 4" xfId="735" xr:uid="{8C1602CF-0E37-4521-AA1F-3304E476C990}"/>
    <cellStyle name="20% - Accent6 5" xfId="736" xr:uid="{3450B716-7B1F-40AD-B03E-53429583D83C}"/>
    <cellStyle name="20% - Accent6 6" xfId="737" xr:uid="{81DE04FA-F17D-4B3B-AAB1-82753FCEE061}"/>
    <cellStyle name="20% - Accent6 7" xfId="738" xr:uid="{C9EF7D61-B14D-4792-9B84-DD4A14535DA0}"/>
    <cellStyle name="20% - Accent6 8" xfId="739" xr:uid="{0C41AB01-3E13-4BB0-ACD6-37C2773C3D2A}"/>
    <cellStyle name="20% - Accent6 9" xfId="740" xr:uid="{A206D805-6588-4814-BB1D-55F5F38EDA74}"/>
    <cellStyle name="20% - ส่วนที่ถูกเน้น1" xfId="18" xr:uid="{604AA251-CE4F-42D9-BE99-31E0ADA3DB59}"/>
    <cellStyle name="20% - ส่วนที่ถูกเน้น1 2" xfId="19" xr:uid="{D5A92B6E-731B-4A7C-9DCB-2DAEB289BB5E}"/>
    <cellStyle name="20% - ส่วนที่ถูกเน้น1 2 2" xfId="2102" xr:uid="{2AAA03FE-B0C4-4EE2-8DA0-313F7B277203}"/>
    <cellStyle name="20% - ส่วนที่ถูกเน้น1 2 2 2" xfId="2669" xr:uid="{455F4F62-4A03-4F76-B3DD-27648068FE9C}"/>
    <cellStyle name="20% - ส่วนที่ถูกเน้น1 2 3" xfId="2634" xr:uid="{51EDDA5B-6646-4CBD-905D-97FBEB20293E}"/>
    <cellStyle name="20% - ส่วนที่ถูกเน้น1 2 4" xfId="741" xr:uid="{F33D71B8-A24B-4281-9D73-10A1582DE5A8}"/>
    <cellStyle name="20% - ส่วนที่ถูกเน้น1 3" xfId="2066" xr:uid="{52200CB8-0018-461D-905B-8ACDBF504F49}"/>
    <cellStyle name="20% - ส่วนที่ถูกเน้น2" xfId="20" xr:uid="{5F7D77FA-F793-4F57-BDAF-4A36902BCB36}"/>
    <cellStyle name="20% - ส่วนที่ถูกเน้น2 2" xfId="21" xr:uid="{65AA1E86-1462-4DA6-A585-EB4365A1EBB7}"/>
    <cellStyle name="20% - ส่วนที่ถูกเน้น2 2 2" xfId="2107" xr:uid="{157BABB4-591E-4542-8606-A56C600D4725}"/>
    <cellStyle name="20% - ส่วนที่ถูกเน้น2 2 2 2" xfId="2670" xr:uid="{F8785028-40D0-416B-B65D-645EB7E35447}"/>
    <cellStyle name="20% - ส่วนที่ถูกเน้น2 2 3" xfId="2638" xr:uid="{6325C43D-1694-4C7E-8B6B-EC207C8E3310}"/>
    <cellStyle name="20% - ส่วนที่ถูกเน้น2 2 4" xfId="742" xr:uid="{D555B076-2675-48E7-9982-DCF28430A203}"/>
    <cellStyle name="20% - ส่วนที่ถูกเน้น2 3" xfId="2070" xr:uid="{4196053D-62DC-4D2A-9A8B-5C0E8E70DFE4}"/>
    <cellStyle name="20% - ส่วนที่ถูกเน้น3" xfId="22" xr:uid="{43FEBF9E-7787-4250-BADC-CCBD2E2B9EA5}"/>
    <cellStyle name="20% - ส่วนที่ถูกเน้น3 2" xfId="23" xr:uid="{BD209A7F-27E5-467E-A53B-0A7B97F9BB58}"/>
    <cellStyle name="20% - ส่วนที่ถูกเน้น3 2 2" xfId="2123" xr:uid="{895323BD-6C7F-435E-9902-DF67A8ABFB3C}"/>
    <cellStyle name="20% - ส่วนที่ถูกเน้น3 2 2 2" xfId="2671" xr:uid="{03C03266-BBF8-4B2F-B9B3-E5D2B57963CD}"/>
    <cellStyle name="20% - ส่วนที่ถูกเน้น3 2 3" xfId="2642" xr:uid="{AD92CDEE-9A89-400C-9F9F-31FDA232D93F}"/>
    <cellStyle name="20% - ส่วนที่ถูกเน้น3 2 4" xfId="743" xr:uid="{83F1C159-3538-499C-AD8D-72538B1F45E9}"/>
    <cellStyle name="20% - ส่วนที่ถูกเน้น3 3" xfId="2074" xr:uid="{B1C05E2E-560A-4D86-BB08-45ADA68F24CF}"/>
    <cellStyle name="20% - ส่วนที่ถูกเน้น4" xfId="24" xr:uid="{07F33531-760B-48E3-ACF2-A663A804C3DD}"/>
    <cellStyle name="20% - ส่วนที่ถูกเน้น4 2" xfId="25" xr:uid="{5CFD4390-5E16-4F13-ABB7-A88BD3D26BA1}"/>
    <cellStyle name="20% - ส่วนที่ถูกเน้น4 2 2" xfId="2138" xr:uid="{B2674AC1-6749-462C-A5BB-09765DED41A9}"/>
    <cellStyle name="20% - ส่วนที่ถูกเน้น4 2 2 2" xfId="2672" xr:uid="{98CF3A3E-166F-4052-9C0B-0FCAAB144EA9}"/>
    <cellStyle name="20% - ส่วนที่ถูกเน้น4 2 3" xfId="2646" xr:uid="{F2072385-6E7A-4D43-9F64-00F14C30D293}"/>
    <cellStyle name="20% - ส่วนที่ถูกเน้น4 2 4" xfId="744" xr:uid="{F0BC20A1-D4BB-4949-928C-2FDB1652FD7B}"/>
    <cellStyle name="20% - ส่วนที่ถูกเน้น4 3" xfId="2078" xr:uid="{64B35770-7AE7-45FD-9719-E6F7FF85A746}"/>
    <cellStyle name="20% - ส่วนที่ถูกเน้น5" xfId="26" xr:uid="{ED653842-E3C0-4146-8329-7F2EA2F4D796}"/>
    <cellStyle name="20% - ส่วนที่ถูกเน้น5 2" xfId="27" xr:uid="{A996115D-2F30-4ECC-A964-C39F12BB0D5E}"/>
    <cellStyle name="20% - ส่วนที่ถูกเน้น5 2 2" xfId="2135" xr:uid="{71D62494-EEF5-4749-9688-E1060579B8E5}"/>
    <cellStyle name="20% - ส่วนที่ถูกเน้น5 2 2 2" xfId="2673" xr:uid="{552709C6-CCCA-42BE-98D7-D37F10CEBA02}"/>
    <cellStyle name="20% - ส่วนที่ถูกเน้น5 2 3" xfId="2650" xr:uid="{E78BEB77-B493-44F1-A7BA-1809A990D305}"/>
    <cellStyle name="20% - ส่วนที่ถูกเน้น5 2 4" xfId="745" xr:uid="{F76A75C0-E964-4272-9E77-EF343F61B5E8}"/>
    <cellStyle name="20% - ส่วนที่ถูกเน้น5 3" xfId="2082" xr:uid="{6B9DE05A-400B-4BD9-BD49-DC6ED6515282}"/>
    <cellStyle name="20% - ส่วนที่ถูกเน้น6" xfId="28" xr:uid="{A90A1C2B-C1E4-430E-A81D-00C64A660EEC}"/>
    <cellStyle name="20% - ส่วนที่ถูกเน้น6 2" xfId="29" xr:uid="{AE9131A0-EFED-4760-94CE-CD1B06713F8B}"/>
    <cellStyle name="20% - ส่วนที่ถูกเน้น6 2 2" xfId="2137" xr:uid="{59A0A431-CBCE-4243-9053-0B7286E79FA5}"/>
    <cellStyle name="20% - ส่วนที่ถูกเน้น6 2 2 2" xfId="2674" xr:uid="{8AEC2B9C-E9FC-4C7D-8EB9-3B99DB395E5E}"/>
    <cellStyle name="20% - ส่วนที่ถูกเน้น6 2 3" xfId="2654" xr:uid="{CE50BB56-BCCC-45D9-80C3-77C5B0F98838}"/>
    <cellStyle name="20% - ส่วนที่ถูกเน้น6 2 4" xfId="746" xr:uid="{4645DCFF-365C-4100-BCCD-0C8EC3B911EB}"/>
    <cellStyle name="20% - ส่วนที่ถูกเน้น6 3" xfId="2086" xr:uid="{ADD0C66C-4084-4BC5-A6DE-F6C567B134B2}"/>
    <cellStyle name="2decimal" xfId="747" xr:uid="{8C6FB7A3-4CB9-419B-952F-6B1B614B4CCF}"/>
    <cellStyle name="³f¹E[0]_laroux" xfId="1740" xr:uid="{7E4D4949-3060-4D8E-BA91-E39EE26D3748}"/>
    <cellStyle name="³f¹ô_laroux" xfId="1741" xr:uid="{9780FD60-B620-4700-B244-289D26F43961}"/>
    <cellStyle name="40% - Accent1 10" xfId="748" xr:uid="{ABB10E76-3715-47D9-862C-6CC53D429805}"/>
    <cellStyle name="40% - Accent1 11" xfId="749" xr:uid="{994729E7-9B0A-43CE-A67C-3684B09C9BDC}"/>
    <cellStyle name="40% - Accent1 12" xfId="1823" xr:uid="{8CBB2C75-F594-46AD-8BE5-0BF3479E7306}"/>
    <cellStyle name="40% - Accent1 13" xfId="1887" xr:uid="{D055A877-2B05-4E53-8A09-673DB2A0023C}"/>
    <cellStyle name="40% - Accent1 2" xfId="30" xr:uid="{7C63D46C-B900-4913-AD6B-C4C18B89DB1A}"/>
    <cellStyle name="40% - Accent1 2 2" xfId="2351" xr:uid="{91A84D9A-ADA0-427A-9CEC-E57A93ADF54E}"/>
    <cellStyle name="40% - Accent1 2 2 2" xfId="2675" xr:uid="{BCFFF6B1-BC25-43E2-ADE1-94C6322F8720}"/>
    <cellStyle name="40% - Accent1 2 3" xfId="2572" xr:uid="{28825CB9-B5D0-41E9-B9F9-BCF682251E18}"/>
    <cellStyle name="40% - Accent1 2 4" xfId="750" xr:uid="{6CD4DD49-D0CF-4FA9-BE1F-7A758E45A31E}"/>
    <cellStyle name="40% - Accent1 3" xfId="751" xr:uid="{EC0046C8-703A-4343-A10A-694816F73990}"/>
    <cellStyle name="40% - Accent1 4" xfId="752" xr:uid="{B2D1A323-B738-482F-8527-84A5D3CEF558}"/>
    <cellStyle name="40% - Accent1 5" xfId="753" xr:uid="{84251867-1B53-405C-AC94-316699ADDCFE}"/>
    <cellStyle name="40% - Accent1 6" xfId="754" xr:uid="{9212A5D4-AE68-41FF-B840-9147C60529D3}"/>
    <cellStyle name="40% - Accent1 7" xfId="755" xr:uid="{3F7AAA09-A831-454A-B9D2-D43A161E1940}"/>
    <cellStyle name="40% - Accent1 8" xfId="756" xr:uid="{92A85DC3-40E6-4441-B9F7-D12025658D52}"/>
    <cellStyle name="40% - Accent1 9" xfId="757" xr:uid="{9645AF78-79CE-4703-B7BC-B43F2DD94C72}"/>
    <cellStyle name="40% - Accent2 10" xfId="758" xr:uid="{029DD22E-A457-44EA-AEDE-013DE5D4BC1B}"/>
    <cellStyle name="40% - Accent2 11" xfId="759" xr:uid="{6E145E6F-1FD2-4226-93F5-4CC4D4623DA5}"/>
    <cellStyle name="40% - Accent2 12" xfId="1827" xr:uid="{4A0C6AEB-C713-4049-9988-EB9099FBBF8F}"/>
    <cellStyle name="40% - Accent2 13" xfId="1888" xr:uid="{BA66BBD0-7EAF-498A-94E8-70C0C023CCCF}"/>
    <cellStyle name="40% - Accent2 2" xfId="31" xr:uid="{98C35FC1-E233-4B0A-B429-EC9A7E76B64F}"/>
    <cellStyle name="40% - Accent2 2 2" xfId="2355" xr:uid="{4BC4A8F0-292D-45F7-946A-7786A895B61C}"/>
    <cellStyle name="40% - Accent2 2 2 2" xfId="2676" xr:uid="{756F3887-1EFB-499A-9306-F5C18B14F556}"/>
    <cellStyle name="40% - Accent2 2 3" xfId="2573" xr:uid="{038F546A-861C-4C72-AE3B-10A1941E4639}"/>
    <cellStyle name="40% - Accent2 2 4" xfId="760" xr:uid="{6E215F18-B793-464E-87DA-17B57B2C0670}"/>
    <cellStyle name="40% - Accent2 3" xfId="761" xr:uid="{72CF9B9C-E5FF-40B9-A1C3-16D6B48CE672}"/>
    <cellStyle name="40% - Accent2 4" xfId="762" xr:uid="{7C5EE926-C1D5-40FE-96F7-FBED7B53FC20}"/>
    <cellStyle name="40% - Accent2 5" xfId="763" xr:uid="{59F0FDB0-A322-4405-B7E3-6CB17031DFDD}"/>
    <cellStyle name="40% - Accent2 6" xfId="764" xr:uid="{5B83E9E1-A9F9-4065-9269-396C141598BE}"/>
    <cellStyle name="40% - Accent2 7" xfId="765" xr:uid="{0CC99D69-CBD9-4AA5-91C6-410C27F950AC}"/>
    <cellStyle name="40% - Accent2 8" xfId="766" xr:uid="{D3C5B729-F8A3-4C70-BFAB-164367C2BB5B}"/>
    <cellStyle name="40% - Accent2 9" xfId="767" xr:uid="{A669B0A7-3C48-44D7-B029-1CABC3952173}"/>
    <cellStyle name="40% - Accent3 10" xfId="768" xr:uid="{9B4E9E91-120B-4660-B582-399A1000F946}"/>
    <cellStyle name="40% - Accent3 11" xfId="769" xr:uid="{C3720F33-4454-48E4-BFAE-CD7D5F8E0906}"/>
    <cellStyle name="40% - Accent3 12" xfId="1831" xr:uid="{09CE860F-E2DF-44DB-A54B-548D5FE886EB}"/>
    <cellStyle name="40% - Accent3 13" xfId="1889" xr:uid="{665A4C07-D1A1-4C80-83BB-4F6D3336EDCE}"/>
    <cellStyle name="40% - Accent3 2" xfId="32" xr:uid="{DA5AA7B5-0819-4323-A278-D238B542C51B}"/>
    <cellStyle name="40% - Accent3 2 2" xfId="2359" xr:uid="{60A61AD7-6EAD-410A-BE07-8A10F3F7EEF8}"/>
    <cellStyle name="40% - Accent3 2 2 2" xfId="2677" xr:uid="{8852B7BB-85BB-434A-B9C3-D49DBE21C1C4}"/>
    <cellStyle name="40% - Accent3 2 3" xfId="2574" xr:uid="{EE737155-3629-4BB2-B399-282EAF3196FF}"/>
    <cellStyle name="40% - Accent3 2 4" xfId="770" xr:uid="{74DEF31F-748C-4722-91F3-E8587F9FBDBE}"/>
    <cellStyle name="40% - Accent3 3" xfId="771" xr:uid="{6C4B20FE-D1CF-4FFB-9C04-FE2579A4B177}"/>
    <cellStyle name="40% - Accent3 4" xfId="772" xr:uid="{14CC6FDC-C7BF-4A9E-98F5-83F1B7EE26BE}"/>
    <cellStyle name="40% - Accent3 5" xfId="773" xr:uid="{E9F596EB-7FCF-46A6-926D-00C19191771A}"/>
    <cellStyle name="40% - Accent3 6" xfId="774" xr:uid="{EC3BCFDD-E20E-4C8D-A8D8-BB5BC448BC8D}"/>
    <cellStyle name="40% - Accent3 7" xfId="775" xr:uid="{CF91CB5A-E752-4CD6-9B42-8121E0F239F8}"/>
    <cellStyle name="40% - Accent3 8" xfId="776" xr:uid="{EF76A1C0-486C-4DD4-8581-C81DB0DA290A}"/>
    <cellStyle name="40% - Accent3 9" xfId="777" xr:uid="{60201394-3926-4D36-A5A4-1B12CA3C9914}"/>
    <cellStyle name="40% - Accent4 10" xfId="778" xr:uid="{32E5F5D7-4FD1-4FF3-8842-DE623564605B}"/>
    <cellStyle name="40% - Accent4 11" xfId="779" xr:uid="{FD01021A-3F25-48F3-8179-2F9679D9EAB3}"/>
    <cellStyle name="40% - Accent4 12" xfId="1835" xr:uid="{315640C7-E78F-4960-B6D4-B36EEAB0F3DA}"/>
    <cellStyle name="40% - Accent4 13" xfId="1890" xr:uid="{5FF5179D-6480-41F7-B572-0C8868998774}"/>
    <cellStyle name="40% - Accent4 2" xfId="33" xr:uid="{9885A82D-D6B0-4C4F-BA53-31BA9988A12B}"/>
    <cellStyle name="40% - Accent4 2 2" xfId="2363" xr:uid="{9EFDD3FA-2B88-4ABD-AA49-78F68AFEDD75}"/>
    <cellStyle name="40% - Accent4 2 2 2" xfId="2678" xr:uid="{CFBFE427-239B-4CAA-8DD0-C8A35AA19095}"/>
    <cellStyle name="40% - Accent4 2 3" xfId="2575" xr:uid="{23A63248-1AF3-4A68-983B-CF011AC83CDA}"/>
    <cellStyle name="40% - Accent4 2 4" xfId="780" xr:uid="{9EE00523-CC3A-4CCC-B0C6-15FB86415FD9}"/>
    <cellStyle name="40% - Accent4 3" xfId="781" xr:uid="{A5AA79C5-E9A2-4A1D-B29C-32EAD5459975}"/>
    <cellStyle name="40% - Accent4 4" xfId="782" xr:uid="{F2B8CC2E-841A-45BA-8536-AEF73BE391D3}"/>
    <cellStyle name="40% - Accent4 5" xfId="783" xr:uid="{51BD005F-FC47-42F1-A227-AF7F72FF0CBE}"/>
    <cellStyle name="40% - Accent4 6" xfId="784" xr:uid="{2DA66785-1E5E-4403-82B6-F1D7AA1B3CAB}"/>
    <cellStyle name="40% - Accent4 7" xfId="785" xr:uid="{964B9893-ABD7-4165-A889-22E6388AD630}"/>
    <cellStyle name="40% - Accent4 8" xfId="786" xr:uid="{1A9846EE-E5A4-45D5-8A64-87F380665645}"/>
    <cellStyle name="40% - Accent4 9" xfId="787" xr:uid="{BDC6632C-AB9B-403A-979E-0FBCDCC7BCB6}"/>
    <cellStyle name="40% - Accent5 10" xfId="788" xr:uid="{503FD8A7-57FD-4FF3-9EA7-7BD483C550A8}"/>
    <cellStyle name="40% - Accent5 11" xfId="789" xr:uid="{426ADF9F-E30D-42CE-9CFF-73B67434BCF0}"/>
    <cellStyle name="40% - Accent5 12" xfId="1839" xr:uid="{B4FA1B57-6BC5-408D-9E33-0F4AD113681E}"/>
    <cellStyle name="40% - Accent5 13" xfId="1891" xr:uid="{A878AF7D-B5C1-4804-8AFF-A409BD4C3679}"/>
    <cellStyle name="40% - Accent5 2" xfId="34" xr:uid="{B84FB292-B0DE-4DFA-BFD8-30E835B624C6}"/>
    <cellStyle name="40% - Accent5 2 2" xfId="2367" xr:uid="{9CDFB5E9-A7F3-4504-B7F6-C2F7779FEA1E}"/>
    <cellStyle name="40% - Accent5 2 2 2" xfId="2679" xr:uid="{A5256D6A-E151-48E4-8344-7F2142E9E78E}"/>
    <cellStyle name="40% - Accent5 2 3" xfId="2576" xr:uid="{504B6EE8-DCD7-46A2-9142-82A693C3C048}"/>
    <cellStyle name="40% - Accent5 2 4" xfId="790" xr:uid="{3C5AA19C-BC3F-4BA3-95B0-3A49B7082B98}"/>
    <cellStyle name="40% - Accent5 3" xfId="791" xr:uid="{C90AD28C-4804-40B1-868B-9C183386DE65}"/>
    <cellStyle name="40% - Accent5 4" xfId="792" xr:uid="{521B494E-C37F-4C4E-8961-744AF11768CC}"/>
    <cellStyle name="40% - Accent5 5" xfId="793" xr:uid="{CC3C2E2F-C623-4090-B1A1-A1EE4AEA7FBD}"/>
    <cellStyle name="40% - Accent5 6" xfId="794" xr:uid="{889BBE3A-37A9-46DC-8F32-C82DCE71AB96}"/>
    <cellStyle name="40% - Accent5 7" xfId="795" xr:uid="{A0F2841F-46C5-4D90-ADA9-A6139742C8F7}"/>
    <cellStyle name="40% - Accent5 8" xfId="796" xr:uid="{B1B12531-6760-477B-B1A9-70045FD6F7C0}"/>
    <cellStyle name="40% - Accent5 9" xfId="797" xr:uid="{9E4D2B56-DD67-4480-9954-AF2E770C7C7A}"/>
    <cellStyle name="40% - Accent6 10" xfId="798" xr:uid="{D8BE2583-B184-4371-BFD6-4EB67E703E18}"/>
    <cellStyle name="40% - Accent6 11" xfId="799" xr:uid="{26599F6B-56EE-4F83-8222-B94A4941513C}"/>
    <cellStyle name="40% - Accent6 12" xfId="1843" xr:uid="{61C72E67-A80A-47DD-BC47-5B3C89933011}"/>
    <cellStyle name="40% - Accent6 13" xfId="1892" xr:uid="{5A7F6C3D-D958-4AE3-BE70-573F6097261C}"/>
    <cellStyle name="40% - Accent6 2" xfId="35" xr:uid="{520924C7-F9AA-456E-82CD-D31606FB6947}"/>
    <cellStyle name="40% - Accent6 2 2" xfId="2371" xr:uid="{FB294D37-12D5-47B1-95BF-14B8F9184CE6}"/>
    <cellStyle name="40% - Accent6 2 2 2" xfId="2680" xr:uid="{204FB523-306B-4FA0-9912-BF7740723012}"/>
    <cellStyle name="40% - Accent6 2 3" xfId="2577" xr:uid="{7CCEF577-F321-445D-A966-56B1B220906D}"/>
    <cellStyle name="40% - Accent6 2 4" xfId="800" xr:uid="{5B521041-3828-4200-B954-1CD5D1775470}"/>
    <cellStyle name="40% - Accent6 3" xfId="801" xr:uid="{63D84EFE-1478-48F8-B9AA-E82A7104BB01}"/>
    <cellStyle name="40% - Accent6 4" xfId="802" xr:uid="{B4B81840-2E65-4B10-8358-4B52A2CF4A77}"/>
    <cellStyle name="40% - Accent6 5" xfId="803" xr:uid="{1F5513F8-9428-4E20-ADED-75B7CB5FBF99}"/>
    <cellStyle name="40% - Accent6 6" xfId="804" xr:uid="{1F036D9E-FD79-49F7-AF1B-102530E40BE9}"/>
    <cellStyle name="40% - Accent6 7" xfId="805" xr:uid="{B44CDD2A-C9BA-4F3D-BDC5-63097D638DAF}"/>
    <cellStyle name="40% - Accent6 8" xfId="806" xr:uid="{CF5978CD-00B6-4682-B7B7-25C1484EEE9C}"/>
    <cellStyle name="40% - Accent6 9" xfId="807" xr:uid="{60E04936-19D0-425B-B5CB-81AAC0875B85}"/>
    <cellStyle name="40% - ส่วนที่ถูกเน้น1" xfId="36" xr:uid="{D249C5A4-C7F4-4948-89D3-0F08E048A5DA}"/>
    <cellStyle name="40% - ส่วนที่ถูกเน้น1 2" xfId="37" xr:uid="{EFEC5B0F-23E8-4EC3-9208-106B2C43D208}"/>
    <cellStyle name="40% - ส่วนที่ถูกเน้น1 2 2" xfId="2136" xr:uid="{33CBCED6-A018-465E-A00A-2DB35B497250}"/>
    <cellStyle name="40% - ส่วนที่ถูกเน้น1 2 2 2" xfId="2681" xr:uid="{7BB2348A-DC48-4FB2-8E13-4EDE8C287E64}"/>
    <cellStyle name="40% - ส่วนที่ถูกเน้น1 2 3" xfId="2635" xr:uid="{31DE42B0-D4AA-40AC-BDC2-87794F698E91}"/>
    <cellStyle name="40% - ส่วนที่ถูกเน้น1 2 4" xfId="808" xr:uid="{DBB0E52F-9937-45F9-97F5-66F52159AF9C}"/>
    <cellStyle name="40% - ส่วนที่ถูกเน้น1 3" xfId="2067" xr:uid="{C6AC3E43-4C8C-4876-9D15-A0F7924791E5}"/>
    <cellStyle name="40% - ส่วนที่ถูกเน้น2" xfId="38" xr:uid="{E6580CF3-0D4A-4435-96A1-272A7895ECBD}"/>
    <cellStyle name="40% - ส่วนที่ถูกเน้น2 2" xfId="39" xr:uid="{47F8BF1E-521E-4EF5-AB17-B8CC8B069DED}"/>
    <cellStyle name="40% - ส่วนที่ถูกเน้น2 2 2" xfId="2105" xr:uid="{DC17754A-F03F-4644-9010-5F1003B6EF60}"/>
    <cellStyle name="40% - ส่วนที่ถูกเน้น2 2 2 2" xfId="2682" xr:uid="{EF212DF5-B979-4FC1-9241-DD9B4DC85D30}"/>
    <cellStyle name="40% - ส่วนที่ถูกเน้น2 2 3" xfId="2639" xr:uid="{43517BEC-E6DB-401B-B492-55A4DD393617}"/>
    <cellStyle name="40% - ส่วนที่ถูกเน้น2 2 4" xfId="809" xr:uid="{BCB25482-895E-4776-B76D-AA5312D87547}"/>
    <cellStyle name="40% - ส่วนที่ถูกเน้น2 3" xfId="2071" xr:uid="{DC8D0D96-3149-4761-ABC2-E5FD126B0DF6}"/>
    <cellStyle name="40% - ส่วนที่ถูกเน้น3" xfId="40" xr:uid="{CC768F0A-84A4-4F9B-AD8E-125A6E2CAA32}"/>
    <cellStyle name="40% - ส่วนที่ถูกเน้น3 2" xfId="41" xr:uid="{2AD2CAC1-E370-43B0-95CA-D7C7975AD802}"/>
    <cellStyle name="40% - ส่วนที่ถูกเน้น3 2 2" xfId="2096" xr:uid="{2E539264-2D40-4E68-8C84-6B40BA1FC5B9}"/>
    <cellStyle name="40% - ส่วนที่ถูกเน้น3 2 2 2" xfId="2683" xr:uid="{B6DFAE5B-C683-4A8B-B0C2-64E45242B34C}"/>
    <cellStyle name="40% - ส่วนที่ถูกเน้น3 2 3" xfId="2643" xr:uid="{9F1AD832-55D6-4AA3-9DD2-CF116D0F83B4}"/>
    <cellStyle name="40% - ส่วนที่ถูกเน้น3 2 4" xfId="810" xr:uid="{5DE24246-E0A1-4026-B1B9-17B67962C3AF}"/>
    <cellStyle name="40% - ส่วนที่ถูกเน้น3 3" xfId="2075" xr:uid="{E039239D-1153-462C-8E4D-BCCDEC201591}"/>
    <cellStyle name="40% - ส่วนที่ถูกเน้น4" xfId="42" xr:uid="{3583E3ED-7FB5-4C9F-9192-C61B912CBCC9}"/>
    <cellStyle name="40% - ส่วนที่ถูกเน้น4 2" xfId="43" xr:uid="{F9F87DF6-A723-4AF7-AB5A-AF8B4FAA944B}"/>
    <cellStyle name="40% - ส่วนที่ถูกเน้น4 2 2" xfId="2103" xr:uid="{6A60B3BC-543D-4A57-9EE5-85AAD818ECF7}"/>
    <cellStyle name="40% - ส่วนที่ถูกเน้น4 2 2 2" xfId="2684" xr:uid="{EE982891-0680-4C5C-BC12-AF2D2515D529}"/>
    <cellStyle name="40% - ส่วนที่ถูกเน้น4 2 3" xfId="2647" xr:uid="{0C96596D-BC7F-4E99-9EDC-956277A2C39E}"/>
    <cellStyle name="40% - ส่วนที่ถูกเน้น4 2 4" xfId="811" xr:uid="{5DBDB822-C3FB-4A31-9BF4-0E7DCD6CAD6A}"/>
    <cellStyle name="40% - ส่วนที่ถูกเน้น4 3" xfId="2079" xr:uid="{188285C3-B1DC-4700-A57E-7636F94B6636}"/>
    <cellStyle name="40% - ส่วนที่ถูกเน้น5" xfId="44" xr:uid="{6341F11E-C16D-4248-BBBA-298D19084B99}"/>
    <cellStyle name="40% - ส่วนที่ถูกเน้น5 2" xfId="45" xr:uid="{4DA26242-5E29-4EA4-B8F3-677654F31550}"/>
    <cellStyle name="40% - ส่วนที่ถูกเน้น5 2 2" xfId="2099" xr:uid="{8FE36426-C70A-4000-B08C-8CD571EDC0EC}"/>
    <cellStyle name="40% - ส่วนที่ถูกเน้น5 2 2 2" xfId="2685" xr:uid="{11F4D55F-2A7B-45E5-B5BC-CF70921EFFD5}"/>
    <cellStyle name="40% - ส่วนที่ถูกเน้น5 2 3" xfId="2651" xr:uid="{F5649A51-8B58-4167-9BEA-466AF3373973}"/>
    <cellStyle name="40% - ส่วนที่ถูกเน้น5 2 4" xfId="812" xr:uid="{F84873AC-8E07-48B5-8E4F-F5A11AE9C3FA}"/>
    <cellStyle name="40% - ส่วนที่ถูกเน้น5 3" xfId="2083" xr:uid="{36272C48-68FA-4A4C-B78D-2BCCD666D5BE}"/>
    <cellStyle name="40% - ส่วนที่ถูกเน้น6" xfId="46" xr:uid="{A2D5D76B-8FDE-48D6-8F89-346BAB3C7BF9}"/>
    <cellStyle name="40% - ส่วนที่ถูกเน้น6 2" xfId="47" xr:uid="{DD85CE42-F213-4861-BBF1-EC84122800F7}"/>
    <cellStyle name="40% - ส่วนที่ถูกเน้น6 2 2" xfId="2098" xr:uid="{B0151F2B-6DB0-4FD4-ACB4-54B42ACF2AD4}"/>
    <cellStyle name="40% - ส่วนที่ถูกเน้น6 2 2 2" xfId="2686" xr:uid="{2D75EAE8-76A0-49D1-BE11-3639C6C818DF}"/>
    <cellStyle name="40% - ส่วนที่ถูกเน้น6 2 3" xfId="2655" xr:uid="{3C14EA23-27A4-4131-8479-8CC7591E75AC}"/>
    <cellStyle name="40% - ส่วนที่ถูกเน้น6 2 4" xfId="813" xr:uid="{911D1A5E-1E68-46D0-AA2A-81BF359FF878}"/>
    <cellStyle name="40% - ส่วนที่ถูกเน้น6 3" xfId="2087" xr:uid="{9AAC3FAE-7FBB-46EA-AD9F-16C7AEE75F04}"/>
    <cellStyle name="594941.25" xfId="1742" xr:uid="{0BD8C104-D2F7-4C00-912E-3DC2576FEF62}"/>
    <cellStyle name="60% - Accent1 10" xfId="814" xr:uid="{41AE0658-34EA-473C-B10D-1B54DD43C6B7}"/>
    <cellStyle name="60% - Accent1 11" xfId="815" xr:uid="{BE3E2C08-8FDA-47EC-91F6-C8F00B64865A}"/>
    <cellStyle name="60% - Accent1 12" xfId="1824" xr:uid="{ABA8F026-7960-4291-8879-26F14B12EA88}"/>
    <cellStyle name="60% - Accent1 13" xfId="1893" xr:uid="{6314FD0A-AF44-46C5-9893-51067400982E}"/>
    <cellStyle name="60% - Accent1 2" xfId="48" xr:uid="{01108566-879B-4ADA-A586-D537F4F341E4}"/>
    <cellStyle name="60% - Accent1 2 2" xfId="2352" xr:uid="{B534EFAB-D3A6-4354-820A-CBABDFF0BABD}"/>
    <cellStyle name="60% - Accent1 2 2 2" xfId="2687" xr:uid="{EC892C13-C6ED-4D9B-9243-120B7C456A51}"/>
    <cellStyle name="60% - Accent1 2 3" xfId="2578" xr:uid="{B5EAEFBF-350C-4E6B-9D6A-B26565354A10}"/>
    <cellStyle name="60% - Accent1 2 4" xfId="816" xr:uid="{84187C33-2181-418C-8A1E-59364C961626}"/>
    <cellStyle name="60% - Accent1 3" xfId="817" xr:uid="{81912300-0ABA-401C-9E1D-763BDFC8AFC8}"/>
    <cellStyle name="60% - Accent1 4" xfId="818" xr:uid="{21C6E8EF-7538-4735-BACD-61106D3AEBAF}"/>
    <cellStyle name="60% - Accent1 5" xfId="819" xr:uid="{69B23476-45B6-46DE-9316-C5FD297C05FD}"/>
    <cellStyle name="60% - Accent1 6" xfId="820" xr:uid="{9DD25ECA-C17D-4FA6-B84C-83F8E9D6E2FE}"/>
    <cellStyle name="60% - Accent1 7" xfId="821" xr:uid="{D27434F8-06C1-4C50-88A5-BDFC5C60C7E8}"/>
    <cellStyle name="60% - Accent1 8" xfId="822" xr:uid="{085B8393-CA7D-4B78-B239-CF714AB6FC50}"/>
    <cellStyle name="60% - Accent1 9" xfId="823" xr:uid="{E34739B0-5C74-4132-AAE4-72E7FF845C5F}"/>
    <cellStyle name="60% - Accent2 10" xfId="824" xr:uid="{622AE37F-12F1-4873-99CA-EA1840909AC9}"/>
    <cellStyle name="60% - Accent2 11" xfId="825" xr:uid="{8C803983-3694-466C-A3BD-EDCDA50A65BB}"/>
    <cellStyle name="60% - Accent2 12" xfId="1828" xr:uid="{8A0DCAB6-A60D-4AF4-A68D-C9C2FC38AE5B}"/>
    <cellStyle name="60% - Accent2 13" xfId="1894" xr:uid="{5EBEB0F2-1AFB-4D5D-9692-E428AB0D040B}"/>
    <cellStyle name="60% - Accent2 2" xfId="49" xr:uid="{45550215-3E67-431E-A8D3-2E1496ED4CBE}"/>
    <cellStyle name="60% - Accent2 2 2" xfId="2356" xr:uid="{16F722CB-8E98-4E07-A993-747B09F735A5}"/>
    <cellStyle name="60% - Accent2 2 2 2" xfId="2688" xr:uid="{CE17E126-934F-4402-AE2D-5FE8FA42C959}"/>
    <cellStyle name="60% - Accent2 2 3" xfId="2579" xr:uid="{2B6AC6C8-D054-42C5-A819-1280F3616CD7}"/>
    <cellStyle name="60% - Accent2 2 4" xfId="826" xr:uid="{93D1D3A6-584E-429E-A73A-2E48FE6CC8CC}"/>
    <cellStyle name="60% - Accent2 3" xfId="827" xr:uid="{9C2A1B2A-32ED-4E5B-B87B-1A2B49AF3F8C}"/>
    <cellStyle name="60% - Accent2 4" xfId="828" xr:uid="{1AF3A3AE-EE2A-4085-840F-906D1BCF5545}"/>
    <cellStyle name="60% - Accent2 5" xfId="829" xr:uid="{683A1529-5730-4971-9D9A-11CBCC74D42C}"/>
    <cellStyle name="60% - Accent2 6" xfId="830" xr:uid="{689DB115-D444-4520-A091-F154B6418B4A}"/>
    <cellStyle name="60% - Accent2 7" xfId="831" xr:uid="{849EE723-887A-41C5-AD64-5928F5ABD446}"/>
    <cellStyle name="60% - Accent2 8" xfId="832" xr:uid="{6A0DC13C-A3E6-44D1-8A95-F38EF9E50966}"/>
    <cellStyle name="60% - Accent2 9" xfId="833" xr:uid="{4A3F6FE5-C0B2-4D85-A797-C453A44A7184}"/>
    <cellStyle name="60% - Accent3 10" xfId="834" xr:uid="{82EA30E4-1F4B-471A-A02E-7C28908010C9}"/>
    <cellStyle name="60% - Accent3 11" xfId="835" xr:uid="{96E01C72-F5D2-42BB-864F-EDC66F570041}"/>
    <cellStyle name="60% - Accent3 12" xfId="1832" xr:uid="{A7DDE403-67A5-4B12-AEEE-FA23413055B5}"/>
    <cellStyle name="60% - Accent3 13" xfId="1895" xr:uid="{3E764439-9471-487F-B123-75C0D7834AA3}"/>
    <cellStyle name="60% - Accent3 2" xfId="50" xr:uid="{1A5EC9E7-4907-4624-AF89-1CAB44D46166}"/>
    <cellStyle name="60% - Accent3 2 2" xfId="2360" xr:uid="{E47B681B-6C9F-4B04-97F1-2FA5CAD999D9}"/>
    <cellStyle name="60% - Accent3 2 2 2" xfId="2689" xr:uid="{E622EC07-6301-489C-AAB1-BECC7FBCCA71}"/>
    <cellStyle name="60% - Accent3 2 3" xfId="2580" xr:uid="{AD27EFF1-17D2-4F7A-AC20-2C78E22E4FCB}"/>
    <cellStyle name="60% - Accent3 2 4" xfId="836" xr:uid="{9DF49BE7-CF86-44F3-B953-35794FD8A4EB}"/>
    <cellStyle name="60% - Accent3 3" xfId="837" xr:uid="{525BEF27-0759-4A9A-AA30-C36945CC2423}"/>
    <cellStyle name="60% - Accent3 4" xfId="838" xr:uid="{47C37E9B-FBE4-4614-880A-A038AC95D795}"/>
    <cellStyle name="60% - Accent3 5" xfId="839" xr:uid="{B29D029E-39AD-4D31-8E54-82689F62D3B7}"/>
    <cellStyle name="60% - Accent3 6" xfId="840" xr:uid="{1DB30C32-E51F-4655-883F-322D3A18588A}"/>
    <cellStyle name="60% - Accent3 7" xfId="841" xr:uid="{7F9580BC-EEDC-4B75-82EE-2A7215D11E52}"/>
    <cellStyle name="60% - Accent3 8" xfId="842" xr:uid="{921D1CA0-34AB-4ACA-B998-CF34414DB135}"/>
    <cellStyle name="60% - Accent3 9" xfId="843" xr:uid="{5A688966-8006-406F-843F-0E6C5FEA0B5F}"/>
    <cellStyle name="60% - Accent4 10" xfId="844" xr:uid="{D1EB62D9-2240-4BA7-B1D3-FEFE0EE40839}"/>
    <cellStyle name="60% - Accent4 11" xfId="845" xr:uid="{1EE80BBE-B168-4571-9868-366723CAD068}"/>
    <cellStyle name="60% - Accent4 12" xfId="1836" xr:uid="{C02D6CC1-6929-433A-9F4D-2E687FBD221D}"/>
    <cellStyle name="60% - Accent4 13" xfId="1896" xr:uid="{798038B9-D992-4639-A21F-CFA58E99BCB6}"/>
    <cellStyle name="60% - Accent4 2" xfId="51" xr:uid="{8CB2903D-D95D-46BF-B563-461B63D62036}"/>
    <cellStyle name="60% - Accent4 2 2" xfId="2364" xr:uid="{622D4141-E963-4467-82C8-2BCAAEB710A3}"/>
    <cellStyle name="60% - Accent4 2 2 2" xfId="2690" xr:uid="{5D893684-F2D9-4CC3-84DF-66E866DF5462}"/>
    <cellStyle name="60% - Accent4 2 3" xfId="2581" xr:uid="{5C3D4D49-F4DD-455E-A8E5-5EB07028FB4D}"/>
    <cellStyle name="60% - Accent4 2 4" xfId="846" xr:uid="{25AD49CF-0DE3-481C-BD12-F160A7FBE125}"/>
    <cellStyle name="60% - Accent4 3" xfId="847" xr:uid="{1EE1C724-1E34-4081-AAFE-8142A3063072}"/>
    <cellStyle name="60% - Accent4 4" xfId="848" xr:uid="{8B51B79A-6B8B-4088-B4E8-33B505D040A3}"/>
    <cellStyle name="60% - Accent4 5" xfId="849" xr:uid="{9778C81F-A724-4A8C-A12D-BBBF578E24B8}"/>
    <cellStyle name="60% - Accent4 6" xfId="850" xr:uid="{BB125DF7-FE54-4A66-9B23-26E13CCFA680}"/>
    <cellStyle name="60% - Accent4 7" xfId="851" xr:uid="{EBFBB8C9-FD63-4ADA-9816-8B6BBB03C74E}"/>
    <cellStyle name="60% - Accent4 8" xfId="852" xr:uid="{38ACD74C-1623-4211-8317-B8AB643411DB}"/>
    <cellStyle name="60% - Accent4 9" xfId="853" xr:uid="{81148E4D-7793-4796-97DF-FEAE2DD2F9CB}"/>
    <cellStyle name="60% - Accent5 10" xfId="854" xr:uid="{FD22A51C-3DA2-48CC-906A-3471C4113DB0}"/>
    <cellStyle name="60% - Accent5 11" xfId="855" xr:uid="{99714963-2488-488D-843A-78B17E056EBA}"/>
    <cellStyle name="60% - Accent5 12" xfId="1840" xr:uid="{115F51E1-FDBE-49C8-BE09-5C7F5E36A8E1}"/>
    <cellStyle name="60% - Accent5 13" xfId="1897" xr:uid="{47499792-CBE2-4F08-8C0F-77E908C41364}"/>
    <cellStyle name="60% - Accent5 2" xfId="52" xr:uid="{A329319E-8353-4B28-83D9-7890D2BB3474}"/>
    <cellStyle name="60% - Accent5 2 2" xfId="2368" xr:uid="{F15253BB-8961-4BC0-A8FB-7E41E0E430E9}"/>
    <cellStyle name="60% - Accent5 2 2 2" xfId="2691" xr:uid="{B5933B98-41D5-403E-B5DE-D561B0F31ECF}"/>
    <cellStyle name="60% - Accent5 2 3" xfId="2582" xr:uid="{5A759A6C-131F-4AF7-82E5-F2422792C338}"/>
    <cellStyle name="60% - Accent5 2 4" xfId="856" xr:uid="{06B32287-D97E-4098-824C-6853ED3BFAF0}"/>
    <cellStyle name="60% - Accent5 3" xfId="857" xr:uid="{1BC85C3F-B68B-4D66-A7CB-FF7B301FA304}"/>
    <cellStyle name="60% - Accent5 4" xfId="858" xr:uid="{C6FCF418-F3C8-4250-A881-1C9861F13EF1}"/>
    <cellStyle name="60% - Accent5 5" xfId="859" xr:uid="{DCA68A34-1972-4EFF-95E3-8687DF60B154}"/>
    <cellStyle name="60% - Accent5 6" xfId="860" xr:uid="{7BC96AE4-8034-4C91-A4BA-0E64560A1933}"/>
    <cellStyle name="60% - Accent5 7" xfId="861" xr:uid="{1A6293BC-344A-47BA-AB5D-C2B80737B262}"/>
    <cellStyle name="60% - Accent5 8" xfId="862" xr:uid="{D7BD78E2-A8D8-4083-B4F8-996E82556616}"/>
    <cellStyle name="60% - Accent5 9" xfId="863" xr:uid="{D2A6B38F-48D0-4D05-B2BF-38DA9F87685B}"/>
    <cellStyle name="60% - Accent6 10" xfId="864" xr:uid="{F0D039F4-7E53-483D-999D-64FF4193773A}"/>
    <cellStyle name="60% - Accent6 11" xfId="865" xr:uid="{C2971E2C-B4CE-4559-8730-F10CD2545D54}"/>
    <cellStyle name="60% - Accent6 12" xfId="1844" xr:uid="{48FC9F82-080C-4812-9C98-C75CDC2B4F5E}"/>
    <cellStyle name="60% - Accent6 13" xfId="1898" xr:uid="{EC351C9E-295E-451C-8CFC-C809FC2CAE93}"/>
    <cellStyle name="60% - Accent6 2" xfId="53" xr:uid="{42CA0BE0-52D8-427C-A0A9-8E299D32EE64}"/>
    <cellStyle name="60% - Accent6 2 2" xfId="2372" xr:uid="{0CEA8CED-D104-4A83-8DDC-5C26B3056BB3}"/>
    <cellStyle name="60% - Accent6 2 2 2" xfId="2692" xr:uid="{38347452-5572-4743-B535-21AD44456999}"/>
    <cellStyle name="60% - Accent6 2 3" xfId="2583" xr:uid="{4B8100D4-B719-4C12-A8E9-2F14A0E1F165}"/>
    <cellStyle name="60% - Accent6 2 4" xfId="866" xr:uid="{99CA2C3D-226C-4041-986F-96AB18E4310D}"/>
    <cellStyle name="60% - Accent6 3" xfId="867" xr:uid="{1610B852-2A0A-40AA-ACF8-56B788F1A4BC}"/>
    <cellStyle name="60% - Accent6 4" xfId="868" xr:uid="{CED386E5-FFE0-4464-AA79-A9F02664FA80}"/>
    <cellStyle name="60% - Accent6 5" xfId="869" xr:uid="{BE72D3F5-2C75-491E-8B97-51F016973059}"/>
    <cellStyle name="60% - Accent6 6" xfId="870" xr:uid="{A3347EEB-05EC-44CC-B333-4AF77238048B}"/>
    <cellStyle name="60% - Accent6 7" xfId="871" xr:uid="{D283548B-2ADB-4DFE-AF6C-F22FEF288F64}"/>
    <cellStyle name="60% - Accent6 8" xfId="872" xr:uid="{22628100-2745-42DE-9C54-1471F5891ECE}"/>
    <cellStyle name="60% - Accent6 9" xfId="873" xr:uid="{BEE7E6FA-DBFF-418D-B3DB-6FF6A95AAEA9}"/>
    <cellStyle name="60% - ส่วนที่ถูกเน้น1" xfId="54" xr:uid="{FE711A2E-E362-4849-87DC-154591D07ED9}"/>
    <cellStyle name="60% - ส่วนที่ถูกเน้น1 2" xfId="55" xr:uid="{0F228EA9-86FA-4F9E-A024-6FBFE1B84167}"/>
    <cellStyle name="60% - ส่วนที่ถูกเน้น1 2 2" xfId="2101" xr:uid="{BD86EF0F-869B-4A5F-B2EF-50D8C608D5DD}"/>
    <cellStyle name="60% - ส่วนที่ถูกเน้น1 2 2 2" xfId="2693" xr:uid="{35B4E661-5376-4A20-B00C-AC5405F10033}"/>
    <cellStyle name="60% - ส่วนที่ถูกเน้น1 2 3" xfId="2636" xr:uid="{DFE72817-C770-42F5-BDF9-0C003447CF45}"/>
    <cellStyle name="60% - ส่วนที่ถูกเน้น1 2 4" xfId="874" xr:uid="{E5149439-3BE5-465A-8473-9338F1D08F09}"/>
    <cellStyle name="60% - ส่วนที่ถูกเน้น1 3" xfId="2068" xr:uid="{FAC29259-C200-4321-834B-2FF6AB3E4066}"/>
    <cellStyle name="60% - ส่วนที่ถูกเน้น2" xfId="56" xr:uid="{A3C5F0CB-5355-4C80-A245-DA66B7D8360C}"/>
    <cellStyle name="60% - ส่วนที่ถูกเน้น2 2" xfId="57" xr:uid="{CBF6778D-52BE-47FC-BC25-4B75D0D9CEE9}"/>
    <cellStyle name="60% - ส่วนที่ถูกเน้น2 2 2" xfId="2104" xr:uid="{F1C107BC-6ED4-4D6F-84C4-116F868220E4}"/>
    <cellStyle name="60% - ส่วนที่ถูกเน้น2 2 2 2" xfId="2694" xr:uid="{65C0247B-3A77-4E32-BE66-5228BE5D2B11}"/>
    <cellStyle name="60% - ส่วนที่ถูกเน้น2 2 3" xfId="2640" xr:uid="{50B68B7B-5B9C-49B2-8E0A-7CA4D4F6C160}"/>
    <cellStyle name="60% - ส่วนที่ถูกเน้น2 2 4" xfId="875" xr:uid="{BF792E18-1841-482F-A069-1DC1B8E3896C}"/>
    <cellStyle name="60% - ส่วนที่ถูกเน้น2 3" xfId="2072" xr:uid="{BFC643F1-828B-43D8-929B-71ECA36A34B0}"/>
    <cellStyle name="60% - ส่วนที่ถูกเน้น3" xfId="58" xr:uid="{C218F38A-89F1-448A-89A9-3BE050CB6D91}"/>
    <cellStyle name="60% - ส่วนที่ถูกเน้น3 2" xfId="59" xr:uid="{AA5C0240-0EE9-4333-964B-EC2A07602121}"/>
    <cellStyle name="60% - ส่วนที่ถูกเน้น3 2 2" xfId="2100" xr:uid="{8289AD77-EAB4-4110-869E-961EE67A3999}"/>
    <cellStyle name="60% - ส่วนที่ถูกเน้น3 2 2 2" xfId="2695" xr:uid="{43BC997D-C9E5-421D-8F53-3E2CB6CD9DAC}"/>
    <cellStyle name="60% - ส่วนที่ถูกเน้น3 2 3" xfId="2644" xr:uid="{6097FC41-0268-4C60-B143-F8864CC4FFDC}"/>
    <cellStyle name="60% - ส่วนที่ถูกเน้น3 2 4" xfId="876" xr:uid="{F0E42C8D-DDF5-4AD4-897F-964382F65145}"/>
    <cellStyle name="60% - ส่วนที่ถูกเน้น3 3" xfId="2076" xr:uid="{16E8B84D-21E2-4CA9-8684-0B4C49724DC0}"/>
    <cellStyle name="60% - ส่วนที่ถูกเน้น4" xfId="60" xr:uid="{58646C58-CEEF-405E-BBF9-7561CA5693BE}"/>
    <cellStyle name="60% - ส่วนที่ถูกเน้น4 2" xfId="61" xr:uid="{9E81D6DD-D082-4376-A9EB-FB8196D4E379}"/>
    <cellStyle name="60% - ส่วนที่ถูกเน้น4 2 2" xfId="2097" xr:uid="{C2BBEF57-C23E-430D-81B9-2EC37EB45E42}"/>
    <cellStyle name="60% - ส่วนที่ถูกเน้น4 2 2 2" xfId="2696" xr:uid="{566C8588-4ADC-4E6E-8128-8A58861D48F5}"/>
    <cellStyle name="60% - ส่วนที่ถูกเน้น4 2 3" xfId="2648" xr:uid="{3E5F8732-9BA0-4FDF-A224-AA267A56CC7C}"/>
    <cellStyle name="60% - ส่วนที่ถูกเน้น4 2 4" xfId="877" xr:uid="{DBB70F68-E191-4841-B87D-B1C612F1186C}"/>
    <cellStyle name="60% - ส่วนที่ถูกเน้น4 3" xfId="2080" xr:uid="{493FDE17-3500-46EE-9A44-143E5B79CB97}"/>
    <cellStyle name="60% - ส่วนที่ถูกเน้น5" xfId="62" xr:uid="{C9C25F11-E034-47C4-B100-0C660F38FAE1}"/>
    <cellStyle name="60% - ส่วนที่ถูกเน้น5 2" xfId="63" xr:uid="{6442AFB3-82A1-41A2-9815-720C7B2699D9}"/>
    <cellStyle name="60% - ส่วนที่ถูกเน้น5 2 2" xfId="2119" xr:uid="{63C76594-9885-477F-95D7-D9CE6E463DA5}"/>
    <cellStyle name="60% - ส่วนที่ถูกเน้น5 2 2 2" xfId="2697" xr:uid="{DAF2323E-E138-421A-BD4D-BCEF4D6B7DE8}"/>
    <cellStyle name="60% - ส่วนที่ถูกเน้น5 2 3" xfId="2652" xr:uid="{CE3357A1-4F71-46D6-A582-96EC9DBB23EF}"/>
    <cellStyle name="60% - ส่วนที่ถูกเน้น5 2 4" xfId="878" xr:uid="{CFCA570E-8CA1-409A-9B59-78098CDA9E1D}"/>
    <cellStyle name="60% - ส่วนที่ถูกเน้น5 3" xfId="2084" xr:uid="{9B58A51D-8328-4CE6-844A-C6EC0EA885FE}"/>
    <cellStyle name="60% - ส่วนที่ถูกเน้น6" xfId="64" xr:uid="{F1952EED-FDC6-4811-96BF-633753B32703}"/>
    <cellStyle name="60% - ส่วนที่ถูกเน้น6 2" xfId="65" xr:uid="{E7CAA7C0-CB27-4B58-870A-B343A4C6F393}"/>
    <cellStyle name="60% - ส่วนที่ถูกเน้น6 2 2" xfId="2139" xr:uid="{C84DAA85-C666-49CE-B54D-BFC1CD518476}"/>
    <cellStyle name="60% - ส่วนที่ถูกเน้น6 2 2 2" xfId="2698" xr:uid="{7C848BD2-089C-4510-B94A-014992F13224}"/>
    <cellStyle name="60% - ส่วนที่ถูกเน้น6 2 3" xfId="2656" xr:uid="{797EAA5C-D180-466B-AA03-E3798CFAEB1A}"/>
    <cellStyle name="60% - ส่วนที่ถูกเน้น6 2 4" xfId="879" xr:uid="{3F8DE4EA-3E77-440C-B0D8-60BA2884F128}"/>
    <cellStyle name="60% - ส่วนที่ถูกเน้น6 3" xfId="2088" xr:uid="{77C8091D-1013-48C2-ADF9-A9A2558F1440}"/>
    <cellStyle name="75" xfId="66" xr:uid="{EB9D885B-4D8D-4A74-8C0C-47BE1E5B1C63}"/>
    <cellStyle name="a_QTR94_95_1ฟ๙ศธบ๑ณปฟช (2)" xfId="1743" xr:uid="{0857F69D-3FB4-4B2E-81B9-1A0564FBED8B}"/>
    <cellStyle name="AA FRAME" xfId="1744" xr:uid="{3F8F33C5-2009-4437-B176-6F6134420EA5}"/>
    <cellStyle name="AA HEADING" xfId="1745" xr:uid="{13617465-CED2-4E2F-ACDA-E70FD649EB97}"/>
    <cellStyle name="AA INITIALS" xfId="1746" xr:uid="{0E5F6466-E43A-4662-89E0-6780A79852BE}"/>
    <cellStyle name="AA INPUT" xfId="1747" xr:uid="{D3C6CC4D-73EC-4029-A695-5DA3714BE94D}"/>
    <cellStyle name="AA LOCK" xfId="1748" xr:uid="{8A2C0FCE-27D6-496B-BE1A-8E82A9BE0A2B}"/>
    <cellStyle name="AA MGR NAME" xfId="1749" xr:uid="{D06D9214-9F95-4689-82FA-0D8888C4E675}"/>
    <cellStyle name="AA NORMAL" xfId="1750" xr:uid="{47D52CCE-34DE-404A-B77E-57C541186B30}"/>
    <cellStyle name="AA NUMBER" xfId="1751" xr:uid="{2F68DEB9-430C-4E73-8ABE-C1A15D871AB5}"/>
    <cellStyle name="AA NUMBER2" xfId="1752" xr:uid="{34AD2722-ACAE-4581-89BA-BC80459920AA}"/>
    <cellStyle name="AA QUESTION" xfId="1753" xr:uid="{29D9C20F-1E1D-43FD-B8B1-978C7D5DA216}"/>
    <cellStyle name="AA SHADE" xfId="1754" xr:uid="{99CB0A8D-E473-4127-B4C0-5AE6362A7CDC}"/>
    <cellStyle name="abc" xfId="67" xr:uid="{4F91E08C-28CD-4A86-9F11-92052F3BACDD}"/>
    <cellStyle name="abc 2" xfId="68" xr:uid="{B4E6FA71-5E31-4594-B06A-C1EB3EB22D7A}"/>
    <cellStyle name="abc 2 2" xfId="2547" xr:uid="{ECB28A9B-65F5-4D5A-A2ED-A132E0640238}"/>
    <cellStyle name="abc 2 3" xfId="2518" xr:uid="{3687CE6E-58CC-450F-8130-1CC67AB8494F}"/>
    <cellStyle name="abc 2 4" xfId="2845" xr:uid="{43239D46-0F47-42F1-A829-61167A2D35B8}"/>
    <cellStyle name="abc 3" xfId="69" xr:uid="{9FA1D0B1-18AC-4953-9043-CCE3496D60A5}"/>
    <cellStyle name="abc 3 2" xfId="1970" xr:uid="{B573B599-FFAF-4643-A3E7-2BA1F0E3427B}"/>
    <cellStyle name="abc 4" xfId="1977" xr:uid="{2802FA3B-ECA5-45F4-A56B-4328C0D29A8E}"/>
    <cellStyle name="abc 5" xfId="1961" xr:uid="{ED90C069-1D92-4ABE-94D5-1C5FC2FBA499}"/>
    <cellStyle name="Accent1 - 20%" xfId="880" xr:uid="{9F1D57FB-E1B5-4656-971D-BE31500D0B43}"/>
    <cellStyle name="Accent1 - 40%" xfId="881" xr:uid="{4F185DFD-9924-4685-BA0D-3CE84908A0EB}"/>
    <cellStyle name="Accent1 - 60%" xfId="882" xr:uid="{258D1D14-DDC8-495E-BA1A-EF12043CF038}"/>
    <cellStyle name="Accent1 10" xfId="883" xr:uid="{1208EDA9-12A2-41ED-ADF9-78825F6AFAE0}"/>
    <cellStyle name="Accent1 11" xfId="884" xr:uid="{C84D2B2C-3330-4A0D-8C26-89C59D27C8B3}"/>
    <cellStyle name="Accent1 12" xfId="1821" xr:uid="{81538688-334C-443B-AEE2-AAEF0E275AF1}"/>
    <cellStyle name="Accent1 13" xfId="1911" xr:uid="{BE71A712-4663-4EDA-8E63-4BFED2AC765A}"/>
    <cellStyle name="Accent1 14" xfId="2028" xr:uid="{433B0DCB-6C0D-4A25-9FED-F85C7258581D}"/>
    <cellStyle name="Accent1 15" xfId="1947" xr:uid="{80CF1064-32B8-431C-85F2-B25D4421B053}"/>
    <cellStyle name="Accent1 16" xfId="2856" xr:uid="{F96F1F0E-201B-438A-B521-A834F689163C}"/>
    <cellStyle name="Accent1 2" xfId="70" xr:uid="{9C3D5763-3AAB-4860-9928-890703427D8C}"/>
    <cellStyle name="Accent1 2 2" xfId="2349" xr:uid="{5B6F3010-8AE9-4C6C-8A16-E93BB302DAAD}"/>
    <cellStyle name="Accent1 2 2 2" xfId="2699" xr:uid="{2013AA01-77D5-4F3F-BC5D-A203CD4CA0FB}"/>
    <cellStyle name="Accent1 2 3" xfId="2584" xr:uid="{42223FFE-0588-4567-A506-D873404A4DF1}"/>
    <cellStyle name="Accent1 2 4" xfId="885" xr:uid="{FA38455B-CCF1-4CB5-8C2B-930AAD4897D7}"/>
    <cellStyle name="Accent1 3" xfId="886" xr:uid="{5DF80065-A082-4E56-958B-C871E57578A8}"/>
    <cellStyle name="Accent1 4" xfId="887" xr:uid="{F0665409-7C36-4F8F-905A-5F99E2BB0C4C}"/>
    <cellStyle name="Accent1 5" xfId="888" xr:uid="{F11938FC-3AF5-4586-8830-4BE2F2FAD74E}"/>
    <cellStyle name="Accent1 6" xfId="889" xr:uid="{9AD4DE4C-D1C7-4DE4-B78D-AD6760CED14E}"/>
    <cellStyle name="Accent1 7" xfId="890" xr:uid="{7F88FA2E-76BA-4152-BCA3-DB21E033A803}"/>
    <cellStyle name="Accent1 8" xfId="891" xr:uid="{07EDD501-5BA3-4E8A-96A8-0617EA18024A}"/>
    <cellStyle name="Accent1 9" xfId="892" xr:uid="{50357AD6-69BA-4BB1-B1B9-76394F4673B1}"/>
    <cellStyle name="Accent2 - 20%" xfId="893" xr:uid="{18ADAC85-348E-4B70-8EC5-AB102F81F8B0}"/>
    <cellStyle name="Accent2 - 40%" xfId="894" xr:uid="{F5562A53-30E4-476C-9FF8-2F511E118A28}"/>
    <cellStyle name="Accent2 - 60%" xfId="895" xr:uid="{8692E9A4-BE1E-42EE-BCAA-21E89AD38884}"/>
    <cellStyle name="Accent2 10" xfId="896" xr:uid="{23C4BBCC-E034-4D17-8814-8C701BF74C66}"/>
    <cellStyle name="Accent2 11" xfId="897" xr:uid="{19588AB9-B3DD-4325-8F98-7EEF77A04E34}"/>
    <cellStyle name="Accent2 12" xfId="1825" xr:uid="{79841236-F590-46DC-95CC-35C1A46A5649}"/>
    <cellStyle name="Accent2 13" xfId="1912" xr:uid="{2C3CEDEA-144E-4A74-9CAB-5A6535C1DD43}"/>
    <cellStyle name="Accent2 14" xfId="2027" xr:uid="{DEE5D943-124F-49A1-B0A7-FED0B9DCA0C5}"/>
    <cellStyle name="Accent2 15" xfId="1944" xr:uid="{6E193BEA-B25E-44F9-80CF-0101EE587488}"/>
    <cellStyle name="Accent2 16" xfId="2857" xr:uid="{8A6072D7-50FB-48D0-9172-13CB9D9814D1}"/>
    <cellStyle name="Accent2 2" xfId="71" xr:uid="{041B2B16-6BA2-4C65-920E-A0166F6B61C4}"/>
    <cellStyle name="Accent2 2 2" xfId="2353" xr:uid="{5B5E4767-5FD5-4346-8DA4-2FA9903C57B4}"/>
    <cellStyle name="Accent2 2 2 2" xfId="2700" xr:uid="{0250D52E-BA9D-4C30-A18A-CFA3B4AC444B}"/>
    <cellStyle name="Accent2 2 3" xfId="2585" xr:uid="{1D82C851-AD77-4290-A9EC-74BC054DE981}"/>
    <cellStyle name="Accent2 2 4" xfId="898" xr:uid="{0624799B-7F4A-4587-9579-FE34D6BF8B91}"/>
    <cellStyle name="Accent2 3" xfId="899" xr:uid="{2639300A-C571-487F-938A-2671808B92BB}"/>
    <cellStyle name="Accent2 4" xfId="900" xr:uid="{80EDE324-DA54-426C-A9C0-C7D2A34373C7}"/>
    <cellStyle name="Accent2 5" xfId="901" xr:uid="{50355F09-964F-4AE6-BF03-B84D110A3E27}"/>
    <cellStyle name="Accent2 6" xfId="902" xr:uid="{F5D4577E-B097-4FD3-97B2-87DB14BDCE60}"/>
    <cellStyle name="Accent2 7" xfId="903" xr:uid="{71DE8D85-F0C3-4D40-9875-A4B15DD88751}"/>
    <cellStyle name="Accent2 8" xfId="904" xr:uid="{2B567173-4D4E-4946-A737-F8C3028CD580}"/>
    <cellStyle name="Accent2 9" xfId="905" xr:uid="{62C27823-1137-423A-8156-6B28D474239B}"/>
    <cellStyle name="Accent3 - 20%" xfId="906" xr:uid="{14E2D6A6-10FD-49B2-88C6-31EB594E862D}"/>
    <cellStyle name="Accent3 - 40%" xfId="907" xr:uid="{B3B1A340-2161-44E4-BF5C-B43FE83A8F70}"/>
    <cellStyle name="Accent3 - 60%" xfId="908" xr:uid="{8A762D67-DE98-4499-A571-06AEE4A3E0D4}"/>
    <cellStyle name="Accent3 10" xfId="909" xr:uid="{5140E602-6B0B-4D42-AA76-149E7F1A0438}"/>
    <cellStyle name="Accent3 11" xfId="910" xr:uid="{CC9267B1-49E4-4E95-9838-7880042AFFC1}"/>
    <cellStyle name="Accent3 12" xfId="1829" xr:uid="{AE2BD147-DB1B-4506-B9E1-2BE51567F9DC}"/>
    <cellStyle name="Accent3 13" xfId="1913" xr:uid="{1B9339BE-599B-4045-B3FE-157668831BFB}"/>
    <cellStyle name="Accent3 14" xfId="2026" xr:uid="{AF5467CD-7D4C-45CF-81FB-7E2BE3BD6254}"/>
    <cellStyle name="Accent3 15" xfId="2221" xr:uid="{FFED370F-1AC5-411A-A513-41F8B297763C}"/>
    <cellStyle name="Accent3 16" xfId="2858" xr:uid="{212BFE72-ACDC-4D24-9CEA-3C54A1893AF6}"/>
    <cellStyle name="Accent3 2" xfId="72" xr:uid="{155C7271-A5FE-406A-A3D2-22CAD89251BA}"/>
    <cellStyle name="Accent3 2 2" xfId="2357" xr:uid="{C6DA78DE-50E4-4F92-9145-4001B28A3B31}"/>
    <cellStyle name="Accent3 2 2 2" xfId="2701" xr:uid="{EB0C733E-66B9-457F-B19D-B9646782E41F}"/>
    <cellStyle name="Accent3 2 3" xfId="2586" xr:uid="{2BECAFAF-415C-41E8-B8E7-8CC5276AA955}"/>
    <cellStyle name="Accent3 2 4" xfId="911" xr:uid="{A026898A-0B56-495C-88AF-A46A6D8A544F}"/>
    <cellStyle name="Accent3 3" xfId="912" xr:uid="{1DD03583-7C2E-4AC7-B1CF-B855000D19AA}"/>
    <cellStyle name="Accent3 4" xfId="913" xr:uid="{407ED9B9-A318-4FFD-B028-3D95697DF9C2}"/>
    <cellStyle name="Accent3 5" xfId="914" xr:uid="{F5F08665-ACF7-48DD-9840-29216FF539DB}"/>
    <cellStyle name="Accent3 6" xfId="915" xr:uid="{78BAF2DF-9A38-4429-A673-AD6C657A4C7F}"/>
    <cellStyle name="Accent3 7" xfId="916" xr:uid="{62E26685-6596-40FF-AB3D-99092C2A5A9F}"/>
    <cellStyle name="Accent3 8" xfId="917" xr:uid="{C9FED565-A211-471E-8E8A-8BEA83C5F853}"/>
    <cellStyle name="Accent3 9" xfId="918" xr:uid="{AA736175-04B8-4CF0-9C6B-FA305CB2D0D5}"/>
    <cellStyle name="Accent4 - 20%" xfId="919" xr:uid="{5E8ADF12-B676-4B2F-A69F-5CE51E45C1D4}"/>
    <cellStyle name="Accent4 - 40%" xfId="920" xr:uid="{01C89572-6972-43B5-A901-7C40398683C5}"/>
    <cellStyle name="Accent4 - 60%" xfId="921" xr:uid="{395E28D0-C838-4DE8-80E3-787CAD1C273D}"/>
    <cellStyle name="Accent4 10" xfId="922" xr:uid="{2FFE1080-3DD9-4A3C-AC84-3A530FCD2F4A}"/>
    <cellStyle name="Accent4 11" xfId="923" xr:uid="{CA12ED41-12B6-4BA5-99A1-284FCEBB39B0}"/>
    <cellStyle name="Accent4 12" xfId="1833" xr:uid="{23DC0DEA-096C-40DC-AECF-82A22C179A32}"/>
    <cellStyle name="Accent4 13" xfId="1914" xr:uid="{17E8A818-EAF5-4D40-ACCE-E8F1D34464A9}"/>
    <cellStyle name="Accent4 14" xfId="2025" xr:uid="{C6CA646F-F25B-416F-ADCC-682B280030AA}"/>
    <cellStyle name="Accent4 15" xfId="2220" xr:uid="{327735DC-F105-442C-A951-351BC8BF6D86}"/>
    <cellStyle name="Accent4 16" xfId="2859" xr:uid="{D5003F38-ADA2-49B4-8C6C-A79835B09F46}"/>
    <cellStyle name="Accent4 2" xfId="73" xr:uid="{EA1B6074-8F8A-45C6-BB30-0C89DE3F0046}"/>
    <cellStyle name="Accent4 2 2" xfId="2361" xr:uid="{5E603A4C-8DCB-4BEB-B3E7-53B7535F8FF4}"/>
    <cellStyle name="Accent4 2 2 2" xfId="2702" xr:uid="{93B62AA5-762A-4F33-9CA6-010979FA0205}"/>
    <cellStyle name="Accent4 2 3" xfId="2587" xr:uid="{333DDAA1-ACAC-4CA3-A455-D16C869DD55F}"/>
    <cellStyle name="Accent4 2 4" xfId="924" xr:uid="{E6D21FAD-3606-4E25-BCED-FC9A8E40BFE5}"/>
    <cellStyle name="Accent4 3" xfId="925" xr:uid="{B5C5077D-A844-4407-8FDB-593EE1A2B034}"/>
    <cellStyle name="Accent4 4" xfId="926" xr:uid="{1C96A160-4C60-4F69-94F5-39C5689CDC06}"/>
    <cellStyle name="Accent4 5" xfId="927" xr:uid="{3E97A859-49A7-4175-B2E6-7620E13A972B}"/>
    <cellStyle name="Accent4 6" xfId="928" xr:uid="{4E5273EA-D63B-4AEF-8DF4-4C180BC67756}"/>
    <cellStyle name="Accent4 7" xfId="929" xr:uid="{A9C228F8-5FA6-49BE-B553-E4BB8719614D}"/>
    <cellStyle name="Accent4 8" xfId="930" xr:uid="{917A7062-5E9F-45B3-9ACC-BE850CFE85ED}"/>
    <cellStyle name="Accent4 9" xfId="931" xr:uid="{6882CF7D-7E54-492A-BB93-349D8FEB246A}"/>
    <cellStyle name="Accent5 - 20%" xfId="932" xr:uid="{07DF828B-3B83-4CCD-92BC-F4AF9DBC42F4}"/>
    <cellStyle name="Accent5 - 40%" xfId="933" xr:uid="{BAEFE792-3591-4244-8F57-0B3C5F539946}"/>
    <cellStyle name="Accent5 - 60%" xfId="934" xr:uid="{27E8EEEE-FF70-4897-8423-B8FE7A202F31}"/>
    <cellStyle name="Accent5 10" xfId="935" xr:uid="{8FC2AF73-B3F8-4E76-BBAA-8BB8F2B011A2}"/>
    <cellStyle name="Accent5 11" xfId="936" xr:uid="{3F2E5323-E562-4603-B135-549BFA24D61A}"/>
    <cellStyle name="Accent5 12" xfId="1837" xr:uid="{A14CD5B4-C7CF-4EC1-9DD5-A6EBDC3B6632}"/>
    <cellStyle name="Accent5 13" xfId="1915" xr:uid="{B5BD37C7-3E38-479A-B778-AC3228194D79}"/>
    <cellStyle name="Accent5 14" xfId="2024" xr:uid="{12028C5A-7E53-4065-BD4D-6AE0E7E97561}"/>
    <cellStyle name="Accent5 15" xfId="1945" xr:uid="{AE7BE16A-95F8-4094-BB80-70F6880506AE}"/>
    <cellStyle name="Accent5 16" xfId="2860" xr:uid="{55950868-8887-4335-9B13-45028BB84300}"/>
    <cellStyle name="Accent5 2" xfId="74" xr:uid="{8B7BA62E-E863-4404-A4D5-BCBE3CABF2E0}"/>
    <cellStyle name="Accent5 2 2" xfId="2365" xr:uid="{E45F00D3-55C3-480A-8EC1-8A4743CCCDE1}"/>
    <cellStyle name="Accent5 2 2 2" xfId="2703" xr:uid="{AE511EFE-0496-445E-ADFA-2D2D3A86EAAD}"/>
    <cellStyle name="Accent5 2 3" xfId="2588" xr:uid="{9A4B4EBB-016E-48C7-AAE8-275AE4314E8E}"/>
    <cellStyle name="Accent5 2 4" xfId="937" xr:uid="{175E42D3-2BCA-473D-9560-9020098245E3}"/>
    <cellStyle name="Accent5 3" xfId="938" xr:uid="{34CBBB11-08B8-4362-9AAA-82A9E85D4CAA}"/>
    <cellStyle name="Accent5 4" xfId="939" xr:uid="{ED80F62B-5D7F-4C84-A8F6-3F900F6B07DF}"/>
    <cellStyle name="Accent5 5" xfId="940" xr:uid="{8B9D35FB-FDE9-4A68-9243-344E648B6814}"/>
    <cellStyle name="Accent5 6" xfId="941" xr:uid="{6AA86937-D489-4899-82E7-7B13BDDC0DEC}"/>
    <cellStyle name="Accent5 7" xfId="942" xr:uid="{345BBC16-891D-46AC-BA37-A9E2D44395A8}"/>
    <cellStyle name="Accent5 8" xfId="943" xr:uid="{FF11E2CF-7175-4747-B2D2-A07AC274756D}"/>
    <cellStyle name="Accent5 9" xfId="944" xr:uid="{55AC0630-BCB9-4F04-B7AF-417B5991BD87}"/>
    <cellStyle name="Accent6 - 20%" xfId="945" xr:uid="{2B4CB488-AF40-4E8E-9579-3F39E4A99A6A}"/>
    <cellStyle name="Accent6 - 40%" xfId="946" xr:uid="{722250C7-B142-4291-B344-5B05C0ACDD69}"/>
    <cellStyle name="Accent6 - 60%" xfId="947" xr:uid="{531C76BE-DAC5-4D03-97FE-66A008EDEC10}"/>
    <cellStyle name="Accent6 10" xfId="948" xr:uid="{87A8F081-3B1E-40AD-BDD3-2DADB76CA31C}"/>
    <cellStyle name="Accent6 11" xfId="949" xr:uid="{1D3A53C9-4206-48DC-B1A2-7CE4B29E7A88}"/>
    <cellStyle name="Accent6 12" xfId="1841" xr:uid="{4663F960-8428-4508-A8FF-1CC03EA47732}"/>
    <cellStyle name="Accent6 13" xfId="1916" xr:uid="{736B78A5-8A1A-4A0F-AD44-1E1F88A8378E}"/>
    <cellStyle name="Accent6 14" xfId="2023" xr:uid="{17D66BDF-92CF-43B4-B607-BA7200EB38F3}"/>
    <cellStyle name="Accent6 15" xfId="2174" xr:uid="{FE4A0DF1-B357-4905-B82E-0DB70459F23B}"/>
    <cellStyle name="Accent6 16" xfId="2861" xr:uid="{84A3B4CA-5206-49BA-97CB-4902B1638B52}"/>
    <cellStyle name="Accent6 2" xfId="75" xr:uid="{EDD18C6B-C423-4C67-BE81-2BB3032E619A}"/>
    <cellStyle name="Accent6 2 2" xfId="2369" xr:uid="{F4BC19B3-5BA5-4472-8C08-A137B3060A35}"/>
    <cellStyle name="Accent6 2 2 2" xfId="2704" xr:uid="{8E552F79-1D78-4252-8953-A30EAD93BB2D}"/>
    <cellStyle name="Accent6 2 3" xfId="2589" xr:uid="{8E7CDD08-3D84-4C2B-BE43-ACFDF840BB78}"/>
    <cellStyle name="Accent6 2 4" xfId="950" xr:uid="{89CBF5C6-4A3E-4714-8A9E-886D18A50126}"/>
    <cellStyle name="Accent6 3" xfId="951" xr:uid="{EDB55F64-E1E0-4B22-BB43-02059BCF5BEE}"/>
    <cellStyle name="Accent6 4" xfId="952" xr:uid="{340C334D-B166-45E9-8DFC-789868ED70B3}"/>
    <cellStyle name="Accent6 5" xfId="953" xr:uid="{A1F4D792-D32B-463E-B3EC-8D47D7FC6D2B}"/>
    <cellStyle name="Accent6 6" xfId="954" xr:uid="{0947D89C-2E65-4012-8DAC-F1D851E8EDE7}"/>
    <cellStyle name="Accent6 7" xfId="955" xr:uid="{227BA4C6-FF1C-4D55-9182-0879FEDE0164}"/>
    <cellStyle name="Accent6 8" xfId="956" xr:uid="{AB6A457A-63AA-4BBF-9CA5-B20F8AA0F37E}"/>
    <cellStyle name="Accent6 9" xfId="957" xr:uid="{0DEA5217-4766-475D-BC65-D3C8327A8BB6}"/>
    <cellStyle name="args.style" xfId="958" xr:uid="{89AF0CFB-AD2A-4CF6-A614-524D60F8A14D}"/>
    <cellStyle name="Bad 10" xfId="959" xr:uid="{88956026-762F-46D5-BCE6-FAC39C14DDA7}"/>
    <cellStyle name="Bad 11" xfId="960" xr:uid="{947A11FB-5C56-41FB-8E82-8DD7F13D9DC3}"/>
    <cellStyle name="Bad 12" xfId="1811" xr:uid="{5286131B-3175-4CE5-A93B-BED2030A2295}"/>
    <cellStyle name="Bad 13" xfId="1910" xr:uid="{F251D714-93A8-494C-89D6-335CE90B92A8}"/>
    <cellStyle name="Bad 2" xfId="76" xr:uid="{41FF5A9E-3B1D-4B1A-B4C9-A69329D7B35A}"/>
    <cellStyle name="Bad 2 2" xfId="2339" xr:uid="{7A50CD07-C12F-49E3-B141-9FF5278C8C00}"/>
    <cellStyle name="Bad 2 2 2" xfId="2705" xr:uid="{F3B016E9-C7FC-4841-A570-276826FB46D8}"/>
    <cellStyle name="Bad 2 3" xfId="2590" xr:uid="{9AD3304D-CDC2-4B28-A835-5AF95801164C}"/>
    <cellStyle name="Bad 2 4" xfId="961" xr:uid="{E586A438-46F8-4525-ADFD-C65EB157748A}"/>
    <cellStyle name="Bad 3" xfId="962" xr:uid="{9FDB57F7-7555-47E2-8266-9A14BF3933DF}"/>
    <cellStyle name="Bad 4" xfId="963" xr:uid="{C150F1D3-6575-4F38-9AD8-C00471DDAB0D}"/>
    <cellStyle name="Bad 5" xfId="964" xr:uid="{E74EC970-DA0E-4D4B-83E2-45A09D71F296}"/>
    <cellStyle name="Bad 6" xfId="965" xr:uid="{312A3B86-1B75-47A6-9F5E-A9448374D8D7}"/>
    <cellStyle name="Bad 7" xfId="966" xr:uid="{A0C8F35C-9EC7-47AB-B454-999ECD53D549}"/>
    <cellStyle name="Bad 8" xfId="967" xr:uid="{D02EDC4D-CE7E-4DB6-B888-EB3B4EEC6922}"/>
    <cellStyle name="Bad 9" xfId="968" xr:uid="{2B7DF360-7C47-418E-9D4A-6D810A966C1C}"/>
    <cellStyle name="Body" xfId="969" xr:uid="{1752F2FA-AC06-4F43-9973-DE3B26B0F7EB}"/>
    <cellStyle name="Border" xfId="970" xr:uid="{22A4C41F-08F7-4DE4-9343-B40C35CE9366}"/>
    <cellStyle name="Border 2" xfId="971" xr:uid="{037FFFD5-D5C7-4BA3-988E-2B6E72246E5D}"/>
    <cellStyle name="Border 2 2" xfId="2223" xr:uid="{7F8EBC83-4E7B-42E3-B9D1-4FC336E04967}"/>
    <cellStyle name="Border 2 3" xfId="2469" xr:uid="{22CE6077-B6D0-49F9-9773-6829CE3DD41E}"/>
    <cellStyle name="Border 2 4" xfId="2445" xr:uid="{1000167F-EBA0-4CE5-BDCD-E59455A0DE89}"/>
    <cellStyle name="Border 3" xfId="2222" xr:uid="{312BE8C4-BBFF-42E6-9466-A25FA0EED0A4}"/>
    <cellStyle name="Border 4" xfId="2470" xr:uid="{DB48124E-B711-40A8-83FE-2DA988C498C1}"/>
    <cellStyle name="Border 5" xfId="2419" xr:uid="{AB828DB8-6436-4563-B6F9-EE8A2FC45AC4}"/>
    <cellStyle name="Border_BTX2010 (2)" xfId="972" xr:uid="{95E0062E-326B-4B5A-B683-AC8F9AD7B474}"/>
    <cellStyle name="Calc Currency (0)" xfId="973" xr:uid="{488DD6A7-A25C-4467-B95C-8B613509F538}"/>
    <cellStyle name="Calc Currency (2)" xfId="974" xr:uid="{8586E29B-BE57-4F04-B2A1-CC3CD2BB92CD}"/>
    <cellStyle name="Calc Percent (0)" xfId="975" xr:uid="{FCF9DA4C-8BE9-4C9E-9706-711F1D91101C}"/>
    <cellStyle name="Calc Percent (1)" xfId="976" xr:uid="{3A3CBD6B-6312-4BFB-A008-3D45AD179EAB}"/>
    <cellStyle name="Calc Percent (2)" xfId="977" xr:uid="{7BEC587D-ED18-40F1-8787-5BDF152B2DE7}"/>
    <cellStyle name="Calc Units (0)" xfId="978" xr:uid="{60616F2F-B023-4BDA-BC96-3F38C6384A3B}"/>
    <cellStyle name="Calc Units (1)" xfId="979" xr:uid="{C7E5B78E-259A-4283-A0DC-AE12A63A12BD}"/>
    <cellStyle name="Calc Units (2)" xfId="980" xr:uid="{4D913BED-CFBC-4E40-BB40-4F9144BA6BA1}"/>
    <cellStyle name="Calculation 10" xfId="981" xr:uid="{4BC435F9-5460-46AB-B883-602B510E78C5}"/>
    <cellStyle name="Calculation 10 2" xfId="2224" xr:uid="{A6A3E3D0-7776-4313-9E07-D44FC17378B8}"/>
    <cellStyle name="Calculation 10 3" xfId="2279" xr:uid="{18960BDA-17BD-4017-B298-54D3DC9F4BB1}"/>
    <cellStyle name="Calculation 10 4" xfId="2468" xr:uid="{81980D83-E9DD-4580-967C-B9E99620FC95}"/>
    <cellStyle name="Calculation 10 5" xfId="2482" xr:uid="{7122810F-6BC5-4E79-AD6E-BD593A4CFC01}"/>
    <cellStyle name="Calculation 11" xfId="982" xr:uid="{0B320C3B-1239-43EC-A3CA-9FA15FDE4E2E}"/>
    <cellStyle name="Calculation 11 2" xfId="2225" xr:uid="{3C72C0C5-CDF7-46D8-95B4-ACCF0455470C}"/>
    <cellStyle name="Calculation 11 3" xfId="2280" xr:uid="{6F0C9593-35FD-41A5-B0A1-C4F796DB0D9A}"/>
    <cellStyle name="Calculation 11 4" xfId="2430" xr:uid="{D885FC63-9898-48F4-828A-C3696B1D7A63}"/>
    <cellStyle name="Calculation 11 5" xfId="2520" xr:uid="{786244AB-A5A9-4C9D-9C76-DB101ED8F6FF}"/>
    <cellStyle name="Calculation 12" xfId="1815" xr:uid="{925A766E-27E9-4587-A44E-CA2F6B717400}"/>
    <cellStyle name="Calculation 13" xfId="1900" xr:uid="{644FEA89-ACBA-442E-8235-96DEF20A6886}"/>
    <cellStyle name="Calculation 14" xfId="2173" xr:uid="{E936944B-02A5-4A2C-850F-31CABC7B9D02}"/>
    <cellStyle name="Calculation 2" xfId="77" xr:uid="{C3DD932C-EB67-45D5-8D6B-75CD44317709}"/>
    <cellStyle name="Calculation 2 2" xfId="2226" xr:uid="{ABFFAA42-DC8A-4B5F-8E0D-57D460FFC16C}"/>
    <cellStyle name="Calculation 2 2 2" xfId="2343" xr:uid="{019FABE4-C76B-498A-A04A-096CC95D5264}"/>
    <cellStyle name="Calculation 2 2 2 2" xfId="2706" xr:uid="{5B188D25-8B0F-4471-9B12-562B4DAC3D28}"/>
    <cellStyle name="Calculation 2 2 2 3" xfId="2537" xr:uid="{1189CD62-3F52-4081-9B07-442ADE084392}"/>
    <cellStyle name="Calculation 2 2 2 4" xfId="2385" xr:uid="{1F530E62-55CC-4980-A234-72643BA4DE00}"/>
    <cellStyle name="Calculation 2 3" xfId="2281" xr:uid="{3F045257-CDEF-4C74-8CB1-011F375D89DC}"/>
    <cellStyle name="Calculation 2 3 2" xfId="2591" xr:uid="{10E69957-26EA-426E-8E03-3D295D7EBE0B}"/>
    <cellStyle name="Calculation 2 4" xfId="2383" xr:uid="{21579C6F-1290-43AD-98A7-04ECE92011F7}"/>
    <cellStyle name="Calculation 2 5" xfId="2448" xr:uid="{834B70EA-753D-4C09-87DA-DEEE70CD0DFD}"/>
    <cellStyle name="Calculation 2 6" xfId="983" xr:uid="{12F7F0AC-D1CE-4042-80F6-D0F0E11798C4}"/>
    <cellStyle name="Calculation 3" xfId="984" xr:uid="{5F8441BC-5242-4DAD-90D3-C627078911E1}"/>
    <cellStyle name="Calculation 3 2" xfId="2227" xr:uid="{16EC2414-2264-40D9-95AC-A08633906941}"/>
    <cellStyle name="Calculation 3 3" xfId="2282" xr:uid="{A6A02BF8-EAB1-47F7-8AC4-FC16BA9D6112}"/>
    <cellStyle name="Calculation 3 4" xfId="2421" xr:uid="{C316CAEE-84DE-49D5-8F34-0A0914DC1455}"/>
    <cellStyle name="Calculation 3 5" xfId="2444" xr:uid="{E5DF9E0F-3BDC-408E-9018-12B066AC722F}"/>
    <cellStyle name="Calculation 4" xfId="985" xr:uid="{91347EBA-5449-4D3C-AD3E-470F660EB963}"/>
    <cellStyle name="Calculation 4 2" xfId="2228" xr:uid="{63C81C20-7185-4FB5-8D89-60CFA2D9C34F}"/>
    <cellStyle name="Calculation 4 3" xfId="2283" xr:uid="{7A82A17E-725E-4094-8A58-8944446F0E5E}"/>
    <cellStyle name="Calculation 4 4" xfId="2429" xr:uid="{0F0D7E93-7045-48E7-BB3D-2A3B42DCDF22}"/>
    <cellStyle name="Calculation 4 5" xfId="2378" xr:uid="{FBB07A78-D02E-480E-B5B4-F2EA1CAD0727}"/>
    <cellStyle name="Calculation 5" xfId="986" xr:uid="{F40E597C-DEBC-462B-BB6F-8A7D16F7900C}"/>
    <cellStyle name="Calculation 5 2" xfId="2229" xr:uid="{40135467-FBBD-44BB-8652-82920875BD26}"/>
    <cellStyle name="Calculation 5 3" xfId="2284" xr:uid="{7484861D-DBE4-4118-AA51-F1BA9894B66D}"/>
    <cellStyle name="Calculation 5 4" xfId="2481" xr:uid="{D4F9FD82-EB95-4AF2-85B8-5D34469C5E86}"/>
    <cellStyle name="Calculation 5 5" xfId="2545" xr:uid="{73852912-058A-473E-9959-3475C95CC7CD}"/>
    <cellStyle name="Calculation 6" xfId="987" xr:uid="{FEE2DB21-2FB5-47D3-B0E3-422E7A13A3A8}"/>
    <cellStyle name="Calculation 6 2" xfId="2230" xr:uid="{1EC7301C-69E8-485B-8125-087DAEC71D05}"/>
    <cellStyle name="Calculation 6 3" xfId="2285" xr:uid="{7025C64C-61F2-4376-BE99-97D51DB6D3A0}"/>
    <cellStyle name="Calculation 6 4" xfId="2467" xr:uid="{F8C2AB4D-285D-45CF-9110-A3D380D98716}"/>
    <cellStyle name="Calculation 6 5" xfId="2822" xr:uid="{56A3EF11-52BF-4997-8F58-F8C2BDC0B343}"/>
    <cellStyle name="Calculation 7" xfId="988" xr:uid="{63E9B211-51A5-4F99-8FC3-3B4FA2A868AA}"/>
    <cellStyle name="Calculation 7 2" xfId="2231" xr:uid="{BC466E61-3E9F-4DE4-8540-5570D80736CE}"/>
    <cellStyle name="Calculation 7 3" xfId="2286" xr:uid="{F51AC2EF-7582-4B30-9B89-53CB43DFB09C}"/>
    <cellStyle name="Calculation 7 4" xfId="2802" xr:uid="{F9871524-7736-46A1-9261-4F553ADA1A3D}"/>
    <cellStyle name="Calculation 7 5" xfId="2381" xr:uid="{4FE663A6-B776-4BC2-8A53-ACFACC8182D8}"/>
    <cellStyle name="Calculation 8" xfId="989" xr:uid="{8C672889-7B9D-4D23-AD28-F9EC4FD872FC}"/>
    <cellStyle name="Calculation 8 2" xfId="2232" xr:uid="{AF3A17C4-2B66-427E-AF3E-372DED3A0B33}"/>
    <cellStyle name="Calculation 8 3" xfId="2287" xr:uid="{0B9CEE7A-AE72-42C2-928A-59B54F52D447}"/>
    <cellStyle name="Calculation 8 4" xfId="2466" xr:uid="{16AA5490-26BB-4DF3-86EB-DFE086880457}"/>
    <cellStyle name="Calculation 8 5" xfId="2803" xr:uid="{AD8D9460-7F5E-4714-84FE-FC93D028D8E2}"/>
    <cellStyle name="Calculation 9" xfId="990" xr:uid="{2D51D9DE-E8B4-46AC-9CF0-4C4E56B8A6B3}"/>
    <cellStyle name="Calculation 9 2" xfId="2233" xr:uid="{9F810347-70F7-4D2D-8F55-218BA8116D67}"/>
    <cellStyle name="Calculation 9 3" xfId="2288" xr:uid="{98AD7D32-7C27-4D94-B64B-180DCDE3B13F}"/>
    <cellStyle name="Calculation 9 4" xfId="2480" xr:uid="{6FBEB23F-C66D-4579-800D-59EBA39A761C}"/>
    <cellStyle name="Calculation 9 5" xfId="2388" xr:uid="{CE9E04BB-1190-4A5E-9F3D-D35BFE889B3B}"/>
    <cellStyle name="Check Cell 10" xfId="991" xr:uid="{7D737156-9C3B-4274-B534-A9CB273DC123}"/>
    <cellStyle name="Check Cell 11" xfId="992" xr:uid="{CDE175E0-018D-41B1-B2B5-B2E11C306B13}"/>
    <cellStyle name="Check Cell 12" xfId="1817" xr:uid="{39C18B7F-C244-4490-9B6F-F44DC0B053DF}"/>
    <cellStyle name="Check Cell 13" xfId="1904" xr:uid="{2B11A8F8-A33B-4B9F-81C5-CE255B1A53EE}"/>
    <cellStyle name="Check Cell 2" xfId="78" xr:uid="{BE705158-335C-41C4-9D01-D19619D6738D}"/>
    <cellStyle name="Check Cell 2 2" xfId="2345" xr:uid="{500A41BF-2F62-4A1F-83BB-49597489A8F9}"/>
    <cellStyle name="Check Cell 2 2 2" xfId="2707" xr:uid="{37153613-6BEE-447E-ABB0-A5AA4DE69C1D}"/>
    <cellStyle name="Check Cell 2 3" xfId="2592" xr:uid="{A06A5FAF-FB9D-43A6-A328-F05F4D47E933}"/>
    <cellStyle name="Check Cell 2 4" xfId="993" xr:uid="{5FDCCAC5-7BE9-4E6C-A56A-303203C05779}"/>
    <cellStyle name="Check Cell 3" xfId="994" xr:uid="{00FBB516-94B6-4972-BE1A-52ADC8B88177}"/>
    <cellStyle name="Check Cell 4" xfId="995" xr:uid="{91E41DF1-4726-448A-8BE4-FDD776C45C6F}"/>
    <cellStyle name="Check Cell 5" xfId="996" xr:uid="{5736C6FB-B59B-41B9-8C2C-BE1B30DD3397}"/>
    <cellStyle name="Check Cell 6" xfId="997" xr:uid="{BD54D604-FE34-4394-975E-A145BD9E9D61}"/>
    <cellStyle name="Check Cell 7" xfId="998" xr:uid="{4926C7E7-2F12-410F-8572-C039AD10497C}"/>
    <cellStyle name="Check Cell 8" xfId="999" xr:uid="{D2FED99E-F709-4C27-A816-8E1636D61283}"/>
    <cellStyle name="Check Cell 9" xfId="1000" xr:uid="{B3E72FFA-EEEF-4986-95C0-6E1CB4500347}"/>
    <cellStyle name="Column Heading" xfId="1001" xr:uid="{0DAE03F2-41DD-42B6-B5CA-DFE0CD90769A}"/>
    <cellStyle name="Comma" xfId="1" builtinId="3"/>
    <cellStyle name="Comma  - Style1" xfId="1003" xr:uid="{CAD02594-342C-4428-BF6F-CDD865F5786B}"/>
    <cellStyle name="Comma  - Style2" xfId="1004" xr:uid="{56E9CDE6-9580-4584-A3D3-E7F8435B13A6}"/>
    <cellStyle name="Comma  - Style2 2" xfId="1005" xr:uid="{DA79C0E2-4817-4D27-9F26-02FFD06DDB89}"/>
    <cellStyle name="Comma  - Style2_BTX2010 (2)" xfId="1006" xr:uid="{6A0C3511-029E-422D-B4DB-B8E6E3BA0E04}"/>
    <cellStyle name="Comma  - Style3" xfId="1007" xr:uid="{9770B53F-B34A-4115-B8A5-F86C0D2D7973}"/>
    <cellStyle name="Comma  - Style3 2" xfId="1008" xr:uid="{09B786DC-8F42-4888-BF06-68F6E9016526}"/>
    <cellStyle name="Comma  - Style3_BTX2010 (2)" xfId="1009" xr:uid="{2B55494D-BC45-43A3-9BA0-FD044A405365}"/>
    <cellStyle name="Comma  - Style4" xfId="1010" xr:uid="{9FE96415-BE6F-46B5-8902-A02BC3E9DB37}"/>
    <cellStyle name="Comma  - Style4 2" xfId="1011" xr:uid="{BF2F2988-A8DE-44A5-A032-5E4D2AB341BD}"/>
    <cellStyle name="Comma  - Style4_BTX2010 (2)" xfId="1012" xr:uid="{ADA8EC18-57D5-488C-A739-068D9327EDB5}"/>
    <cellStyle name="Comma  - Style5" xfId="1013" xr:uid="{F80F5C61-2FBE-4B68-88DC-52046071E317}"/>
    <cellStyle name="Comma  - Style5 2" xfId="1014" xr:uid="{E47E780E-77CC-4D29-A631-FF4B1CC7BB9E}"/>
    <cellStyle name="Comma  - Style5_BTX2010 (2)" xfId="1015" xr:uid="{3924FCCC-5783-43AD-804C-DD52460894AC}"/>
    <cellStyle name="Comma  - Style6" xfId="1016" xr:uid="{5ABB9AF1-35F1-401E-ADC1-C0C485B08A9D}"/>
    <cellStyle name="Comma  - Style6 2" xfId="1017" xr:uid="{BA2E93C9-4CBD-4A0E-9620-EF459A097FCA}"/>
    <cellStyle name="Comma  - Style6_BTX2010 (2)" xfId="1018" xr:uid="{0A7EF2D8-B0CC-4F0A-816F-0CD308AD5C6F}"/>
    <cellStyle name="Comma  - Style7" xfId="1019" xr:uid="{131ED1C3-B64E-4B84-9D96-CD93DDF12636}"/>
    <cellStyle name="Comma  - Style7 2" xfId="1020" xr:uid="{B210D3BA-B97F-441C-992A-2C4B42D8C53B}"/>
    <cellStyle name="Comma  - Style7_BTX2010 (2)" xfId="1021" xr:uid="{01CF1E7D-14C0-41FE-B407-58976FAB2591}"/>
    <cellStyle name="Comma  - Style8" xfId="1022" xr:uid="{94955DFD-F662-4435-80AE-77F86C2919B7}"/>
    <cellStyle name="Comma  - Style8 2" xfId="1023" xr:uid="{2F676379-A20C-4A9D-9EFF-D74A43C93DF7}"/>
    <cellStyle name="Comma  - Style8_BTX2010 (2)" xfId="1024" xr:uid="{34905D78-A96C-4ED6-BF44-345C9C3044C6}"/>
    <cellStyle name="Comma [00]" xfId="1025" xr:uid="{1E8461E6-7F90-4B8E-9FE8-A2448AF3D1D8}"/>
    <cellStyle name="Comma 10" xfId="79" xr:uid="{E2E488AA-4088-4A89-AC86-F5960A25939E}"/>
    <cellStyle name="Comma 10 10" xfId="80" xr:uid="{B623D8F5-74AB-4E58-8EA8-B27219F75813}"/>
    <cellStyle name="Comma 10 2" xfId="81" xr:uid="{C7C33083-9E05-4354-B0C7-E4547D17227A}"/>
    <cellStyle name="Comma 10 2 2" xfId="2183" xr:uid="{BF56EDB8-5ED6-45D2-9CBF-F1A38C7AFF16}"/>
    <cellStyle name="Comma 10 2 3" xfId="1928" xr:uid="{A02B447B-962B-4898-89ED-8B23D4671052}"/>
    <cellStyle name="Comma 10 2 4" xfId="1027" xr:uid="{82ADA053-751F-4B61-AB05-EC99C968D3DE}"/>
    <cellStyle name="Comma 10 3" xfId="2180" xr:uid="{9EFC0B1B-BB18-4D0F-9B27-34C4FC96AF85}"/>
    <cellStyle name="Comma 10 3 2" xfId="2836" xr:uid="{E60E8AB2-5D97-4F14-BD1A-CF1653F4C69F}"/>
    <cellStyle name="Comma 10 4" xfId="2032" xr:uid="{B38FF5F7-538A-41C5-B5E2-8F9AD9F11DA6}"/>
    <cellStyle name="Comma 10 5" xfId="1026" xr:uid="{EF1F8BD3-56D9-47C4-919D-4F2DDC306F80}"/>
    <cellStyle name="Comma 10_Asset BF local sale" xfId="1028" xr:uid="{A3E87416-D89E-4077-B309-A525BA125828}"/>
    <cellStyle name="Comma 11" xfId="454" xr:uid="{CC7C9998-7876-4510-BFF5-2014DB51C0D4}"/>
    <cellStyle name="Comma 11 2" xfId="455" xr:uid="{F9FC7824-2E20-43CC-A949-181D128FBBBC}"/>
    <cellStyle name="Comma 11 3" xfId="1029" xr:uid="{1CF846CB-4A21-46B9-9B1F-84ADEB6C8497}"/>
    <cellStyle name="Comma 11 4" xfId="2168" xr:uid="{D6F6B4DE-8327-4D35-A8F5-EB92BFBCA2F4}"/>
    <cellStyle name="Comma 12" xfId="1030" xr:uid="{BBE12E9A-E57A-4BBC-A208-C00F37DFFDA2}"/>
    <cellStyle name="Comma 12 2" xfId="2185" xr:uid="{859187C2-D05A-4146-BF88-2D0D1C7BE7BC}"/>
    <cellStyle name="Comma 12 2 2" xfId="2767" xr:uid="{24C605BC-8B0A-4A48-802E-36E27BD09B37}"/>
    <cellStyle name="Comma 12 3" xfId="1958" xr:uid="{2566DDA9-71D2-4448-A151-D8ECA98DA1ED}"/>
    <cellStyle name="Comma 13" xfId="1031" xr:uid="{2BD7BD3A-5D79-4E3B-AE4A-40519FEA48AB}"/>
    <cellStyle name="Comma 13 2" xfId="2218" xr:uid="{58B7AFA3-75F9-45CB-9586-5D89468CFD98}"/>
    <cellStyle name="Comma 14" xfId="1032" xr:uid="{16822ABB-B452-4CB0-87E1-04D1F718C46C}"/>
    <cellStyle name="Comma 142" xfId="2840" xr:uid="{E6F4A83C-D55C-43BE-A402-49AC55078D3D}"/>
    <cellStyle name="Comma 15" xfId="1033" xr:uid="{99DC89FD-C706-45E0-8CD5-9D84F5108329}"/>
    <cellStyle name="Comma 16" xfId="1034" xr:uid="{752588B2-0CDD-400B-BBBD-2D27808203AF}"/>
    <cellStyle name="Comma 17" xfId="1035" xr:uid="{9CD36DF7-6E1F-4258-80F4-F47017BED356}"/>
    <cellStyle name="Comma 18" xfId="1036" xr:uid="{C74BF933-8E8A-417D-AD12-CCDA5ABB7944}"/>
    <cellStyle name="Comma 19" xfId="1037" xr:uid="{2015A6E3-5A83-4272-B211-E790ADA89FE2}"/>
    <cellStyle name="Comma 2" xfId="2" xr:uid="{00000000-0005-0000-0000-000001000000}"/>
    <cellStyle name="Comma 2 10" xfId="1847" xr:uid="{6E3FCD44-F920-459F-AC4B-75943A74941D}"/>
    <cellStyle name="Comma 2 11" xfId="82" xr:uid="{652E9C0E-475A-4AB2-A399-E69D5911C7A2}"/>
    <cellStyle name="Comma 2 11 2" xfId="83" xr:uid="{21409FFD-1FA2-48D3-B87E-8227D4C305DE}"/>
    <cellStyle name="Comma 2 11 2 2" xfId="84" xr:uid="{5BC5ECC4-9E69-4D9F-A2A4-3CED56C197F8}"/>
    <cellStyle name="Comma 2 11 2 2 2" xfId="2869" xr:uid="{C67332B1-8B53-445D-9DBF-8EEBA92964EC}"/>
    <cellStyle name="Comma 2 11 2 3" xfId="2172" xr:uid="{0ADA9A83-BA92-4805-AAB4-5AF960369F25}"/>
    <cellStyle name="Comma 2 11 3" xfId="85" xr:uid="{2F8C528B-9094-49CE-95F5-F9816B541C9D}"/>
    <cellStyle name="Comma 2 11 3 2" xfId="86" xr:uid="{42A6CB5E-57EE-4D03-B79B-75B9A43D8E38}"/>
    <cellStyle name="Comma 2 11 3 2 2" xfId="2866" xr:uid="{22F267DC-EB99-466D-ACC9-815C938A893C}"/>
    <cellStyle name="Comma 2 11 3 3" xfId="2853" xr:uid="{DA902D54-40BD-4040-AAF1-DDB7ED52B17A}"/>
    <cellStyle name="Comma 2 11 4" xfId="489" xr:uid="{38870C77-0714-4F55-921A-7C79D90E90EC}"/>
    <cellStyle name="Comma 2 12" xfId="2094" xr:uid="{AADA51C3-6A8B-4557-AAFC-89ED294C4612}"/>
    <cellStyle name="Comma 2 13" xfId="9" xr:uid="{0DB790A7-C044-4711-AB31-DED4C5CF8062}"/>
    <cellStyle name="Comma 2 19" xfId="87" xr:uid="{30B1C1B5-0839-48DC-A2DD-1738A5BC9299}"/>
    <cellStyle name="Comma 2 19 2" xfId="88" xr:uid="{65089373-39AF-4557-B026-BEDCB52B5D70}"/>
    <cellStyle name="Comma 2 19 2 2" xfId="89" xr:uid="{023986B2-D819-42FB-9E26-F59D6C86F6CC}"/>
    <cellStyle name="Comma 2 19 3" xfId="90" xr:uid="{B8E8D1DB-0961-407A-A425-6E5D57C0ADC3}"/>
    <cellStyle name="Comma 2 19 3 2" xfId="91" xr:uid="{89044B80-ECF0-40E4-A3AF-FE766364007E}"/>
    <cellStyle name="Comma 2 19 4" xfId="92" xr:uid="{DBDDA748-8ED5-4912-BC48-FF1D3FB99C7E}"/>
    <cellStyle name="Comma 2 19 4 2" xfId="93" xr:uid="{EB7C1C9A-D821-445A-9834-5650802B28B5}"/>
    <cellStyle name="Comma 2 19 5" xfId="94" xr:uid="{D6AAF06D-6D88-4DB3-9053-0E6EDC5B070C}"/>
    <cellStyle name="Comma 2 19 6" xfId="95" xr:uid="{80D08067-A1F1-4C39-B9B1-5681C9EE5D28}"/>
    <cellStyle name="Comma 2 19 7" xfId="486" xr:uid="{3F87DEC7-5895-4526-8A8D-4B9CF60C19B9}"/>
    <cellStyle name="Comma 2 2" xfId="96" xr:uid="{93FD1C1C-4932-4B19-850D-534EB7C7A009}"/>
    <cellStyle name="Comma 2 2 2" xfId="465" xr:uid="{B42DB136-F694-4882-B6ED-C94BA198ED5B}"/>
    <cellStyle name="Comma 2 2 2 2" xfId="1039" xr:uid="{CCCE5AA6-04FF-4210-B8E0-3DA268E17A9C}"/>
    <cellStyle name="Comma 2 2 2 2 2" xfId="2157" xr:uid="{922995C3-B617-4F60-90FE-24C50ABBFF13}"/>
    <cellStyle name="Comma 2 2 3" xfId="97" xr:uid="{2933BB87-55FE-4BA9-8DE2-32E68D6CE5D4}"/>
    <cellStyle name="Comma 2 2 3 2" xfId="98" xr:uid="{E6B6D783-EE5D-46B2-87CF-CC11249A1AF6}"/>
    <cellStyle name="Comma 2 2 3 2 2" xfId="99" xr:uid="{7087F928-8AC4-4EDA-8CAB-E259D5F12CB5}"/>
    <cellStyle name="Comma 2 2 3 2 3" xfId="100" xr:uid="{231CC4DF-64EA-4683-AA69-57778797CB20}"/>
    <cellStyle name="Comma 2 2 3 2 3 2" xfId="1927" xr:uid="{B3B45177-F990-4E1A-97B4-8E7CC151253E}"/>
    <cellStyle name="Comma 2 2 3 3" xfId="101" xr:uid="{48AB0F5E-2D25-4AA5-BB3C-A8AFBB21B042}"/>
    <cellStyle name="Comma 2 2 3 3 2" xfId="102" xr:uid="{4419D9DD-17B4-48FB-9454-56EC24F8BF74}"/>
    <cellStyle name="Comma 2 2 3 3 3" xfId="1929" xr:uid="{1775DA4A-D729-48C6-8694-4CCA218288D9}"/>
    <cellStyle name="Comma 2 2 3 4" xfId="103" xr:uid="{93FA4A35-EC2D-4A14-8EE7-B53298C33C86}"/>
    <cellStyle name="Comma 2 2 3 4 2" xfId="104" xr:uid="{45762B5F-2CEC-47FA-9BD4-04D9B188602C}"/>
    <cellStyle name="Comma 2 2 3 5" xfId="105" xr:uid="{F8FEE202-36FA-473E-9618-5CBC1378FB6F}"/>
    <cellStyle name="Comma 2 2 3 6" xfId="106" xr:uid="{1A044739-D9FB-4AC3-86A5-710649E2A1EC}"/>
    <cellStyle name="Comma 2 2 4" xfId="2145" xr:uid="{C144A54F-4B56-4D85-8519-A31065CD08E1}"/>
    <cellStyle name="Comma 2 3" xfId="11" xr:uid="{60B3DF06-7670-4047-9A02-C2DC2205E024}"/>
    <cellStyle name="Comma 2 3 2" xfId="107" xr:uid="{627A8B82-4679-41EF-9D45-5BFE43C4AC32}"/>
    <cellStyle name="Comma 2 3 2 2" xfId="108" xr:uid="{48A96E74-CE09-4305-96FC-3E423FD3B48A}"/>
    <cellStyle name="Comma 2 3 2 2 2" xfId="2181" xr:uid="{4455835A-DBB2-43BE-865A-98EA8A2041AB}"/>
    <cellStyle name="Comma 2 3 2 2 3" xfId="2708" xr:uid="{98E0F147-1A52-4CB7-B9DB-EFFEF1D695F9}"/>
    <cellStyle name="Comma 2 3 2 3" xfId="109" xr:uid="{61C8A0B0-AE47-43C6-B986-A4179F6E6E3C}"/>
    <cellStyle name="Comma 2 3 2 3 2" xfId="2036" xr:uid="{1AF820CD-73A3-4385-B120-C8F287D455D2}"/>
    <cellStyle name="Comma 2 3 2 4" xfId="2609" xr:uid="{54281CB5-B791-4E93-89E0-11041030C4AA}"/>
    <cellStyle name="Comma 2 3 2 5" xfId="1040" xr:uid="{097A9B08-E28D-4301-85BE-EFB51BA5C8FE}"/>
    <cellStyle name="Comma 2 3 3" xfId="110" xr:uid="{66B2E9FB-89E6-4680-8E72-BCF19A10EBD7}"/>
    <cellStyle name="Comma 2 3 3 2" xfId="111" xr:uid="{A8289E42-FEC2-4440-86A8-DD30532BF216}"/>
    <cellStyle name="Comma 2 3 3 3" xfId="2153" xr:uid="{82DEC2AB-6A00-48A5-99E7-00312700DA07}"/>
    <cellStyle name="Comma 2 3 4" xfId="112" xr:uid="{2059FFCD-B8D6-4A7B-88FB-C98787806915}"/>
    <cellStyle name="Comma 2 3 4 2" xfId="113" xr:uid="{CAC4F800-32E6-472A-B164-E1E0CD38933C}"/>
    <cellStyle name="Comma 2 3 4 3" xfId="2563" xr:uid="{E78669FF-5523-4F74-A7C4-301AFEC97D83}"/>
    <cellStyle name="Comma 2 3 5" xfId="114" xr:uid="{17D64AAE-4E72-4FF2-BFE0-DFF18342C8B6}"/>
    <cellStyle name="Comma 2 3 6" xfId="477" xr:uid="{75F28D7B-68A8-45CB-99CF-3A35707D5E8F}"/>
    <cellStyle name="Comma 2 4" xfId="115" xr:uid="{0238192C-08EF-476E-B265-285C5A8E6E28}"/>
    <cellStyle name="Comma 2 4 2" xfId="116" xr:uid="{861F263E-72AB-4E94-9951-7AD2D6350631}"/>
    <cellStyle name="Comma 2 4 2 2" xfId="117" xr:uid="{589EC131-1F31-4073-B852-91674C190142}"/>
    <cellStyle name="Comma 2 4 2 3" xfId="1041" xr:uid="{D4458DD5-A7A1-4414-BCBF-F88AB2E39832}"/>
    <cellStyle name="Comma 2 4 3" xfId="118" xr:uid="{79CCFDD5-7097-4A38-B7E4-A55A69E3E237}"/>
    <cellStyle name="Comma 2 4 3 2" xfId="119" xr:uid="{DF4615E5-3E0D-4008-AC5D-BD6C2A4C56ED}"/>
    <cellStyle name="Comma 2 4 4" xfId="478" xr:uid="{A9674F41-53CC-4384-8D48-30A5E2277D24}"/>
    <cellStyle name="Comma 2 5" xfId="120" xr:uid="{148F9BFC-F1D1-4050-A850-87E87F656AAB}"/>
    <cellStyle name="Comma 2 5 2" xfId="121" xr:uid="{9BF72AB4-6017-4E13-B3CA-3B1A6249DD97}"/>
    <cellStyle name="Comma 2 5 2 2" xfId="122" xr:uid="{518CDFC6-7B9D-4FAA-AB8C-896E98241DAD}"/>
    <cellStyle name="Comma 2 5 2 3" xfId="1042" xr:uid="{741E4400-69BF-4053-942F-4F060EA26B4B}"/>
    <cellStyle name="Comma 2 5 3" xfId="123" xr:uid="{D3D12156-1D64-4641-8496-7968E4A57600}"/>
    <cellStyle name="Comma 2 5 3 2" xfId="124" xr:uid="{FD4FAB97-0040-448F-AF73-CA08F422E7F5}"/>
    <cellStyle name="Comma 2 5 4" xfId="480" xr:uid="{266C0345-8DFF-4E0A-B222-236A0F83E57C}"/>
    <cellStyle name="Comma 2 6" xfId="125" xr:uid="{6F147245-F08C-4982-AD46-7A5E29EE84FB}"/>
    <cellStyle name="Comma 2 6 2" xfId="1043" xr:uid="{B77234B0-9AB9-4C62-8FC6-4A3002D2A636}"/>
    <cellStyle name="Comma 2 6 2 2" xfId="2186" xr:uid="{F35218CB-D95D-462E-8C01-B5F7A8191634}"/>
    <cellStyle name="Comma 2 6 2 2 2" xfId="2768" xr:uid="{04440204-4CFA-4991-BAE0-2BAF90692FF6}"/>
    <cellStyle name="Comma 2 6 3" xfId="1926" xr:uid="{D90A8870-4E05-48DE-A8A7-7A426B6679F1}"/>
    <cellStyle name="Comma 2 6 4" xfId="466" xr:uid="{4CF75498-18C1-4832-BFC7-F4114E07AF42}"/>
    <cellStyle name="Comma 2 7" xfId="1044" xr:uid="{B268FE36-D22F-4168-8341-E22BE833541A}"/>
    <cellStyle name="Comma 2 8" xfId="126" xr:uid="{45B2DD03-7119-4446-8249-249D0952C69C}"/>
    <cellStyle name="Comma 2 9" xfId="1038" xr:uid="{6AFBB0DE-DFE9-474F-875C-997A2BD2EFD5}"/>
    <cellStyle name="Comma 2_1-BF-EXP Sale Local-OB2011BL" xfId="1045" xr:uid="{AD74DBE5-82C3-4096-8C68-A1AC348A3FD5}"/>
    <cellStyle name="Comma 20" xfId="1046" xr:uid="{764BE98C-BA2D-42BA-B1CB-07CC2832ABD4}"/>
    <cellStyle name="Comma 21" xfId="1047" xr:uid="{F2F1F8D4-1C1A-4B62-8D8B-BD90C9A6A080}"/>
    <cellStyle name="Comma 22" xfId="127" xr:uid="{5F5BC0A3-7333-40B1-8880-A603BB81E828}"/>
    <cellStyle name="Comma 22 2" xfId="128" xr:uid="{C0A3CAF6-9ADC-4F98-9704-B1956963CDDA}"/>
    <cellStyle name="Comma 22 2 2" xfId="129" xr:uid="{410DD6A3-B9A0-4A90-A87E-0A6EE20E2A99}"/>
    <cellStyle name="Comma 22 2 3" xfId="1048" xr:uid="{755AD13A-B65B-4750-AB5A-405EEADB3C78}"/>
    <cellStyle name="Comma 22 3" xfId="130" xr:uid="{3DB03282-9EA3-48DF-B8C5-BF1E6C68F448}"/>
    <cellStyle name="Comma 22 3 2" xfId="131" xr:uid="{152C427D-7F3C-4B0D-9436-01B546379646}"/>
    <cellStyle name="Comma 22 4" xfId="471" xr:uid="{A9107A67-AA8E-4A42-BD13-F38A4BF93916}"/>
    <cellStyle name="Comma 23" xfId="1049" xr:uid="{F19FA153-D045-4045-93E2-98ADE09BFDC1}"/>
    <cellStyle name="Comma 24" xfId="1050" xr:uid="{E85E21F5-6614-45E8-829A-5FA23D6A648B}"/>
    <cellStyle name="Comma 25" xfId="1726" xr:uid="{F6D4AA43-4B40-4C80-8439-EEC1C9CF0BF6}"/>
    <cellStyle name="Comma 26" xfId="1727" xr:uid="{954ED259-BA99-44A2-98D5-7F9579E947C4}"/>
    <cellStyle name="Comma 27" xfId="1794" xr:uid="{F0DAF600-C24E-4122-9635-DDA28CEFC8D2}"/>
    <cellStyle name="Comma 28" xfId="1796" xr:uid="{E370FEDF-9A60-4387-97FE-597AF37F4DA0}"/>
    <cellStyle name="Comma 29" xfId="1799" xr:uid="{78C1191E-29A4-4990-B347-8D90CDFD551A}"/>
    <cellStyle name="Comma 3" xfId="5" xr:uid="{00000000-0005-0000-0000-000002000000}"/>
    <cellStyle name="Comma 3 10" xfId="1051" xr:uid="{B04B584D-4B35-4884-8E8A-36ADCE098882}"/>
    <cellStyle name="Comma 3 11" xfId="1052" xr:uid="{BC230C3D-B59D-46FD-96F3-588925B31FB7}"/>
    <cellStyle name="Comma 3 12" xfId="1848" xr:uid="{FF64D13F-BE4A-4C1B-BF3D-67EAD20F741C}"/>
    <cellStyle name="Comma 3 13" xfId="133" xr:uid="{769B3533-06FD-4AAE-B877-F7F7B8CF8163}"/>
    <cellStyle name="Comma 3 13 2" xfId="134" xr:uid="{100173F1-4BB1-407C-B4AA-5CD08D3A4B2F}"/>
    <cellStyle name="Comma 3 13 2 2" xfId="135" xr:uid="{67AAFD63-F00E-4440-B741-6A8E095BF186}"/>
    <cellStyle name="Comma 3 13 2 2 2" xfId="2868" xr:uid="{8DA54EF2-2A70-4CB4-AD7D-253086737946}"/>
    <cellStyle name="Comma 3 13 2 3" xfId="1974" xr:uid="{BC17E7C0-1509-4FD0-9550-B1BCB277BA15}"/>
    <cellStyle name="Comma 3 13 3" xfId="136" xr:uid="{50E2BD82-CDBD-43B4-AAA5-5A54943BB63C}"/>
    <cellStyle name="Comma 3 13 3 2" xfId="137" xr:uid="{C9190F93-91B9-499C-8712-F0D018C73F4B}"/>
    <cellStyle name="Comma 3 13 3 2 2" xfId="2867" xr:uid="{EBB7D524-C4F7-4155-8D8F-F2D0B3ABD7A4}"/>
    <cellStyle name="Comma 3 13 3 3" xfId="2854" xr:uid="{384E7474-1531-4DAD-8E12-BCA3F5A1DBA4}"/>
    <cellStyle name="Comma 3 13 4" xfId="488" xr:uid="{1D158979-C434-40B6-9E52-2DEBB56AEA77}"/>
    <cellStyle name="Comma 3 14" xfId="2091" xr:uid="{5CE71777-481D-46F4-9B69-9F069258FC73}"/>
    <cellStyle name="Comma 3 14 2" xfId="2775" xr:uid="{8324D3A5-9145-4920-87B4-09F27BB9136A}"/>
    <cellStyle name="Comma 3 15" xfId="132" xr:uid="{5546232C-9B99-4701-9305-71855DFEB671}"/>
    <cellStyle name="Comma 3 2" xfId="138" xr:uid="{287BB497-E068-49BC-A93A-2DB1BD99B4DE}"/>
    <cellStyle name="Comma 3 2 2" xfId="139" xr:uid="{FBCBF015-63C0-4989-BA30-0B4703E7B297}"/>
    <cellStyle name="Comma 3 2 2 2" xfId="140" xr:uid="{1E05EF2C-C818-43A9-A1D6-5495B93E72CB}"/>
    <cellStyle name="Comma 3 2 2 2 2" xfId="141" xr:uid="{0F4FB523-341B-4F63-90FF-4E2F3FE9E62A}"/>
    <cellStyle name="Comma 3 2 2 2 3" xfId="2158" xr:uid="{71408A41-FD8C-4811-B661-F412854C33B2}"/>
    <cellStyle name="Comma 3 2 2 3" xfId="142" xr:uid="{8EAD922E-130B-44E8-A74D-A092D96B8FCE}"/>
    <cellStyle name="Comma 3 2 2 3 2" xfId="143" xr:uid="{69A3E9FB-3162-41E3-ABD3-5C2913A91922}"/>
    <cellStyle name="Comma 3 2 2 3 3" xfId="2146" xr:uid="{5E061228-FF03-493C-86ED-D0CE2BD67CBF}"/>
    <cellStyle name="Comma 3 2 2 4" xfId="144" xr:uid="{20DD442A-08B4-4980-9BA4-9B6C21680C91}"/>
    <cellStyle name="Comma 3 2 2 4 2" xfId="145" xr:uid="{A63EE313-B141-4396-87DA-6E353E9861E7}"/>
    <cellStyle name="Comma 3 2 2 5" xfId="146" xr:uid="{249CB5B2-C411-4C9E-891D-88B978221E89}"/>
    <cellStyle name="Comma 3 2 2 6" xfId="147" xr:uid="{5063BB17-6ACD-4421-AB6A-FC487C9D9DC2}"/>
    <cellStyle name="Comma 3 2 2 7" xfId="490" xr:uid="{0ABDBB8E-7742-4A40-8634-46B38BBEE344}"/>
    <cellStyle name="Comma 3 2 3" xfId="148" xr:uid="{8427CD8B-178B-445D-A816-1646AFF5DAAC}"/>
    <cellStyle name="Comma 3 2 3 2" xfId="2154" xr:uid="{6DFE8BFC-6E92-4879-A912-11927D1B7C99}"/>
    <cellStyle name="Comma 3 2 3 3" xfId="1053" xr:uid="{74254EFE-D7B5-421B-A16B-DB48769A2CD0}"/>
    <cellStyle name="Comma 3 2 4" xfId="149" xr:uid="{727C074D-6268-41DD-AAAE-137E8D78267A}"/>
    <cellStyle name="Comma 3 2 4 2" xfId="2131" xr:uid="{2A3DAB46-C151-4E9D-AD28-AB67F0012677}"/>
    <cellStyle name="Comma 3 3" xfId="150" xr:uid="{9CFC3F8B-AF7B-471B-AA2E-A9F6145DC3F1}"/>
    <cellStyle name="Comma 3 3 2" xfId="151" xr:uid="{796CEF99-A1FF-42E8-9D43-622D3FB298A6}"/>
    <cellStyle name="Comma 3 3 2 2" xfId="1054" xr:uid="{38D7D83B-7C24-4A9C-9D93-1455B6A80D0C}"/>
    <cellStyle name="Comma 3 3 2 3" xfId="2155" xr:uid="{0F281A88-6C23-416E-8DB2-A296B6B786C5}"/>
    <cellStyle name="Comma 3 3 2 4" xfId="1975" xr:uid="{FEEF97BD-8A57-4F5D-8910-97276DB3287C}"/>
    <cellStyle name="Comma 3 3 3" xfId="152" xr:uid="{2F800ECE-6268-49CB-B1C8-F78E712D7531}"/>
    <cellStyle name="Comma 3 3 3 2" xfId="2143" xr:uid="{B3E4A480-B83A-402F-9B9A-78E5EBABADA0}"/>
    <cellStyle name="Comma 3 3 4" xfId="153" xr:uid="{4BED78CA-86CE-4103-9726-C0151612F4B5}"/>
    <cellStyle name="Comma 3 3 5" xfId="154" xr:uid="{24C1B3DC-B0EF-4273-A2E4-3D0C510676CF}"/>
    <cellStyle name="Comma 3 4" xfId="155" xr:uid="{97BEFFEC-7BB6-4115-B6E9-268DA99BD57B}"/>
    <cellStyle name="Comma 3 4 2" xfId="156" xr:uid="{50DF57D8-E60C-45C8-B777-717CF7076016}"/>
    <cellStyle name="Comma 3 4 2 2" xfId="157" xr:uid="{E37D0319-92DB-42E3-A0DB-AF50A079F16B}"/>
    <cellStyle name="Comma 3 4 2 2 2" xfId="158" xr:uid="{D4FF2EEA-A248-48C6-9728-4382C94E8495}"/>
    <cellStyle name="Comma 3 4 2 3" xfId="159" xr:uid="{9E5B68B9-04F4-45C0-B5C7-BAAC3A736006}"/>
    <cellStyle name="Comma 3 4 2 3 2" xfId="160" xr:uid="{C52D6E5F-E285-4830-9A62-045AD288B800}"/>
    <cellStyle name="Comma 3 4 2 4" xfId="484" xr:uid="{CB8DD1B0-86F1-4DA7-823F-E5F7F700F1E2}"/>
    <cellStyle name="Comma 3 4 3" xfId="161" xr:uid="{C7230C9C-A851-4587-99A0-2FEB207EB714}"/>
    <cellStyle name="Comma 3 4 3 2" xfId="2151" xr:uid="{24AD82C7-55C4-4CBC-82A2-3A4ED66F8255}"/>
    <cellStyle name="Comma 3 4 3 3" xfId="1055" xr:uid="{72A3CC3E-2F03-45D9-8629-362735C7C7B6}"/>
    <cellStyle name="Comma 3 4 4" xfId="494" xr:uid="{5014ABE2-2584-4B83-8FD0-76BD48DC3D84}"/>
    <cellStyle name="Comma 3 5" xfId="162" xr:uid="{CA013EF6-718F-4FEB-9925-E96F6DB28673}"/>
    <cellStyle name="Comma 3 5 2" xfId="1056" xr:uid="{64DDC3B4-384D-427C-8D7F-0FF56B109EC4}"/>
    <cellStyle name="Comma 3 6" xfId="163" xr:uid="{5D1F3FB5-96B9-40AD-AF04-B7DCC2BA7092}"/>
    <cellStyle name="Comma 3 6 2" xfId="1057" xr:uid="{7BB2BF60-75BA-4742-8B49-5A26CA930F7E}"/>
    <cellStyle name="Comma 3 6 3 2" xfId="2839" xr:uid="{9A912D2E-58F4-4DC1-9189-DA33E0D73963}"/>
    <cellStyle name="Comma 3 7" xfId="1058" xr:uid="{04F3A1E0-8B66-466D-8644-F2A531814001}"/>
    <cellStyle name="Comma 3 8" xfId="1059" xr:uid="{47BCD7FE-C967-4EFA-894B-C4CB5D9F7772}"/>
    <cellStyle name="Comma 3 9" xfId="1060" xr:uid="{929FAB23-9963-4A51-9625-22B3F61BA923}"/>
    <cellStyle name="Comma 3_1-BF-EXP Sale Local-OB2011BL" xfId="1061" xr:uid="{051599FB-BCC6-425D-82CE-1DE69CFFE955}"/>
    <cellStyle name="Comma 30" xfId="1002" xr:uid="{81B42B61-E04D-4D58-B797-431EDA0F3D40}"/>
    <cellStyle name="Comma 31" xfId="1800" xr:uid="{6BBFE442-605F-40DC-B002-ACD817BD73E3}"/>
    <cellStyle name="Comma 32" xfId="1804" xr:uid="{CE36F23A-45DD-42F8-A4F7-E02A1BF31851}"/>
    <cellStyle name="Comma 33" xfId="463" xr:uid="{1A5FF414-BE70-4330-9595-66B555E42DEF}"/>
    <cellStyle name="Comma 33 2" xfId="1846" xr:uid="{898C6C5C-DA4B-41C5-B8F4-C8D417730C36}"/>
    <cellStyle name="Comma 34" xfId="1856" xr:uid="{2DBF42E4-E8B5-44F7-9665-80C440669AE2}"/>
    <cellStyle name="Comma 35" xfId="164" xr:uid="{FE2F3EFD-0FF9-41AA-BB71-6AB21ECDC31B}"/>
    <cellStyle name="Comma 35 2" xfId="165" xr:uid="{120AC6D4-B420-451E-B223-C7819D99ED06}"/>
    <cellStyle name="Comma 35 2 2" xfId="166" xr:uid="{8DD6A0A2-714E-4295-B4FE-4F8368EFFDF3}"/>
    <cellStyle name="Comma 35 2 3" xfId="167" xr:uid="{79CCAC6B-A005-4DCE-880C-E9980BF71CA6}"/>
    <cellStyle name="Comma 35 3" xfId="168" xr:uid="{6C05542B-862F-472C-B7A2-73FD628AFA93}"/>
    <cellStyle name="Comma 35 3 2" xfId="169" xr:uid="{8211B355-698A-4B91-AEEF-4FBDBB34F71B}"/>
    <cellStyle name="Comma 35 4" xfId="170" xr:uid="{FAFB558D-8DF2-46C1-B06D-76EC68E67451}"/>
    <cellStyle name="Comma 35 4 2" xfId="171" xr:uid="{CF5AE250-F433-4829-B5B4-3861C3B6EFF6}"/>
    <cellStyle name="Comma 35 5" xfId="172" xr:uid="{A12EE077-BFA3-4E0D-A5BE-3CCCF1165CF2}"/>
    <cellStyle name="Comma 35 6" xfId="173" xr:uid="{F91672CD-F067-4920-BA2C-E59B31D8C809}"/>
    <cellStyle name="Comma 36" xfId="1869" xr:uid="{A97A7E83-5915-4224-8375-EDD59CD5B19F}"/>
    <cellStyle name="Comma 36 2" xfId="2045" xr:uid="{960393D2-A998-46A5-B8B8-534ED7ED1150}"/>
    <cellStyle name="Comma 37" xfId="1873" xr:uid="{71CE57ED-53E9-4FF2-84A2-7CD4765FA654}"/>
    <cellStyle name="Comma 37 2" xfId="2047" xr:uid="{1E65F297-D5DD-4FCF-8F3A-E71D7DCE5F3E}"/>
    <cellStyle name="Comma 37 2 2" xfId="2660" xr:uid="{E46A42AF-E49A-47BA-B01C-0670D3860680}"/>
    <cellStyle name="Comma 38" xfId="1867" xr:uid="{357CEECD-3DC1-42A3-BC81-0FC599198466}"/>
    <cellStyle name="Comma 38 2" xfId="2089" xr:uid="{D5F1F021-1E7A-4D2A-851A-45C7806DE956}"/>
    <cellStyle name="Comma 38 2 2" xfId="2662" xr:uid="{6A67AE1A-12B2-4B44-B04B-655E8DFC39FA}"/>
    <cellStyle name="Comma 39" xfId="1860" xr:uid="{AC107221-3768-4D6F-AE27-349DBF6A66CE}"/>
    <cellStyle name="Comma 39 2" xfId="2160" xr:uid="{FE307C9B-5E58-424F-BDEE-A08B98701D93}"/>
    <cellStyle name="Comma 39 2 2" xfId="2659" xr:uid="{94371D5B-2213-4612-9BC9-456BD232CAC8}"/>
    <cellStyle name="Comma 4" xfId="174" xr:uid="{08060431-43A3-446F-960E-8157F7C17F3A}"/>
    <cellStyle name="Comma 4 2" xfId="175" xr:uid="{9F3A100E-0A9B-4084-BEB7-906203647566}"/>
    <cellStyle name="Comma 4 2 2" xfId="176" xr:uid="{FFE61A48-F2AE-484F-98FD-18981F66D053}"/>
    <cellStyle name="Comma 4 2 2 2" xfId="2156" xr:uid="{5425A92A-1525-4AB6-8695-40835F042B37}"/>
    <cellStyle name="Comma 4 2 2 3" xfId="2178" xr:uid="{DF70ED7F-A94D-4D65-8E00-146221D93EA1}"/>
    <cellStyle name="Comma 4 2 2 4" xfId="1063" xr:uid="{45D501FE-2895-4E48-B25B-D9614BC86DFD}"/>
    <cellStyle name="Comma 4 2 3" xfId="177" xr:uid="{0A41FEE0-DB10-4CAA-89B4-E9A35574E9E3}"/>
    <cellStyle name="Comma 4 2 3 2" xfId="2762" xr:uid="{993D291E-9499-4FCF-8D37-5703B23F2A4A}"/>
    <cellStyle name="Comma 4 2 3 3" xfId="2144" xr:uid="{171748EE-9C4C-4BA8-83E8-1D44DCB14F71}"/>
    <cellStyle name="Comma 4 2 4" xfId="1918" xr:uid="{EF1E2777-CAF6-4701-96A0-C25BD62B0B02}"/>
    <cellStyle name="Comma 4 2 4 2" xfId="2565" xr:uid="{603E189B-63BA-4CEA-955B-9780726BE397}"/>
    <cellStyle name="Comma 4 2 5" xfId="1933" xr:uid="{DD96F4F8-8A99-430E-878B-53BEBDFB4F79}"/>
    <cellStyle name="Comma 4 2 6" xfId="496" xr:uid="{217F90E0-CFB0-4B96-8A59-D9E5168EB36D}"/>
    <cellStyle name="Comma 4 3" xfId="178" xr:uid="{1B925FB3-C59C-4692-B64E-8EEB763FDA1B}"/>
    <cellStyle name="Comma 4 3 2" xfId="179" xr:uid="{D6C42517-B49C-4D58-8B3F-0F32E50613BE}"/>
    <cellStyle name="Comma 4 3 2 2" xfId="2709" xr:uid="{0026A4DF-F8F2-4D0E-9838-3A2D3730958B}"/>
    <cellStyle name="Comma 4 3 2 3" xfId="2152" xr:uid="{24F7B9E0-A221-4A62-B05E-302063CB4D63}"/>
    <cellStyle name="Comma 4 3 3" xfId="2031" xr:uid="{F785B9F3-CA1A-48AE-B8A7-DC83F449EA85}"/>
    <cellStyle name="Comma 4 3 3 2" xfId="2608" xr:uid="{B4234421-4D2E-4FDF-9841-FAC23FDB2E72}"/>
    <cellStyle name="Comma 4 3 4" xfId="1064" xr:uid="{C83ABFE4-6FB0-4483-B535-A9E614796758}"/>
    <cellStyle name="Comma 4 4" xfId="180" xr:uid="{4EDB0BED-74FE-4953-8BFC-792AC1A9E77C}"/>
    <cellStyle name="Comma 4 4 2" xfId="181" xr:uid="{0FC3B1A9-7189-44B5-AD63-33C175751830}"/>
    <cellStyle name="Comma 4 4 2 2" xfId="2865" xr:uid="{601E7E98-795A-487F-BC52-D7AE8C79F198}"/>
    <cellStyle name="Comma 4 4 3" xfId="1065" xr:uid="{7F01A8C2-11A3-4B66-84CA-189CEC9AF481}"/>
    <cellStyle name="Comma 4 4 4" xfId="2852" xr:uid="{077D063E-A1A2-4742-A51B-395593377099}"/>
    <cellStyle name="Comma 4 5" xfId="1062" xr:uid="{76E431E0-C0DE-41FD-9151-A3429B8DD89B}"/>
    <cellStyle name="Comma 4 6" xfId="1849" xr:uid="{1173D34F-19EE-4526-8C46-BDBBF4CBD0E6}"/>
    <cellStyle name="Comma 4 7" xfId="2092" xr:uid="{500C6842-059D-4F84-804F-5F54F9E85BCC}"/>
    <cellStyle name="Comma 4 7 2" xfId="2781" xr:uid="{C5F5A2FF-7394-46D0-932D-270C261ABB0A}"/>
    <cellStyle name="Comma 4 8" xfId="2560" xr:uid="{C6704EC8-C306-4F47-A44F-4F7176B2EF4F}"/>
    <cellStyle name="Comma 4 9" xfId="475" xr:uid="{8F49D3F3-8457-4E35-AD59-17EDCFDD8DD6}"/>
    <cellStyle name="Comma 4_BF-PND50-10-16-5-11" xfId="1066" xr:uid="{76D31DD6-FAC7-4848-A8E6-0523345569D5}"/>
    <cellStyle name="Comma 40" xfId="1859" xr:uid="{4C20A141-9E36-4F0D-9BA1-D6E91D8651CC}"/>
    <cellStyle name="Comma 40 2" xfId="2162" xr:uid="{9F13FB0F-E1AB-41A1-963C-4B4518829D25}"/>
    <cellStyle name="Comma 40 2 2" xfId="2774" xr:uid="{3FC7B0D2-6534-4CC0-A8D9-430F57C4CA97}"/>
    <cellStyle name="Comma 41" xfId="1863" xr:uid="{6BED2F72-628B-45A3-9FD0-5B0D8D451A26}"/>
    <cellStyle name="Comma 41 2" xfId="2778" xr:uid="{31231E00-C048-450F-84F2-E758D6BC4B73}"/>
    <cellStyle name="Comma 42" xfId="1871" xr:uid="{8B98E590-D541-4ED5-830C-282A7BB42EDF}"/>
    <cellStyle name="Comma 42 2" xfId="2776" xr:uid="{CDAEF863-A59C-4D60-B328-F9D28EE40427}"/>
    <cellStyle name="Comma 43" xfId="1874" xr:uid="{90105FCF-A3C0-4335-ACF2-FC7DE33AFED6}"/>
    <cellStyle name="Comma 43 2" xfId="2786" xr:uid="{8AC44B9C-D67F-4AA5-818D-89742E906537}"/>
    <cellStyle name="Comma 44" xfId="1876" xr:uid="{574854AC-795C-410E-BABA-C75F155E04CD}"/>
    <cellStyle name="Comma 45" xfId="1878" xr:uid="{28FA9AF7-32FE-4694-9502-F9090EE67DDB}"/>
    <cellStyle name="Comma 46" xfId="1899" xr:uid="{644BD172-FBFF-4BB5-9032-1140AD5FB368}"/>
    <cellStyle name="Comma 47" xfId="2034" xr:uid="{520F4335-391E-40D8-AD79-F91EA95F017A}"/>
    <cellStyle name="Comma 48" xfId="1932" xr:uid="{EDFA03C1-A6D5-4A64-A922-101EC6349A29}"/>
    <cellStyle name="Comma 49" xfId="1954" xr:uid="{96DB0F11-0FF0-4269-96A5-9BBCA4456B3C}"/>
    <cellStyle name="Comma 5" xfId="182" xr:uid="{28645ACF-D08F-4D9F-9530-6D403919FA47}"/>
    <cellStyle name="Comma 5 2" xfId="183" xr:uid="{8A302449-DBC0-48EA-AA53-94D2E19EABD5}"/>
    <cellStyle name="Comma 5 2 2" xfId="184" xr:uid="{0E917230-01A3-4477-AF8C-DE82A5068BB6}"/>
    <cellStyle name="Comma 5 2 2 2" xfId="2179" xr:uid="{07FB80FE-861B-43D8-8240-DB289A3CEF53}"/>
    <cellStyle name="Comma 5 2 3" xfId="1930" xr:uid="{16F765A1-FCBD-45C8-869E-1A00695C8547}"/>
    <cellStyle name="Comma 5 2 4" xfId="1068" xr:uid="{731237E8-EF87-4FE3-9AB5-EA8BD46E8FF2}"/>
    <cellStyle name="Comma 5 3" xfId="185" xr:uid="{643A4FFF-6F78-4376-A3D0-66275B57A83D}"/>
    <cellStyle name="Comma 5 3 2" xfId="186" xr:uid="{946100D6-9076-4E4C-9FB3-94AEADBA5353}"/>
    <cellStyle name="Comma 5 3 3" xfId="1067" xr:uid="{0504FD2B-34C7-40C1-84D1-F4515B66C174}"/>
    <cellStyle name="Comma 5 4" xfId="187" xr:uid="{0414AB37-7157-40B3-8488-5D6B5573D1EE}"/>
    <cellStyle name="Comma 5 4 2" xfId="188" xr:uid="{A60D0FBA-0EF4-4B8F-82ED-A01FFEEBDC48}"/>
    <cellStyle name="Comma 5 4 3" xfId="1850" xr:uid="{CADC39DB-68D7-4E40-93C4-753CB8C7E85A}"/>
    <cellStyle name="Comma 5 5" xfId="189" xr:uid="{37795BA6-291C-4B19-A715-0DB9173B6FC9}"/>
    <cellStyle name="Comma 5 6" xfId="190" xr:uid="{DE1E8406-F8A7-4037-9155-5463660D90AF}"/>
    <cellStyle name="Comma 5_Asset BF local sale" xfId="1069" xr:uid="{C12D9472-4AE9-425F-9379-158757FDA0CD}"/>
    <cellStyle name="Comma 50" xfId="1939" xr:uid="{53D3AEFF-3557-4972-90C1-03E7AD7601EF}"/>
    <cellStyle name="Comma 51" xfId="2167" xr:uid="{84B98327-B9E0-41DB-A5B4-27861F78D069}"/>
    <cellStyle name="Comma 52" xfId="2037" xr:uid="{12783A4C-2A08-415E-A6EA-67FE5055BABF}"/>
    <cellStyle name="Comma 53" xfId="450" xr:uid="{43B140C7-F5D2-466B-9DB1-EBFDEF72E1ED}"/>
    <cellStyle name="Comma 54" xfId="473" xr:uid="{824DB085-2607-44E8-8B24-A98668A4920F}"/>
    <cellStyle name="Comma 55" xfId="8" xr:uid="{A005D714-6B1F-4B9C-8CD3-876F729F8A30}"/>
    <cellStyle name="Comma 6" xfId="191" xr:uid="{37870A0B-EEBC-4F4E-BA52-74FA36B336A7}"/>
    <cellStyle name="Comma 6 2" xfId="192" xr:uid="{6DA3D890-CE67-4675-AA53-1E7220566204}"/>
    <cellStyle name="Comma 6 2 2" xfId="193" xr:uid="{CAFB0CAC-5820-460F-9032-202C429A78A6}"/>
    <cellStyle name="Comma 6 2 2 2" xfId="2710" xr:uid="{180104B4-3EFE-4BE2-9A42-AA56E49BF621}"/>
    <cellStyle name="Comma 6 2 2 3" xfId="1972" xr:uid="{FB965C21-8CA4-410B-8740-4E1DC4BE405E}"/>
    <cellStyle name="Comma 6 2 3" xfId="2613" xr:uid="{102DCE5B-00DA-47BA-891D-390271460AFF}"/>
    <cellStyle name="Comma 6 2 4" xfId="1070" xr:uid="{76122994-55E4-4FDA-BE05-F85A070DFDA8}"/>
    <cellStyle name="Comma 6 3" xfId="194" xr:uid="{298DF1D6-84E4-43B8-A10D-47CD4F545657}"/>
    <cellStyle name="Comma 6 3 2" xfId="195" xr:uid="{ECE2A936-4E75-459F-915C-D15B745BE72B}"/>
    <cellStyle name="Comma 6 3 2 2" xfId="2782" xr:uid="{2E4A29D8-C96A-4AA8-8FA0-7C1EEBE85BDD}"/>
    <cellStyle name="Comma 6 3 3" xfId="2148" xr:uid="{2E7666DC-07B9-4B45-B772-EAF07A000DF5}"/>
    <cellStyle name="Comma 6 4" xfId="2163" xr:uid="{B3E9BA6E-0433-4254-BE1B-D102C691F0A9}"/>
    <cellStyle name="Comma 6 4 2" xfId="2558" xr:uid="{36ADB568-9788-471E-AB7A-210761A58610}"/>
    <cellStyle name="Comma 6 5" xfId="2844" xr:uid="{42DC523A-A7E2-4506-AB5B-7DF8D560919D}"/>
    <cellStyle name="Comma 6 6" xfId="482" xr:uid="{30806225-2C42-43DC-A422-DBD7170A8349}"/>
    <cellStyle name="Comma 7" xfId="196" xr:uid="{2C3D6CB8-8DEC-4C4E-BF7D-F6DCA149B462}"/>
    <cellStyle name="Comma 7 2" xfId="197" xr:uid="{92F3CC6C-54A3-4A85-99BD-41DE2D1B2326}"/>
    <cellStyle name="Comma 7 2 2" xfId="2177" xr:uid="{D2034CBC-FF30-416C-9DC2-06A4ED2C81CE}"/>
    <cellStyle name="Comma 7 2 3" xfId="1072" xr:uid="{F6669623-C13F-40EA-963B-084F09B8E9E4}"/>
    <cellStyle name="Comma 7 3" xfId="198" xr:uid="{18C19E64-C830-4D4A-92AD-5C38AF3FF5E3}"/>
    <cellStyle name="Comma 7 3 2" xfId="1071" xr:uid="{27FA6F7A-855B-4C4F-8ECA-7E2607D9AEC2}"/>
    <cellStyle name="Comma 7 4" xfId="2164" xr:uid="{B0463C06-C421-4A97-9197-562F65D486E1}"/>
    <cellStyle name="Comma 7 4 2" xfId="2761" xr:uid="{2B86FD26-8360-48AF-8929-DDACE6D981DF}"/>
    <cellStyle name="Comma 7 5" xfId="468" xr:uid="{956528E1-5EC5-4675-8ACC-D3BA4D6A47B4}"/>
    <cellStyle name="Comma 7 6" xfId="1949" xr:uid="{F33C5639-804E-4CB7-BCC0-2BF2B6F981E6}"/>
    <cellStyle name="Comma 7 7" xfId="470" xr:uid="{EBC4C4F3-E90C-4A98-B9D1-E7DE1BFE9216}"/>
    <cellStyle name="Comma 7_BF-PND50-10-16-5-11" xfId="1073" xr:uid="{9A260948-AB5E-450D-92D5-6000B9498D61}"/>
    <cellStyle name="Comma 8" xfId="199" xr:uid="{8471EECA-4236-4264-B000-CB9F8AB2DE89}"/>
    <cellStyle name="Comma 8 2" xfId="200" xr:uid="{0781643B-428C-4D32-B1F7-F28C70B0F9F0}"/>
    <cellStyle name="Comma 8 2 2" xfId="2184" xr:uid="{03C872EC-33FA-451A-9A21-AED4367D96F2}"/>
    <cellStyle name="Comma 8 2 3" xfId="493" xr:uid="{B8A0BD59-5C70-4149-9982-9B380AAF27E7}"/>
    <cellStyle name="Comma 8 3" xfId="201" xr:uid="{F2DA2A5E-560B-4018-B5FB-22DD82F501C9}"/>
    <cellStyle name="Comma 8 3 2" xfId="1963" xr:uid="{A3AAA16D-E2CD-4D5D-8349-600B73F3803D}"/>
    <cellStyle name="Comma 8 4" xfId="202" xr:uid="{0B17BBCD-0B0C-433E-BC62-7C37DCA645CD}"/>
    <cellStyle name="Comma 8 4 2" xfId="1983" xr:uid="{11967813-6D8C-4E3B-A88F-B045DBEF12CF}"/>
    <cellStyle name="Comma 8 5" xfId="1074" xr:uid="{0B907153-2182-480B-B495-ECD0A72E7729}"/>
    <cellStyle name="Comma 9" xfId="203" xr:uid="{8E18CC79-7396-4054-BE75-CAB71698A796}"/>
    <cellStyle name="Comma 9 2" xfId="2188" xr:uid="{EDDC544F-195A-4ABC-93DB-563F07B293A8}"/>
    <cellStyle name="Comma 9 2 2" xfId="2711" xr:uid="{34B845D1-D624-42A5-8591-88FB8240262C}"/>
    <cellStyle name="Comma 9 3" xfId="1980" xr:uid="{ED293530-D643-44FB-89BD-70E03302BC76}"/>
    <cellStyle name="Comma 9 3 2" xfId="2553" xr:uid="{EE335F65-0840-45B4-B253-EF1195DB8800}"/>
    <cellStyle name="Comma 9 4" xfId="1075" xr:uid="{E016AE28-3F64-4AD8-B9B3-349D766FAFED}"/>
    <cellStyle name="comma zerodec" xfId="1076" xr:uid="{1F2E4BD3-D454-486E-AE39-B08CDAE9D43E}"/>
    <cellStyle name="comma zerodec 2" xfId="1077" xr:uid="{2D0C69C4-198E-4DB4-B72E-2A251ABB110D}"/>
    <cellStyle name="comma zerodec_BTX2010 (2)" xfId="1078" xr:uid="{4A7F110A-25F1-4CD1-B87D-11C8B3D8C1D4}"/>
    <cellStyle name="Comma0" xfId="1079" xr:uid="{617C7E6D-39F9-4502-8840-A71C19BCB820}"/>
    <cellStyle name="Comma0 - Modelo1" xfId="1080" xr:uid="{2BA2842D-5C22-4ADC-969F-3DB5E0F99EE7}"/>
    <cellStyle name="Comma0 - Style1" xfId="1081" xr:uid="{5E051264-EB59-480E-95B1-EAA3BB21ECEC}"/>
    <cellStyle name="Comma0 10" xfId="1082" xr:uid="{8A37F50D-EC35-4FA3-98A5-AB3958808FA3}"/>
    <cellStyle name="Comma0 11" xfId="1083" xr:uid="{DEE3CC66-71DB-45E9-AC98-B83F55BAC263}"/>
    <cellStyle name="Comma0 2" xfId="1084" xr:uid="{9DA25EBF-A457-420C-ABBD-1F9310AE9A59}"/>
    <cellStyle name="Comma0 3" xfId="1085" xr:uid="{BE785FD4-3A50-4823-82AA-6E3C3BAF8CE3}"/>
    <cellStyle name="Comma0 4" xfId="1086" xr:uid="{03987E64-64AA-4731-9A88-F414CF31E79A}"/>
    <cellStyle name="Comma0 5" xfId="1087" xr:uid="{DB3DF1CC-9A4C-43DF-9227-2453030EBB9E}"/>
    <cellStyle name="Comma0 6" xfId="1088" xr:uid="{C9034517-487C-45F3-9BDD-6A872F68C374}"/>
    <cellStyle name="Comma0 7" xfId="1089" xr:uid="{43FA4879-46C2-42D9-9EFB-A9F9169FE0AA}"/>
    <cellStyle name="Comma0 8" xfId="1090" xr:uid="{D8FD569E-DC89-4223-B3A0-EEF470900C2F}"/>
    <cellStyle name="Comma0 9" xfId="1091" xr:uid="{E320079E-5770-415C-BCFC-FC4504217A89}"/>
    <cellStyle name="Comma0_bet341a101a-12t-1 Rev 1" xfId="1092" xr:uid="{4A06435B-5061-40E8-B2A2-EE28A5B03D0C}"/>
    <cellStyle name="Comma1 - Modelo2" xfId="1093" xr:uid="{1E7188AF-9718-4CDA-9749-7163CCE0F52D}"/>
    <cellStyle name="Comma1 - Style2" xfId="1094" xr:uid="{8BC2951A-CB4C-4F0A-B273-88BD5518185F}"/>
    <cellStyle name="company_title" xfId="204" xr:uid="{C3E63179-6E65-427E-AEDE-205A16C76D6B}"/>
    <cellStyle name="Copied" xfId="1095" xr:uid="{7CD7F4DB-F02D-4DFF-9B5B-D769FDA3CDF4}"/>
    <cellStyle name="Credit" xfId="1755" xr:uid="{D51B7F40-28D6-46BE-88DE-875E95C1D8FA}"/>
    <cellStyle name="Curpency_FGCOST-1_TCC-LCASH" xfId="205" xr:uid="{7769DDD8-99EA-4053-AFC4-AA82065EFB47}"/>
    <cellStyle name="Curren - Style3" xfId="1096" xr:uid="{FA992BFA-E975-469A-B49D-7A78A0847B88}"/>
    <cellStyle name="Curren - Style4" xfId="1097" xr:uid="{FAEA1F58-7B82-48A4-9EFA-015DB66B90B7}"/>
    <cellStyle name="Currency [0]b" xfId="1098" xr:uid="{926B3B54-40F4-42E9-8A8E-40CE0F4C419F}"/>
    <cellStyle name="Currency [00]" xfId="1099" xr:uid="{5C0FEDD0-DA65-4F71-82F6-A767E8AA3B2B}"/>
    <cellStyle name="Currency 10" xfId="2779" xr:uid="{35C8E42C-34C4-454B-91A5-4A37517CBDA9}"/>
    <cellStyle name="Currency 11" xfId="2783" xr:uid="{64823C2A-9C2B-419B-B86D-879583753C99}"/>
    <cellStyle name="Currency 2" xfId="206" xr:uid="{A0596C19-2D06-4C14-9DE9-BA021AD0E0AB}"/>
    <cellStyle name="Currency 2 2" xfId="207" xr:uid="{C6E4D302-8B11-4948-89F6-7569BA678B67}"/>
    <cellStyle name="Currency 2 2 2" xfId="1756" xr:uid="{230456C3-B07A-4382-B98D-BAC07984335B}"/>
    <cellStyle name="Currency 2 3" xfId="208" xr:uid="{F2366EFC-EB21-4A6B-A59A-ED517F03A40A}"/>
    <cellStyle name="Currency 3" xfId="209" xr:uid="{E17BABF5-B202-4CE0-84B5-19B4E959A371}"/>
    <cellStyle name="Currency 3 2" xfId="1757" xr:uid="{CFEE40E4-0491-4A37-8BE4-894D6A31A62F}"/>
    <cellStyle name="Currency 4" xfId="210" xr:uid="{7E052A26-D4C8-460F-9C0E-86E4A0739DF3}"/>
    <cellStyle name="Currency 4 2" xfId="1758" xr:uid="{987527B3-4C9B-4AA1-B60C-51AB72A4106E}"/>
    <cellStyle name="Currency 5" xfId="1879" xr:uid="{11F6C02B-EB89-4496-AE1E-B943EC17D7BA}"/>
    <cellStyle name="Currency 5 2" xfId="2759" xr:uid="{FFD446CD-F94C-48A4-A2E9-73AB66B3C3FF}"/>
    <cellStyle name="Currency 6" xfId="1948" xr:uid="{42A83A5A-655E-4356-8943-29D3ECF8C71F}"/>
    <cellStyle name="Currency 7" xfId="1935" xr:uid="{892CC839-E23B-47F7-B4B3-7DB0C089F70F}"/>
    <cellStyle name="Currency 8" xfId="2169" xr:uid="{ED42ABCC-42A9-413C-9420-A917D45534D7}"/>
    <cellStyle name="Currency 9" xfId="1946" xr:uid="{0126E2C0-D4F2-4B16-8530-2BD9AEEEAE25}"/>
    <cellStyle name="currency(2)" xfId="1100" xr:uid="{161CEF44-F616-4510-A476-B335A2A3B4B5}"/>
    <cellStyle name="Currency0" xfId="1101" xr:uid="{577FF0EE-5EB7-4AE4-A3D9-C47FCF46E00D}"/>
    <cellStyle name="Currency0 10" xfId="1102" xr:uid="{108D751B-ED72-40B0-8C14-CAA54E97454B}"/>
    <cellStyle name="Currency0 11" xfId="1103" xr:uid="{0D86D382-BFF0-495A-BB50-6C93118EF2B0}"/>
    <cellStyle name="Currency0 2" xfId="1104" xr:uid="{B0A74EBB-0225-411B-AACE-DC6A15D4A25A}"/>
    <cellStyle name="Currency0 3" xfId="1105" xr:uid="{EE3194F7-86FB-42DE-8463-93BB0FDE76C5}"/>
    <cellStyle name="Currency0 4" xfId="1106" xr:uid="{5F638928-0F26-4970-8F5D-B175E5D7C5BE}"/>
    <cellStyle name="Currency0 5" xfId="1107" xr:uid="{58D2B7F8-7DEE-4E9B-ADAF-0FFDA8FF18F3}"/>
    <cellStyle name="Currency0 6" xfId="1108" xr:uid="{7E13A909-4A69-4C85-A0D4-D71F0DDCCACE}"/>
    <cellStyle name="Currency0 7" xfId="1109" xr:uid="{8966082B-8AE1-4E97-B5B7-134E01C25100}"/>
    <cellStyle name="Currency0 8" xfId="1110" xr:uid="{80DB5730-10F4-49A0-89E7-0216521FD898}"/>
    <cellStyle name="Currency0 9" xfId="1111" xr:uid="{5B373A8B-9F37-4DDD-B5BE-AD02E77F1BE2}"/>
    <cellStyle name="Currency0_bet341a101a-12t-1 Rev 1" xfId="1112" xr:uid="{3EDFADAD-C59F-4401-A58F-AD7E91C4ADEB}"/>
    <cellStyle name="Currency1" xfId="1113" xr:uid="{55B30B73-42E6-4377-A80E-1C49179EFE1A}"/>
    <cellStyle name="Currency1 2" xfId="1114" xr:uid="{DF6C1B0D-2F80-4105-B683-1CFC6C439C6C}"/>
    <cellStyle name="Currency1_BTX2010 (2)" xfId="1115" xr:uid="{7CDE68EB-09AB-4276-9958-9BFFAA4955C7}"/>
    <cellStyle name="Currency2" xfId="1116" xr:uid="{BC22E07A-B674-44EC-9405-90E29FD7FE49}"/>
    <cellStyle name="Currency2 2" xfId="1117" xr:uid="{A114A4DF-2BB2-42D3-A189-23D94787194B}"/>
    <cellStyle name="Currency2_BTX2010 (2)" xfId="1118" xr:uid="{79C4847C-DCAD-45A9-9693-0FB070EE29EC}"/>
    <cellStyle name="Dan" xfId="1119" xr:uid="{2E739784-24C0-46D6-A147-65A6CAA96845}"/>
    <cellStyle name="Date" xfId="1120" xr:uid="{1DBDA07B-D22D-401C-A122-1E61BD97DA55}"/>
    <cellStyle name="Date 10" xfId="1121" xr:uid="{A43B891D-7009-4ECA-8079-484998865F1D}"/>
    <cellStyle name="Date 11" xfId="1122" xr:uid="{8BE26E78-2E6D-4B66-9B60-60238300BDED}"/>
    <cellStyle name="Date 2" xfId="1123" xr:uid="{D419EF97-2BD3-450A-8EC3-27A57968FE82}"/>
    <cellStyle name="Date 3" xfId="1124" xr:uid="{72A00AE4-02E1-4BB7-880C-7CD1953F2C1B}"/>
    <cellStyle name="Date 4" xfId="1125" xr:uid="{A1B6C405-BCFB-47C2-B49E-8BA6D54F42A7}"/>
    <cellStyle name="Date 5" xfId="1126" xr:uid="{DAC399E8-1E12-4D2F-92BB-74784AFAB5FC}"/>
    <cellStyle name="Date 6" xfId="1127" xr:uid="{CCDFE9A4-E1F4-4E3E-9BE7-FB5EFD01C0FA}"/>
    <cellStyle name="Date 7" xfId="1128" xr:uid="{649E55C5-88AD-49AB-84B9-58AED1FF8C2D}"/>
    <cellStyle name="Date 8" xfId="1129" xr:uid="{65DAB604-C12A-4E9F-9688-3CB5416F2987}"/>
    <cellStyle name="Date 9" xfId="1130" xr:uid="{FFF0BA31-F29D-4EDE-A379-BBEB897F5B84}"/>
    <cellStyle name="Date Short" xfId="1131" xr:uid="{6E57CAF0-1450-4B79-8E27-DEFB99F09E4A}"/>
    <cellStyle name="DATE_BKP_HC'09_Ing" xfId="1132" xr:uid="{8386ED96-A0B2-4B5F-829D-D280F5D0D0E2}"/>
    <cellStyle name="Debit" xfId="1759" xr:uid="{F91469F6-0B76-4719-99F1-621D38A8F3B5}"/>
    <cellStyle name="DELTA" xfId="1133" xr:uid="{0808B073-E89E-46D2-8A49-B2066ECDAAC6}"/>
    <cellStyle name="DELTA 2" xfId="1134" xr:uid="{862F4DA4-5955-4E17-B10B-1086C05ABBF8}"/>
    <cellStyle name="DELTA_BTX2010 (2)" xfId="1135" xr:uid="{1A11A26F-CDE0-4606-B492-416E1268C99E}"/>
    <cellStyle name="Dezimal [0]_35ERI8T2gbIEMixb4v26icuOo" xfId="1136" xr:uid="{9EBB716E-8E34-4967-9FDE-02704E42FD30}"/>
    <cellStyle name="Dezimal_35ERI8T2gbIEMixb4v26icuOo" xfId="1137" xr:uid="{D9E0EDD4-AC8D-4AC1-907F-53E0155D0426}"/>
    <cellStyle name="Dia" xfId="1138" xr:uid="{091C2290-0E9D-4765-B16C-A6E38DF79304}"/>
    <cellStyle name="Dollar (zero dec)" xfId="1139" xr:uid="{D56B3189-4A5B-407A-97A9-3DF60B12043C}"/>
    <cellStyle name="Dollar (zero dec) 2" xfId="1140" xr:uid="{1D5E6178-2D1E-4118-A763-E7C4A7C204E6}"/>
    <cellStyle name="Dollar (zero dec)_BTX2010 (2)" xfId="1141" xr:uid="{00195A1B-0587-46F3-A6E3-5D34057B96C3}"/>
    <cellStyle name="Emphasis 1" xfId="1142" xr:uid="{EBF5D8EC-8921-41B9-BE83-D5CF7100FAB8}"/>
    <cellStyle name="Emphasis 2" xfId="1143" xr:uid="{A9D71596-E1BA-4DDC-AE03-68E31B066FE6}"/>
    <cellStyle name="Emphasis 3" xfId="1144" xr:uid="{823E35D3-F352-4149-8857-E5E8C8C42290}"/>
    <cellStyle name="Encabez1" xfId="1145" xr:uid="{5D610EE5-BFF5-4105-9CDF-3BC622E79A37}"/>
    <cellStyle name="Encabez2" xfId="1146" xr:uid="{2061509C-E77F-4025-9EAE-62F41F76548B}"/>
    <cellStyle name="Enter Currency (0)" xfId="1147" xr:uid="{5278F723-7708-41F0-A0AA-CC74CF09782F}"/>
    <cellStyle name="Enter Currency (2)" xfId="1148" xr:uid="{514BAF08-9207-4562-A26E-C2A0B9ACA263}"/>
    <cellStyle name="Enter Units (0)" xfId="1149" xr:uid="{11E97F4E-B62B-42B5-ACC8-90CDDD47DE01}"/>
    <cellStyle name="Enter Units (1)" xfId="1150" xr:uid="{101A7533-FABF-4E02-BB72-700FC94A7607}"/>
    <cellStyle name="Enter Units (2)" xfId="1151" xr:uid="{A7F56932-6CA5-4B67-9C3E-04EC2A59DAC1}"/>
    <cellStyle name="Entered" xfId="1152" xr:uid="{67ED09B7-C4F7-45AA-BE34-2AE5E8A1314C}"/>
    <cellStyle name="Euro" xfId="1153" xr:uid="{06FEAB72-9D89-4C66-9848-4B63D264C6C7}"/>
    <cellStyle name="Excel Built-in Normal" xfId="1154" xr:uid="{C1284F90-0392-42AF-AB75-524F460B1104}"/>
    <cellStyle name="Excel.Chart" xfId="1155" xr:uid="{7108E7C6-AC3A-4D0B-8F6C-E43C4DD38C2C}"/>
    <cellStyle name="Excel.Chart 2" xfId="1156" xr:uid="{14D26DF7-CFA9-4A4B-ABEC-D7BE4F9B67C9}"/>
    <cellStyle name="Excel.Chart_Asset BF local sale" xfId="1157" xr:uid="{697091CD-4F78-4B39-9196-F9D2C7A358A8}"/>
    <cellStyle name="Excel_BuiltIn_Comma 1" xfId="1158" xr:uid="{10BF165F-A048-4D7E-84F7-FFB739D5A226}"/>
    <cellStyle name="Explanatory Text 10" xfId="1159" xr:uid="{E477C7DA-9017-4188-B63A-FA375E2F786E}"/>
    <cellStyle name="Explanatory Text 11" xfId="1160" xr:uid="{0C0B2DB7-EE89-405E-80A7-7A96AE86FF73}"/>
    <cellStyle name="Explanatory Text 12" xfId="1819" xr:uid="{1A573C78-FF1F-43FC-AF82-4FDED668E954}"/>
    <cellStyle name="Explanatory Text 13" xfId="1902" xr:uid="{1CA8DAFD-7DBF-41EC-BB34-06603BDF1C9B}"/>
    <cellStyle name="Explanatory Text 2" xfId="211" xr:uid="{0894C689-F368-4FE9-BB87-1A26ABA6CF1C}"/>
    <cellStyle name="Explanatory Text 2 2" xfId="2347" xr:uid="{9C3C2006-76BC-48AD-8E40-27085E979EF7}"/>
    <cellStyle name="Explanatory Text 2 2 2" xfId="2712" xr:uid="{7D3DC864-BDD3-4651-A9BA-C21DA56C2A2D}"/>
    <cellStyle name="Explanatory Text 2 3" xfId="2593" xr:uid="{76F639B1-E3F5-4ECD-B80D-591C4D101625}"/>
    <cellStyle name="Explanatory Text 2 4" xfId="1161" xr:uid="{5C0B7005-7886-4852-AF8D-26D175B574AC}"/>
    <cellStyle name="Explanatory Text 3" xfId="1162" xr:uid="{287AA557-C7E3-423C-BFB0-0C8E1B0DB966}"/>
    <cellStyle name="Explanatory Text 4" xfId="1163" xr:uid="{E1D48B06-0991-412C-99B6-DEF13AD5B8CD}"/>
    <cellStyle name="Explanatory Text 5" xfId="1164" xr:uid="{74D3EE60-3B32-4275-8353-182E88216F3D}"/>
    <cellStyle name="Explanatory Text 6" xfId="1165" xr:uid="{16D3B63D-B253-4F9B-A99A-9B3A70E96774}"/>
    <cellStyle name="Explanatory Text 7" xfId="1166" xr:uid="{E2C96208-DF77-4ACD-8041-8742ED6B030F}"/>
    <cellStyle name="Explanatory Text 8" xfId="1167" xr:uid="{26B5B808-61C8-4F7E-B0AA-9038B11AF54B}"/>
    <cellStyle name="Explanatory Text 9" xfId="1168" xr:uid="{FC45BC1A-5899-4D87-A031-B67530E0C416}"/>
    <cellStyle name="F2" xfId="1169" xr:uid="{778407EE-94B5-4790-AE1D-AA4C466EF27F}"/>
    <cellStyle name="F3" xfId="1170" xr:uid="{81758B75-B898-4CB0-8539-66211EAEABDB}"/>
    <cellStyle name="F4" xfId="1171" xr:uid="{0EE208EE-2A3D-4105-B628-0FDE508F9CD8}"/>
    <cellStyle name="F5" xfId="1172" xr:uid="{A221C0D8-0BD8-4F64-A4D2-F47CFA5A69B1}"/>
    <cellStyle name="F6" xfId="1173" xr:uid="{A986DF78-7DB7-47DF-AD80-D6A2D95AF18C}"/>
    <cellStyle name="F7" xfId="1174" xr:uid="{14E48812-12BD-485C-A93E-48FA011DE76F}"/>
    <cellStyle name="F8" xfId="1175" xr:uid="{318EAA8F-4310-4011-AF2F-8A946685A7C4}"/>
    <cellStyle name="Fijo" xfId="1176" xr:uid="{86952FAA-7807-4030-B555-097CEED1FEF8}"/>
    <cellStyle name="Financiero" xfId="1177" xr:uid="{7159A092-DAD3-410E-BDE4-E7EC1E1405D7}"/>
    <cellStyle name="Fixed" xfId="1178" xr:uid="{D8701647-7C2B-407C-B781-5E9296673CCD}"/>
    <cellStyle name="Fixed 10" xfId="1179" xr:uid="{FFB8F17D-CA8F-4AD0-A075-98F11513042C}"/>
    <cellStyle name="Fixed 11" xfId="1180" xr:uid="{281B951D-E185-45D9-B86F-17507872BA4D}"/>
    <cellStyle name="Fixed 2" xfId="1181" xr:uid="{B9A167E1-C50D-4F72-AD91-0213063767AA}"/>
    <cellStyle name="Fixed 3" xfId="1182" xr:uid="{E16F3641-FCEA-4306-B33F-C97873B04D0A}"/>
    <cellStyle name="Fixed 4" xfId="1183" xr:uid="{4BABA896-1328-430C-838F-6B0F70DD59A1}"/>
    <cellStyle name="Fixed 5" xfId="1184" xr:uid="{A8D0613D-FD2A-4106-BC74-946A515D8D4D}"/>
    <cellStyle name="Fixed 6" xfId="1185" xr:uid="{E4793833-6DB8-43DF-89C0-23AF322C714D}"/>
    <cellStyle name="Fixed 7" xfId="1186" xr:uid="{2198CA2F-59C0-4523-BF2A-51E92499711D}"/>
    <cellStyle name="Fixed 8" xfId="1187" xr:uid="{B6CD3D10-6F39-4AD0-9421-51C299F3A539}"/>
    <cellStyle name="Fixed 9" xfId="1188" xr:uid="{B2B595AE-CA94-4A95-9E38-D9F6B4269D53}"/>
    <cellStyle name="Format Number Column" xfId="1189" xr:uid="{3EF8C040-4D92-4D8F-9D13-6CAFCE47A182}"/>
    <cellStyle name="gar" xfId="1190" xr:uid="{FBD1B75D-2BDF-4401-A9F4-EF6534031C90}"/>
    <cellStyle name="Good 10" xfId="1191" xr:uid="{7F11245B-D605-4C49-8E75-9E5E3ED64B71}"/>
    <cellStyle name="Good 11" xfId="1192" xr:uid="{B7F640A2-3878-4913-A33B-D03DB8789C18}"/>
    <cellStyle name="Good 12" xfId="1810" xr:uid="{A0B10D95-2B06-434C-A7FC-F2F8A8A5D4ED}"/>
    <cellStyle name="Good 13" xfId="1906" xr:uid="{05889689-E566-4763-911A-173DDAC4BBED}"/>
    <cellStyle name="Good 2" xfId="212" xr:uid="{237032E3-97C6-4B2F-81E6-990FFD121490}"/>
    <cellStyle name="Good 2 2" xfId="2338" xr:uid="{8EB4E89D-3C1B-4990-8F69-AE55AB4820CC}"/>
    <cellStyle name="Good 2 2 2" xfId="2713" xr:uid="{F1638C83-9F86-4212-8A3A-EC1754A880FD}"/>
    <cellStyle name="Good 2 3" xfId="2594" xr:uid="{E80A0A35-80E4-43AD-8851-60A7011007D3}"/>
    <cellStyle name="Good 2 4" xfId="1193" xr:uid="{058E2062-C25E-4CE1-BA54-5190762183E7}"/>
    <cellStyle name="Good 3" xfId="1194" xr:uid="{68F089ED-8EA2-4437-86F1-94B36F15CD79}"/>
    <cellStyle name="Good 4" xfId="1195" xr:uid="{5F24AB6A-8EAD-4437-927B-BB687FA13D11}"/>
    <cellStyle name="Good 5" xfId="1196" xr:uid="{6F68B056-0E73-45D3-AD58-F85FE18344AA}"/>
    <cellStyle name="Good 6" xfId="1197" xr:uid="{45C40937-F096-48D0-8FAE-C1FD39C26A5A}"/>
    <cellStyle name="Good 7" xfId="1198" xr:uid="{04DC9AC2-CE56-48A3-BC5D-F99F459B678E}"/>
    <cellStyle name="Good 8" xfId="1199" xr:uid="{EE64FB92-22F6-4885-BF66-A47E1F6FDA88}"/>
    <cellStyle name="Good 9" xfId="1200" xr:uid="{8FB7FE36-53E5-453B-8925-F934018499E3}"/>
    <cellStyle name="Grey" xfId="213" xr:uid="{F2DE2EC5-C6BA-450E-94CA-897108DFF791}"/>
    <cellStyle name="Grey 2" xfId="1201" xr:uid="{D962CBF0-2692-4038-AAFC-0B3645EBDA9A}"/>
    <cellStyle name="GreyOrWhite" xfId="1202" xr:uid="{37E739F1-6849-41B2-9B2F-07D984069326}"/>
    <cellStyle name="Head 1" xfId="1203" xr:uid="{75872630-FB01-4DB3-8096-7F92800E5376}"/>
    <cellStyle name="Header1" xfId="214" xr:uid="{A3197C15-02B5-4E55-BE2E-97A8F7C4E4FB}"/>
    <cellStyle name="Header2" xfId="215" xr:uid="{3447B7F2-F5DF-4CF8-8772-692C33A344D8}"/>
    <cellStyle name="Header2 2" xfId="216" xr:uid="{C70C2F00-5B3E-4D41-837F-6C20E232D19C}"/>
    <cellStyle name="Header2 3" xfId="1973" xr:uid="{F63FA099-D93F-47B3-8C0A-E8A6CE6A353C}"/>
    <cellStyle name="Header2 4" xfId="1971" xr:uid="{35ED35B8-159E-4D0C-B5B1-9CD2BA874AE7}"/>
    <cellStyle name="Header2 5" xfId="1991" xr:uid="{E028257D-F7BF-4C61-AE57-9C0464575BAD}"/>
    <cellStyle name="Header2 6" xfId="2427" xr:uid="{586C5E8F-793B-4196-A3F2-8076C0D841A7}"/>
    <cellStyle name="Header2 7" xfId="2543" xr:uid="{72B15E25-833D-48AE-8CC4-019B3EC8E375}"/>
    <cellStyle name="Heading" xfId="1204" xr:uid="{4AE2804D-B065-4D25-9973-7E39D43EAD70}"/>
    <cellStyle name="Heading 1 10" xfId="1205" xr:uid="{0CF96E74-D6F5-445B-B478-E4D6BC655DDE}"/>
    <cellStyle name="Heading 1 11" xfId="1206" xr:uid="{6EA7E9C3-A0DA-470F-A93B-62D5074B3306}"/>
    <cellStyle name="Heading 1 12" xfId="1806" xr:uid="{605F48F5-CDEC-477B-8CAB-BC8C0A455E25}"/>
    <cellStyle name="Heading 1 13" xfId="1919" xr:uid="{CF4F8E04-9F18-4FEA-AAFF-6ED2354AC093}"/>
    <cellStyle name="Heading 1 2" xfId="217" xr:uid="{ECFD9398-BF35-412B-87BD-9D079BE42694}"/>
    <cellStyle name="Heading 1 2 2" xfId="2334" xr:uid="{F192DB88-09A2-4883-A4DF-400C976DB0FD}"/>
    <cellStyle name="Heading 1 2 2 2" xfId="2714" xr:uid="{4F82B738-F5F4-486A-87A1-8C3080FFE847}"/>
    <cellStyle name="Heading 1 2 3" xfId="2595" xr:uid="{41BFD01B-2312-48C8-8B2B-F61F4C501E76}"/>
    <cellStyle name="Heading 1 2 4" xfId="1207" xr:uid="{2F493A2E-0518-46C5-BAF8-E4C77400D441}"/>
    <cellStyle name="Heading 1 3" xfId="1208" xr:uid="{5F23CB73-4DE0-42DE-BAFA-E62E9773AEBB}"/>
    <cellStyle name="Heading 1 4" xfId="1209" xr:uid="{F0A714D8-F859-48C2-87CD-E2D7A15A2519}"/>
    <cellStyle name="Heading 1 5" xfId="1210" xr:uid="{6EC4DC3D-3218-438D-8172-1421C893554B}"/>
    <cellStyle name="Heading 1 6" xfId="1211" xr:uid="{ABBCB812-6E3E-4909-99E4-3D376A98E70B}"/>
    <cellStyle name="Heading 1 7" xfId="1212" xr:uid="{26CDBE2C-6050-4C17-A0DA-5E2F7E0729F8}"/>
    <cellStyle name="Heading 1 8" xfId="1213" xr:uid="{AEC29117-E900-45D9-9A33-CAC4DCAF13A4}"/>
    <cellStyle name="Heading 1 9" xfId="1214" xr:uid="{C491907E-D4A8-4137-A016-60E6E6B8CDEF}"/>
    <cellStyle name="Heading 2 10" xfId="1215" xr:uid="{E49044FF-F736-491B-AFF1-FB05705301E5}"/>
    <cellStyle name="Heading 2 11" xfId="1216" xr:uid="{3CD6439C-9ECA-423D-A91A-141B932AA2F1}"/>
    <cellStyle name="Heading 2 12" xfId="1807" xr:uid="{7A2FFD0D-38B4-46C0-80B9-CD0BDDC219AA}"/>
    <cellStyle name="Heading 2 13" xfId="1920" xr:uid="{E6CED956-A3D2-48AA-89F7-701988A7E5C3}"/>
    <cellStyle name="Heading 2 2" xfId="218" xr:uid="{AD7DB1E9-9DCB-47A5-BB06-C7B8F9D03710}"/>
    <cellStyle name="Heading 2 2 2" xfId="2335" xr:uid="{2F395E2D-AF6E-4A94-BAF6-E3CF6FC1F4D7}"/>
    <cellStyle name="Heading 2 2 2 2" xfId="2715" xr:uid="{9EBDBE47-692C-4A63-818A-F424B493DEDB}"/>
    <cellStyle name="Heading 2 2 3" xfId="2596" xr:uid="{0438E9FE-30B8-440C-9D48-EAA248A25D5A}"/>
    <cellStyle name="Heading 2 2 4" xfId="1217" xr:uid="{68E54276-F7D1-42BE-811D-71B3F9FA2480}"/>
    <cellStyle name="Heading 2 3" xfId="1218" xr:uid="{6CDFF603-141E-408A-97B6-E930CF6B15B2}"/>
    <cellStyle name="Heading 2 4" xfId="1219" xr:uid="{01AEF66E-854A-406C-BBAC-0E565EA7EE5B}"/>
    <cellStyle name="Heading 2 5" xfId="1220" xr:uid="{71DEA26C-F59E-42F5-AEB7-6F1E16A93B9A}"/>
    <cellStyle name="Heading 2 6" xfId="1221" xr:uid="{5F96E53B-0BF4-4626-8190-C888100538CA}"/>
    <cellStyle name="Heading 2 7" xfId="1222" xr:uid="{7A3861A9-0FF1-4E02-BB17-70ABDE9D4E00}"/>
    <cellStyle name="Heading 2 8" xfId="1223" xr:uid="{6583BDA9-EDAE-4152-AEAD-8F66CBA5BC1F}"/>
    <cellStyle name="Heading 2 9" xfId="1224" xr:uid="{DAC4F29C-E762-4432-A8A1-7C1DDD3CBCEA}"/>
    <cellStyle name="Heading 3 10" xfId="1225" xr:uid="{5183F894-0105-4672-860B-FA16345A946F}"/>
    <cellStyle name="Heading 3 11" xfId="1226" xr:uid="{034F2416-826B-4F05-9150-4A6F02C2AF93}"/>
    <cellStyle name="Heading 3 12" xfId="1808" xr:uid="{62AE41AC-4C7B-4E79-99CE-EE88CC5565F1}"/>
    <cellStyle name="Heading 3 13" xfId="1921" xr:uid="{347F8D96-F4D6-46E6-9B88-18541FA7603A}"/>
    <cellStyle name="Heading 3 2" xfId="219" xr:uid="{3815D780-E6E0-43B2-B03C-753F0C22456B}"/>
    <cellStyle name="Heading 3 2 2" xfId="2336" xr:uid="{60066BAE-52EB-4FE6-8366-F15A8C7E0999}"/>
    <cellStyle name="Heading 3 2 2 2" xfId="2716" xr:uid="{445DF7DC-D3EA-415A-8E5F-198D0D6FF764}"/>
    <cellStyle name="Heading 3 2 3" xfId="2597" xr:uid="{4FE9FE0B-AB87-408F-9E4D-2A268D616AD8}"/>
    <cellStyle name="Heading 3 2 4" xfId="1227" xr:uid="{66497101-0D29-4C8D-B774-77136E364326}"/>
    <cellStyle name="Heading 3 3" xfId="1228" xr:uid="{3FADAFFB-1BAD-4ECA-AE49-F6646BFE668F}"/>
    <cellStyle name="Heading 3 4" xfId="1229" xr:uid="{E8C93FD6-0654-4657-8ADC-9E8F40BE7040}"/>
    <cellStyle name="Heading 3 5" xfId="1230" xr:uid="{9FA6B0FD-36B6-4892-9742-4E8DA1F19CA1}"/>
    <cellStyle name="Heading 3 6" xfId="1231" xr:uid="{2D19DB91-6B63-4888-8ECA-3202F41C4313}"/>
    <cellStyle name="Heading 3 7" xfId="1232" xr:uid="{B735512C-17B3-40AD-A294-88DB35714011}"/>
    <cellStyle name="Heading 3 8" xfId="1233" xr:uid="{2C39C3FE-19F3-4EA2-B073-485BD0E54B7E}"/>
    <cellStyle name="Heading 3 9" xfId="1234" xr:uid="{46F688A5-15C0-4F36-AB7A-EDFFE2802620}"/>
    <cellStyle name="Heading 4 10" xfId="1235" xr:uid="{81F1C309-C6A8-49D4-B40A-CD5850EC752A}"/>
    <cellStyle name="Heading 4 11" xfId="1236" xr:uid="{43BB336A-9CE5-424E-8481-264C53F3B006}"/>
    <cellStyle name="Heading 4 12" xfId="1809" xr:uid="{6FED7E48-4F16-46B5-8DAC-F8956078C765}"/>
    <cellStyle name="Heading 4 13" xfId="1922" xr:uid="{4431E909-ED96-4AC8-87EC-AF2C64DC9023}"/>
    <cellStyle name="Heading 4 2" xfId="220" xr:uid="{C94331BD-FC1C-4BE1-8A83-D8A3A2439B9F}"/>
    <cellStyle name="Heading 4 2 2" xfId="2337" xr:uid="{7F5C633B-C973-4BAB-87CD-7CB4408EFF22}"/>
    <cellStyle name="Heading 4 2 2 2" xfId="2717" xr:uid="{CE62A839-C597-42F1-BF61-541D01C3FA19}"/>
    <cellStyle name="Heading 4 2 3" xfId="2598" xr:uid="{B4A5992A-8A51-48EC-949A-C4CBC1306912}"/>
    <cellStyle name="Heading 4 2 4" xfId="1237" xr:uid="{D88341C4-C94B-4BB4-9A9A-280AE6FD45C2}"/>
    <cellStyle name="Heading 4 3" xfId="1238" xr:uid="{1BC88EEF-8A98-4743-B300-E963E35362ED}"/>
    <cellStyle name="Heading 4 4" xfId="1239" xr:uid="{2A5F7C1D-BB09-4752-94C0-B6563A7462FF}"/>
    <cellStyle name="Heading 4 5" xfId="1240" xr:uid="{45CD8DAF-68D0-4986-9BF1-14C123E17168}"/>
    <cellStyle name="Heading 4 6" xfId="1241" xr:uid="{EAE42885-DD83-40FF-9E3E-BCE73B481FB0}"/>
    <cellStyle name="Heading 4 7" xfId="1242" xr:uid="{C8B63C50-6F15-4AC9-8808-2CE6458FDD44}"/>
    <cellStyle name="Heading 4 8" xfId="1243" xr:uid="{89C2F937-BDAC-4B09-AA9A-82E02341F0C6}"/>
    <cellStyle name="Heading 4 9" xfId="1244" xr:uid="{76728798-459E-4D76-A868-DA0546ED0037}"/>
    <cellStyle name="HEADINGS" xfId="1245" xr:uid="{73F2FD3D-9361-408F-8AD6-308C03E519E3}"/>
    <cellStyle name="HEADINGSTOP" xfId="1246" xr:uid="{FC7D8A64-EA33-4579-993B-FAB29EE0027C}"/>
    <cellStyle name="Hyperlink 2" xfId="1247" xr:uid="{4C90B96F-DD60-4396-BE5E-CCECD36D8F2D}"/>
    <cellStyle name="Hyperlink 2 2" xfId="2193" xr:uid="{3341799C-FDD5-44FA-9A0F-66EEFA3A0531}"/>
    <cellStyle name="Hyperlink 2 2 2" xfId="2718" xr:uid="{08171F59-1375-4205-806B-29EFD22BC6E0}"/>
    <cellStyle name="Hyperlink 2 3" xfId="2561" xr:uid="{5701DEAF-4B45-4027-B5A2-8F98BD8CA3DF}"/>
    <cellStyle name="Hyperlink 3" xfId="1858" xr:uid="{4065BEE0-D205-4B71-A3D7-7F442D4ACB8B}"/>
    <cellStyle name="Indent" xfId="1248" xr:uid="{E63523A8-23A6-49B2-89D2-F1337169B2E8}"/>
    <cellStyle name="Indent 2" xfId="1249" xr:uid="{83A72E3F-694A-4D0B-83E6-3691D1E1A043}"/>
    <cellStyle name="Indent_TB-BTX" xfId="1250" xr:uid="{F6E51A68-1375-489B-8232-9BEFD4D74542}"/>
    <cellStyle name="Info_Main" xfId="1251" xr:uid="{30E91334-037F-4151-963D-B4BA437BAF1F}"/>
    <cellStyle name="Input [yellow]" xfId="221" xr:uid="{48530F7A-1DE7-4016-8E77-3C96AD143B9C}"/>
    <cellStyle name="Input [yellow] 2" xfId="1252" xr:uid="{03080714-69C3-4E21-BAAE-4AC3EE5602D1}"/>
    <cellStyle name="Input 10" xfId="1253" xr:uid="{678A0A4E-9484-463D-9DAC-68A1A5E3F7DF}"/>
    <cellStyle name="Input 10 2" xfId="2234" xr:uid="{BEFFDFD7-D497-4B41-A502-DDB1A7985EC0}"/>
    <cellStyle name="Input 10 3" xfId="2289" xr:uid="{BEB8012B-46BD-4093-B4E8-F100485A91A4}"/>
    <cellStyle name="Input 10 4" xfId="2483" xr:uid="{D9F04CE5-69FA-4550-8973-0FA726F7C369}"/>
    <cellStyle name="Input 10 5" xfId="2536" xr:uid="{8D2CC4EA-ACAA-40C3-A515-83E552F32AB3}"/>
    <cellStyle name="Input 11" xfId="1254" xr:uid="{0FD769A3-8505-401A-9F3F-E7EDA3F96D82}"/>
    <cellStyle name="Input 11 2" xfId="2235" xr:uid="{F5FE9366-EDBF-40D2-9C81-52DBBF163FB7}"/>
    <cellStyle name="Input 11 3" xfId="2290" xr:uid="{61B20E86-4BC4-47DC-86AE-85020A687A4C}"/>
    <cellStyle name="Input 11 4" xfId="2494" xr:uid="{F7084822-531D-4604-B40C-C3CE6A661D7D}"/>
    <cellStyle name="Input 11 5" xfId="2490" xr:uid="{386CC5C8-709E-4385-BCFC-4600CFDEF983}"/>
    <cellStyle name="Input 12" xfId="1813" xr:uid="{35A83A19-1FEB-4446-ACD6-E316236B1872}"/>
    <cellStyle name="Input 13" xfId="1907" xr:uid="{476FFAE2-C1BB-463D-AD8C-D8FC5F479422}"/>
    <cellStyle name="Input 14" xfId="2029" xr:uid="{57864DA9-2ABF-4B1C-9CA8-B13E5EC565E2}"/>
    <cellStyle name="Input 15" xfId="1941" xr:uid="{0D6AC4B4-9606-4026-946D-285B1E4453F0}"/>
    <cellStyle name="Input 16" xfId="2855" xr:uid="{2A7A4661-B930-4723-977A-78199490304A}"/>
    <cellStyle name="Input 2" xfId="222" xr:uid="{113F4CB4-9177-4B10-A6A3-37710D66CA07}"/>
    <cellStyle name="Input 2 2" xfId="2236" xr:uid="{F00C02CE-C76B-426D-AB7E-89A94E90A45C}"/>
    <cellStyle name="Input 2 2 2" xfId="2341" xr:uid="{82AD2165-1D37-4C41-A5DB-F6403CA00E86}"/>
    <cellStyle name="Input 2 2 2 2" xfId="2719" xr:uid="{B4753EA2-2491-4DED-9CBC-573310F36A6D}"/>
    <cellStyle name="Input 2 2 2 3" xfId="2443" xr:uid="{8C890D78-0C80-40C9-9E0D-C7E36E84A393}"/>
    <cellStyle name="Input 2 2 2 4" xfId="2432" xr:uid="{B5DCD095-8880-409E-B335-363CA8ECD0E8}"/>
    <cellStyle name="Input 2 3" xfId="2291" xr:uid="{770CC7BE-4255-4B88-95C9-28AF26FED233}"/>
    <cellStyle name="Input 2 3 2" xfId="2599" xr:uid="{2AF8BB6A-4B58-43E8-8E42-9192A299B5D3}"/>
    <cellStyle name="Input 2 4" xfId="2391" xr:uid="{3C36DFC3-1D29-431E-ACF5-82FAFB73BEA5}"/>
    <cellStyle name="Input 2 5" xfId="2464" xr:uid="{D0113FEF-483C-41DB-9555-AEDFDC391AA6}"/>
    <cellStyle name="Input 2 6" xfId="1255" xr:uid="{444558F2-5FAB-4122-81DD-22FDBA951D93}"/>
    <cellStyle name="Input 3" xfId="1256" xr:uid="{70E9F367-2256-4A0C-94F8-28E0B357AD48}"/>
    <cellStyle name="Input 3 2" xfId="2237" xr:uid="{F99545A8-1A8E-4B7C-B3C5-037CF07A0AB8}"/>
    <cellStyle name="Input 3 3" xfId="2292" xr:uid="{2C20AE8F-E8A7-4DDD-8B95-DA4E1640E6B9}"/>
    <cellStyle name="Input 3 4" xfId="2463" xr:uid="{1279950E-965C-4F2A-89F0-75D2F6F4A53F}"/>
    <cellStyle name="Input 3 5" xfId="2505" xr:uid="{50F68885-6BBD-4D2E-AB32-345474FBD55B}"/>
    <cellStyle name="Input 4" xfId="1257" xr:uid="{F94DFF14-F4E9-45F9-8EC3-CB4920C3E491}"/>
    <cellStyle name="Input 4 2" xfId="2238" xr:uid="{0678DF2F-4547-4422-811A-50C80E38C153}"/>
    <cellStyle name="Input 4 3" xfId="2293" xr:uid="{90E06E0B-66A5-4CAC-A21B-690AEF991D26}"/>
    <cellStyle name="Input 4 4" xfId="2540" xr:uid="{FADFB63D-65C0-46F5-8794-0DEAC93BD09C}"/>
    <cellStyle name="Input 4 5" xfId="2390" xr:uid="{C7610DD9-7F13-41AE-B942-B17EF9206BD2}"/>
    <cellStyle name="Input 5" xfId="1258" xr:uid="{BCFBA70E-F61A-4F72-BC68-F1682B117C7F}"/>
    <cellStyle name="Input 5 2" xfId="2239" xr:uid="{AC43BE50-9299-41CD-BD57-87CEC79A5E2E}"/>
    <cellStyle name="Input 5 3" xfId="2294" xr:uid="{3522E779-94C5-4B7B-AB92-0E03FB5DBF74}"/>
    <cellStyle name="Input 5 4" xfId="2766" xr:uid="{4D1237A4-8CBF-44E2-A29A-101B6262BD85}"/>
    <cellStyle name="Input 5 5" xfId="2495" xr:uid="{C3171901-2FD4-4EB0-B952-1E3AF71B2BAB}"/>
    <cellStyle name="Input 6" xfId="1259" xr:uid="{8C0955AF-DB49-4769-A8A5-EE7A887D8B47}"/>
    <cellStyle name="Input 6 2" xfId="2240" xr:uid="{F0B02448-1384-4D00-8A99-6A47C5DEC6C3}"/>
    <cellStyle name="Input 6 3" xfId="2295" xr:uid="{8430D1D9-54E1-4CF0-B1A5-5DA891BF38CE}"/>
    <cellStyle name="Input 6 4" xfId="2394" xr:uid="{C109AEF3-DAC6-416C-BC9C-45FEB227BDCC}"/>
    <cellStyle name="Input 6 5" xfId="2446" xr:uid="{C1139502-2E13-4D19-991B-EEBD0F36D8E2}"/>
    <cellStyle name="Input 7" xfId="1260" xr:uid="{ECA79EAC-42C9-4770-A631-4A8942903B4C}"/>
    <cellStyle name="Input 7 2" xfId="2241" xr:uid="{C80EA839-E89D-4AAF-9438-C2B3CCC0393D}"/>
    <cellStyle name="Input 7 3" xfId="2296" xr:uid="{2D319252-8235-4595-8841-261A06DB66EA}"/>
    <cellStyle name="Input 7 4" xfId="2418" xr:uid="{2138CAC8-9A04-4705-98DF-2BD34363FEE6}"/>
    <cellStyle name="Input 7 5" xfId="2484" xr:uid="{D992418B-2DC6-4814-82A4-914697BFCE37}"/>
    <cellStyle name="Input 8" xfId="1261" xr:uid="{760B26EA-6855-4B55-BBBD-64179C5202CE}"/>
    <cellStyle name="Input 8 2" xfId="2242" xr:uid="{1B7BC17B-A1DF-4958-9939-E9FB0F3E1149}"/>
    <cellStyle name="Input 8 3" xfId="2297" xr:uid="{6D6B88BD-CABD-4317-9EFB-FA61785443D3}"/>
    <cellStyle name="Input 8 4" xfId="2462" xr:uid="{0231B5FD-E4A8-42A5-AD4F-870773E338BA}"/>
    <cellStyle name="Input 8 5" xfId="2472" xr:uid="{37159053-CE21-4CD2-9102-B7B1125FFF07}"/>
    <cellStyle name="Input 9" xfId="1262" xr:uid="{A403CB33-E7BB-4AD5-83F9-F47F39ACC489}"/>
    <cellStyle name="Input 9 2" xfId="2243" xr:uid="{0989241C-9289-4FBC-B4DD-45CE2EA18F55}"/>
    <cellStyle name="Input 9 3" xfId="2298" xr:uid="{0C586504-B98B-4614-9E58-A93AB6147CBB}"/>
    <cellStyle name="Input 9 4" xfId="2532" xr:uid="{C0B7867B-A69C-49AF-92B2-952A73D87FE5}"/>
    <cellStyle name="Input 9 5" xfId="2819" xr:uid="{7DFD79DC-91D5-46DB-80DC-521747941E02}"/>
    <cellStyle name="InputCurrency" xfId="1263" xr:uid="{C6A05071-4666-459D-9F2D-6E832DE7E571}"/>
    <cellStyle name="InputCurrency 2" xfId="1264" xr:uid="{53C4496E-CDAE-4E79-B1E0-4B7CE6E1C60A}"/>
    <cellStyle name="InputCurrency_BTX2010 (2)" xfId="1265" xr:uid="{9B82C8FD-9C78-4CFC-8AC2-EB2336E4363A}"/>
    <cellStyle name="InputPercent1" xfId="1266" xr:uid="{EC28C5CB-9E50-4F47-8E0D-20D8BA0D1603}"/>
    <cellStyle name="Integer" xfId="1267" xr:uid="{0DBB8B73-B829-4852-AA03-7D089DCBF3E0}"/>
    <cellStyle name="Integer 2" xfId="1268" xr:uid="{4CD1B1B3-7C65-4E70-AF46-961F37CB7ED7}"/>
    <cellStyle name="KPMG Heading 1" xfId="1269" xr:uid="{2A1E7650-16DC-4214-BEF0-9C895E39848A}"/>
    <cellStyle name="KPMG Heading 2" xfId="1270" xr:uid="{7F590F08-2ED9-4B71-B730-7558201F8142}"/>
    <cellStyle name="KPMG Heading 3" xfId="1271" xr:uid="{24F4CD54-987D-436C-93D8-E8AB41201D78}"/>
    <cellStyle name="KPMG Heading 4" xfId="1272" xr:uid="{8ED648FC-1892-42C8-89B2-0768FC91C91C}"/>
    <cellStyle name="KPMG Normal" xfId="1273" xr:uid="{1309020F-0592-4EBF-830F-E3F55967AA54}"/>
    <cellStyle name="KPMG Normal 2" xfId="1274" xr:uid="{73578D43-D9DF-4AC6-8AB8-EFA519EFC924}"/>
    <cellStyle name="KPMG Normal Text" xfId="1275" xr:uid="{FE14BC1B-FBFA-4ED1-BAC7-EDBC19AED164}"/>
    <cellStyle name="KPMG Normal Text 2" xfId="1276" xr:uid="{4A9D340A-A77C-48CA-BC48-F5D7699EA00D}"/>
    <cellStyle name="KPMG Normal Text_TB-BTX" xfId="1277" xr:uid="{150CC762-A8D8-483B-886E-11FF4196EE3A}"/>
    <cellStyle name="KPMG Normal_10" xfId="1278" xr:uid="{1C4B7912-CA49-4DBC-893D-996BCD5C0843}"/>
    <cellStyle name="left" xfId="1279" xr:uid="{7CAD1AC1-0664-4851-9A8F-05583149DE60}"/>
    <cellStyle name="Link Currency (0)" xfId="1280" xr:uid="{7765D3D5-E0ED-4F2B-AFDD-AD0EE0296BA9}"/>
    <cellStyle name="Link Currency (2)" xfId="1281" xr:uid="{DFCAC1A7-ED5A-449B-88C3-95C90970FA47}"/>
    <cellStyle name="Link Units (0)" xfId="1282" xr:uid="{D2D4916D-6096-404E-8C34-40292870E30E}"/>
    <cellStyle name="Link Units (1)" xfId="1283" xr:uid="{3FE25A90-0A5E-4F14-8EA0-1AB48E26DD7A}"/>
    <cellStyle name="Link Units (2)" xfId="1284" xr:uid="{47B27835-C4C7-4317-85D6-438AB05723E0}"/>
    <cellStyle name="Linked Cell 10" xfId="1285" xr:uid="{34FC9703-7AE8-4A15-8A61-15EE40953854}"/>
    <cellStyle name="Linked Cell 11" xfId="1286" xr:uid="{18FB89E2-F5AF-436E-92DB-7358784E9F78}"/>
    <cellStyle name="Linked Cell 12" xfId="1816" xr:uid="{92079EA9-F944-4703-8CF2-9434188C9B72}"/>
    <cellStyle name="Linked Cell 13" xfId="1905" xr:uid="{EF95FD97-A78E-431A-9AC2-972666473C7A}"/>
    <cellStyle name="Linked Cell 2" xfId="223" xr:uid="{B57809DB-CE08-421B-8CD9-7FC6227AB851}"/>
    <cellStyle name="Linked Cell 2 2" xfId="2344" xr:uid="{ABD7E4A6-B7FF-40A2-BB1E-52458E77F355}"/>
    <cellStyle name="Linked Cell 2 2 2" xfId="2720" xr:uid="{3B7F28D2-01DC-4760-9D31-27FDC88DDE25}"/>
    <cellStyle name="Linked Cell 2 3" xfId="2600" xr:uid="{0DE316B3-5567-4BCD-B095-BD38A91FBD4A}"/>
    <cellStyle name="Linked Cell 2 4" xfId="1287" xr:uid="{5B6E0303-691E-4E9F-B20A-6CEBA3EBD389}"/>
    <cellStyle name="Linked Cell 3" xfId="1288" xr:uid="{28B355FE-7DB2-458B-ABC4-39A3B056E5F8}"/>
    <cellStyle name="Linked Cell 4" xfId="1289" xr:uid="{92EFB1A9-C3BE-46B8-A0E6-7AFEF93CB415}"/>
    <cellStyle name="Linked Cell 5" xfId="1290" xr:uid="{D35C121A-03C8-4C6E-BB46-443F78355635}"/>
    <cellStyle name="Linked Cell 6" xfId="1291" xr:uid="{0EF8B090-BA8D-4521-A192-9F4388CF414F}"/>
    <cellStyle name="Linked Cell 7" xfId="1292" xr:uid="{1E17910B-8766-4394-943C-AC1A70730597}"/>
    <cellStyle name="Linked Cell 8" xfId="1293" xr:uid="{C9FB605A-63DB-44E7-8D3E-2481C5661258}"/>
    <cellStyle name="Linked Cell 9" xfId="1294" xr:uid="{AC7720F2-B696-4355-A204-40FB21C3256B}"/>
    <cellStyle name="M" xfId="1760" xr:uid="{CC5F4BB3-A494-429D-9808-18828F6F6CE3}"/>
    <cellStyle name="Miglia - Stile1" xfId="1295" xr:uid="{633D8F13-1D3A-4EBC-81EA-F7D63427DD00}"/>
    <cellStyle name="Miglia - Stile2" xfId="1296" xr:uid="{C3D4A3F3-1D7D-4B6A-8EEF-8D88137FC386}"/>
    <cellStyle name="Miglia - Stile3" xfId="1297" xr:uid="{99551DA9-87FE-4D87-88BA-D4C6886317D0}"/>
    <cellStyle name="Miglia - Stile4" xfId="1298" xr:uid="{3835B27D-CD6D-4F48-994C-D3BBCC922154}"/>
    <cellStyle name="Miglia - Stile5" xfId="1299" xr:uid="{9CE5C792-D592-4CD3-860A-6DE3A74F72D8}"/>
    <cellStyle name="Migliaia (0)" xfId="1761" xr:uid="{8636977F-39BF-480C-BEB2-5798D374D745}"/>
    <cellStyle name="Millares [0]" xfId="1300" xr:uid="{7CA300CE-FB94-4ABE-B918-24E1C0644D01}"/>
    <cellStyle name="Millares_10 AVERIAS MASIVAS + ANT" xfId="1301" xr:uid="{CF4A1E04-3193-4D60-8DA8-D80E2643B12F}"/>
    <cellStyle name="Milliers [0]_AR1194" xfId="1302" xr:uid="{12B85A90-911B-421F-A938-A6A21079382F}"/>
    <cellStyle name="Milliers_AR1194" xfId="1303" xr:uid="{3EE8D998-00DA-4246-9886-AC1F01D73985}"/>
    <cellStyle name="Mon?taire [0]_AR1194" xfId="1304" xr:uid="{80EA1BFA-EFC1-4971-ABDA-39C9C1864ECF}"/>
    <cellStyle name="Mon?taire_AR1194" xfId="1305" xr:uid="{D0066B28-60CA-404F-811F-CF5F03987DAA}"/>
    <cellStyle name="Moneda [0]" xfId="1306" xr:uid="{DA62371C-7C04-4199-B3F8-A9AA2233CD14}"/>
    <cellStyle name="Moneda_10 AVERIAS MASIVAS + ANT" xfId="1307" xr:uid="{01EFBD19-959E-4198-9E2C-13D77E96E21F}"/>
    <cellStyle name="Monétaire [0]_AR1194" xfId="1308" xr:uid="{3F82DC3C-F396-4C58-9878-F2B2A358F8DF}"/>
    <cellStyle name="Monétaire_AR1194" xfId="1309" xr:uid="{190557E6-A01C-41C2-99C5-64449B203C39}"/>
    <cellStyle name="Monetario" xfId="1310" xr:uid="{F626C518-A000-4B24-9AA5-B60862185800}"/>
    <cellStyle name="ms??9" xfId="1311" xr:uid="{7A23AD9B-707F-4C5F-908D-90149E43DCD4}"/>
    <cellStyle name="ms明朝9" xfId="1312" xr:uid="{0107ED56-ED75-4AB0-9DA9-F532084A5EBD}"/>
    <cellStyle name="Neutral 10" xfId="1313" xr:uid="{9E8A4E55-D76F-4A86-B918-EA3E0F1EA492}"/>
    <cellStyle name="Neutral 11" xfId="1314" xr:uid="{13CF4214-294E-4940-8F0A-903236A627D0}"/>
    <cellStyle name="Neutral 12" xfId="1812" xr:uid="{3E603906-3908-42BA-A7D3-D72393E51F3F}"/>
    <cellStyle name="Neutral 13" xfId="1908" xr:uid="{44E0A28D-4AB9-4DFB-9AF0-7FA103E5D18D}"/>
    <cellStyle name="Neutral 2" xfId="224" xr:uid="{B9A202BC-6243-4057-BFE9-96DA3719C15D}"/>
    <cellStyle name="Neutral 2 2" xfId="2340" xr:uid="{202CFBC0-06DC-42DA-AF6A-8B229AAB6DF3}"/>
    <cellStyle name="Neutral 2 2 2" xfId="2721" xr:uid="{A4B95F3C-49BD-4D71-9FD6-C47391305483}"/>
    <cellStyle name="Neutral 2 3" xfId="2601" xr:uid="{8C9CBB6D-AB01-4CF5-8D1C-F09A6014D02E}"/>
    <cellStyle name="Neutral 2 4" xfId="1315" xr:uid="{B8AC7178-7B63-4501-A720-A3DAFC3D0488}"/>
    <cellStyle name="Neutral 3" xfId="1316" xr:uid="{397A51E2-75CC-42E7-BBC0-B4199366CE52}"/>
    <cellStyle name="Neutral 4" xfId="1317" xr:uid="{1AE3DC51-6C5D-4258-BB45-D41333273141}"/>
    <cellStyle name="Neutral 5" xfId="1318" xr:uid="{7685F71D-84C6-431A-AE0D-3C6ECC9F1F8C}"/>
    <cellStyle name="Neutral 6" xfId="1319" xr:uid="{C8A93B3D-8F46-48FB-AE06-82D2B6CD6D12}"/>
    <cellStyle name="Neutral 7" xfId="1320" xr:uid="{31A03E5B-6D4D-48AE-8493-D990F1ADB7C3}"/>
    <cellStyle name="Neutral 8" xfId="1321" xr:uid="{B17CBBD4-6177-444C-A682-054FCE08BA11}"/>
    <cellStyle name="Neutral 9" xfId="1322" xr:uid="{341FBAB9-0BD8-48F9-9F68-AC0F141878C7}"/>
    <cellStyle name="New Times Roman" xfId="1762" xr:uid="{22E81296-FE72-420E-8D9A-E00C212286EA}"/>
    <cellStyle name="no dec" xfId="225" xr:uid="{D62AEB8E-C97B-41D7-8063-03A59BBBA10D}"/>
    <cellStyle name="Normal" xfId="0" builtinId="0"/>
    <cellStyle name="Normal - Stile6" xfId="1323" xr:uid="{99403174-F3D9-4E09-8018-1F6F8703C1F5}"/>
    <cellStyle name="Normal - Stile7" xfId="1324" xr:uid="{62A8424D-9F33-4DB5-8F2E-4315E4131A95}"/>
    <cellStyle name="Normal - Stile8" xfId="1325" xr:uid="{11492333-768F-482C-BD67-F25644B68D0A}"/>
    <cellStyle name="Normal - Style1" xfId="226" xr:uid="{E229B0FC-2B2F-4239-9CB3-46FD5A818226}"/>
    <cellStyle name="Normal - Style1 2" xfId="1327" xr:uid="{89B6F28D-B704-4E02-88B5-937E894D71B3}"/>
    <cellStyle name="Normal - Style1 3" xfId="1326" xr:uid="{E0EFBD94-2853-4B01-9B47-212194144EA1}"/>
    <cellStyle name="Normal - Style1_TB-BTX" xfId="1328" xr:uid="{A85006D7-153C-4CAE-AA86-462E03D335E4}"/>
    <cellStyle name="Normal - Style2" xfId="1763" xr:uid="{C419A45D-AA43-4A40-AC6B-DA9C6A5E0876}"/>
    <cellStyle name="Normal - Style3" xfId="1764" xr:uid="{8E9C516C-1A68-4527-A60A-1BEC16CB16E9}"/>
    <cellStyle name="Normal - Style4" xfId="1765" xr:uid="{0F560CAD-A0E3-4A40-9C6A-FB5491F2AD39}"/>
    <cellStyle name="Normal - Style5" xfId="1329" xr:uid="{FBD9E089-E7CC-4126-97C7-3BE70123C390}"/>
    <cellStyle name="Normal - Style6" xfId="1766" xr:uid="{C9EAA4DD-3DFE-4081-906D-6243632DFF0C}"/>
    <cellStyle name="Normal - Style7" xfId="1767" xr:uid="{706C7875-7BD6-4FB4-A344-BADA48D1CC71}"/>
    <cellStyle name="Normal - Style8" xfId="1768" xr:uid="{4A27C5DC-DED7-40C8-AD49-BA176C425BC8}"/>
    <cellStyle name="Normal 10" xfId="227" xr:uid="{CED0792C-030D-4A1B-94B5-D6E573D3346F}"/>
    <cellStyle name="Normal 10 13" xfId="2842" xr:uid="{9A54E2CB-1924-4B20-A6D6-042AFAE77704}"/>
    <cellStyle name="Normal 10 2" xfId="228" xr:uid="{65250A22-E227-4386-9D55-67ABCB771918}"/>
    <cellStyle name="Normal 10 2 2" xfId="1331" xr:uid="{02893141-C459-4933-81A4-2F3ABBB17106}"/>
    <cellStyle name="Normal 10 2 2 2" xfId="1982" xr:uid="{5FEF27A6-1ECB-409A-9B8F-CC08DE8A0850}"/>
    <cellStyle name="Normal 10 3" xfId="1330" xr:uid="{442F0C86-7470-4B3F-B2B6-174FAA685158}"/>
    <cellStyle name="Normal 10 4" xfId="4" xr:uid="{00000000-0005-0000-0000-000004000000}"/>
    <cellStyle name="Normal 10 4 2" xfId="229" xr:uid="{AA2A76E3-79AF-406D-9145-A5613052EC97}"/>
    <cellStyle name="Normal 10 4 2 2" xfId="448" xr:uid="{80BEB80D-0EF8-4D2A-BE07-1DDC2B9D8337}"/>
    <cellStyle name="Normal 10 4 3" xfId="447" xr:uid="{84FF5068-D9BD-4E8A-A404-A8A92FA4C343}"/>
    <cellStyle name="Normal 10 4 4" xfId="492" xr:uid="{A3F566D8-998D-4EBA-824F-991A7AE013AC}"/>
    <cellStyle name="Normal 10_BF-PND50-10-16-5-11" xfId="1332" xr:uid="{AFA97029-D694-45CE-AD91-C3132E6429AC}"/>
    <cellStyle name="Normal 100 2" xfId="230" xr:uid="{BF8157E7-26CB-4F07-A1CB-0DBF3EAB00F7}"/>
    <cellStyle name="Normal 100 2 2" xfId="231" xr:uid="{F3B9999C-BB2F-4CA2-BE91-C852CFC8C314}"/>
    <cellStyle name="Normal 100 2 2 2" xfId="232" xr:uid="{66D00A84-C717-46D7-9EE9-E35097F9F99C}"/>
    <cellStyle name="Normal 100 2 2 3" xfId="233" xr:uid="{C8503709-7FB0-406B-9C95-2C1391BD7EA9}"/>
    <cellStyle name="Normal 100 2 3" xfId="234" xr:uid="{E79141FB-C062-4841-B8BD-4731B34071D4}"/>
    <cellStyle name="Normal 100 2 3 2" xfId="235" xr:uid="{0C266260-AF57-4D3D-8449-25037A99FC59}"/>
    <cellStyle name="Normal 100 2 4" xfId="236" xr:uid="{B8429EAD-051D-4178-B7B9-3E4D93C91C61}"/>
    <cellStyle name="Normal 100 2 4 2" xfId="237" xr:uid="{86ACADD3-F537-488A-B7D1-039D5EA4306A}"/>
    <cellStyle name="Normal 100 2 5" xfId="238" xr:uid="{A5233097-122E-46D1-93B7-504F8D1A8B36}"/>
    <cellStyle name="Normal 100 2 6" xfId="239" xr:uid="{B5F4C21F-8EDC-4B82-858E-52FA029E8B1E}"/>
    <cellStyle name="Normal 11" xfId="240" xr:uid="{03EA9DBE-935E-41D3-B702-3DA19EC71791}"/>
    <cellStyle name="Normal 11 2" xfId="241" xr:uid="{98A974AD-397B-4E1B-8056-020745B0CE5D}"/>
    <cellStyle name="Normal 11 2 2" xfId="1333" xr:uid="{A92AA276-953B-4FF5-B411-DFFC12BFED8E}"/>
    <cellStyle name="Normal 11 2 3" xfId="1976" xr:uid="{9BC0104E-2B95-4F7A-8207-E2CB5296AB11}"/>
    <cellStyle name="Normal 11 2 3 2" xfId="2550" xr:uid="{1193FB01-7A39-47E1-BB63-8E768B4B180A}"/>
    <cellStyle name="Normal 11 3" xfId="453" xr:uid="{DCB7ED18-2F1B-457C-9037-C859B645257E}"/>
    <cellStyle name="Normal 11 3 2" xfId="2722" xr:uid="{11A16992-653B-4FBF-9884-0B381CF7E77C}"/>
    <cellStyle name="Normal 11 4" xfId="1950" xr:uid="{28887839-1FD5-425B-9C7A-504EDE9E4365}"/>
    <cellStyle name="Normal 11 4 2" xfId="2769" xr:uid="{4A3FA21C-C062-4711-BAD1-970C377BBC4A}"/>
    <cellStyle name="Normal 11 5" xfId="2615" xr:uid="{11B4F568-1694-465F-945D-7C35342E89A1}"/>
    <cellStyle name="Normal 11 6" xfId="457" xr:uid="{E659AB30-BC76-4713-959E-756DA3F9D30F}"/>
    <cellStyle name="Normal 111" xfId="242" xr:uid="{84B56BAD-B750-43D6-86F0-C5526F7A1AB1}"/>
    <cellStyle name="Normal 111 2" xfId="487" xr:uid="{A7429C56-A240-4EA0-8C6A-178647404D91}"/>
    <cellStyle name="Normal 12" xfId="243" xr:uid="{EAA27F15-B148-47E9-A027-4AE4420B2D01}"/>
    <cellStyle name="Normal 12 2" xfId="244" xr:uid="{C2DF60FC-0B79-406D-B9A3-A7B6CEF35FB1}"/>
    <cellStyle name="Normal 12 2 2" xfId="1985" xr:uid="{BCBEDCF5-9C2C-4204-B7F3-1DA0E2B6AB12}"/>
    <cellStyle name="Normal 12 2 3" xfId="1334" xr:uid="{740643F5-5D91-45D2-8E37-A7B066BE48CB}"/>
    <cellStyle name="Normal 12 3" xfId="1959" xr:uid="{DBBA9221-F172-48DD-9EBD-0EE4FE807C4D}"/>
    <cellStyle name="Normal 12 4" xfId="2835" xr:uid="{709682F1-00F0-4535-816F-B42878ACD5EE}"/>
    <cellStyle name="Normal 12 5" xfId="469" xr:uid="{F490EF4B-101C-4DAF-9C9C-79BD8370F6B7}"/>
    <cellStyle name="Normal 13" xfId="245" xr:uid="{7A840FC3-B8C9-4CDB-9A5F-714FECC6B8A7}"/>
    <cellStyle name="Normal 13 2" xfId="246" xr:uid="{D93C5DE4-9344-453D-9F4F-8AE1A5D15C35}"/>
    <cellStyle name="Normal 13 2 2" xfId="1987" xr:uid="{AA6ECEFA-97AB-43E9-96BF-E3694BABC417}"/>
    <cellStyle name="Normal 13 2 2 2" xfId="2198" xr:uid="{5A4430AC-5848-484A-9E22-37F7DFF4909F}"/>
    <cellStyle name="Normal 13 2 3" xfId="1335" xr:uid="{B76CDC9C-813B-4262-A264-7E0008C605FE}"/>
    <cellStyle name="Normal 13 3" xfId="1960" xr:uid="{8CD91BFE-6D66-4E24-BE79-4A003C037F67}"/>
    <cellStyle name="Normal 13 3 2" xfId="2723" xr:uid="{9FBF6173-FEFD-47D4-A1F0-7CEE1F88CCAC}"/>
    <cellStyle name="Normal 13 4" xfId="2551" xr:uid="{3D139FB5-F745-469C-B2C2-58C3CF4A0C56}"/>
    <cellStyle name="Normal 13 5" xfId="500" xr:uid="{FC3E7402-ACF4-4C54-8745-CD9737733B4D}"/>
    <cellStyle name="Normal 14" xfId="247" xr:uid="{B1410C2D-67CB-4862-91A8-519E4B7BF849}"/>
    <cellStyle name="Normal 14 2" xfId="1769" xr:uid="{282F8A0F-D9D4-4F5C-A925-77285C26AC0B}"/>
    <cellStyle name="Normal 14 3" xfId="1336" xr:uid="{6BA58D39-B46E-472E-B233-3E4B91D59994}"/>
    <cellStyle name="Normal 14 4" xfId="2190" xr:uid="{712822D1-1642-4F9B-9B79-0C047E8E6B5B}"/>
    <cellStyle name="Normal 14 7" xfId="2831" xr:uid="{9C6B24F1-E1D4-4054-BE6A-4961A09AEE07}"/>
    <cellStyle name="Normal 15" xfId="248" xr:uid="{73CEBB36-2780-4D50-B94A-303C3895821F}"/>
    <cellStyle name="Normal 15 2" xfId="249" xr:uid="{B5E48301-AB35-477E-866E-90F259001B2F}"/>
    <cellStyle name="Normal 15 2 2" xfId="250" xr:uid="{571CE0FA-42A7-473C-95B2-585A3EA03DF9}"/>
    <cellStyle name="Normal 15 2 3" xfId="1337" xr:uid="{6BE29DFD-8D73-468A-B8E5-B421EAA68C3C}"/>
    <cellStyle name="Normal 15 3" xfId="251" xr:uid="{327F96AB-3F0E-4BED-8BC6-0F4B6CD2B746}"/>
    <cellStyle name="Normal 15 3 2" xfId="252" xr:uid="{662DB321-6BFA-4613-B37E-EF4CF19A8AA9}"/>
    <cellStyle name="Normal 15 3 3" xfId="2724" xr:uid="{6C1E3E88-A903-4FE9-9BAA-28271DC21D99}"/>
    <cellStyle name="Normal 15 4" xfId="253" xr:uid="{9D3761AC-B19A-4DD8-A6A0-70945F8526E9}"/>
    <cellStyle name="Normal 15 4 2" xfId="254" xr:uid="{0ADC0881-ED5C-415B-AFC4-AC540EC4EAFB}"/>
    <cellStyle name="Normal 15 5" xfId="255" xr:uid="{634E4BAE-A0B1-4EFA-821D-A761644BF818}"/>
    <cellStyle name="Normal 15 5 2" xfId="2554" xr:uid="{01DC9D48-BEBC-453F-8CA0-327AA91A1DD8}"/>
    <cellStyle name="Normal 15 6" xfId="256" xr:uid="{8DAB16C5-4E1B-4B81-9787-C86E019CA342}"/>
    <cellStyle name="Normal 16" xfId="257" xr:uid="{77657346-AFDB-4C2B-9CB0-B5625EDBBBBD}"/>
    <cellStyle name="Normal 16 2" xfId="1338" xr:uid="{F4574369-3937-42AA-8740-76EB4E24D8DA}"/>
    <cellStyle name="Normal 16 3" xfId="2202" xr:uid="{C8146EC1-29DB-4698-95DC-9BC283B47C9A}"/>
    <cellStyle name="Normal 17" xfId="258" xr:uid="{8B6AD1A5-EA9D-45DA-880F-92CFAE70ACC4}"/>
    <cellStyle name="Normal 17 2" xfId="1770" xr:uid="{1294C5BF-69BC-4BF2-A399-979D69B5C32F}"/>
    <cellStyle name="Normal 17 3" xfId="1339" xr:uid="{469E1522-262F-4B13-B107-5B042C7D4098}"/>
    <cellStyle name="Normal 17 4" xfId="2214" xr:uid="{41DE2117-2173-4E75-B17E-1FB7C9815A57}"/>
    <cellStyle name="Normal 18" xfId="259" xr:uid="{91D13407-A6C0-40F8-84FD-CF46F7EE9C03}"/>
    <cellStyle name="Normal 18 2" xfId="1771" xr:uid="{38DAEFA4-3E9E-4E96-B742-90C2D74100E4}"/>
    <cellStyle name="Normal 18 3" xfId="1340" xr:uid="{A30799B8-0DC6-4898-A5FB-F387C01E14A9}"/>
    <cellStyle name="Normal 18 4" xfId="2215" xr:uid="{5C070104-90A3-476C-B044-43386FBE75E7}"/>
    <cellStyle name="Normal 19" xfId="260" xr:uid="{FB16B472-9C96-4153-BDB2-A254C0C87808}"/>
    <cellStyle name="Normal 19 2" xfId="1341" xr:uid="{DB468916-DDE1-4C21-B505-770689514523}"/>
    <cellStyle name="Normal 19 3" xfId="2216" xr:uid="{1D44C13E-28F2-4834-B1CC-9AB00C07CA65}"/>
    <cellStyle name="Normal 192" xfId="1772" xr:uid="{D8A8D961-3854-4478-83DC-BE177DE9DD3C}"/>
    <cellStyle name="Normal 2" xfId="3" xr:uid="{00000000-0005-0000-0000-000005000000}"/>
    <cellStyle name="Normal 2 10" xfId="491" xr:uid="{DECEA983-E9AF-45A3-9329-A02463236AC9}"/>
    <cellStyle name="Normal 2 10 2" xfId="2841" xr:uid="{7D63B621-7F0B-42EC-B057-7052D5CB7757}"/>
    <cellStyle name="Normal 2 11" xfId="1343" xr:uid="{67957C47-885E-4D9B-A17F-7F0C87CC3037}"/>
    <cellStyle name="Normal 2 12" xfId="261" xr:uid="{BACD2010-C00C-45A8-B13B-745D9F7EF239}"/>
    <cellStyle name="Normal 2 13" xfId="1342" xr:uid="{FFC1D46D-94C7-4387-89DC-4FEB80581D91}"/>
    <cellStyle name="Normal 2 14" xfId="262" xr:uid="{74D6AF34-DDE8-4457-826F-02720F7AEEE4}"/>
    <cellStyle name="Normal 2 14 2" xfId="485" xr:uid="{D4E1FA84-E169-4D51-96A3-C325FD92F9FA}"/>
    <cellStyle name="Normal 2 15" xfId="10" xr:uid="{85C29A5F-CE8B-4AF2-92EF-D591206FA07F}"/>
    <cellStyle name="Normal 2 2" xfId="263" xr:uid="{44C3B9B1-E2A6-40D6-8494-0CF9AB31DBE2}"/>
    <cellStyle name="Normal 2 2 2" xfId="264" xr:uid="{A155D6A2-CE4D-45A0-B090-57799B3FFFDB}"/>
    <cellStyle name="Normal 2 2 2 2" xfId="265" xr:uid="{0E2644F3-7EA6-4965-8106-8DD3E2B697E2}"/>
    <cellStyle name="Normal 2 2 2 2 2" xfId="266" xr:uid="{F069F8B3-C373-4D2E-BA77-07D44962E81D}"/>
    <cellStyle name="Normal 2 2 2 3" xfId="1345" xr:uid="{5C82C904-0006-41B2-BDD5-7E507C7EDDAF}"/>
    <cellStyle name="Normal 2 2 3" xfId="267" xr:uid="{5EB8C696-3ECE-4FD2-99B5-2046CE2D1FAC}"/>
    <cellStyle name="Normal 2 2 4" xfId="268" xr:uid="{590B1ACF-CE35-4393-81F4-93A53D92D211}"/>
    <cellStyle name="Normal 2 2 5" xfId="476" xr:uid="{D88630EC-AB09-498A-8A36-E4CC090449BB}"/>
    <cellStyle name="Normal 2 2 5 2" xfId="1344" xr:uid="{DF81036B-5A62-456D-BDA9-FADD1F71FAA6}"/>
    <cellStyle name="Normal 2 2 5 3" xfId="2201" xr:uid="{AEEFEEA5-20EE-4B8D-B314-A8E1607ECB82}"/>
    <cellStyle name="Normal 2 2 6" xfId="2130" xr:uid="{046E6D2B-56BA-43E2-8431-458BA88E26DE}"/>
    <cellStyle name="Normal 2 2 7" xfId="452" xr:uid="{45B1CE6F-04D8-4E9C-9CD6-CF517AB2E6B0}"/>
    <cellStyle name="Normal 2 2_Asset BF local sale" xfId="1346" xr:uid="{C2B66A20-645D-4354-BA8D-A9932F07A745}"/>
    <cellStyle name="Normal 2 3" xfId="269" xr:uid="{11578549-D2FA-4C39-B6E7-F5086ADED37F}"/>
    <cellStyle name="Normal 2 3 2" xfId="1725" xr:uid="{C2670A98-40E1-4639-8396-18C491AD347E}"/>
    <cellStyle name="Normal 2 3 2 2" xfId="2199" xr:uid="{7554AA22-2896-4682-86D7-3D2B366F91FD}"/>
    <cellStyle name="Normal 2 3 3" xfId="1347" xr:uid="{01F992CB-1BCE-46A2-B009-E7E66604EE89}"/>
    <cellStyle name="Normal 2 4" xfId="270" xr:uid="{CCA0155B-A15F-4A8E-A3EC-FFC4691810BB}"/>
    <cellStyle name="Normal 2 4 2" xfId="479" xr:uid="{3A9E669E-9BFE-442C-8F6F-8F0F418C7D77}"/>
    <cellStyle name="Normal 2 4 2 2" xfId="1348" xr:uid="{1255E2F0-3276-42A0-8B7A-304F5DE00AB1}"/>
    <cellStyle name="Normal 2 4 3" xfId="467" xr:uid="{D23B43BC-F72E-4D9D-B3FC-2C7A3E9E7E97}"/>
    <cellStyle name="Normal 2 5" xfId="271" xr:uid="{B6408376-1238-4050-AF56-0464DD4838DC}"/>
    <cellStyle name="Normal 2 5 2" xfId="1349" xr:uid="{0F7D5E45-4874-4039-9337-DDF68AC4A9FE}"/>
    <cellStyle name="Normal 2 5 3" xfId="2194" xr:uid="{06D78298-2483-4451-B991-56B7BCCE3342}"/>
    <cellStyle name="Normal 2 6" xfId="1350" xr:uid="{390652FE-DAB6-4C3F-AE7D-0E242F571E42}"/>
    <cellStyle name="Normal 2 7" xfId="1351" xr:uid="{49C0CC72-7ECB-45B4-8CA3-C0173E170467}"/>
    <cellStyle name="Normal 2 8" xfId="1352" xr:uid="{EF282155-AA46-4071-B103-3DFB470DE001}"/>
    <cellStyle name="Normal 2 9" xfId="1353" xr:uid="{26189F53-9E82-42C1-8D43-DA166F2BE588}"/>
    <cellStyle name="Normal 2_1-BF-EXP Sale Local-OB2011BL" xfId="1354" xr:uid="{F81D844B-3ED9-4F08-982D-BBBF0601BC4D}"/>
    <cellStyle name="Normal 20" xfId="272" xr:uid="{011581A7-3E2B-4323-B6C0-9FC94E63ECE7}"/>
    <cellStyle name="Normal 20 2" xfId="1355" xr:uid="{799F1ABE-987A-48B3-A7F1-3ABD63F2DD24}"/>
    <cellStyle name="Normal 20 3" xfId="2195" xr:uid="{DE6228F7-73A4-4C65-95CA-722EBC414038}"/>
    <cellStyle name="Normal 20 3 2" xfId="2552" xr:uid="{8EAE96A4-174F-4814-9A09-FD658FF4561C}"/>
    <cellStyle name="Normal 21" xfId="273" xr:uid="{68DE6EDF-45AF-4C86-A0B3-5EADC5157A6A}"/>
    <cellStyle name="Normal 21 2" xfId="1356" xr:uid="{FEB3E411-6A84-42CE-AC37-263FB4A61B89}"/>
    <cellStyle name="Normal 21 3" xfId="2217" xr:uid="{4C47A338-641D-4EB2-B318-067E4586599C}"/>
    <cellStyle name="Normal 22" xfId="274" xr:uid="{77E3CC77-AA2A-4919-B016-96876C2E606B}"/>
    <cellStyle name="Normal 22 2" xfId="1357" xr:uid="{92D3DBA3-0DC3-4F1B-BD59-07F511FA97A3}"/>
    <cellStyle name="Normal 23" xfId="275" xr:uid="{8B109905-6C14-4B19-806D-685F607569AE}"/>
    <cellStyle name="Normal 23 2" xfId="276" xr:uid="{507CD4D1-0A3C-4FFC-B118-D4FB1DCE7827}"/>
    <cellStyle name="Normal 23 3" xfId="1358" xr:uid="{B2B35F8E-D057-4400-A5CC-4BA251ADE2E5}"/>
    <cellStyle name="Normal 23 4" xfId="2207" xr:uid="{326CE8C2-D015-45A7-B1F4-5DAF538A1B86}"/>
    <cellStyle name="Normal 24" xfId="277" xr:uid="{3BAAF040-64B5-4E8B-93FA-8AF1CA4B2627}"/>
    <cellStyle name="Normal 24 2" xfId="1359" xr:uid="{F291FEEA-CE23-49A6-BEA2-313DCB0738E6}"/>
    <cellStyle name="Normal 24 3" xfId="509" xr:uid="{F3A75A6C-16DA-4783-9A72-71FD7CA8519F}"/>
    <cellStyle name="Normal 24 4" xfId="2205" xr:uid="{8E107371-0CDA-4BAB-BCD3-644438CA0FF2}"/>
    <cellStyle name="Normal 24 5" xfId="504" xr:uid="{7F529B25-3C8C-4EF6-93DF-41060856E804}"/>
    <cellStyle name="Normal 24 6" xfId="2872" xr:uid="{A8A482F7-CC3C-4C57-9F7A-9E5D32C7CE8B}"/>
    <cellStyle name="Normal 25" xfId="499" xr:uid="{52A8E7AC-15E0-4D89-95E6-CC84C430DFFC}"/>
    <cellStyle name="Normal 25 2" xfId="1360" xr:uid="{12E39163-33B7-4135-91EF-70849E1B8601}"/>
    <cellStyle name="Normal 26" xfId="505" xr:uid="{A29A2749-62C3-4309-9234-7D2C92A6567B}"/>
    <cellStyle name="Normal 26 2" xfId="1361" xr:uid="{C1C1EF36-B846-403B-BD41-584DEDEC1CEA}"/>
    <cellStyle name="Normal 27" xfId="506" xr:uid="{54C8C172-5B27-4FEE-88A5-319DE56DB3D7}"/>
    <cellStyle name="Normal 27 2" xfId="1362" xr:uid="{495C5B78-29B3-4E77-954B-F465F0CDBD0F}"/>
    <cellStyle name="Normal 28" xfId="1363" xr:uid="{C36C423F-FFD7-43AA-AD11-4C162C78FD75}"/>
    <cellStyle name="Normal 29" xfId="1364" xr:uid="{2DAAAEB6-A744-4AD8-9C6B-293E19E2D7EC}"/>
    <cellStyle name="Normal 3" xfId="278" xr:uid="{1FEC6D6E-1E3B-4850-82D5-63C0E6ED1179}"/>
    <cellStyle name="Normal 3 10" xfId="2832" xr:uid="{5CFB005A-163E-4423-BDFC-A4850E139EFE}"/>
    <cellStyle name="Normal 3 11" xfId="2834" xr:uid="{438E6327-21D4-4764-930E-2323A42A5780}"/>
    <cellStyle name="Normal 3 2" xfId="6" xr:uid="{E8AB70D3-FD26-4576-8B7A-54575CBCBFEB}"/>
    <cellStyle name="Normal 3 2 2" xfId="1365" xr:uid="{CD0FC1E1-F749-4B0F-B828-E4E23A53A0A6}"/>
    <cellStyle name="Normal 3 2 2 2" xfId="2203" xr:uid="{2399DCD6-19F4-43DA-834A-F91301801ABC}"/>
    <cellStyle name="Normal 3 2 2 2 2" xfId="2725" xr:uid="{EFB8C974-9671-4FB7-8A99-1916E130ADE0}"/>
    <cellStyle name="Normal 3 2 2 3" xfId="2611" xr:uid="{639DCF61-8F42-4CAE-B68E-9BEA0D0381EB}"/>
    <cellStyle name="Normal 3 2 3" xfId="2557" xr:uid="{E8808D2E-40A0-4C13-93A4-968C86151BF0}"/>
    <cellStyle name="Normal 3 2 4" xfId="279" xr:uid="{373A12CC-9402-4F24-95AE-6D75894919B3}"/>
    <cellStyle name="Normal 3 3" xfId="280" xr:uid="{E0261125-34F4-4ADA-A5B8-70EDA5EB0769}"/>
    <cellStyle name="Normal 3 3 2" xfId="1366" xr:uid="{188256B5-E14D-48F7-8E77-C548E66C18BC}"/>
    <cellStyle name="Normal 3 3 2 2" xfId="2726" xr:uid="{22D87FBA-2638-4221-924B-4638B19E3FF7}"/>
    <cellStyle name="Normal 3 3 2 3" xfId="2610" xr:uid="{6F8B28DD-38CC-406D-BB7D-1522A0D3283C}"/>
    <cellStyle name="Normal 3 4" xfId="281" xr:uid="{46BA288F-F170-4460-B9A0-76C42CF6CAE0}"/>
    <cellStyle name="Normal 3 5" xfId="282" xr:uid="{A39D6D95-611F-44E7-8630-95DDB62B4748}"/>
    <cellStyle name="Normal 3 5 2" xfId="1925" xr:uid="{1B67F879-CF54-422F-92FE-85FEDDF6BEC9}"/>
    <cellStyle name="Normal 3 5 2 2" xfId="2373" xr:uid="{06B1E31E-6ED2-4C33-9355-99D705DD5E34}"/>
    <cellStyle name="Normal 3 5 2 2 2" xfId="2770" xr:uid="{B1D9A47E-162E-4F52-8162-D7A84B0BE547}"/>
    <cellStyle name="Normal 3 5 3" xfId="2605" xr:uid="{B701FB0C-B689-4C31-BFFA-8E50D6DC4FE9}"/>
    <cellStyle name="Normal 3 5 4" xfId="495" xr:uid="{FEA9B20A-08E2-4F84-AB09-D1ADFCCE1CA1}"/>
    <cellStyle name="Normal 3 6" xfId="2196" xr:uid="{6D563969-34E9-4468-ABD2-E636F525FF3B}"/>
    <cellStyle name="Normal 3_1-BF-EXP Sale Local-OB2011BL" xfId="1367" xr:uid="{71BD8206-926A-4019-A9E6-CF24FFEABDF0}"/>
    <cellStyle name="Normal 30" xfId="1368" xr:uid="{3DF7DBC8-75F3-4FF4-A822-096A60BE34F4}"/>
    <cellStyle name="Normal 31" xfId="1369" xr:uid="{AFBD489E-2434-45A2-B2BA-3B91A7E20AF7}"/>
    <cellStyle name="Normal 31 2" xfId="1370" xr:uid="{80933346-629D-4A40-A926-18E0B158E7ED}"/>
    <cellStyle name="Normal 31 2 2" xfId="1371" xr:uid="{5CBEBF28-3D9C-49AC-9DFF-C925E2D17E42}"/>
    <cellStyle name="Normal 32" xfId="1372" xr:uid="{690DF3E4-548D-4B04-BFA0-894B5DDD0AFB}"/>
    <cellStyle name="Normal 33" xfId="1724" xr:uid="{3E425FCA-E925-4237-A310-8B34C6F7F1CA}"/>
    <cellStyle name="Normal 34" xfId="283" xr:uid="{CAEC1B98-B3AD-4AB2-B272-8EDE4B839246}"/>
    <cellStyle name="Normal 34 2" xfId="284" xr:uid="{B837C33B-879B-4CBA-B797-860AA629ECB5}"/>
    <cellStyle name="Normal 34 2 2" xfId="285" xr:uid="{37FE91D2-341B-4DC4-9214-2724CE808802}"/>
    <cellStyle name="Normal 34 3" xfId="286" xr:uid="{FB4D6480-26E7-4998-B354-292CBA0C97FA}"/>
    <cellStyle name="Normal 34 3 2" xfId="287" xr:uid="{3FE43D3F-60A5-436E-8226-F52033BBF27C}"/>
    <cellStyle name="Normal 34 4" xfId="288" xr:uid="{EB100F52-0B45-4581-8A64-5F965F7FC5E1}"/>
    <cellStyle name="Normal 34 4 2" xfId="289" xr:uid="{2C71517D-68FA-40D5-8D83-927750C3F0A7}"/>
    <cellStyle name="Normal 34 5" xfId="290" xr:uid="{C04F5B85-2538-473E-8A13-3F1FF8CF3971}"/>
    <cellStyle name="Normal 34 6" xfId="291" xr:uid="{8973DA98-E90A-4AC9-87F9-E2DAE9F60724}"/>
    <cellStyle name="Normal 35" xfId="1793" xr:uid="{FC4F503B-3D5D-4BE6-B9FA-D6830A6382D1}"/>
    <cellStyle name="Normal 36" xfId="1795" xr:uid="{89D234B1-2A10-44F6-A2F0-E2E7B81C3643}"/>
    <cellStyle name="Normal 37" xfId="292" xr:uid="{3BFB87B9-9408-452B-9EC9-DFA54BC9CDC3}"/>
    <cellStyle name="Normal 37 2" xfId="293" xr:uid="{C523CCB0-5245-48ED-8217-95AEDE5E598A}"/>
    <cellStyle name="Normal 37 2 2" xfId="294" xr:uid="{E6AD67BF-A1FE-42F1-AE06-39C3D0A9DC00}"/>
    <cellStyle name="Normal 37 3" xfId="295" xr:uid="{24923A93-E2A7-44D8-87F5-87F040834FE9}"/>
    <cellStyle name="Normal 37 3 2" xfId="296" xr:uid="{70597D8E-038C-42A8-8BD5-5DD109FCD38F}"/>
    <cellStyle name="Normal 37 4" xfId="297" xr:uid="{4B30F983-7751-4BB1-8B26-BC411334ABE4}"/>
    <cellStyle name="Normal 37 4 2" xfId="298" xr:uid="{FBEB6E66-DCA8-4A94-B789-1277AEB83121}"/>
    <cellStyle name="Normal 37 5" xfId="299" xr:uid="{8C8D6AC9-3722-4D32-96AA-AA985EF74FEA}"/>
    <cellStyle name="Normal 38" xfId="1373" xr:uid="{FD72C170-8FCF-4F48-9644-B07AE47AF82A}"/>
    <cellStyle name="Normal 39" xfId="1374" xr:uid="{7E9E3D5A-F729-46CD-A2EA-B2BC032C14C5}"/>
    <cellStyle name="Normal 4" xfId="300" xr:uid="{58E4461D-0FD0-458B-ABF6-889598749789}"/>
    <cellStyle name="Normal 4 2" xfId="498" xr:uid="{0BA6D0FA-09C4-4220-9F74-1B941D6B169D}"/>
    <cellStyle name="Normal 4 2 2" xfId="1376" xr:uid="{1DD5FB2C-6BBC-4468-B8B2-A615BDFF91A8}"/>
    <cellStyle name="Normal 4 2 3" xfId="1981" xr:uid="{33CE5CEF-CD82-4501-9BD8-F64B27637129}"/>
    <cellStyle name="Normal 4 2 4" xfId="2606" xr:uid="{10DA8EE0-7888-4765-B03D-C7A73FAE62FF}"/>
    <cellStyle name="Normal 4 3" xfId="1377" xr:uid="{BDF131A3-CB5A-446F-A47E-D2178E2508A0}"/>
    <cellStyle name="Normal 4 3 2" xfId="2206" xr:uid="{D22DE94D-DB61-47FA-A84D-577E8A850AA6}"/>
    <cellStyle name="Normal 4 4" xfId="1378" xr:uid="{9733D52E-8311-41F7-8AD5-963C3B1972C6}"/>
    <cellStyle name="Normal 4 5" xfId="1375" xr:uid="{384A692D-8633-46AC-AF54-1B2455C84B3C}"/>
    <cellStyle name="Normal 4 6" xfId="1851" xr:uid="{3C8D83EF-0858-4A16-8A06-9AC0E2A7DE5D}"/>
    <cellStyle name="Normal 4 7" xfId="2564" xr:uid="{922D8099-DB92-4290-8804-00D9CC6C6959}"/>
    <cellStyle name="Normal 4 9 2 3" xfId="2838" xr:uid="{1BB6E604-D96F-4449-BA10-DCF47FCD40C8}"/>
    <cellStyle name="Normal 4_BTX2010 (2)" xfId="1379" xr:uid="{192BC730-0D74-41E1-BA29-2049E749914B}"/>
    <cellStyle name="Normal 40" xfId="1380" xr:uid="{4F1AC143-6F3B-4EF4-A60C-995C6B0B6450}"/>
    <cellStyle name="Normal 41" xfId="1797" xr:uid="{B28A2180-E7A1-43F9-A1ED-3A590743B896}"/>
    <cellStyle name="Normal 41 2" xfId="2758" xr:uid="{04C55C4A-95F5-450B-BFD1-1E71604C2EDA}"/>
    <cellStyle name="Normal 41 3" xfId="2555" xr:uid="{031ADED4-0BBF-47D4-B656-642839A6A277}"/>
    <cellStyle name="Normal 42" xfId="1798" xr:uid="{83DBEE13-FFD8-4987-A115-CE02A6FED196}"/>
    <cellStyle name="Normal 43" xfId="301" xr:uid="{A266D776-0601-4F60-8DE0-B2F12470124A}"/>
    <cellStyle name="Normal 43 2" xfId="302" xr:uid="{845F32E8-A4FC-46CD-A1D5-480A11D2E7ED}"/>
    <cellStyle name="Normal 44" xfId="513" xr:uid="{D55FE08D-273D-418B-8A1D-C435C63AFFC9}"/>
    <cellStyle name="Normal 45" xfId="1424" xr:uid="{4A65720D-0EA5-4DE7-BFFB-752A3D7928AF}"/>
    <cellStyle name="Normal 46" xfId="1802" xr:uid="{9524CB76-43A5-46A7-BC27-542BFE647089}"/>
    <cellStyle name="Normal 47" xfId="1803" xr:uid="{49C99B00-B2AB-4110-B9AE-0CF16F6EF07B}"/>
    <cellStyle name="Normal 48" xfId="1845" xr:uid="{C0911322-D99C-47B2-BBAF-F2636ED5E787}"/>
    <cellStyle name="Normal 49" xfId="1855" xr:uid="{349D9EB5-3130-4F12-90EC-587071D7A358}"/>
    <cellStyle name="Normal 5" xfId="303" xr:uid="{99168165-F1A2-40A4-A35B-B166AB9400DC}"/>
    <cellStyle name="Normal 5 2" xfId="304" xr:uid="{74247ADB-86D2-46B8-9F8E-A6694F844D87}"/>
    <cellStyle name="Normal 5 2 2" xfId="2219" xr:uid="{22CD52C9-91D4-44B3-A2A5-4F593CAD0E9F}"/>
    <cellStyle name="Normal 5 2 2 2" xfId="2727" xr:uid="{F72CDB76-50E2-418D-AB4F-972F5F72CEF1}"/>
    <cellStyle name="Normal 5 2 3" xfId="2607" xr:uid="{C619C3D4-F712-416F-926D-5AAE38A380E3}"/>
    <cellStyle name="Normal 5 2 4" xfId="1381" xr:uid="{289D7E5D-1F9E-4FB4-BF5C-7525077A0F2B}"/>
    <cellStyle name="Normal 5 3" xfId="305" xr:uid="{D45770BF-A9B0-48CF-898C-260C390396D1}"/>
    <cellStyle name="Normal 5 4" xfId="2093" xr:uid="{42DEE12F-2AC3-4AFC-9595-BD256A2E7156}"/>
    <cellStyle name="Normal 5 4 2" xfId="2559" xr:uid="{45DA3A34-22C8-4D7B-BDB0-57991818D805}"/>
    <cellStyle name="Normal 5_BF-PND50-10-16-5-11" xfId="1382" xr:uid="{017ECFD4-6C0F-4598-8084-614CD23E2518}"/>
    <cellStyle name="Normal 50" xfId="1857" xr:uid="{62AEBBC9-96E5-4DE5-916F-04C1992ADDE2}"/>
    <cellStyle name="Normal 51" xfId="306" xr:uid="{E6963742-5E28-431F-825A-0B90B1E6CB1D}"/>
    <cellStyle name="Normal 51 2" xfId="307" xr:uid="{E7E75D86-83EA-4308-9F73-F7A57127F2DC}"/>
    <cellStyle name="Normal 51 2 2" xfId="308" xr:uid="{B12AABAC-4FBD-4588-8A4E-9756DB4946AC}"/>
    <cellStyle name="Normal 51 3" xfId="309" xr:uid="{D63E4267-E9D3-44CC-8D3C-DF9E29E9EAB3}"/>
    <cellStyle name="Normal 51 3 2" xfId="310" xr:uid="{8AF4862F-6108-478A-9168-85BB0CB28D34}"/>
    <cellStyle name="Normal 51 4" xfId="311" xr:uid="{A9B5E444-622A-4E7E-B0AB-428B92FD5EBC}"/>
    <cellStyle name="Normal 51 4 2" xfId="312" xr:uid="{88EEC803-26BB-48B7-B05E-516C6A565063}"/>
    <cellStyle name="Normal 51 5" xfId="313" xr:uid="{EEC316A0-BBF8-4BC7-9ADD-4A4DF1C12005}"/>
    <cellStyle name="Normal 51 6" xfId="314" xr:uid="{947B7651-D1B1-4045-9E8D-88AF3CF4A4D0}"/>
    <cellStyle name="Normal 52" xfId="520" xr:uid="{DAE4F5A3-49E6-4D85-A166-83C3CCE6C0E1}"/>
    <cellStyle name="Normal 52 2" xfId="2044" xr:uid="{BECD3C26-F88B-463C-AC0F-33A31BA1A1E0}"/>
    <cellStyle name="Normal 53" xfId="1870" xr:uid="{8B75BDD2-43E6-43D4-A61B-4CED0D653F03}"/>
    <cellStyle name="Normal 53 2" xfId="2046" xr:uid="{C8F29966-0D3D-4604-B089-9541AD9718BB}"/>
    <cellStyle name="Normal 53 2 2" xfId="2612" xr:uid="{6A7D7DC4-5F63-4927-AE43-D94F1A74AFD6}"/>
    <cellStyle name="Normal 54" xfId="1868" xr:uid="{B2471AD8-8864-4B66-B982-997D6802AD14}"/>
    <cellStyle name="Normal 54 2" xfId="2090" xr:uid="{5E842D1A-ABB9-4AA3-9DCD-88700676FE76}"/>
    <cellStyle name="Normal 54 2 2" xfId="2661" xr:uid="{18612989-4227-458F-AF30-8D83B223C21C}"/>
    <cellStyle name="Normal 55" xfId="1865" xr:uid="{686E9B4C-54AA-48C5-A767-FF8675E30A47}"/>
    <cellStyle name="Normal 55 2" xfId="2159" xr:uid="{CFB34C19-A6DB-4306-B39F-ADD41B9D3D74}"/>
    <cellStyle name="Normal 55 2 2" xfId="2658" xr:uid="{F8BFB7AA-829C-416A-BA7F-B470CD5DF45A}"/>
    <cellStyle name="Normal 56" xfId="1866" xr:uid="{25004BCC-C3AA-47D7-8559-EEC1404EAE29}"/>
    <cellStyle name="Normal 56 2" xfId="2161" xr:uid="{25631EEC-EDA6-415E-B7F6-6113A3866CEA}"/>
    <cellStyle name="Normal 56 2 2" xfId="2730" xr:uid="{CA4F015B-16B8-47AF-B556-7ACD7FC9AC30}"/>
    <cellStyle name="Normal 57" xfId="1864" xr:uid="{CB72CF40-5411-41C9-AEFF-B677EA6FF72B}"/>
    <cellStyle name="Normal 57 2" xfId="2771" xr:uid="{C33BCEBF-D8C2-41B7-843F-14BFD6E970DE}"/>
    <cellStyle name="Normal 58" xfId="1861" xr:uid="{07894941-234E-44A4-B6E0-21E7FE753D46}"/>
    <cellStyle name="Normal 58 2" xfId="2780" xr:uid="{2EDF4698-947F-4116-85FA-38FD74D9016F}"/>
    <cellStyle name="Normal 59" xfId="1872" xr:uid="{3D91134B-E4DE-44F1-B73C-C519792AD2F9}"/>
    <cellStyle name="Normal 59 2" xfId="2773" xr:uid="{16569D66-9FC5-49CC-8DF7-3BA673E689D0}"/>
    <cellStyle name="Normal 6" xfId="315" xr:uid="{AFBB1F29-F3E7-4431-8EF6-4CF789FBBE1F}"/>
    <cellStyle name="Normal 6 2" xfId="316" xr:uid="{407E3A3F-F3D7-43C7-8E32-2A2B8086B49D}"/>
    <cellStyle name="Normal 6 2 2" xfId="317" xr:uid="{D54050A9-BF48-4FD4-BF83-B494E3F01694}"/>
    <cellStyle name="Normal 6 2 3" xfId="1383" xr:uid="{B4C9BAF1-6DCB-4CE2-88C4-65B5CB7C691F}"/>
    <cellStyle name="Normal 6 3" xfId="318" xr:uid="{2A314FAB-67D9-4C50-8424-0282D6A94C97}"/>
    <cellStyle name="Normal 6 3 2" xfId="319" xr:uid="{A56BCFDD-FC88-4FF9-8ED1-FDE510D81079}"/>
    <cellStyle name="Normal 6 3 3" xfId="1852" xr:uid="{1DBFC7AF-8537-40A1-89D7-A758B738F696}"/>
    <cellStyle name="Normal 6 4" xfId="320" xr:uid="{90013E1B-7702-4C96-8352-15699E24EFEB}"/>
    <cellStyle name="Normal 6 4 2" xfId="321" xr:uid="{BF645C93-6E90-4C2B-8C46-86B37EBA1F22}"/>
    <cellStyle name="Normal 6 4 3" xfId="2115" xr:uid="{F9DEEF17-E9B1-499F-990A-4C1D833DCCFC}"/>
    <cellStyle name="Normal 6 5" xfId="322" xr:uid="{29932C55-5062-48E3-97D8-FC9235F7476D}"/>
    <cellStyle name="Normal 6 6" xfId="323" xr:uid="{A7A1DD27-ADEB-481F-9449-34502C34B6DE}"/>
    <cellStyle name="Normal 60" xfId="1862" xr:uid="{2E6AB6E4-2228-496B-AD31-337536BDAD46}"/>
    <cellStyle name="Normal 60 2" xfId="2777" xr:uid="{4468BC4A-99DB-4E82-9307-005900DE35B4}"/>
    <cellStyle name="Normal 61" xfId="1875" xr:uid="{92796F26-C807-408A-ADAA-4F7AC333CF6B}"/>
    <cellStyle name="Normal 61 2" xfId="2556" xr:uid="{D0D62E78-2D73-41B4-8B1F-3B50956F949E}"/>
    <cellStyle name="Normal 62" xfId="1877" xr:uid="{CBCFFD31-00C9-4F3A-89A9-E3C21BD38E60}"/>
    <cellStyle name="Normal 63" xfId="1880" xr:uid="{BE164253-2D8A-46E3-8F1A-9138939CE6CD}"/>
    <cellStyle name="Normal 64" xfId="2035" xr:uid="{A0DD4FEE-A3B9-49FD-BEA1-97DF6EB4B037}"/>
    <cellStyle name="Normal 65" xfId="1924" xr:uid="{61AAC2A6-AFF6-4979-A6F8-40A1B8276504}"/>
    <cellStyle name="Normal 66" xfId="1951" xr:uid="{46201D66-8627-4F0C-AA3A-7807242C6B6D}"/>
    <cellStyle name="Normal 67" xfId="2171" xr:uid="{1F366B0B-E358-4359-8E82-104432A36B33}"/>
    <cellStyle name="Normal 68" xfId="1936" xr:uid="{6B18A73D-1B3B-4A22-BE87-68F3CCF3DA59}"/>
    <cellStyle name="Normal 69" xfId="1978" xr:uid="{3C5ED0AE-C630-4E36-9735-8E84A40FF8EE}"/>
    <cellStyle name="Normal 7" xfId="324" xr:uid="{74A9526E-2EB9-4CD0-83B2-793C92401285}"/>
    <cellStyle name="Normal 7 2" xfId="325" xr:uid="{7C89A49B-A6F5-4FBB-9D31-2988BA39B20C}"/>
    <cellStyle name="Normal 7 2 2" xfId="1384" xr:uid="{05F9309F-F5A6-4A74-BEE2-8D0DE69DA5A4}"/>
    <cellStyle name="Normal 7 3" xfId="1853" xr:uid="{89A10CCB-B1CD-43C1-AEDB-A391449D438D}"/>
    <cellStyle name="Normal 7 4" xfId="2140" xr:uid="{04788DF8-A7CC-4E94-B254-F6EC509CB69A}"/>
    <cellStyle name="Normal 70" xfId="449" xr:uid="{309AB45E-1486-4375-9051-BD926375880C}"/>
    <cellStyle name="Normal 71" xfId="474" xr:uid="{F3E9EAB6-40F6-4468-9FC6-FCF29542D121}"/>
    <cellStyle name="Normal 8" xfId="326" xr:uid="{6DBED71E-5BB8-49D0-95F1-EA8216C5A76A}"/>
    <cellStyle name="Normal 8 2" xfId="456" xr:uid="{3BDB3F85-888F-4517-8811-60BC05E96F38}"/>
    <cellStyle name="Normal 8 2 2" xfId="1385" xr:uid="{0DD6A0B9-3952-4583-8453-20F99C3637EC}"/>
    <cellStyle name="Normal 8 3" xfId="481" xr:uid="{CC354E15-5A2D-4C96-9A8E-8452AD2B833A}"/>
    <cellStyle name="Normal 8 3 2" xfId="2147" xr:uid="{4365B6DD-AF2D-4F8D-B598-6984BCFC732A}"/>
    <cellStyle name="Normal 8 4" xfId="458" xr:uid="{14FB7AC7-9891-4189-82AD-9FA3524F4064}"/>
    <cellStyle name="Normal 84" xfId="327" xr:uid="{E08D3300-FF60-4807-A06A-691307EA3FD3}"/>
    <cellStyle name="Normal 84 2" xfId="328" xr:uid="{99C7DA1E-2A77-4AC0-A8E6-80DF51A7EF8B}"/>
    <cellStyle name="Normal 84 2 2" xfId="329" xr:uid="{C44751B4-B4D5-4625-9589-BABDE901F300}"/>
    <cellStyle name="Normal 84 3" xfId="330" xr:uid="{80F65D7E-50A3-4862-AF1C-EE528E564ACA}"/>
    <cellStyle name="Normal 84 3 2" xfId="331" xr:uid="{5BDFF3C2-3909-4D00-877F-3D0CA62797FA}"/>
    <cellStyle name="Normal 84 4" xfId="332" xr:uid="{C92E0266-E6FA-4B93-B6F3-9EA69CE138F8}"/>
    <cellStyle name="Normal 84 4 2" xfId="333" xr:uid="{AAD81235-53A8-4D73-A8A7-932F35E01746}"/>
    <cellStyle name="Normal 84 5" xfId="334" xr:uid="{F0588FDF-F7FB-4601-9F04-EBE305B66332}"/>
    <cellStyle name="Normal 84 6" xfId="335" xr:uid="{22193500-3CB1-4D8B-9889-7F2D6904133A}"/>
    <cellStyle name="Normal 9" xfId="336" xr:uid="{E69FB9DA-C086-4412-A4D6-3AA02C8CA5A8}"/>
    <cellStyle name="Normal 9 2" xfId="337" xr:uid="{2EE6D134-526E-410C-A114-90B90B889973}"/>
    <cellStyle name="Normal 9 3" xfId="338" xr:uid="{A3452EE1-EA27-4755-8140-08EEB9591279}"/>
    <cellStyle name="Normal 9 4" xfId="483" xr:uid="{A6333DAD-CFB2-433A-84D2-B79E7DEAF27D}"/>
    <cellStyle name="Normal 9 5" xfId="460" xr:uid="{21384197-7446-42BD-91D7-F2A15C7B641D}"/>
    <cellStyle name="Normal0" xfId="1386" xr:uid="{09A687E8-162C-433A-B29B-D571E253BCDF}"/>
    <cellStyle name="Normal0 2" xfId="1387" xr:uid="{4543EC58-D18B-43AD-BC42-AAD34D3A40FF}"/>
    <cellStyle name="Normal0_BTX2010 (2)" xfId="1388" xr:uid="{82FE1E0D-BB61-44CF-9C52-B62EBC777DB2}"/>
    <cellStyle name="Normale_sc_azione" xfId="1773" xr:uid="{480D2200-1B26-4A42-819B-251DA5A490B0}"/>
    <cellStyle name="normální_Site#13-Bangkok" xfId="1389" xr:uid="{DBFA3B26-2B3E-45EC-A525-292D38D9BDFA}"/>
    <cellStyle name="Note 10" xfId="1390" xr:uid="{1D3B3D4D-2CE7-456F-96B5-69785ACE420C}"/>
    <cellStyle name="Note 10 2" xfId="2244" xr:uid="{CD602492-AA68-4F8D-900E-E49A73622014}"/>
    <cellStyle name="Note 10 3" xfId="2299" xr:uid="{2A0FA52F-43F4-420E-ADAC-985C700A6313}"/>
    <cellStyle name="Note 10 4" xfId="2409" xr:uid="{CDAF48F9-ED3D-46A3-AC86-E3F12C73BB8B}"/>
    <cellStyle name="Note 10 5" xfId="2516" xr:uid="{74049F47-2BF8-4433-950B-FA31A9FC66BD}"/>
    <cellStyle name="Note 11" xfId="1391" xr:uid="{8AED6142-5392-48CD-9911-B32A66DF3997}"/>
    <cellStyle name="Note 11 2" xfId="2245" xr:uid="{2B13B3CF-0820-4FE3-AB6C-D44BB4D1850F}"/>
    <cellStyle name="Note 11 3" xfId="2300" xr:uid="{A6282D1D-B112-40A5-8E31-EB21F2EDD480}"/>
    <cellStyle name="Note 11 4" xfId="2501" xr:uid="{2564A036-C32A-481A-B10B-8817D005A167}"/>
    <cellStyle name="Note 11 5" xfId="2453" xr:uid="{B43EDCCC-C88B-42CA-8740-45180EA81CAC}"/>
    <cellStyle name="Note 2" xfId="339" xr:uid="{4F9E69B1-6ED6-4DAD-A833-E1F52D589D65}"/>
    <cellStyle name="Note 2 2" xfId="1854" xr:uid="{3DCAE34C-AFEB-4A9A-9A37-9F024DEA62E9}"/>
    <cellStyle name="Note 2 3" xfId="2106" xr:uid="{BDBCB142-4131-4226-BE38-971757113DE1}"/>
    <cellStyle name="Note 2 3 2" xfId="2375" xr:uid="{D2D1CE69-E99D-4C7F-8F58-6E1196AA586B}"/>
    <cellStyle name="Note 2 3 2 2" xfId="2728" xr:uid="{18754659-F7B3-40CC-90EB-C2355123F88B}"/>
    <cellStyle name="Note 2 3 2 3" xfId="2442" xr:uid="{ADCBC51B-34A1-4BF5-BE51-4A650FA1A2A9}"/>
    <cellStyle name="Note 2 3 2 4" xfId="2812" xr:uid="{E3E281B1-47EE-4433-8C63-AC9789D777DB}"/>
    <cellStyle name="Note 2 4" xfId="1931" xr:uid="{FF0C235D-D752-4828-8D26-C0AD50EB90D3}"/>
    <cellStyle name="Note 2 5" xfId="2246" xr:uid="{9F3B1098-CE5C-4C36-AE83-331661B4575B}"/>
    <cellStyle name="Note 2 6" xfId="2301" xr:uid="{8E518AF3-E95C-4B4E-A66E-05D4546291FC}"/>
    <cellStyle name="Note 2 7" xfId="2398" xr:uid="{4DFBCCF9-AAED-469C-AF1C-69C62287EC58}"/>
    <cellStyle name="Note 2 8" xfId="2434" xr:uid="{5FB6A41F-29B6-4561-8F5A-B001778B0DC4}"/>
    <cellStyle name="Note 2 9" xfId="1392" xr:uid="{84F863C4-BFFD-40F2-8C0F-F05B016EDAF7}"/>
    <cellStyle name="Note 3" xfId="340" xr:uid="{2260EA35-A98F-42E9-ACE1-9C3765DC82A8}"/>
    <cellStyle name="Note 3 2" xfId="2142" xr:uid="{C4908733-FB99-4D39-8E73-3462BC16BB15}"/>
    <cellStyle name="Note 3 3" xfId="2247" xr:uid="{8EE1C272-508B-46DB-98E1-B026399C5E46}"/>
    <cellStyle name="Note 3 4" xfId="2302" xr:uid="{FAD24602-D51D-405F-BE97-E3C6C783BA8D}"/>
    <cellStyle name="Note 3 5" xfId="2461" xr:uid="{9A82AF6D-44E0-41B2-9870-E35AAA89F2A5}"/>
    <cellStyle name="Note 3 6" xfId="2411" xr:uid="{99F7A3D0-E215-4B32-B91D-80D5A439EFB5}"/>
    <cellStyle name="Note 3 7" xfId="1393" xr:uid="{1231422B-6EC5-47A1-82E2-7F8A56A9E154}"/>
    <cellStyle name="Note 4" xfId="1394" xr:uid="{65833DB7-3E27-465D-972F-BEAB259F2208}"/>
    <cellStyle name="Note 4 2" xfId="2150" xr:uid="{7A443233-0ED1-4F6E-8633-6F270FF07788}"/>
    <cellStyle name="Note 4 3" xfId="2248" xr:uid="{E04D5731-FFA2-4189-A4DF-3A4FCDC15AB9}"/>
    <cellStyle name="Note 4 4" xfId="2303" xr:uid="{3FA10C16-7F68-400C-B6B6-4BE4E47C86E8}"/>
    <cellStyle name="Note 4 5" xfId="2525" xr:uid="{EB4A508F-6B4F-4EC3-A72A-DE12B833D6CA}"/>
    <cellStyle name="Note 4 6" xfId="2387" xr:uid="{34851E49-B8EC-4ACA-9295-F75EA5BA724B}"/>
    <cellStyle name="Note 5" xfId="1395" xr:uid="{347177DD-F221-4AD3-8156-221DD790E103}"/>
    <cellStyle name="Note 5 2" xfId="2249" xr:uid="{92D71FB5-E766-4032-8251-7D719B72D194}"/>
    <cellStyle name="Note 5 3" xfId="2304" xr:uid="{1EF9A290-5CBE-4539-89CD-9BC386B98BBB}"/>
    <cellStyle name="Note 5 4" xfId="2502" xr:uid="{19C740F0-2EC8-40D8-AFBE-3F12C185967C}"/>
    <cellStyle name="Note 5 5" xfId="2808" xr:uid="{51B6CCFE-90E3-485B-A089-077A3D3B0C43}"/>
    <cellStyle name="Note 6" xfId="1396" xr:uid="{CE0F852B-DC9F-442B-BC47-1DAEF0235914}"/>
    <cellStyle name="Note 6 2" xfId="2250" xr:uid="{421B912E-B2FE-4D51-9BA5-E5DDDF46D20B}"/>
    <cellStyle name="Note 6 3" xfId="2305" xr:uid="{4E4B0E89-A1F8-4E1F-87E7-188861B86556}"/>
    <cellStyle name="Note 6 4" xfId="2408" xr:uid="{3934963A-DCC3-4B93-A9EE-840FDAF4E2DE}"/>
    <cellStyle name="Note 6 5" xfId="2376" xr:uid="{6E58D59D-31D0-4913-9569-7AB4F510884A}"/>
    <cellStyle name="Note 7" xfId="1397" xr:uid="{76E35AAE-A2E3-43B2-B0ED-71991A856C96}"/>
    <cellStyle name="Note 7 2" xfId="2251" xr:uid="{81933EA4-9C73-4A57-9E3E-342A4FA10F2F}"/>
    <cellStyle name="Note 7 3" xfId="2306" xr:uid="{E1C8B0FD-49FF-4ACA-82E1-8268345F06F4}"/>
    <cellStyle name="Note 7 4" xfId="2417" xr:uid="{14F3312A-10BF-4847-BA31-3F7DB79894BC}"/>
    <cellStyle name="Note 7 5" xfId="2546" xr:uid="{AA7693EC-7F8D-4AEF-BB24-4167E4FBB3F4}"/>
    <cellStyle name="Note 8" xfId="1398" xr:uid="{8E6A5CD8-0459-41FC-A837-3751E587E022}"/>
    <cellStyle name="Note 8 2" xfId="2252" xr:uid="{3096966B-AC4E-4003-89C0-4F31B39E59E1}"/>
    <cellStyle name="Note 8 3" xfId="2307" xr:uid="{5805283C-43E2-4D68-8D42-23103C2F073C}"/>
    <cellStyle name="Note 8 4" xfId="2382" xr:uid="{E0DBC5C9-3623-4E32-97D3-2458B151B8F2}"/>
    <cellStyle name="Note 8 5" xfId="2531" xr:uid="{68B0F100-660F-44E3-9F7E-E7FF80497FD2}"/>
    <cellStyle name="Note 9" xfId="1399" xr:uid="{7542C7E3-649F-4014-BD40-02DD9811F4AA}"/>
    <cellStyle name="Note 9 2" xfId="2253" xr:uid="{DD06B7DA-4C78-4D1A-A4F5-FB741CD5AF89}"/>
    <cellStyle name="Note 9 3" xfId="2308" xr:uid="{C1E8AB45-A955-490C-9ABC-C8D5CC400E63}"/>
    <cellStyle name="Note 9 4" xfId="2402" xr:uid="{56C5F15C-EC5A-4F11-AF90-8F62E5815441}"/>
    <cellStyle name="Note 9 5" xfId="2524" xr:uid="{F668B782-6D8C-4D8E-B899-8E1D066E4558}"/>
    <cellStyle name="Œ…‹æØ‚è [0.00]_4m stock" xfId="1774" xr:uid="{14CB07CF-D785-4927-97F5-0DC090ED39EE}"/>
    <cellStyle name="Œ…‹æØ‚è_4m stock" xfId="1775" xr:uid="{37EF3C3B-BD1C-4282-9266-327B67D89DF4}"/>
    <cellStyle name="oft Excel]_x000d__x000a_Comment=The open=/f lines load custom functions into the Paste Function list._x000d__x000a_Maximized=3_x000d__x000a_Basics=1_x000d__x000a_A" xfId="1776" xr:uid="{F8BA8431-A1A6-4924-AC54-13A42397E134}"/>
    <cellStyle name="Output 10" xfId="1400" xr:uid="{C31923E5-51FA-4D08-B5AF-F5A2D790E025}"/>
    <cellStyle name="Output 10 2" xfId="2254" xr:uid="{6D3F04D2-1062-4AF5-B7BB-31797073CBFE}"/>
    <cellStyle name="Output 10 3" xfId="2309" xr:uid="{9CF28121-7980-4BF5-9CC2-1017C68942D9}"/>
    <cellStyle name="Output 10 4" xfId="2493" xr:uid="{E4AAC653-77E5-4369-B68D-A34B82A9EBDE}"/>
    <cellStyle name="Output 10 5" xfId="2438" xr:uid="{88908823-681C-438D-8D50-A73ACB36FD74}"/>
    <cellStyle name="Output 11" xfId="1401" xr:uid="{F33FF244-7007-499D-B5FF-B54E154CF870}"/>
    <cellStyle name="Output 11 2" xfId="2255" xr:uid="{C9575B9E-AE74-4B09-B771-1D85E0FD641B}"/>
    <cellStyle name="Output 11 3" xfId="2310" xr:uid="{706E04BF-4A24-4F81-886D-C16AAD821117}"/>
    <cellStyle name="Output 11 4" xfId="2460" xr:uid="{31744D54-FF7C-42F2-A110-FC1FF9532A06}"/>
    <cellStyle name="Output 11 5" xfId="2538" xr:uid="{EEF796FF-40CE-44C4-B29A-61C894B0BC6A}"/>
    <cellStyle name="Output 12" xfId="1814" xr:uid="{B3E9B5F2-EB32-4B1C-A9B8-DA3BA36ABBB1}"/>
    <cellStyle name="Output 13" xfId="1917" xr:uid="{9409E874-F8F7-4CBF-9531-BC8817FAE8E8}"/>
    <cellStyle name="Output 14" xfId="1952" xr:uid="{4194F0F4-1AC9-47D1-AD94-F5A76BFF29CE}"/>
    <cellStyle name="Output 2" xfId="341" xr:uid="{76CDEF75-D129-485D-BA97-7D405EC73637}"/>
    <cellStyle name="Output 2 2" xfId="2256" xr:uid="{5ED8CB80-C004-426A-9094-663B1492FAE1}"/>
    <cellStyle name="Output 2 2 2" xfId="2342" xr:uid="{92371BE8-52F4-42A6-BA09-82002F29F31F}"/>
    <cellStyle name="Output 2 2 2 2" xfId="2729" xr:uid="{BB289976-DE0A-4F26-8CE1-351A3AE161D3}"/>
    <cellStyle name="Output 2 2 2 3" xfId="2441" xr:uid="{D3AD57A9-1AC3-43AA-8CCC-3F05AEE57F1C}"/>
    <cellStyle name="Output 2 2 2 4" xfId="2451" xr:uid="{48DCF0E8-F0C9-430A-B145-36BED0D82B5C}"/>
    <cellStyle name="Output 2 3" xfId="2311" xr:uid="{43044B4C-CE61-4623-89DC-D94AD4360619}"/>
    <cellStyle name="Output 2 3 2" xfId="2602" xr:uid="{FA288511-558F-4B64-90E5-A2D6A71AC186}"/>
    <cellStyle name="Output 2 4" xfId="2795" xr:uid="{0893218F-C3D6-4488-B07A-77AA8E89F817}"/>
    <cellStyle name="Output 2 5" xfId="2507" xr:uid="{8AFF0103-45E3-483B-AA94-2F3B4FE967EE}"/>
    <cellStyle name="Output 2 6" xfId="1402" xr:uid="{BCDC3BA4-2B3E-470D-AC49-B7FC43411A8E}"/>
    <cellStyle name="Output 3" xfId="1403" xr:uid="{A0AD6D13-0915-4085-A075-86C6A85BFBE7}"/>
    <cellStyle name="Output 3 2" xfId="2257" xr:uid="{85FD9FFE-32A4-4E06-AD2D-D62CAE8F52E6}"/>
    <cellStyle name="Output 3 3" xfId="2312" xr:uid="{A0978CCC-C564-44B9-94AB-254085560CB7}"/>
    <cellStyle name="Output 3 4" xfId="2498" xr:uid="{9F2234DF-E694-416D-B47F-F592996E9E65}"/>
    <cellStyle name="Output 3 5" xfId="2436" xr:uid="{A255B8A5-3D12-4391-9B88-9BFBD4F184EB}"/>
    <cellStyle name="Output 4" xfId="1404" xr:uid="{1DC994B4-0D6D-43DA-BFC4-D821E8815F73}"/>
    <cellStyle name="Output 4 2" xfId="2258" xr:uid="{6DF21ECC-1A51-4880-8C24-5DAFB3B99F20}"/>
    <cellStyle name="Output 4 3" xfId="2313" xr:uid="{7B555C33-08DE-46C7-AE05-899E8F9B7BB9}"/>
    <cellStyle name="Output 4 4" xfId="2459" xr:uid="{A4A82050-E0F7-4FDF-B6CB-7788231AC6B0}"/>
    <cellStyle name="Output 4 5" xfId="2500" xr:uid="{418B740D-0DB2-4DAF-AC49-384DAB1F7D1C}"/>
    <cellStyle name="Output 5" xfId="1405" xr:uid="{14774E51-3213-49B0-ADB2-169DFCFB7520}"/>
    <cellStyle name="Output 5 2" xfId="2259" xr:uid="{8EA7C6E0-DF0D-4061-9968-AFC7BEB42581}"/>
    <cellStyle name="Output 5 3" xfId="2314" xr:uid="{2289BF1D-35FE-4E82-B0BC-FF57991C1115}"/>
    <cellStyle name="Output 5 4" xfId="2548" xr:uid="{03BFDDE0-FE9D-4F65-9990-EA51070417A2}"/>
    <cellStyle name="Output 5 5" xfId="2790" xr:uid="{6D4653A7-EEF1-4167-AC40-4B75A670B9A3}"/>
    <cellStyle name="Output 6" xfId="1406" xr:uid="{290E8C62-5F9F-42D7-BA5E-87A248DCCC43}"/>
    <cellStyle name="Output 6 2" xfId="2260" xr:uid="{832B8392-098E-4CF8-BB9D-03292D56CF5D}"/>
    <cellStyle name="Output 6 3" xfId="2315" xr:uid="{13F82C1D-68C0-4AA1-8CFD-F03F3999F764}"/>
    <cellStyle name="Output 6 4" xfId="2523" xr:uid="{E57D0841-F937-4082-87B5-EC1243CDF91E}"/>
    <cellStyle name="Output 6 5" xfId="2511" xr:uid="{0FF4ECED-8462-4293-9ECC-B9229E8BAC99}"/>
    <cellStyle name="Output 7" xfId="1407" xr:uid="{AFC51048-AF79-4A92-85E4-EDFC23F488ED}"/>
    <cellStyle name="Output 7 2" xfId="2261" xr:uid="{E8E7CA56-970A-40C8-B6E2-1561A55BA192}"/>
    <cellStyle name="Output 7 3" xfId="2316" xr:uid="{F916C6BD-A05E-4BE1-B05F-3C8DD425743F}"/>
    <cellStyle name="Output 7 4" xfId="2424" xr:uid="{4F480A71-1173-4F88-9608-EA380740D695}"/>
    <cellStyle name="Output 7 5" xfId="2541" xr:uid="{B517389F-9DEB-44D1-A35B-9F6B932A879B}"/>
    <cellStyle name="Output 8" xfId="1408" xr:uid="{B8CE96B0-602A-4D6C-B26A-1438BAD72B0C}"/>
    <cellStyle name="Output 8 2" xfId="2262" xr:uid="{7C2C9C88-3D95-47C4-B465-9B20F64FE97F}"/>
    <cellStyle name="Output 8 3" xfId="2317" xr:uid="{BFB6FE1E-554B-449D-9D8D-A3A4B9B9DC80}"/>
    <cellStyle name="Output 8 4" xfId="2760" xr:uid="{832364CD-CAD8-4181-B670-7B0CAD721D28}"/>
    <cellStyle name="Output 8 5" xfId="2503" xr:uid="{553CED54-4D81-4F57-9093-93747D6804A1}"/>
    <cellStyle name="Output 9" xfId="1409" xr:uid="{9660EDA2-447D-4B53-A4C7-B63BB23400D9}"/>
    <cellStyle name="Output 9 2" xfId="2263" xr:uid="{D29899D7-B983-418E-A130-B32B04673D95}"/>
    <cellStyle name="Output 9 3" xfId="2318" xr:uid="{B38C4200-93A8-4B41-AC41-A20026674F55}"/>
    <cellStyle name="Output 9 4" xfId="2488" xr:uid="{0C020027-4BA8-494A-882E-061442F8CEEE}"/>
    <cellStyle name="Output 9 5" xfId="2478" xr:uid="{E8602DBD-BC18-4992-8F3D-4BF2721D0763}"/>
    <cellStyle name="Output Amounts" xfId="1410" xr:uid="{3B7B3C9A-A746-4BF7-B1FD-9873FAAC74E0}"/>
    <cellStyle name="Output Column Headings" xfId="1411" xr:uid="{5D80BE93-2CBE-4F4A-B624-33A955F73C76}"/>
    <cellStyle name="Output Line Items" xfId="1412" xr:uid="{56EC1754-0D06-4740-96C2-2F7604392F96}"/>
    <cellStyle name="Output Report Heading" xfId="1413" xr:uid="{F4E919AF-A7C3-4023-AB9E-5AA2524D786D}"/>
    <cellStyle name="Output Report Title" xfId="1414" xr:uid="{DB8B6A66-A077-4D62-8821-B8B7E01D28A6}"/>
    <cellStyle name="OUTPUTERROR" xfId="1415" xr:uid="{91122D32-8C64-49B6-9D03-0A0A7B8AF338}"/>
    <cellStyle name="OUTPUTNORMAL" xfId="1416" xr:uid="{7DE1381F-A4D9-46C9-88AA-29B12E0A5F08}"/>
    <cellStyle name="PageSubTitle" xfId="1417" xr:uid="{5A2ECC80-D860-48F3-9582-54E528E9FBFB}"/>
    <cellStyle name="PageTitle" xfId="1418" xr:uid="{EA4BA2FC-D84C-4F6A-BC60-79D9B052357C}"/>
    <cellStyle name="Pattern" xfId="1419" xr:uid="{FB1B93A8-5CDE-45A2-9A82-10518F237F63}"/>
    <cellStyle name="per.style" xfId="1420" xr:uid="{6ACA1951-CB57-4098-8661-1E61E7E26B6A}"/>
    <cellStyle name="Percent" xfId="7" builtinId="5"/>
    <cellStyle name="Percent (0)" xfId="1777" xr:uid="{DD18F681-A352-443F-A5F2-C133A90B9E0A}"/>
    <cellStyle name="Percent [0]" xfId="1422" xr:uid="{6E82EAA8-F0FD-4AF8-999F-8BFDBAC12F14}"/>
    <cellStyle name="Percent [00]" xfId="1423" xr:uid="{4F1AF95C-7646-48B6-B53D-2AEDEDCD07CE}"/>
    <cellStyle name="Percent [2]" xfId="342" xr:uid="{483DD366-D8E4-425F-B6CB-DA01467B136E}"/>
    <cellStyle name="Percent [2] 2" xfId="1425" xr:uid="{E22278A6-79E5-4839-8A60-509E11A59929}"/>
    <cellStyle name="Percent 10" xfId="343" xr:uid="{A19D3597-CB1E-4D43-87A7-38D9F8EF22C7}"/>
    <cellStyle name="Percent 10 2" xfId="1426" xr:uid="{B4898757-7271-4A41-BA27-4B962E03C1C5}"/>
    <cellStyle name="Percent 10 2 2" xfId="2837" xr:uid="{D4D53F69-F3E6-4433-AA89-F56C08C9A56F}"/>
    <cellStyle name="Percent 10 3" xfId="2210" xr:uid="{27099CBC-1BF9-4EC0-ACF0-3E2FF81F16E0}"/>
    <cellStyle name="Percent 11" xfId="344" xr:uid="{5DF81357-3D08-431A-9A23-E758A9483DEB}"/>
    <cellStyle name="Percent 11 2" xfId="1427" xr:uid="{F7E5EECC-4F3D-4382-A697-B064FC10E928}"/>
    <cellStyle name="Percent 11 3" xfId="2212" xr:uid="{86F12C20-511C-47C0-9B33-B23E0115CB12}"/>
    <cellStyle name="Percent 12" xfId="345" xr:uid="{BA9BD33E-ACFF-40C7-B1FF-7B80491A4EDB}"/>
    <cellStyle name="Percent 12 2" xfId="1428" xr:uid="{61F9BFB5-8F77-41C8-B41B-B93063CDEF7A}"/>
    <cellStyle name="Percent 12 3" xfId="2208" xr:uid="{C7BF76F6-5913-4DFA-A6CA-53A3AE9A4BE9}"/>
    <cellStyle name="Percent 13" xfId="346" xr:uid="{D0050C02-A7F4-4CF4-80A8-570EE7528511}"/>
    <cellStyle name="Percent 13 2" xfId="1429" xr:uid="{19522985-0DA9-4EA6-8857-2E41CF7C6B18}"/>
    <cellStyle name="Percent 13 3" xfId="2209" xr:uid="{46311C60-3A1F-493E-882D-254C27DBA736}"/>
    <cellStyle name="Percent 13 4" xfId="503" xr:uid="{F8636709-35EA-4745-8886-D0296D92DDAC}"/>
    <cellStyle name="Percent 14" xfId="501" xr:uid="{15245CA9-AE4A-4878-8D2D-6684B60A1438}"/>
    <cellStyle name="Percent 14 2" xfId="1430" xr:uid="{AC97246B-F753-43EA-880A-E2918BE62E7F}"/>
    <cellStyle name="Percent 14 3" xfId="2213" xr:uid="{561B5DFB-B47B-47C8-B7B1-6E80013BD49E}"/>
    <cellStyle name="Percent 15" xfId="502" xr:uid="{DD36FB6C-1DE8-4B56-8A45-6DCC7586A319}"/>
    <cellStyle name="Percent 15 2" xfId="1431" xr:uid="{A5EE49BF-5105-47B6-93B4-F21F434965C2}"/>
    <cellStyle name="Percent 16" xfId="526" xr:uid="{A9989BC2-7662-4D22-AAC1-E7D3683BFE31}"/>
    <cellStyle name="Percent 16 2" xfId="1432" xr:uid="{DB62D97F-DB47-48FF-9808-4D02BDC62CD0}"/>
    <cellStyle name="Percent 17" xfId="1433" xr:uid="{29D2D8BD-F3B4-42FF-8923-5C1F6AC0681B}"/>
    <cellStyle name="Percent 18" xfId="1434" xr:uid="{501DB5AC-0ECB-4722-9AF4-C68ABA21253E}"/>
    <cellStyle name="Percent 19" xfId="1435" xr:uid="{36005C1F-0CA3-4D11-86FD-F4FE4D918332}"/>
    <cellStyle name="Percent 2" xfId="347" xr:uid="{3E34C290-3E24-47D0-9C8F-0DD1C2A325F6}"/>
    <cellStyle name="Percent 2 10" xfId="2843" xr:uid="{6797BB96-FF34-494A-A63B-A697C9AC5E1A}"/>
    <cellStyle name="Percent 2 11" xfId="459" xr:uid="{F63D3167-5642-4DB1-83C4-E91AF6359A62}"/>
    <cellStyle name="Percent 2 2" xfId="348" xr:uid="{EA94AF26-BD28-42C7-856E-77C5118742A9}"/>
    <cellStyle name="Percent 2 2 2" xfId="1778" xr:uid="{9F62D139-F7FD-4D24-A1A7-67FC10995E67}"/>
    <cellStyle name="Percent 2 2 3" xfId="1437" xr:uid="{3D389E91-18BF-4845-93F6-45A9544ECA99}"/>
    <cellStyle name="Percent 2 3" xfId="349" xr:uid="{516C57DC-F8E8-44A4-BE0A-EDB9F603B8E0}"/>
    <cellStyle name="Percent 2 3 2" xfId="1438" xr:uid="{4EF7B5C4-BD10-47B9-94E7-CFB9DFD7FD2A}"/>
    <cellStyle name="Percent 2 3 3" xfId="2200" xr:uid="{C3E7E3BA-85B1-406C-95C7-F4707D1D2C46}"/>
    <cellStyle name="Percent 2 4" xfId="497" xr:uid="{54309F0A-321C-40F8-8AA5-BCF869AF779A}"/>
    <cellStyle name="Percent 2 4 2" xfId="1439" xr:uid="{2EEC7D0B-CEC7-47ED-97BE-86DB494D23CD}"/>
    <cellStyle name="Percent 2 4 3" xfId="2374" xr:uid="{A4E85678-D663-4F54-B359-BB9AAC994640}"/>
    <cellStyle name="Percent 2 5" xfId="1440" xr:uid="{7D20F8F6-8E24-433B-A095-8DD9F0144C99}"/>
    <cellStyle name="Percent 2 6" xfId="1441" xr:uid="{FD20A214-56EF-4D49-BCFE-8510A1F6D593}"/>
    <cellStyle name="Percent 2 7" xfId="1442" xr:uid="{0E74BF79-C5D1-4A66-BF9B-966446B0DD3B}"/>
    <cellStyle name="Percent 2 8" xfId="1723" xr:uid="{8A8FA765-F272-4375-8CF9-60A786D82327}"/>
    <cellStyle name="Percent 2 9" xfId="1436" xr:uid="{2A08C984-DF00-4DD6-B5A8-077931E872D1}"/>
    <cellStyle name="Percent 20" xfId="1443" xr:uid="{81682B57-8FD6-4E9C-8FDA-8025F90F9F2A}"/>
    <cellStyle name="Percent 21" xfId="1444" xr:uid="{56FE1249-BEA5-4802-B326-32C5606374A5}"/>
    <cellStyle name="Percent 22" xfId="1445" xr:uid="{C459D1F2-FA6B-4954-BF6C-3F4933D7EAD7}"/>
    <cellStyle name="Percent 23" xfId="1446" xr:uid="{7649DCC4-6FBD-4587-B9AE-A377F5D1C9FB}"/>
    <cellStyle name="Percent 24" xfId="1447" xr:uid="{1095674F-CD1E-4C8B-8480-0C34C99EF59E}"/>
    <cellStyle name="Percent 25" xfId="1448" xr:uid="{914D7570-167F-4877-A321-5381770F53E0}"/>
    <cellStyle name="Percent 26" xfId="1449" xr:uid="{7AA208EC-0EF4-4280-A7D4-67D42853D849}"/>
    <cellStyle name="Percent 27" xfId="462" xr:uid="{997AD472-C874-4E1B-B59B-F4F01F1EAAB7}"/>
    <cellStyle name="Percent 27 2" xfId="1450" xr:uid="{3C45DF3B-CCB9-45F5-8E7D-EDEAF767C9D0}"/>
    <cellStyle name="Percent 28" xfId="461" xr:uid="{FF0B1929-6AE5-4AB3-895F-8F8D85CBC066}"/>
    <cellStyle name="Percent 28 2" xfId="1451" xr:uid="{C57D0994-6AA3-47E8-8A11-A97C925F5AFF}"/>
    <cellStyle name="Percent 29" xfId="464" xr:uid="{1E01B10C-5311-4D7D-A8E7-A2975693FEFB}"/>
    <cellStyle name="Percent 29 2" xfId="1452" xr:uid="{41548D42-7C7D-420A-9B86-239B9AE17D51}"/>
    <cellStyle name="Percent 3" xfId="350" xr:uid="{67697A12-10DF-4D43-B760-6D0CEF7A3728}"/>
    <cellStyle name="Percent 3 2" xfId="1453" xr:uid="{92C01A9F-40F3-424F-BCB8-A5107E623D13}"/>
    <cellStyle name="Percent 3 2 2" xfId="2204" xr:uid="{F39415F4-B212-48B4-8284-0CB30B89CC5D}"/>
    <cellStyle name="Percent 3 3" xfId="1779" xr:uid="{CC6CD2EF-021F-4DBF-8DF6-5024324E3D57}"/>
    <cellStyle name="Percent 3 3 2" xfId="2197" xr:uid="{43C4A3EE-3AF6-428C-97DE-6F573F439287}"/>
    <cellStyle name="Percent 30" xfId="1454" xr:uid="{346F63F7-C5D8-4458-B7FB-6288C7109CE4}"/>
    <cellStyle name="Percent 31" xfId="1455" xr:uid="{60FAC14C-A5A4-4F88-84CC-CFADFE2FAC71}"/>
    <cellStyle name="Percent 32" xfId="1421" xr:uid="{D07B41E4-6DF7-41A2-9024-92126CC27080}"/>
    <cellStyle name="Percent 33" xfId="1801" xr:uid="{FDBBA9CC-9699-404B-B27C-C1354D5CD430}"/>
    <cellStyle name="Percent 34" xfId="530" xr:uid="{5CF2C50F-A7E2-40C4-AFC5-6AC1444B6899}"/>
    <cellStyle name="Percent 35" xfId="1923" xr:uid="{FCABDE65-9BB4-4C58-8C8B-3AC1A5519837}"/>
    <cellStyle name="Percent 36" xfId="2022" xr:uid="{4B5E9D00-2363-4DD9-86EA-64D764DF4F05}"/>
    <cellStyle name="Percent 37" xfId="1456" xr:uid="{016CC115-8125-408E-B2CB-4CA216033781}"/>
    <cellStyle name="Percent 38" xfId="1457" xr:uid="{E6FADA6B-ECE9-46CE-8BFF-FD7AFA647A74}"/>
    <cellStyle name="Percent 39" xfId="2166" xr:uid="{9856DCF8-B2DB-493B-BC92-7E29510D7ACE}"/>
    <cellStyle name="Percent 4" xfId="351" xr:uid="{689E0735-D628-45E8-A6D3-C1AD005C46BC}"/>
    <cellStyle name="Percent 4 2" xfId="352" xr:uid="{C40DA161-6BB8-4425-90B6-E7DB2260D5A7}"/>
    <cellStyle name="Percent 4 3" xfId="2614" xr:uid="{EC555470-82F5-4D7E-81FD-2CC008113818}"/>
    <cellStyle name="Percent 4 4" xfId="2562" xr:uid="{44E05EEF-89F1-41AD-B150-18FC216D84C6}"/>
    <cellStyle name="Percent 40" xfId="1938" xr:uid="{7B1CC2EA-3A58-479E-A10E-5666D5A5B561}"/>
    <cellStyle name="Percent 41" xfId="2176" xr:uid="{0738011E-71CA-4EB1-B3EB-66DA245D274D}"/>
    <cellStyle name="Percent 42" xfId="1940" xr:uid="{FDD27A77-5936-4EA4-AC42-B1A30BA59781}"/>
    <cellStyle name="Percent 43" xfId="1953" xr:uid="{F87BE027-537C-48A4-B82C-2D3FBCD1D79B}"/>
    <cellStyle name="Percent 44" xfId="451" xr:uid="{58F9D23D-714B-44F6-8F1A-A5E1AE94F57C}"/>
    <cellStyle name="Percent 45" xfId="472" xr:uid="{519E8B8D-6B04-4240-B27E-3EB2E38AB19C}"/>
    <cellStyle name="Percent 5" xfId="353" xr:uid="{1E97B720-BDBC-40BB-B01E-F358176197FE}"/>
    <cellStyle name="Percent 5 2" xfId="1458" xr:uid="{3D47420A-76E7-45EA-8B5F-8B3F3AF9D476}"/>
    <cellStyle name="Percent 5 2 2" xfId="2187" xr:uid="{BB32A77C-FD76-4970-906A-173E80C4B646}"/>
    <cellStyle name="Percent 5 3" xfId="1956" xr:uid="{83CA7BF1-90AE-43F7-8050-89E866978B74}"/>
    <cellStyle name="Percent 6" xfId="354" xr:uid="{8E2C306B-8392-4A44-B85B-9A0FBC39B703}"/>
    <cellStyle name="Percent 6 2" xfId="1459" xr:uid="{88DB6CD4-E6AE-429F-A6F6-F068EA62C0E9}"/>
    <cellStyle name="Percent 6 2 2" xfId="2189" xr:uid="{7DD5FB3C-C5B0-43A3-A79B-147A7941A461}"/>
    <cellStyle name="Percent 6 3" xfId="1955" xr:uid="{3208FB4E-A533-4324-A071-CBE71AE5BDF4}"/>
    <cellStyle name="Percent 64" xfId="2833" xr:uid="{E28FEDDE-05C0-43FE-BA7C-37C98BF1A1F1}"/>
    <cellStyle name="Percent 7" xfId="355" xr:uid="{869E5A1B-FC02-4E27-A60E-92452B162039}"/>
    <cellStyle name="Percent 7 2" xfId="1460" xr:uid="{6F0C4084-EC52-4F97-BEFD-B894B5BB55D9}"/>
    <cellStyle name="Percent 7 3" xfId="2192" xr:uid="{F79B7D9F-6466-49FA-A8C1-6BC139453F52}"/>
    <cellStyle name="Percent 8" xfId="356" xr:uid="{1C060A31-23D3-4657-9356-66F748FC9323}"/>
    <cellStyle name="Percent 8 2" xfId="1461" xr:uid="{E1E96838-C7EB-44DD-9E8B-E063E4BFD8DA}"/>
    <cellStyle name="Percent 8 3" xfId="2191" xr:uid="{B8F55273-EC9D-4480-A127-E8AAA4A98561}"/>
    <cellStyle name="Percent 9" xfId="357" xr:uid="{F221B947-7FE6-47F7-9E5D-605693AD2A02}"/>
    <cellStyle name="Percent 9 2" xfId="1462" xr:uid="{E96789CA-D7C3-4345-8F51-B3C0CF61B1E4}"/>
    <cellStyle name="Percent 9 3" xfId="2211" xr:uid="{55011976-45D3-4E5F-8416-B8F8A552C816}"/>
    <cellStyle name="PERCENTAGE" xfId="1463" xr:uid="{C588DC95-D700-497C-8904-048C24B1D6C7}"/>
    <cellStyle name="PERCENTAGE 2" xfId="2020" xr:uid="{8BD53447-770E-4890-9997-998D92BE7FA9}"/>
    <cellStyle name="PERCENTAGE 2 2" xfId="2549" xr:uid="{0F085596-739C-419E-9BB1-48042E48D49C}"/>
    <cellStyle name="PLAN" xfId="1464" xr:uid="{293F1620-BD6A-4DDB-A650-C03C00693832}"/>
    <cellStyle name="Porcentaje" xfId="1465" xr:uid="{F9D62289-6199-4526-A563-A176F1F66A09}"/>
    <cellStyle name="Porcentual_ret_conso_statu_2000" xfId="1466" xr:uid="{FAD4902B-C13B-4760-AB4E-47BDCDFD0529}"/>
    <cellStyle name="PrePop Currency (0)" xfId="1467" xr:uid="{D9DFC39A-1D39-4736-9762-3B8B28146CCF}"/>
    <cellStyle name="PrePop Currency (2)" xfId="1468" xr:uid="{316972DE-0247-477A-9F6C-3AC4C64BE4B1}"/>
    <cellStyle name="PrePop Units (0)" xfId="1469" xr:uid="{69EEED8B-619E-4C18-A682-B60092ED03AC}"/>
    <cellStyle name="PrePop Units (1)" xfId="1470" xr:uid="{E8CD7E1D-276C-4988-BE99-1E5490620C56}"/>
    <cellStyle name="PrePop Units (2)" xfId="1471" xr:uid="{86426F9C-9E6C-4349-96E5-941102371344}"/>
    <cellStyle name="PSChar" xfId="1472" xr:uid="{C8AC0C9A-3D5D-4B7E-9EB7-2EBD73FD9842}"/>
    <cellStyle name="PSChar 2" xfId="1473" xr:uid="{0FD06C7A-0D83-4461-AB99-91F14A1529E7}"/>
    <cellStyle name="PSDate" xfId="1474" xr:uid="{1A1960CB-C9F6-4100-93DB-AFE32B5EA0DC}"/>
    <cellStyle name="PSDate 2" xfId="1475" xr:uid="{03839580-202E-4C2F-A2B7-642AD8A81927}"/>
    <cellStyle name="PSDec" xfId="1476" xr:uid="{0CB51507-571F-4453-8859-D6FDE8BA51D1}"/>
    <cellStyle name="PSDec 2" xfId="1477" xr:uid="{E3E2A0A4-C95F-4C5B-817A-933A455C9ACE}"/>
    <cellStyle name="PSHeading" xfId="1478" xr:uid="{481745A8-BF2D-4EDD-A5AF-1C4FB4C62FBE}"/>
    <cellStyle name="PSHeading 2" xfId="1479" xr:uid="{DD96C461-0889-4D02-9C29-73AFFA69E02E}"/>
    <cellStyle name="PSHeading_BTX2010 (2)" xfId="1480" xr:uid="{25351CC0-633A-4645-9394-F13E64CF51AF}"/>
    <cellStyle name="PSInt" xfId="1481" xr:uid="{9F2CADF2-9666-42AF-89E8-2968AF271523}"/>
    <cellStyle name="PSInt 2" xfId="1482" xr:uid="{25C8497C-0EAD-43D5-AE7E-BD49AF98B22A}"/>
    <cellStyle name="PSSpacer" xfId="1483" xr:uid="{27B96BF0-D977-48D5-A505-610F0E54E5D0}"/>
    <cellStyle name="PSSpacer 2" xfId="1484" xr:uid="{8EBD5CB8-07CF-4541-9024-D4BF27B69D43}"/>
    <cellStyle name="pwstyle" xfId="1485" xr:uid="{E24B98A6-CFDD-41CB-9787-2045CE5B1D44}"/>
    <cellStyle name="QTR94_95_INCOME CTMP#1 98" xfId="1780" xr:uid="{CD656760-72E5-4998-8371-6D87DE0CCE0C}"/>
    <cellStyle name="Quantity" xfId="1486" xr:uid="{29BC81A9-69E6-427D-B4DD-F4F134DBD4C2}"/>
    <cellStyle name="Quantity 2" xfId="1487" xr:uid="{FCE98ADB-223E-497C-8866-0693BD2B84E7}"/>
    <cellStyle name="Quantity_FS10-1" xfId="1488" xr:uid="{E06CD43B-A7FE-4A8C-840E-CF39A83F7382}"/>
    <cellStyle name="regstoresfromspecstores" xfId="1489" xr:uid="{6EF7CD86-0800-4E4B-BF5C-699799E99E83}"/>
    <cellStyle name="report_title" xfId="358" xr:uid="{AE801769-96FC-46E0-ADEB-16F3BFF35D05}"/>
    <cellStyle name="RevList" xfId="1490" xr:uid="{D85F08BF-A44B-41D4-AE60-582E645CBA19}"/>
    <cellStyle name="RM" xfId="1491" xr:uid="{249C8464-31BE-41B5-90CA-0CC5759BDF74}"/>
    <cellStyle name="SAPBEXaggData" xfId="1492" xr:uid="{4039358D-89EC-4F2A-811E-D39C28E0762A}"/>
    <cellStyle name="SAPBEXaggData 2" xfId="2019" xr:uid="{393F75D9-27CA-4273-A4CD-EA3687861B7F}"/>
    <cellStyle name="SAPBEXaggData 3" xfId="2399" xr:uid="{469CFA1C-5597-46A0-A0FE-E06D575CFA70}"/>
    <cellStyle name="SAPBEXaggData 4" xfId="2389" xr:uid="{46FB7E08-A940-4C3D-9D45-C5FCF48BB54D}"/>
    <cellStyle name="SAPBEXaggDataEmph" xfId="1493" xr:uid="{F8339D0F-7112-47F9-AA95-93AC765B8280}"/>
    <cellStyle name="SAPBEXaggDataEmph 2" xfId="2018" xr:uid="{0113741F-3CEE-4308-9A81-465C4CF95264}"/>
    <cellStyle name="SAPBEXaggDataEmph 3" xfId="2428" xr:uid="{8D5D4B5E-AA23-47F9-986A-DC25A9FBAB4B}"/>
    <cellStyle name="SAPBEXaggDataEmph 4" xfId="2475" xr:uid="{98BB0F95-3377-4262-9056-605863311151}"/>
    <cellStyle name="SAPBEXaggItem" xfId="1494" xr:uid="{9335BAD6-FD5C-4335-A7C5-7FD4B4FAF566}"/>
    <cellStyle name="SAPBEXaggItem 2" xfId="2017" xr:uid="{037BAA3C-6DF8-4044-B380-91F7A728514F}"/>
    <cellStyle name="SAPBEXaggItem 3" xfId="2784" xr:uid="{E02212F3-648C-4850-8CB3-88AD586341F9}"/>
    <cellStyle name="SAPBEXaggItem 4" xfId="2433" xr:uid="{D20DBDCC-6D31-4033-9638-8AC2DF9C656B}"/>
    <cellStyle name="SAPBEXaggItemX" xfId="1495" xr:uid="{D81B32EC-38B4-4554-A0B1-D92FA2056303}"/>
    <cellStyle name="SAPBEXaggItemX 2" xfId="2016" xr:uid="{165F1DEB-402B-4DC0-975C-85AE161E3129}"/>
    <cellStyle name="SAPBEXaggItemX 3" xfId="2423" xr:uid="{463996C3-C941-4BE2-8ACF-B9BF02CB89DD}"/>
    <cellStyle name="SAPBEXaggItemX 4" xfId="2471" xr:uid="{2BC51A23-B237-4571-974C-3B034836EA0E}"/>
    <cellStyle name="SAPBEXchaText" xfId="1496" xr:uid="{E96FFB67-7F2B-4A7D-AABB-A3F4101F4602}"/>
    <cellStyle name="SAPBEXexcBad7" xfId="1497" xr:uid="{B6939193-1C6B-4BC0-A609-7B54DF772017}"/>
    <cellStyle name="SAPBEXexcBad7 2" xfId="2015" xr:uid="{D480615E-625E-4615-9045-31AEFFE06605}"/>
    <cellStyle name="SAPBEXexcBad7 3" xfId="2422" xr:uid="{A749B59E-CF16-499E-B287-11FEE60DCA7B}"/>
    <cellStyle name="SAPBEXexcBad7 4" xfId="2544" xr:uid="{3DAAC6C5-1792-4B01-AD55-28FE259458F8}"/>
    <cellStyle name="SAPBEXexcBad8" xfId="1498" xr:uid="{82130368-04B4-40C2-9703-24985475D921}"/>
    <cellStyle name="SAPBEXexcBad8 2" xfId="2014" xr:uid="{39B30934-761B-4619-95A7-AF8019E4E307}"/>
    <cellStyle name="SAPBEXexcBad8 3" xfId="2514" xr:uid="{ABB230A4-F773-4F42-A283-DE384B707FC9}"/>
    <cellStyle name="SAPBEXexcBad8 4" xfId="2504" xr:uid="{5F37DB1A-EC89-43B6-89D2-F5035935D4C1}"/>
    <cellStyle name="SAPBEXexcBad9" xfId="1499" xr:uid="{88116896-9AD4-4726-BB43-C57BA871BB0A}"/>
    <cellStyle name="SAPBEXexcBad9 2" xfId="2013" xr:uid="{44CE5654-7EE3-461D-BA8C-1F754479FF39}"/>
    <cellStyle name="SAPBEXexcBad9 3" xfId="2512" xr:uid="{443708B6-091F-4ED8-BFCA-8B53A660678A}"/>
    <cellStyle name="SAPBEXexcBad9 4" xfId="2465" xr:uid="{C42ADD89-5684-4698-A28A-D956321A109A}"/>
    <cellStyle name="SAPBEXexcCritical4" xfId="1500" xr:uid="{E019A64E-3149-4DC4-B8D7-AB8CEA1C9DDF}"/>
    <cellStyle name="SAPBEXexcCritical4 2" xfId="2012" xr:uid="{939F8AAE-A603-4F68-97F2-785DF6E3FA58}"/>
    <cellStyle name="SAPBEXexcCritical4 3" xfId="2765" xr:uid="{247C4711-EC8E-4D35-94E3-8A884056F667}"/>
    <cellStyle name="SAPBEXexcCritical4 4" xfId="2527" xr:uid="{2E8E9A84-5C46-4F59-B41A-85AF4D53C1B8}"/>
    <cellStyle name="SAPBEXexcCritical5" xfId="1501" xr:uid="{24F3BD1B-260E-403A-8B17-0A2A49892C14}"/>
    <cellStyle name="SAPBEXexcCritical5 2" xfId="2011" xr:uid="{FCBF17BD-7C9D-4F3A-8A1C-21E74BDDA31F}"/>
    <cellStyle name="SAPBEXexcCritical5 3" xfId="2499" xr:uid="{E6C1774E-1498-46C2-8F07-8AC377F921BB}"/>
    <cellStyle name="SAPBEXexcCritical5 4" xfId="2825" xr:uid="{7DFB54A9-B691-40A2-982F-CB9DF6B49331}"/>
    <cellStyle name="SAPBEXexcCritical6" xfId="1502" xr:uid="{49147757-58F1-464A-AC16-B96949B73EF2}"/>
    <cellStyle name="SAPBEXexcCritical6 2" xfId="2010" xr:uid="{1673824E-3097-43D3-B4E7-7593C46AFF3A}"/>
    <cellStyle name="SAPBEXexcCritical6 3" xfId="2809" xr:uid="{3CB1AD46-7C34-413F-A0FA-7E7075C55CB1}"/>
    <cellStyle name="SAPBEXexcCritical6 4" xfId="2400" xr:uid="{4CF3AC9D-AF03-4A06-A952-D5DE2E7D0E29}"/>
    <cellStyle name="SAPBEXexcGood1" xfId="1503" xr:uid="{127073E7-61F0-4A8E-A087-7DF61A22F855}"/>
    <cellStyle name="SAPBEXexcGood1 2" xfId="2009" xr:uid="{9C529B22-F5E8-4085-8F20-C07180CCEA52}"/>
    <cellStyle name="SAPBEXexcGood1 3" xfId="2763" xr:uid="{28572945-9BA9-4DD2-B60B-5A2605248076}"/>
    <cellStyle name="SAPBEXexcGood1 4" xfId="2791" xr:uid="{C02C7554-FDE2-47F0-BBF7-53CC63597063}"/>
    <cellStyle name="SAPBEXexcGood2" xfId="1504" xr:uid="{A5466FC9-5A8A-4A52-AE6B-46DAA96D9E01}"/>
    <cellStyle name="SAPBEXexcGood2 2" xfId="2008" xr:uid="{A96D2BEE-1E60-422F-818C-AF7A3C7F31D6}"/>
    <cellStyle name="SAPBEXexcGood2 3" xfId="2380" xr:uid="{5D9D771B-5580-4144-A383-BB24DFB20B3F}"/>
    <cellStyle name="SAPBEXexcGood2 4" xfId="2489" xr:uid="{958D32AC-6639-40DF-A958-6B93EFC172D8}"/>
    <cellStyle name="SAPBEXexcGood3" xfId="1505" xr:uid="{A6C3FC23-769E-40E3-AC33-07778EDED4C3}"/>
    <cellStyle name="SAPBEXexcGood3 2" xfId="2007" xr:uid="{067E48D8-6926-4529-8829-26D9A67D4B27}"/>
    <cellStyle name="SAPBEXexcGood3 3" xfId="2379" xr:uid="{93458FB6-0231-4558-B631-CDA23236172C}"/>
    <cellStyle name="SAPBEXexcGood3 4" xfId="2529" xr:uid="{A6A0F7F5-6823-4DEC-A91A-9698825E3878}"/>
    <cellStyle name="SAPBEXfilterDrill" xfId="1506" xr:uid="{460E1DC8-2E4D-45FB-9C03-9A9B17DA9965}"/>
    <cellStyle name="SAPBEXfilterItem" xfId="1507" xr:uid="{CBE5D0D9-72FD-4517-BDC2-A20FC53DEB87}"/>
    <cellStyle name="SAPBEXfilterText" xfId="1508" xr:uid="{24FE73BF-BF64-4D3B-950B-D6B9B1B51ED7}"/>
    <cellStyle name="SAPBEXformats" xfId="1509" xr:uid="{453D08F9-F85C-40FE-A37B-AC28ECB515BF}"/>
    <cellStyle name="SAPBEXformats 2" xfId="2006" xr:uid="{9B77974E-5CE2-48A5-87B5-00C7CBE3E705}"/>
    <cellStyle name="SAPBEXformats 3" xfId="2392" xr:uid="{C62E72D7-60C5-4F90-BBDB-5EAD668A3751}"/>
    <cellStyle name="SAPBEXformats 4" xfId="2817" xr:uid="{6AFA7899-42AD-4E22-88D9-04FF45FA7769}"/>
    <cellStyle name="SAPBEXheaderItem" xfId="1510" xr:uid="{FB64B70E-85C9-4831-ADD4-C0BE30428E70}"/>
    <cellStyle name="SAPBEXheaderText" xfId="1511" xr:uid="{BE3D5A2C-A399-4838-8BA4-0BB36A126E2D}"/>
    <cellStyle name="SAPBEXHLevel0" xfId="1512" xr:uid="{A6D519D9-146F-4D27-9638-E4F54DE3CF53}"/>
    <cellStyle name="SAPBEXHLevel0 2" xfId="2005" xr:uid="{F0186729-2A88-4605-8DE1-EFA62D6C8396}"/>
    <cellStyle name="SAPBEXHLevel0 3" xfId="2807" xr:uid="{2BB6E955-DC83-4E77-8CE0-B8C857B149AF}"/>
    <cellStyle name="SAPBEXHLevel0 4" xfId="2824" xr:uid="{53F90F84-B5BD-479A-AB57-C1D0B277902D}"/>
    <cellStyle name="SAPBEXHLevel0X" xfId="1513" xr:uid="{637D85D7-8B0A-4EC1-8EC8-B4B8B7E17130}"/>
    <cellStyle name="SAPBEXHLevel0X 2" xfId="2004" xr:uid="{35EA9A21-A92E-456B-B0DE-BFFF08296F87}"/>
    <cellStyle name="SAPBEXHLevel0X 3" xfId="2806" xr:uid="{8D7305D0-DFFE-4096-B7FB-33A5D2FC256B}"/>
    <cellStyle name="SAPBEXHLevel0X 4" xfId="2828" xr:uid="{1FEC30CF-B89B-4630-B8D7-6C479CC7FA9A}"/>
    <cellStyle name="SAPBEXHLevel1" xfId="1514" xr:uid="{55363E44-B359-471D-8549-D50888466C13}"/>
    <cellStyle name="SAPBEXHLevel1 2" xfId="2003" xr:uid="{9E9FC3D1-7D8B-4CD0-BBE0-D99CF9562BF5}"/>
    <cellStyle name="SAPBEXHLevel1 3" xfId="2814" xr:uid="{6198C321-F00A-4838-9358-63AF8C769237}"/>
    <cellStyle name="SAPBEXHLevel1 4" xfId="2519" xr:uid="{D76531A8-C75A-43B3-8AB7-0A9880A368BF}"/>
    <cellStyle name="SAPBEXHLevel1X" xfId="1515" xr:uid="{49A72DF0-1657-45AE-A21C-75376C342413}"/>
    <cellStyle name="SAPBEXHLevel1X 2" xfId="2002" xr:uid="{29A35DFE-E080-49EC-9BC4-25BBD266D262}"/>
    <cellStyle name="SAPBEXHLevel1X 3" xfId="2530" xr:uid="{78496FC0-F6F7-4EB9-A136-2CDF144058AF}"/>
    <cellStyle name="SAPBEXHLevel1X 4" xfId="2395" xr:uid="{AF2859C0-94D0-4FFE-AB6B-410EC762F72C}"/>
    <cellStyle name="SAPBEXHLevel2" xfId="1516" xr:uid="{D2AB4387-1D3A-4A33-8DB7-32156AF39038}"/>
    <cellStyle name="SAPBEXHLevel2 2" xfId="2001" xr:uid="{07EFCB3C-1651-4370-B0DF-AFAC1CE0E3C9}"/>
    <cellStyle name="SAPBEXHLevel2 3" xfId="2510" xr:uid="{00D525A5-DED1-448B-B4E3-DCA8D77EA620}"/>
    <cellStyle name="SAPBEXHLevel2 4" xfId="2804" xr:uid="{E32D4AE7-4A14-42DA-BDDA-FAA2EFFCE5AE}"/>
    <cellStyle name="SAPBEXHLevel2X" xfId="1517" xr:uid="{440206B9-EABD-4EC8-B7CE-EBD9132CEE71}"/>
    <cellStyle name="SAPBEXHLevel2X 2" xfId="2000" xr:uid="{007C229D-878B-4B33-904E-B8FBBE0CE9A5}"/>
    <cellStyle name="SAPBEXHLevel2X 3" xfId="2458" xr:uid="{94B5ACE7-4836-432C-91B5-49D65976F596}"/>
    <cellStyle name="SAPBEXHLevel2X 4" xfId="2528" xr:uid="{BD37570E-B1FB-402A-B4E8-1DCB072A5E76}"/>
    <cellStyle name="SAPBEXHLevel3" xfId="1518" xr:uid="{5FD1A342-A159-4B0A-8BC3-FABDF287B23C}"/>
    <cellStyle name="SAPBEXHLevel3 2" xfId="1999" xr:uid="{249471D9-7B44-4186-A33D-6D02E309E0E3}"/>
    <cellStyle name="SAPBEXHLevel3 3" xfId="2405" xr:uid="{A4A9A24B-5EF5-494D-A630-7C6499209A47}"/>
    <cellStyle name="SAPBEXHLevel3 4" xfId="2397" xr:uid="{8E994BD4-BFD8-4ABB-BFE9-78B33A7FCBB7}"/>
    <cellStyle name="SAPBEXHLevel3X" xfId="1519" xr:uid="{440CCB8E-5E31-445E-A1FF-8FE2999DE174}"/>
    <cellStyle name="SAPBEXHLevel3X 2" xfId="1998" xr:uid="{0F3FFDFB-5EAF-4AFA-99B0-DDB247BD81CE}"/>
    <cellStyle name="SAPBEXHLevel3X 3" xfId="2406" xr:uid="{728D4F6D-93D1-43A1-9E82-BA5611A3FA37}"/>
    <cellStyle name="SAPBEXHLevel3X 4" xfId="2820" xr:uid="{D17C3F81-22C3-417F-A5F9-ABFA0C77862C}"/>
    <cellStyle name="SAPBEXresData" xfId="1520" xr:uid="{E83F9E31-1EEF-4F73-86AB-6A0E08E7208A}"/>
    <cellStyle name="SAPBEXresData 2" xfId="1997" xr:uid="{B01EBDA2-A740-4FBB-926A-D0AA0927EE97}"/>
    <cellStyle name="SAPBEXresData 3" xfId="2799" xr:uid="{EA60A39E-49A4-4B4C-81F7-F66B48D82E41}"/>
    <cellStyle name="SAPBEXresData 4" xfId="2826" xr:uid="{86E28E51-C1CB-47ED-8FFD-8B8639D08945}"/>
    <cellStyle name="SAPBEXresDataEmph" xfId="1521" xr:uid="{397D9EC3-E495-4269-8614-46FF4A82873B}"/>
    <cellStyle name="SAPBEXresDataEmph 2" xfId="1996" xr:uid="{5026F7DE-B23F-4A7A-9188-C613CEE96576}"/>
    <cellStyle name="SAPBEXresDataEmph 3" xfId="2810" xr:uid="{63864E70-F435-4163-8145-C75343F4A727}"/>
    <cellStyle name="SAPBEXresDataEmph 4" xfId="2416" xr:uid="{8AAB717A-1445-4057-884E-777958FD8881}"/>
    <cellStyle name="SAPBEXresItem" xfId="1522" xr:uid="{F798BD2E-469C-47A9-B3D7-C876161BADBA}"/>
    <cellStyle name="SAPBEXresItem 2" xfId="1995" xr:uid="{2A98C6A2-9794-4C11-A6F8-7A60CA9544C4}"/>
    <cellStyle name="SAPBEXresItem 3" xfId="2793" xr:uid="{D4600169-D433-4F20-908C-9163FD73591C}"/>
    <cellStyle name="SAPBEXresItem 4" xfId="2800" xr:uid="{8433932D-468F-4DDF-951C-1A82E703D2CE}"/>
    <cellStyle name="SAPBEXresItemX" xfId="1523" xr:uid="{B5A4871C-D2C3-4D36-89FE-D873AD572005}"/>
    <cellStyle name="SAPBEXresItemX 2" xfId="1994" xr:uid="{06F75330-92D7-4016-9920-5FC565DEC5DB}"/>
    <cellStyle name="SAPBEXresItemX 3" xfId="2513" xr:uid="{BA7B38F4-C08F-4922-BED7-B93B8EF01238}"/>
    <cellStyle name="SAPBEXresItemX 4" xfId="2413" xr:uid="{9B466C9E-9CA3-4486-BF01-03168FDD29EE}"/>
    <cellStyle name="SAPBEXstdData" xfId="1524" xr:uid="{673791B7-FD9B-433C-AFB5-BFF4B9BD0EB9}"/>
    <cellStyle name="SAPBEXstdData 2" xfId="1993" xr:uid="{068F43C4-A4AD-430F-BADF-297C1F8EA056}"/>
    <cellStyle name="SAPBEXstdData 3" xfId="2526" xr:uid="{DDC0DF4C-5BCC-404A-90A5-AA801F0B6729}"/>
    <cellStyle name="SAPBEXstdData 4" xfId="2816" xr:uid="{CEE52CEE-B6CE-401D-9C76-9AB680E19542}"/>
    <cellStyle name="SAPBEXstdDataEmph" xfId="1525" xr:uid="{C9385EF4-9E0E-4F22-881A-15EDD528721F}"/>
    <cellStyle name="SAPBEXstdDataEmph 2" xfId="1992" xr:uid="{84F5F796-E900-47E6-A049-62D6C2B22077}"/>
    <cellStyle name="SAPBEXstdDataEmph 3" xfId="2377" xr:uid="{8F881E29-8104-4AAB-9F7C-771E9D3460B8}"/>
    <cellStyle name="SAPBEXstdDataEmph 4" xfId="2474" xr:uid="{890F45DC-A98D-4BBF-868B-EC1886252964}"/>
    <cellStyle name="SAPBEXstdItem" xfId="1526" xr:uid="{EB513F0B-9C2B-481F-8918-C15B96DCDA3B}"/>
    <cellStyle name="SAPBEXstdItem 2" xfId="2042" xr:uid="{0650EF12-CCB5-4F04-955B-892A6B4D9769}"/>
    <cellStyle name="SAPBEXstdItem 3" xfId="2796" xr:uid="{F497FB8F-4942-4254-893C-05AF92A02FAE}"/>
    <cellStyle name="SAPBEXstdItem 4" xfId="2492" xr:uid="{47A9FD60-D507-42DF-A556-25467055A906}"/>
    <cellStyle name="SAPBEXstdItemX" xfId="1527" xr:uid="{E88353B8-5EB2-4217-9803-CE5122C9D55D}"/>
    <cellStyle name="SAPBEXstdItemX 2" xfId="2041" xr:uid="{42108607-6E2F-47F4-830F-1965D070A7C3}"/>
    <cellStyle name="SAPBEXstdItemX 3" xfId="2508" xr:uid="{B224C909-7094-4478-AD6E-4832A1D6E653}"/>
    <cellStyle name="SAPBEXstdItemX 4" xfId="2801" xr:uid="{5D29C783-71A2-40A6-9530-2F61450A62B1}"/>
    <cellStyle name="SAPBEXtitle" xfId="1528" xr:uid="{D6B8EE30-F723-480F-AA5B-1A2AC78D4325}"/>
    <cellStyle name="SAPBEXundefined" xfId="1529" xr:uid="{164171F1-B013-450A-A339-E7C1A93750C2}"/>
    <cellStyle name="SAPBEXundefined 2" xfId="1990" xr:uid="{F5C21FAB-F995-40DE-A65D-1C0D8E1DC293}"/>
    <cellStyle name="SAPBEXundefined 3" xfId="2797" xr:uid="{2AE76502-244C-4BB8-94AC-E9638098CB1C}"/>
    <cellStyle name="SAPBEXundefined 4" xfId="2821" xr:uid="{9B82A255-0753-40AA-99A1-882883040091}"/>
    <cellStyle name="SCH1" xfId="1530" xr:uid="{B7816621-3406-4D95-9E02-3829F79ED32B}"/>
    <cellStyle name="SHADEDSTORES" xfId="1531" xr:uid="{3B1BB4FA-3CAA-4A5C-9A64-72D95B743CA4}"/>
    <cellStyle name="SHADEDSTORES 2" xfId="2404" xr:uid="{11A264BF-7BCD-48B8-AF25-15F882CAEB4B}"/>
    <cellStyle name="SHADEDSTORES 3" xfId="2457" xr:uid="{AF2DDF30-5FBE-4402-8560-EB394C958C61}"/>
    <cellStyle name="Sheet Title" xfId="1532" xr:uid="{CAB35CFC-6B0D-4645-B997-17C84DE8968A}"/>
    <cellStyle name="Short Date" xfId="1533" xr:uid="{F1C08492-9294-4147-A19A-0AE2B92C5FD2}"/>
    <cellStyle name="specstores" xfId="1534" xr:uid="{19D417A3-D5F8-4D3A-81F7-1BC862A80F3A}"/>
    <cellStyle name="Standard" xfId="1781" xr:uid="{4EFBBD4A-FF09-461C-BD70-7491346635F0}"/>
    <cellStyle name="Style 1" xfId="1535" xr:uid="{46CFA0CE-61F8-4C09-9135-C2D8F4CAC8D2}"/>
    <cellStyle name="Style 1 10" xfId="1536" xr:uid="{EBE31C6F-4E38-4BE7-AB08-B4BB7AB24EF4}"/>
    <cellStyle name="Style 1 11" xfId="1537" xr:uid="{1A2D0066-9B42-432F-9A80-3305C34D09BB}"/>
    <cellStyle name="Style 1 2" xfId="1538" xr:uid="{9602DEA8-9836-4AAF-A7D9-3BBEFD60A42C}"/>
    <cellStyle name="Style 1 3" xfId="1539" xr:uid="{AFB5DEAB-BDF6-41F3-B44E-084DB891FC6C}"/>
    <cellStyle name="Style 1 4" xfId="1540" xr:uid="{D5DE7245-60FC-4DFB-8227-D27E93111C22}"/>
    <cellStyle name="Style 1 5" xfId="1541" xr:uid="{8132BD65-7B71-48BE-9CC7-B7519F2E9EB0}"/>
    <cellStyle name="Style 1 6" xfId="1542" xr:uid="{7EA24B94-606A-4BA7-8925-AB1C9B8D2E46}"/>
    <cellStyle name="Style 1 7" xfId="1543" xr:uid="{5052A428-D2F7-4FD7-BF40-0FCB46C53496}"/>
    <cellStyle name="Style 1 8" xfId="1544" xr:uid="{31A52FD7-330A-45B3-975B-BD1C2DD0DE54}"/>
    <cellStyle name="Style 1 9" xfId="1545" xr:uid="{B9F23B5A-7CC5-41F6-A4D0-79159158DC5D}"/>
    <cellStyle name="Style 1_bet341a101a-12t-1 Rev 1" xfId="1546" xr:uid="{A11C73B9-EA46-407E-9065-CBE7995BF403}"/>
    <cellStyle name="Style 2" xfId="1547" xr:uid="{D8DA0B6D-BBB2-4CB2-A981-DC3FE37C29F1}"/>
    <cellStyle name="style1" xfId="1548" xr:uid="{806AB9B8-B165-40D2-A03C-21FF5C00BE56}"/>
    <cellStyle name="style1 2" xfId="1549" xr:uid="{7690444B-DC78-44A4-A79F-45A23C5DF25B}"/>
    <cellStyle name="style1_TB-BTX" xfId="1550" xr:uid="{D8592B32-C159-45BB-992E-7927ED6BA87F}"/>
    <cellStyle name="SubHeading" xfId="1551" xr:uid="{D8445E49-8864-4E34-8238-295631753957}"/>
    <cellStyle name="Subtotal" xfId="1552" xr:uid="{7739863E-B673-40B5-972A-F879FF1E3AD8}"/>
    <cellStyle name="TB" xfId="1553" xr:uid="{E2E4847F-2767-440B-8F97-B43F3C9F5DCD}"/>
    <cellStyle name="Text Indent A" xfId="1554" xr:uid="{6AA83548-47DF-4A51-AB78-DC1C7C21ACB4}"/>
    <cellStyle name="Text Indent B" xfId="1555" xr:uid="{72068DB1-ABAD-4277-9502-1CB70FD4580F}"/>
    <cellStyle name="Text Indent C" xfId="1556" xr:uid="{57097311-8D61-438C-9959-7473B4C661FA}"/>
    <cellStyle name="Tickmark" xfId="1782" xr:uid="{26D209C4-FA30-484E-8046-C0EBAF3290C6}"/>
    <cellStyle name="Title 10" xfId="1557" xr:uid="{1E03BE92-2A39-4D2A-8F1B-8F65980BF956}"/>
    <cellStyle name="Title 11" xfId="1558" xr:uid="{68138079-E98E-440D-BB9C-98D932FA9C86}"/>
    <cellStyle name="Title 12" xfId="1805" xr:uid="{C28870FD-C6FF-4EB5-A6EE-C58CA29DDBDA}"/>
    <cellStyle name="Title 13" xfId="1903" xr:uid="{06E9E506-16F2-4217-8529-C51E72748004}"/>
    <cellStyle name="Title 2" xfId="359" xr:uid="{FB4DD86D-5C70-46A4-89AF-5972937D94BE}"/>
    <cellStyle name="Title 2 2" xfId="2095" xr:uid="{431AB80F-5DEE-4B17-9AF7-3EAB651771B6}"/>
    <cellStyle name="Title 2 2 2" xfId="2731" xr:uid="{D973598C-593F-427D-B79C-EF9D99ACCA40}"/>
    <cellStyle name="Title 2 3" xfId="1559" xr:uid="{120C5E25-B952-485A-AB84-C11E72D418CE}"/>
    <cellStyle name="Title 3" xfId="1560" xr:uid="{03D44916-4416-4E69-AEC1-29BA2C8886B4}"/>
    <cellStyle name="Title 3 2" xfId="2141" xr:uid="{607F7C98-1F70-4239-9CF7-3B1FF36B1077}"/>
    <cellStyle name="Title 4" xfId="1561" xr:uid="{CF1DA724-30DB-4C45-BD54-816147723F4B}"/>
    <cellStyle name="Title 4 2" xfId="2149" xr:uid="{921B887E-971E-46C4-A392-9B40E52CA49E}"/>
    <cellStyle name="Title 5" xfId="1562" xr:uid="{15C7960B-112E-4EB3-9095-5C28B06B8DD6}"/>
    <cellStyle name="Title 6" xfId="1563" xr:uid="{D4D06AE0-59C3-4D2A-9B63-4607E8D93F09}"/>
    <cellStyle name="Title 7" xfId="1564" xr:uid="{13FF1D4B-308B-4D4C-99D7-36640BC8F5AD}"/>
    <cellStyle name="Title 8" xfId="1565" xr:uid="{17A5B291-2704-48D9-8D20-34A1352B445A}"/>
    <cellStyle name="Title 9" xfId="1566" xr:uid="{508BF53D-6DDA-4C4A-9D48-3213D5AF75EF}"/>
    <cellStyle name="TMS RMMN" xfId="1567" xr:uid="{83666AC6-CBDB-448C-A6B2-6D5C8964EED2}"/>
    <cellStyle name="Total 10" xfId="1568" xr:uid="{A6315686-EBE9-4A65-87A8-D05FEA19D9C0}"/>
    <cellStyle name="Total 11" xfId="1569" xr:uid="{2D6C27DA-6873-4301-8101-FE57A8DC9D99}"/>
    <cellStyle name="Total 12" xfId="1820" xr:uid="{52044869-7038-49E3-A83F-F0ACDE02275F}"/>
    <cellStyle name="Total 13" xfId="1909" xr:uid="{3296529D-E006-4274-BAD8-775F159DDD71}"/>
    <cellStyle name="Total 14" xfId="1943" xr:uid="{58750AAC-3965-4ABC-B061-F395C4AEFF11}"/>
    <cellStyle name="Total 2" xfId="360" xr:uid="{46EEE813-7F30-4CAB-9A54-9E02743BB8FF}"/>
    <cellStyle name="Total 2 2" xfId="2348" xr:uid="{06F3546B-1F53-4276-B9D2-21333487CF08}"/>
    <cellStyle name="Total 2 2 2" xfId="2732" xr:uid="{5795FFF4-F268-41D9-927B-43FAAB173A8F}"/>
    <cellStyle name="Total 2 3" xfId="2603" xr:uid="{F3146641-61EB-4C9B-AB8C-8F4B681E928F}"/>
    <cellStyle name="Total 2 4" xfId="1570" xr:uid="{EC071070-975B-4D5F-A330-58B739D33F0B}"/>
    <cellStyle name="Total 3" xfId="1571" xr:uid="{B90FD43C-33F2-4426-A635-F1EB6DF7FE48}"/>
    <cellStyle name="Total 4" xfId="1572" xr:uid="{2B57BDC8-C2C3-4100-B23A-9ACD002BAEF8}"/>
    <cellStyle name="Total 5" xfId="1573" xr:uid="{5024017E-5608-44FD-B163-49AC82083D2D}"/>
    <cellStyle name="Total 6" xfId="1574" xr:uid="{8005F766-F690-4CBE-9013-116142CDE804}"/>
    <cellStyle name="Total 7" xfId="1575" xr:uid="{1DA4DE3A-5D4B-49F9-8D04-7836072D9C6F}"/>
    <cellStyle name="Total 8" xfId="1576" xr:uid="{4BFFBF38-A09B-4209-BF8F-82822AC5C417}"/>
    <cellStyle name="Total 9" xfId="1577" xr:uid="{B0A9D096-46CC-4DEE-89CD-2B491F512037}"/>
    <cellStyle name="Valuta (0)" xfId="1783" xr:uid="{09DEE6A0-1721-4E71-A431-FCFFDBA16D8A}"/>
    <cellStyle name="Valuta_Page 12" xfId="361" xr:uid="{DEF1B3A4-6380-450F-93AB-6B028B8567E6}"/>
    <cellStyle name="Währung [0]_Tabelle1" xfId="1578" xr:uid="{450EC54E-28A9-4AC7-B027-A6D3F0B07AF8}"/>
    <cellStyle name="Währung_Tabelle1" xfId="1579" xr:uid="{E801FB64-8219-48AB-9EEC-08D6F884D8AB}"/>
    <cellStyle name="Warning Text 10" xfId="1580" xr:uid="{C9A9587E-406E-4445-A082-4CD6CC10CC0A}"/>
    <cellStyle name="Warning Text 11" xfId="1581" xr:uid="{18C8A97F-A83E-450B-A77F-5ED536940B80}"/>
    <cellStyle name="Warning Text 12" xfId="1818" xr:uid="{B5C10EC1-17C2-4820-9CC2-0C3C082622FA}"/>
    <cellStyle name="Warning Text 13" xfId="1901" xr:uid="{CC7AE094-8D7B-4964-A438-E442FD94E7C0}"/>
    <cellStyle name="Warning Text 2" xfId="362" xr:uid="{EBBC782E-A09B-4FE1-9DDF-A3DE7641749A}"/>
    <cellStyle name="Warning Text 2 2" xfId="2346" xr:uid="{EB37C9DB-83E3-4C83-BD96-1098A5E58EE8}"/>
    <cellStyle name="Warning Text 2 2 2" xfId="2733" xr:uid="{EDDEC2D0-BBC1-4C2F-8B83-2B133B19D7B1}"/>
    <cellStyle name="Warning Text 2 3" xfId="2604" xr:uid="{F34C1EFC-C948-4C0C-B692-A7307739E118}"/>
    <cellStyle name="Warning Text 2 4" xfId="1582" xr:uid="{CA8F5B1B-0D47-49B1-9363-F33373553C35}"/>
    <cellStyle name="Warning Text 3" xfId="1583" xr:uid="{8648669D-016B-4829-B46B-12F2D4384367}"/>
    <cellStyle name="Warning Text 4" xfId="1584" xr:uid="{3C27B09E-0E02-48B6-B067-89135C2BDF94}"/>
    <cellStyle name="Warning Text 5" xfId="1585" xr:uid="{8C070E26-04C2-47FF-8CAE-34560C445DA6}"/>
    <cellStyle name="Warning Text 6" xfId="1586" xr:uid="{EEDE587D-1B31-4986-BB7E-8B384F643484}"/>
    <cellStyle name="Warning Text 7" xfId="1587" xr:uid="{45E5D99E-B0B1-4899-945C-458EA70E2030}"/>
    <cellStyle name="Warning Text 8" xfId="1588" xr:uid="{894B5933-93D2-489B-AF39-4FD6D4666990}"/>
    <cellStyle name="Warning Text 9" xfId="1589" xr:uid="{5DDD7166-1FD0-41E6-B9CD-EC18F427821C}"/>
    <cellStyle name="wrap" xfId="1590" xr:uid="{03739BA5-9D76-4ECA-A9D5-CF91A20984E5}"/>
    <cellStyle name="Wไhrung [0]_35ERI8T2gbIEMixb4v26icuOo" xfId="1591" xr:uid="{1417FDD7-1AA7-46EB-BD56-CFA3834DD03E}"/>
    <cellStyle name="Wไhrung_35ERI8T2gbIEMixb4v26icuOo" xfId="1592" xr:uid="{066D9C3A-E5CB-4A24-AD7E-9FC9C9ABEB40}"/>
    <cellStyle name="Yellow" xfId="1593" xr:uid="{66998AC2-2486-48BC-85E3-4B7F99A156E7}"/>
    <cellStyle name="ｵﾒﾁ｡ﾒﾃ爼ﾗ靉ﾁ篦ｧﾋﾅﾒﾂﾁﾔｵﾔ" xfId="1594" xr:uid="{9E8795ED-FAB0-43E4-8FFD-25D89D6AC141}"/>
    <cellStyle name="ハイパーリンク_管理BSPL_WK" xfId="1595" xr:uid="{AC8B542D-5E2A-4353-BFEC-FAF124E86C24}"/>
    <cellStyle name="เครื่องหมายเปอร์เซ็นต์_~4510722" xfId="1596" xr:uid="{C625DB62-CEF4-47D1-A570-C3715CB5FB39}"/>
    <cellStyle name="เครื่องหมายจุลภาค [0]" xfId="363" xr:uid="{99CE5972-3DFB-446D-AFDD-EA32BE17DB6F}"/>
    <cellStyle name="เครื่องหมายจุลภาค [0] 2" xfId="364" xr:uid="{3556C0E2-CFBB-46AC-99AB-CAFD7B7AF00F}"/>
    <cellStyle name="เครื่องหมายจุลภาค [0] 2 2" xfId="365" xr:uid="{0F6350C1-BFD5-4B5D-A985-2ED63F953ACD}"/>
    <cellStyle name="เครื่องหมายจุลภาค [0] 3" xfId="366" xr:uid="{89319E31-2484-4A7F-9C9C-9F7469ACE2C0}"/>
    <cellStyle name="เครื่องหมายจุลภาค [0] 3 2" xfId="367" xr:uid="{B5E3B3F6-7FDB-4EBB-8F9E-A89F35008CFC}"/>
    <cellStyle name="เครื่องหมายจุลภาค [0] 4" xfId="368" xr:uid="{53E059D3-71DF-4F91-9F17-C3377C12A9CD}"/>
    <cellStyle name="เครื่องหมายจุลภาค [0] 5" xfId="369" xr:uid="{0FA3C61A-FEAB-46BD-8308-2A913C2FE5C1}"/>
    <cellStyle name="เครื่องหมายจุลภาค 18 2" xfId="370" xr:uid="{6327300A-2E11-4154-8886-55FEC893C507}"/>
    <cellStyle name="เครื่องหมายจุลภาค 18 2 2" xfId="2030" xr:uid="{88031DFE-75C4-4CD4-908E-CB70B00FF6E4}"/>
    <cellStyle name="เครื่องหมายจุลภาค 2" xfId="1597" xr:uid="{1F53893F-F9CC-4C8A-AB0D-E878C27895A3}"/>
    <cellStyle name="เครื่องหมายจุลภาค 2 10" xfId="1598" xr:uid="{86E8BC00-FB9F-4533-9E10-90520010C577}"/>
    <cellStyle name="เครื่องหมายจุลภาค 2 11" xfId="1599" xr:uid="{D564EDE3-0EC0-4C84-BA57-44D2FFA5BE43}"/>
    <cellStyle name="เครื่องหมายจุลภาค 2 2" xfId="1600" xr:uid="{62F43849-DB9F-457B-88A6-2C257CA9F745}"/>
    <cellStyle name="เครื่องหมายจุลภาค 2 3" xfId="1601" xr:uid="{536517D2-8821-4C77-8B74-789E9EE3C398}"/>
    <cellStyle name="เครื่องหมายจุลภาค 2 4" xfId="1602" xr:uid="{D88129FD-A949-4936-A134-32DF1655D082}"/>
    <cellStyle name="เครื่องหมายจุลภาค 2 5" xfId="1603" xr:uid="{F69892B0-CEAA-4FFD-A2A6-542413EB14EA}"/>
    <cellStyle name="เครื่องหมายจุลภาค 2 6" xfId="1604" xr:uid="{1113A8D4-D49F-43F6-A5D1-A7033A187872}"/>
    <cellStyle name="เครื่องหมายจุลภาค 2 7" xfId="1605" xr:uid="{397DB0A3-8614-47AE-B7FE-00B019DC2876}"/>
    <cellStyle name="เครื่องหมายจุลภาค 2 8" xfId="1606" xr:uid="{27D13C67-7A4C-47AE-A453-A2BAD9E55314}"/>
    <cellStyle name="เครื่องหมายจุลภาค 2 9" xfId="1607" xr:uid="{46EA596F-5ABF-4E24-B5EE-238EF27E5132}"/>
    <cellStyle name="เครื่องหมายจุลภาค 2_BF-PND50-10-16-5-11" xfId="1608" xr:uid="{512C7149-FA7B-421C-B48D-922C8BBABA3C}"/>
    <cellStyle name="เครื่องหมายจุลภาค 3" xfId="1609" xr:uid="{CEF6A822-77CD-4F2A-BE7D-99E22D085A3D}"/>
    <cellStyle name="เครื่องหมายจุลภาค 4" xfId="1610" xr:uid="{719F4FFD-BEA1-438F-8BF3-FA9E87EE0E96}"/>
    <cellStyle name="เครื่องหมายจุลภาค 5" xfId="1611" xr:uid="{0D87AA69-4818-4685-9692-B2E158E49767}"/>
    <cellStyle name="เครื่องหมายจุลภาค 6" xfId="1612" xr:uid="{0FB232E5-2EA5-47C5-A726-2D21CC39E3BD}"/>
    <cellStyle name="เครื่องหมายจุลภาค 7" xfId="1613" xr:uid="{85E4CB11-9ABC-47CC-AD3A-B1612109E4B5}"/>
    <cellStyle name="เครื่องหมายจุลภาค 8" xfId="1614" xr:uid="{FF8CA2D4-19CB-4774-B5B3-062FE7DF04B6}"/>
    <cellStyle name="เครื่องหมายจุลภาค_~0391937" xfId="1615" xr:uid="{6EEA8C68-B54F-4CEA-9029-D4601276F915}"/>
    <cellStyle name="เครื่องหมายสกุลเงิน [0]" xfId="371" xr:uid="{4D2CA56B-AD96-4351-A5DB-05030AAE64EE}"/>
    <cellStyle name="เครื่องหมายสกุลเงิน [0] 2" xfId="372" xr:uid="{2A1791F7-4666-4853-BFD0-EC0029136A63}"/>
    <cellStyle name="เครื่องหมายสกุลเงิน [0] 2 2" xfId="373" xr:uid="{5F84D5D2-259A-4B76-A6EE-0371BB66D6DA}"/>
    <cellStyle name="เครื่องหมายสกุลเงิน [0] 2 3" xfId="1616" xr:uid="{23C56539-F425-4A23-9C33-2204A32D4BAE}"/>
    <cellStyle name="เครื่องหมายสกุลเงิน [0] 3" xfId="374" xr:uid="{2027161A-D136-462A-AC14-2CB79C7D07FD}"/>
    <cellStyle name="เครื่องหมายสกุลเงิน [0] 3 2" xfId="375" xr:uid="{2C5EE8D4-DF6B-4434-985F-9AC2C3776BCF}"/>
    <cellStyle name="เครื่องหมายสกุลเงิน [0] 3 3" xfId="508" xr:uid="{2E19CEED-7A2C-492E-B8B0-3D9D933FC7BF}"/>
    <cellStyle name="เครื่องหมายสกุลเงิน [0] 4" xfId="376" xr:uid="{4718C1FC-26C1-40F4-BCC3-20E7E2A0EB6E}"/>
    <cellStyle name="เครื่องหมายสกุลเงิน [0] 5" xfId="377" xr:uid="{F432ADD7-A01C-4236-976B-7F11AC7360A0}"/>
    <cellStyle name="เครื่องหมายสกุลเงิน_~0391937" xfId="1617" xr:uid="{50C4264D-84CD-4724-B5F1-17F8E6523F23}"/>
    <cellStyle name="เชื่อมโยงหลายมิติ" xfId="1618" xr:uid="{9412151B-DA81-4BBB-B03D-31E551E92A01}"/>
    <cellStyle name="เซลล์ตรวจสอบ" xfId="378" xr:uid="{4CA8E6D1-F9FE-4B1B-943F-25B78AE32D25}"/>
    <cellStyle name="เซลล์ตรวจสอบ 2" xfId="379" xr:uid="{BA40B0B6-4809-4DA0-A184-081066FAFCC7}"/>
    <cellStyle name="เซลล์ตรวจสอบ 2 2" xfId="2128" xr:uid="{D2315E13-930F-4622-85B1-E646498E0EBD}"/>
    <cellStyle name="เซลล์ตรวจสอบ 2 2 2" xfId="2734" xr:uid="{B13A6E39-3B6E-4745-BE91-1B7EE3D0FC09}"/>
    <cellStyle name="เซลล์ตรวจสอบ 2 3" xfId="2628" xr:uid="{A8842F6A-F001-4184-BA5A-7140D169D707}"/>
    <cellStyle name="เซลล์ตรวจสอบ 2 4" xfId="1619" xr:uid="{AC55CD09-0447-4B35-B2E2-21A1E85374B7}"/>
    <cellStyle name="เซลล์ตรวจสอบ 3" xfId="2060" xr:uid="{81B1B3FB-3871-41A0-9454-3BB7ED51CB85}"/>
    <cellStyle name="เซลล์ที่มีการเชื่อมโยง" xfId="380" xr:uid="{2BBFD4FC-8B81-4DBF-BD1B-354DFBF4FDBA}"/>
    <cellStyle name="เซลล์ที่มีการเชื่อมโยง 2" xfId="381" xr:uid="{16FF107F-EDFA-4388-B3F0-F000C7565C0F}"/>
    <cellStyle name="เซลล์ที่มีการเชื่อมโยง 2 2" xfId="2122" xr:uid="{BCE0CA99-32DA-4B8C-AEF8-7D3C3730E9BC}"/>
    <cellStyle name="เซลล์ที่มีการเชื่อมโยง 2 2 2" xfId="2735" xr:uid="{94F1A8A1-ABD5-4EB7-81C0-428DA55607AE}"/>
    <cellStyle name="เซลล์ที่มีการเชื่อมโยง 2 3" xfId="2627" xr:uid="{A3B1C82C-0A9F-4C85-953D-26DC5C42872C}"/>
    <cellStyle name="เซลล์ที่มีการเชื่อมโยง 2 4" xfId="1620" xr:uid="{A95294D8-4314-4222-A1E6-25DF437AC3D7}"/>
    <cellStyle name="เซลล์ที่มีการเชื่อมโยง 3" xfId="2059" xr:uid="{C35B915D-B218-442C-A595-0C456E10228E}"/>
    <cellStyle name="เปอร์เซ็นต์ 2" xfId="1621" xr:uid="{D97E692A-3351-41C3-8384-2C98D49DA72F}"/>
    <cellStyle name="เปอร์เซ็นต์ 2 10" xfId="1622" xr:uid="{A7603F11-C694-4AB0-B745-A807F76E287C}"/>
    <cellStyle name="เปอร์เซ็นต์ 2 11" xfId="1623" xr:uid="{48843D89-A2C7-44DA-B686-F93417F6940F}"/>
    <cellStyle name="เปอร์เซ็นต์ 2 2" xfId="1624" xr:uid="{4B6B129E-97EB-46D1-AA9B-E60729A0D99F}"/>
    <cellStyle name="เปอร์เซ็นต์ 2 3" xfId="1625" xr:uid="{25D4740B-7BE0-4F72-8CAA-567379686003}"/>
    <cellStyle name="เปอร์เซ็นต์ 2 4" xfId="1626" xr:uid="{8FC077F2-9DC2-484A-A8A7-BCE2C8D9D8E3}"/>
    <cellStyle name="เปอร์เซ็นต์ 2 5" xfId="1627" xr:uid="{6C91C3AC-4D95-4679-A6A2-E8BA565CC7BE}"/>
    <cellStyle name="เปอร์เซ็นต์ 2 6" xfId="1628" xr:uid="{6A1C6A20-EC10-4FB0-82BF-74724B61DB9C}"/>
    <cellStyle name="เปอร์เซ็นต์ 2 7" xfId="1629" xr:uid="{598F2B38-27CB-4674-9B34-E4CDD5620525}"/>
    <cellStyle name="เปอร์เซ็นต์ 2 8" xfId="1630" xr:uid="{07D258D9-80B2-49A7-8ED4-80E86FDCAABE}"/>
    <cellStyle name="เปอร์เซ็นต์ 2 9" xfId="1631" xr:uid="{759AED21-FFAA-4100-A831-28BEC8E7AC21}"/>
    <cellStyle name="เปอร์เซ็นต์ 2_BF-PND50-10-16-5-11" xfId="1632" xr:uid="{F7604B84-75A8-4004-A417-3DF22D631E7E}"/>
    <cellStyle name="เปอร์เซ็นต์ 3" xfId="1633" xr:uid="{B6007034-0445-43FB-B685-A0B959F0F6B6}"/>
    <cellStyle name="เปอร์เซ็นต์ 4" xfId="1634" xr:uid="{EAA91B22-E372-4C7B-A343-2E3369CD0552}"/>
    <cellStyle name="แย่" xfId="382" xr:uid="{9812377A-7DC8-4E5E-B762-C5C01939B06C}"/>
    <cellStyle name="แย่ 2" xfId="383" xr:uid="{CD589505-F352-49DE-8B59-CE6E3394A34D}"/>
    <cellStyle name="แย่ 2 2" xfId="2110" xr:uid="{E1E78885-F51B-44E6-A301-33B1976DAAD8}"/>
    <cellStyle name="แย่ 2 2 2" xfId="2736" xr:uid="{9F002EAB-C96C-49DE-ADFE-C3ADAD764DFF}"/>
    <cellStyle name="แย่ 2 3" xfId="2622" xr:uid="{8B3204FF-BC8D-40E2-BE33-9D98D33A8D69}"/>
    <cellStyle name="แย่ 2 4" xfId="1635" xr:uid="{2F0454AA-4BA7-45BF-9A22-4F45348F8BA8}"/>
    <cellStyle name="แย่ 3" xfId="2054" xr:uid="{D05B316E-2A8B-4ABA-834D-055834E60EA5}"/>
    <cellStyle name="แสดงผล" xfId="384" xr:uid="{71BF3D7F-5932-4710-83FF-DDB69E44D038}"/>
    <cellStyle name="แสดงผล 10" xfId="2813" xr:uid="{632DFEB4-8E94-43EC-883B-F450293EC6DC}"/>
    <cellStyle name="แสดงผล 2" xfId="385" xr:uid="{2A55E522-9F75-49F2-A19B-DD314A01D44E}"/>
    <cellStyle name="แสดงผล 2 2" xfId="2129" xr:uid="{7A944034-B969-47B7-849D-45522A3F77BE}"/>
    <cellStyle name="แสดงผล 2 2 2" xfId="2737" xr:uid="{7E538185-0B84-4E8E-8C0F-D529768CF04F}"/>
    <cellStyle name="แสดงผล 2 2 3" xfId="2440" xr:uid="{9DE5EF88-BFE5-4CC1-81A0-D52071AA57D5}"/>
    <cellStyle name="แสดงผล 2 2 4" xfId="2412" xr:uid="{5DAE2198-3E2D-4E4C-BDBF-EFCDA6711DC5}"/>
    <cellStyle name="แสดงผล 2 3" xfId="2264" xr:uid="{E3AA705F-CF6C-4410-B744-BC116BB6A6FE}"/>
    <cellStyle name="แสดงผล 2 3 2" xfId="2625" xr:uid="{2106D050-31BC-48CD-80C4-90EB6814F81D}"/>
    <cellStyle name="แสดงผล 2 4" xfId="2319" xr:uid="{EC3A20F3-6C3D-47F6-8615-04ACFCC03EA6}"/>
    <cellStyle name="แสดงผล 2 5" xfId="2798" xr:uid="{9542BF1A-3369-4D79-A682-FC6FD419BD38}"/>
    <cellStyle name="แสดงผล 2 6" xfId="2792" xr:uid="{0F1B659B-450C-440A-8223-C5F0EEDE91B1}"/>
    <cellStyle name="แสดงผล 2 7" xfId="1636" xr:uid="{7AA941D4-2643-4D42-BF1D-11E23B7B683A}"/>
    <cellStyle name="แสดงผล 3" xfId="386" xr:uid="{762326FA-0E86-4531-9F9D-C345FEF1B571}"/>
    <cellStyle name="แสดงผล 3 2" xfId="1967" xr:uid="{2AD7DB49-D27A-42A9-B670-FBCE5979B061}"/>
    <cellStyle name="แสดงผล 3 3" xfId="2789" xr:uid="{4BA09EEB-4B8D-41D1-ADFC-F95687A10650}"/>
    <cellStyle name="แสดงผล 3 4" xfId="2818" xr:uid="{07B68D7A-1917-4BA3-9474-DF802394DD3D}"/>
    <cellStyle name="แสดงผล 3 5" xfId="2830" xr:uid="{BDE37BB1-1BDF-4305-82B2-C53BC3AB5A12}"/>
    <cellStyle name="แสดงผล 3 6" xfId="2057" xr:uid="{F17AA607-8217-4B44-A0E9-655E0C87B4EC}"/>
    <cellStyle name="แสดงผล 4" xfId="387" xr:uid="{BBEE47F2-3253-45FB-AD44-7006B77F787F}"/>
    <cellStyle name="แสดงผล 4 2" xfId="2847" xr:uid="{BC88CDD5-EE41-46D9-83E7-5924C262250D}"/>
    <cellStyle name="แสดงผล 5" xfId="388" xr:uid="{603BB003-1FEE-4C38-B70B-AC1F5AB06339}"/>
    <cellStyle name="แสดงผล 5 2" xfId="2871" xr:uid="{3CE91039-4966-4FDE-BA59-C9F971706B1D}"/>
    <cellStyle name="แสดงผล 6" xfId="1962" xr:uid="{4A62AEDD-9CA0-440F-A354-FB4A5AB15D1A}"/>
    <cellStyle name="แสดงผล 7" xfId="2175" xr:uid="{B465BACA-3BAC-47E0-9D8A-523532B8012A}"/>
    <cellStyle name="แสดงผล 8" xfId="2182" xr:uid="{7D1DC705-5888-449E-81CA-680D633D8410}"/>
    <cellStyle name="แสดงผล 9" xfId="2426" xr:uid="{30DA1E99-54D5-4FA2-852A-6FFBD578BE94}"/>
    <cellStyle name="การคำนวณ" xfId="389" xr:uid="{A35D620F-2BA9-48F2-9D8B-E6ED0B0B23E0}"/>
    <cellStyle name="การคำนวณ 10" xfId="2415" xr:uid="{35624692-3B42-4674-820A-F599530A28B7}"/>
    <cellStyle name="การคำนวณ 2" xfId="390" xr:uid="{E234C254-DF64-47D1-83C3-C6A6433E2F28}"/>
    <cellStyle name="การคำนวณ 2 2" xfId="2132" xr:uid="{0F09F1C4-2061-4DB8-B101-C289D7455FA9}"/>
    <cellStyle name="การคำนวณ 2 2 2" xfId="2738" xr:uid="{9FF43239-1D9B-4C32-AD81-576051658C6F}"/>
    <cellStyle name="การคำนวณ 2 2 3" xfId="2420" xr:uid="{7A5E3840-BB28-4EDF-B10C-C2B5DF45DD15}"/>
    <cellStyle name="การคำนวณ 2 2 4" xfId="2497" xr:uid="{1AF0141F-8084-40C3-9769-0692381C570F}"/>
    <cellStyle name="การคำนวณ 2 3" xfId="2265" xr:uid="{D622FC93-0941-49BA-8D1B-8C7B0D13CDBE}"/>
    <cellStyle name="การคำนวณ 2 3 2" xfId="2626" xr:uid="{45C762BA-389E-447B-A27A-F94EE4479736}"/>
    <cellStyle name="การคำนวณ 2 4" xfId="2320" xr:uid="{2B4DABC5-403D-4879-AC97-F9557D0ED0D6}"/>
    <cellStyle name="การคำนวณ 2 5" xfId="2407" xr:uid="{D50278C5-F91D-4846-A4FD-0C3434C6C8CD}"/>
    <cellStyle name="การคำนวณ 2 6" xfId="2827" xr:uid="{193F25B8-9214-4BD1-9213-1E6AFC6EC48D}"/>
    <cellStyle name="การคำนวณ 2 7" xfId="1637" xr:uid="{A5B81ADE-90CC-4332-BB91-860AF254CF40}"/>
    <cellStyle name="การคำนวณ 3" xfId="391" xr:uid="{02EE69B4-CD9A-4C19-8860-ADE74925499D}"/>
    <cellStyle name="การคำนวณ 3 2" xfId="1965" xr:uid="{E0C689DB-7C9E-4B38-943F-DB089076744E}"/>
    <cellStyle name="การคำนวณ 3 3" xfId="2772" xr:uid="{F45D39C8-9E87-4120-A8EE-ED181C9460A4}"/>
    <cellStyle name="การคำนวณ 3 4" xfId="2437" xr:uid="{08FDB430-7DA9-47ED-A643-270227A95646}"/>
    <cellStyle name="การคำนวณ 3 5" xfId="2447" xr:uid="{4C233423-35AA-49B7-96CB-20523F0AADE4}"/>
    <cellStyle name="การคำนวณ 3 6" xfId="2058" xr:uid="{01BEC1F3-4A91-4086-820C-D3AB47E17655}"/>
    <cellStyle name="การคำนวณ 4" xfId="392" xr:uid="{EFB99F2D-436E-4BD5-8D5E-E71766338F78}"/>
    <cellStyle name="การคำนวณ 4 2" xfId="2850" xr:uid="{3F2BCFFB-6544-4648-9B33-E63FAD8F79C8}"/>
    <cellStyle name="การคำนวณ 5" xfId="393" xr:uid="{7935038B-5BE5-40FB-9C27-AF36DA40E78D}"/>
    <cellStyle name="การคำนวณ 5 2" xfId="2863" xr:uid="{F640F897-5817-4250-B5FF-29882B4F5EF1}"/>
    <cellStyle name="การคำนวณ 6" xfId="1989" xr:uid="{9A12173F-7C0E-43C1-B70B-E9CA54015AC0}"/>
    <cellStyle name="การคำนวณ 7" xfId="2039" xr:uid="{ACAB028D-4E64-47A8-95D9-D83ECE52F894}"/>
    <cellStyle name="การคำนวณ 8" xfId="2170" xr:uid="{5FECD89F-93A2-4863-AD8D-B3B38D1F7960}"/>
    <cellStyle name="การคำนวณ 9" xfId="2477" xr:uid="{AD617D69-9C96-4124-914E-4EBEE5AB736C}"/>
    <cellStyle name="ข้อความเตือน" xfId="394" xr:uid="{AF063585-5632-4A47-9206-398B7311CC90}"/>
    <cellStyle name="ข้อความเตือน 2" xfId="395" xr:uid="{8E0512E0-A414-4283-ABD6-175E4262C195}"/>
    <cellStyle name="ข้อความเตือน 2 2" xfId="2120" xr:uid="{35739DB6-93EE-434A-A6BC-4F9D2E66A75A}"/>
    <cellStyle name="ข้อความเตือน 2 2 2" xfId="2739" xr:uid="{A98F17D4-A511-4983-9BE1-87F6D7D03A2F}"/>
    <cellStyle name="ข้อความเตือน 2 3" xfId="2629" xr:uid="{1CDEE9B9-AF29-41E4-AEE1-72BA03485429}"/>
    <cellStyle name="ข้อความเตือน 2 4" xfId="1638" xr:uid="{6609FA93-DC40-4512-AAB5-35FC0C95E1C3}"/>
    <cellStyle name="ข้อความเตือน 3" xfId="2061" xr:uid="{9A86AFBB-9DA3-49E2-A2C8-FC3A54FF4DA5}"/>
    <cellStyle name="ข้อความอธิบาย" xfId="396" xr:uid="{91B1C859-F032-43E5-A5AD-78131A30F8FF}"/>
    <cellStyle name="ข้อความอธิบาย 2" xfId="397" xr:uid="{CD4D6B5B-6CB5-4337-A59B-1773D9ECBA55}"/>
    <cellStyle name="ข้อความอธิบาย 2 2" xfId="2113" xr:uid="{0F5BB003-9778-4274-A925-A48CCA5E9B91}"/>
    <cellStyle name="ข้อความอธิบาย 2 2 2" xfId="2740" xr:uid="{DE2E4CC4-7050-4525-8E9C-CC368FABD533}"/>
    <cellStyle name="ข้อความอธิบาย 2 3" xfId="2631" xr:uid="{CB36589E-3A3E-4B89-9441-93711FC8F2C8}"/>
    <cellStyle name="ข้อความอธิบาย 2 4" xfId="1639" xr:uid="{CDD9115A-64BF-4BC8-86C2-F774FA9CA5C6}"/>
    <cellStyle name="ข้อความอธิบาย 3" xfId="2063" xr:uid="{1E3CE494-269E-4015-881D-AD96E9202A39}"/>
    <cellStyle name="ชื่อเรื่อง" xfId="398" xr:uid="{67826C71-F4ED-4F85-BC45-C16F0AFD598D}"/>
    <cellStyle name="ชื่อเรื่อง 2" xfId="399" xr:uid="{31DDA0D0-594D-4B72-8FC2-8DE5E9FDDCDA}"/>
    <cellStyle name="ชื่อเรื่อง 2 2" xfId="2038" xr:uid="{FE656763-8105-4B30-B310-306D6C16D405}"/>
    <cellStyle name="ชื่อเรื่อง 2 2 2" xfId="2741" xr:uid="{30365476-1FB6-46CF-B5DA-914CEDD63C59}"/>
    <cellStyle name="ชื่อเรื่อง 2 3" xfId="2616" xr:uid="{BA50623A-FEC1-4575-BF56-0588EE87E072}"/>
    <cellStyle name="ชื่อเรื่อง 2 4" xfId="1640" xr:uid="{AD1E1C95-4217-4387-88FE-50FA0F754923}"/>
    <cellStyle name="ชื่อเรื่อง 3" xfId="2048" xr:uid="{D2B944C2-689E-4E61-87EE-4E681E88617B}"/>
    <cellStyle name="ณfน๔_NTCณ๘ป๙ (2)" xfId="1784" xr:uid="{67256797-D6BE-4187-8793-48850E387A96}"/>
    <cellStyle name="ดี" xfId="400" xr:uid="{4570AE03-8F72-4DBF-96D5-E5C4E7EADD3D}"/>
    <cellStyle name="ดี 2" xfId="401" xr:uid="{92DF15A0-540B-4850-9D12-5C7A676B3302}"/>
    <cellStyle name="ดี 2 2" xfId="2111" xr:uid="{8E7C7A34-75B3-4A45-BEA6-F27FC94259FA}"/>
    <cellStyle name="ดี 2 2 2" xfId="2742" xr:uid="{BA26B50D-5558-48DE-AB2A-B88DD8F778A4}"/>
    <cellStyle name="ดี 2 3" xfId="2621" xr:uid="{AC71798C-4691-4B85-B4DC-E10A2880D204}"/>
    <cellStyle name="ดี 2 4" xfId="1641" xr:uid="{15198C1A-E73D-41AD-804E-605FE410551A}"/>
    <cellStyle name="ดี 3" xfId="2053" xr:uid="{44B1E324-A738-4A88-8019-AB4BA4590F84}"/>
    <cellStyle name="ตามการเชื่อมโยงหลายมิติ" xfId="1642" xr:uid="{97426919-7ECE-485B-AAE1-E60810227FD7}"/>
    <cellStyle name="น้บะภฒ_95" xfId="402" xr:uid="{6BED2F4E-70C6-4E71-9BDA-914D71520705}"/>
    <cellStyle name="ปกติ 13 2" xfId="403" xr:uid="{07B64307-65B1-4A03-83DF-2AABCDBBD8D6}"/>
    <cellStyle name="ปกติ 2" xfId="404" xr:uid="{C2335518-D609-4124-854C-02313116857A}"/>
    <cellStyle name="ปกติ 2 10" xfId="1644" xr:uid="{1BF3BBF2-DC98-4048-B421-7A67AD2898D5}"/>
    <cellStyle name="ปกติ 2 11" xfId="1645" xr:uid="{6B5F1B9D-A55A-443D-98B4-CECECEA082A6}"/>
    <cellStyle name="ปกติ 2 12" xfId="2040" xr:uid="{8E18E716-146E-42F0-AA84-C39D15B440D7}"/>
    <cellStyle name="ปกติ 2 12 2" xfId="2743" xr:uid="{863229DA-92AD-424F-9AD4-E87EF4FDB029}"/>
    <cellStyle name="ปกติ 2 13" xfId="2657" xr:uid="{10922328-A2A0-454B-AC22-9E839B569A18}"/>
    <cellStyle name="ปกติ 2 14" xfId="1643" xr:uid="{A09D5EAA-C518-455C-A15D-BF43CE21C9B5}"/>
    <cellStyle name="ปกติ 2 2" xfId="1646" xr:uid="{DFE1CC50-6088-4DBA-9EAE-135CA90375EF}"/>
    <cellStyle name="ปกติ 2 2 2" xfId="1986" xr:uid="{977704B5-775A-4BBF-A469-95D11FC7C46A}"/>
    <cellStyle name="ปกติ 2 3" xfId="1647" xr:uid="{CA020414-9F23-410A-B417-56D6BFBEBF6D}"/>
    <cellStyle name="ปกติ 2 4" xfId="1648" xr:uid="{630B6798-478B-4AEA-8FCB-C7C4D3438166}"/>
    <cellStyle name="ปกติ 2 5" xfId="1649" xr:uid="{CFD6CF20-CA8B-42CA-8329-51674473FCC7}"/>
    <cellStyle name="ปกติ 2 6" xfId="1650" xr:uid="{5535B53F-C386-41A4-A40D-79AC57A738D0}"/>
    <cellStyle name="ปกติ 2 7" xfId="1651" xr:uid="{17F0C49C-1658-4A49-A554-88BC3B274C7B}"/>
    <cellStyle name="ปกติ 2 8" xfId="1652" xr:uid="{0FDBC3D4-7ADF-49BA-9457-426593744BA3}"/>
    <cellStyle name="ปกติ 2 9" xfId="1653" xr:uid="{B7CFC8AA-BD36-4ECA-B01C-997E9E9E9D5A}"/>
    <cellStyle name="ปกติ 2_BF-PND50-10-16-5-11" xfId="1654" xr:uid="{8D81914A-0666-43C5-BBE2-F20BB0FDF133}"/>
    <cellStyle name="ปกติ 3" xfId="1655" xr:uid="{E6E1137F-705D-4B79-87C4-54DBB1B9E94A}"/>
    <cellStyle name="ปกติ 4" xfId="1656" xr:uid="{50359120-4FA3-48B0-B989-39338BD5B45A}"/>
    <cellStyle name="ปกติ 45" xfId="1657" xr:uid="{0A845DDE-C8BF-4E1F-9901-9F1DF8C21E56}"/>
    <cellStyle name="ปกติ 5" xfId="1658" xr:uid="{4DEECE79-70B4-4E50-9715-2FB38900A324}"/>
    <cellStyle name="ปกติ 6" xfId="1659" xr:uid="{27FA5148-FA54-484B-B207-367C3A14E661}"/>
    <cellStyle name="ปกติ_~0391937" xfId="1660" xr:uid="{839EC9ED-51DE-442E-8F4D-7D15914BB393}"/>
    <cellStyle name="ป้อนค่า" xfId="405" xr:uid="{12C983D5-D19D-48A7-BEB5-4DDCF78A25CD}"/>
    <cellStyle name="ป้อนค่า 10" xfId="2456" xr:uid="{0834B97D-8314-48FC-9692-47781DD20ED8}"/>
    <cellStyle name="ป้อนค่า 2" xfId="406" xr:uid="{AAFE966E-F1B2-46E9-BD7A-268885ED9055}"/>
    <cellStyle name="ป้อนค่า 2 2" xfId="2108" xr:uid="{DE0A86E7-8A85-4A27-8BAC-F0B79E5144DB}"/>
    <cellStyle name="ป้อนค่า 2 2 2" xfId="2744" xr:uid="{15E8EA7E-4D59-49ED-8FC5-09DD07DF9DA0}"/>
    <cellStyle name="ป้อนค่า 2 2 3" xfId="2439" xr:uid="{951CCD02-34D8-4505-AE96-3171103EE752}"/>
    <cellStyle name="ป้อนค่า 2 2 4" xfId="2425" xr:uid="{F6A0B5BE-79D4-46EF-A84A-2E3698844B12}"/>
    <cellStyle name="ป้อนค่า 2 3" xfId="2266" xr:uid="{33E56260-1F42-40F2-825C-5E5BC06332A9}"/>
    <cellStyle name="ป้อนค่า 2 3 2" xfId="2624" xr:uid="{0F20D4CC-191B-4875-B5B0-1D8990791BD9}"/>
    <cellStyle name="ป้อนค่า 2 4" xfId="2321" xr:uid="{DD64DC4B-A581-47F5-B7CC-67C56A584818}"/>
    <cellStyle name="ป้อนค่า 2 5" xfId="2509" xr:uid="{6FFAEC9C-0AD4-4721-834A-37B1709D6C03}"/>
    <cellStyle name="ป้อนค่า 2 6" xfId="2521" xr:uid="{A736E756-D496-49DC-AB01-A9D63BD5DFE7}"/>
    <cellStyle name="ป้อนค่า 2 7" xfId="1661" xr:uid="{0DCCB379-9917-4D6B-9AAA-8E3DBE0F0E70}"/>
    <cellStyle name="ป้อนค่า 3" xfId="407" xr:uid="{9C170AC8-FB91-4424-9EF4-0D912FD18089}"/>
    <cellStyle name="ป้อนค่า 3 2" xfId="1966" xr:uid="{2D418BDF-67D6-4067-83DC-BC114804B1CF}"/>
    <cellStyle name="ป้อนค่า 3 3" xfId="2788" xr:uid="{0A49D601-115A-4EF0-BD77-40EF35921C2B}"/>
    <cellStyle name="ป้อนค่า 3 4" xfId="2435" xr:uid="{11C28AD9-B6B5-466D-B581-053B66055394}"/>
    <cellStyle name="ป้อนค่า 3 5" xfId="2829" xr:uid="{E5BCE31E-645F-4CE8-923C-B418EA76CFCE}"/>
    <cellStyle name="ป้อนค่า 3 6" xfId="2056" xr:uid="{708E2E02-E578-471E-AE09-B07EC3361995}"/>
    <cellStyle name="ป้อนค่า 4" xfId="408" xr:uid="{638643FE-2424-4B0F-A1EB-061032075FD8}"/>
    <cellStyle name="ป้อนค่า 4 2" xfId="2849" xr:uid="{824A0755-0D1C-45DC-A6A0-62F9AB825A94}"/>
    <cellStyle name="ป้อนค่า 5" xfId="409" xr:uid="{A5CAF319-2DD5-4FFC-8F68-E38D98F6ABC8}"/>
    <cellStyle name="ป้อนค่า 5 2" xfId="2862" xr:uid="{B65929CD-5C9A-407A-91F4-1BB2513AAAE7}"/>
    <cellStyle name="ป้อนค่า 6" xfId="1979" xr:uid="{FC909E05-D610-4AF5-A317-5502B704373B}"/>
    <cellStyle name="ป้อนค่า 7" xfId="1937" xr:uid="{7B4AF4B7-CB9D-483F-B9EF-453B4444B178}"/>
    <cellStyle name="ป้อนค่า 8" xfId="1957" xr:uid="{19B5D876-51FC-45ED-9A2E-5075080CD0DB}"/>
    <cellStyle name="ป้อนค่า 9" xfId="2476" xr:uid="{A38B4638-5C49-4E68-9C10-5F323D11693F}"/>
    <cellStyle name="ปานกลาง" xfId="410" xr:uid="{6A8CDB4F-E056-440F-A215-A5F3FC653037}"/>
    <cellStyle name="ปานกลาง 2" xfId="411" xr:uid="{7CF6A726-EABB-4C3A-87DB-9809D1B8B246}"/>
    <cellStyle name="ปานกลาง 2 2" xfId="2124" xr:uid="{0266882A-C527-4598-AB95-C143FCBEC35F}"/>
    <cellStyle name="ปานกลาง 2 2 2" xfId="2745" xr:uid="{1D0006FC-ACEF-4EEA-82A0-27AE9B5FAED0}"/>
    <cellStyle name="ปานกลาง 2 3" xfId="2623" xr:uid="{CB373954-3B01-4D21-9687-6D39BAC6CD80}"/>
    <cellStyle name="ปานกลาง 2 4" xfId="1662" xr:uid="{62F72A6A-3DEA-41DE-A3B8-83A5505C494A}"/>
    <cellStyle name="ปานกลาง 3" xfId="2055" xr:uid="{AF41CEA1-7ADC-4AE2-BDEA-997ACE9C21FE}"/>
    <cellStyle name="ผลรวม" xfId="412" xr:uid="{6D53DFB3-0FBE-4DCF-8D1F-15C1E635D3A8}"/>
    <cellStyle name="ผลรวม 10" xfId="2506" xr:uid="{200E3680-87DD-40F1-865B-6980139ED2E8}"/>
    <cellStyle name="ผลรวม 2" xfId="413" xr:uid="{0A8741FB-2BE3-409D-8178-528DF0985BBC}"/>
    <cellStyle name="ผลรวม 2 2" xfId="2117" xr:uid="{4AC09AF6-D906-4F1B-9E8E-A29CCAAD8FE2}"/>
    <cellStyle name="ผลรวม 2 2 2" xfId="2746" xr:uid="{1E2FA141-53AB-45D4-A725-D89FEF0B72B1}"/>
    <cellStyle name="ผลรวม 2 2 3" xfId="2539" xr:uid="{B9FC3665-DAC2-4384-9CD6-F61167C6078B}"/>
    <cellStyle name="ผลรวม 2 2 4" xfId="2431" xr:uid="{DFE7669D-2DD9-4C15-BB9D-5715FE4E3883}"/>
    <cellStyle name="ผลรวม 2 3" xfId="2267" xr:uid="{597B8827-96D8-451A-B99E-792C96812E85}"/>
    <cellStyle name="ผลรวม 2 3 2" xfId="2632" xr:uid="{371FF13D-9415-4BC1-86E4-8D1CEF22D34F}"/>
    <cellStyle name="ผลรวม 2 4" xfId="2322" xr:uid="{1F261F95-3993-4866-8757-84EADC9CA1FB}"/>
    <cellStyle name="ผลรวม 2 5" xfId="2811" xr:uid="{825F40A2-853F-49AB-AD56-FFDFC2C4034E}"/>
    <cellStyle name="ผลรวม 2 6" xfId="2473" xr:uid="{64484296-9C52-4565-96A6-43EC2D9F76AF}"/>
    <cellStyle name="ผลรวม 2 7" xfId="1663" xr:uid="{4C2060DF-707D-48DD-BB6C-2CF873AA7DB3}"/>
    <cellStyle name="ผลรวม 3" xfId="414" xr:uid="{54B2EA58-7DFD-46D9-9CF4-062C98729F24}"/>
    <cellStyle name="ผลรวม 3 2" xfId="2033" xr:uid="{2E2BC556-A496-453A-9CBE-A559E02E492D}"/>
    <cellStyle name="ผลรวม 3 3" xfId="2785" xr:uid="{C8F08279-7ED2-470D-8035-D260CB1D3CF6}"/>
    <cellStyle name="ผลรวม 3 4" xfId="2542" xr:uid="{07487AAF-9CFA-47B2-A6A5-4E098880A7CC}"/>
    <cellStyle name="ผลรวม 3 5" xfId="2487" xr:uid="{3162D616-F315-4D5D-AE6A-FA13F5EBB57C}"/>
    <cellStyle name="ผลรวม 3 6" xfId="2064" xr:uid="{8D39DE6A-5E19-4E54-8DD0-483F320392D2}"/>
    <cellStyle name="ผลรวม 4" xfId="415" xr:uid="{0FBC80B2-C8DE-4289-861A-C91E79098F5C}"/>
    <cellStyle name="ผลรวม 4 2" xfId="2848" xr:uid="{CE2AAA7E-0EC7-40FD-8D99-4EED0EB96A5E}"/>
    <cellStyle name="ผลรวม 5" xfId="416" xr:uid="{DAC7A0FC-A899-4EE9-A443-450E1FAEFDC2}"/>
    <cellStyle name="ผลรวม 5 2" xfId="2864" xr:uid="{9CB267A3-379F-46BB-8FED-CC455DCE328A}"/>
    <cellStyle name="ผลรวม 6" xfId="1964" xr:uid="{016DDBF5-C553-4589-A38B-A97070FC8ECE}"/>
    <cellStyle name="ผลรวม 7" xfId="1934" xr:uid="{37B28EA6-026B-4ED9-A848-E5D7FBF6B45E}"/>
    <cellStyle name="ผลรวม 8" xfId="2043" xr:uid="{1FC4D38B-E89E-4450-BE25-1FF253C18563}"/>
    <cellStyle name="ผลรวม 9" xfId="2486" xr:uid="{FB076E2B-5D1D-4246-9DED-1A49E398C5DC}"/>
    <cellStyle name="ฤ?ธถ [0]_95" xfId="1664" xr:uid="{13074D7C-43F0-4BA9-9A18-6BC212ADC265}"/>
    <cellStyle name="ฤ?ธถ_95" xfId="1665" xr:uid="{5C3D489B-9FED-41C6-9E21-5139220076D7}"/>
    <cellStyle name="ฤธถ [0]_95" xfId="417" xr:uid="{E12BA7C3-B3F7-4605-9D0B-2909F1AD3EC3}"/>
    <cellStyle name="ฤธถ_95" xfId="418" xr:uid="{D8FBF62C-1101-422F-BC65-C95347C4C5C3}"/>
    <cellStyle name="ลEญ [0]_laroux" xfId="1785" xr:uid="{44BB272B-9841-47E5-BA62-0FCD5EAB7BF2}"/>
    <cellStyle name="ลEญ_laroux" xfId="1786" xr:uid="{703D4846-8B22-4077-B0DF-40DAA8656217}"/>
    <cellStyle name="ลวดลาย" xfId="1666" xr:uid="{B1859B1A-DFF7-448D-B220-0E31B231120B}"/>
    <cellStyle name="ล๋ศญ [0]_95" xfId="419" xr:uid="{1C91E516-3C47-4772-85E6-DDC79632832E}"/>
    <cellStyle name="ล๋ศญ_95" xfId="420" xr:uid="{1B3000DD-1443-4B1E-9536-B23BE18FD377}"/>
    <cellStyle name="ลักษณะ 1" xfId="1667" xr:uid="{BDEDB912-A4E5-4727-959A-8021B3BA7045}"/>
    <cellStyle name="วฅมุ_4ฟ๙ฝวภ๛" xfId="421" xr:uid="{5FC7E804-927B-4E7C-BC5D-D4BA28942615}"/>
    <cellStyle name="ส่วนที่ถูกเน้น1" xfId="422" xr:uid="{0F15978B-5AAA-40ED-AF7B-D14106699C02}"/>
    <cellStyle name="ส่วนที่ถูกเน้น1 2" xfId="423" xr:uid="{2B70051A-B1E8-444B-A6C1-5C248EB7041E}"/>
    <cellStyle name="ส่วนที่ถูกเน้น1 2 2" xfId="2126" xr:uid="{F160B29F-A758-4D5D-B601-D504E57E5BDC}"/>
    <cellStyle name="ส่วนที่ถูกเน้น1 2 2 2" xfId="2747" xr:uid="{C12A9F2C-5973-4891-BEBE-8921579CD61F}"/>
    <cellStyle name="ส่วนที่ถูกเน้น1 2 3" xfId="2633" xr:uid="{77EA0ACF-4290-4BA8-ADCF-2CDFD6EADD68}"/>
    <cellStyle name="ส่วนที่ถูกเน้น1 2 4" xfId="1668" xr:uid="{AA705F2D-ACEE-48DA-B4CC-3ECF85AB8B0D}"/>
    <cellStyle name="ส่วนที่ถูกเน้น1 3" xfId="2065" xr:uid="{FDDA4552-AE6E-4090-94CA-5F680767A615}"/>
    <cellStyle name="ส่วนที่ถูกเน้น2" xfId="424" xr:uid="{A0C068AB-10B3-4426-ACC7-6D09725302D1}"/>
    <cellStyle name="ส่วนที่ถูกเน้น2 2" xfId="425" xr:uid="{496D1C47-31DC-426E-9D05-04361526D934}"/>
    <cellStyle name="ส่วนที่ถูกเน้น2 2 2" xfId="2134" xr:uid="{FA3DB081-F249-4AF3-A65D-7E47F6313FF7}"/>
    <cellStyle name="ส่วนที่ถูกเน้น2 2 2 2" xfId="2748" xr:uid="{0B5D275E-FB94-4071-A448-026927D11EC7}"/>
    <cellStyle name="ส่วนที่ถูกเน้น2 2 3" xfId="2637" xr:uid="{CBCE6D41-FBE1-4DBC-94B7-6EB5CB25AF7F}"/>
    <cellStyle name="ส่วนที่ถูกเน้น2 2 4" xfId="1669" xr:uid="{B0119956-1504-43F9-9008-FB05B8A40A04}"/>
    <cellStyle name="ส่วนที่ถูกเน้น2 3" xfId="2069" xr:uid="{EC23336A-7D19-4E55-BEB9-765E73E834E1}"/>
    <cellStyle name="ส่วนที่ถูกเน้น3" xfId="426" xr:uid="{47772D85-2277-445C-A19A-FBFB07E5D804}"/>
    <cellStyle name="ส่วนที่ถูกเน้น3 2" xfId="427" xr:uid="{94D67F94-1E66-4C27-962B-2E6D532457DD}"/>
    <cellStyle name="ส่วนที่ถูกเน้น3 2 2" xfId="2112" xr:uid="{FD33ED43-04DB-43CD-AEAD-4BC1AACB5B2F}"/>
    <cellStyle name="ส่วนที่ถูกเน้น3 2 2 2" xfId="2749" xr:uid="{AA12B636-9446-4FDF-8D83-A25D6652438F}"/>
    <cellStyle name="ส่วนที่ถูกเน้น3 2 3" xfId="2641" xr:uid="{5163E4E1-AF6F-4899-A587-05B69616ACD4}"/>
    <cellStyle name="ส่วนที่ถูกเน้น3 2 4" xfId="1670" xr:uid="{FE56F1A1-AC2D-49AE-AD0A-BDEEAD99C579}"/>
    <cellStyle name="ส่วนที่ถูกเน้น3 3" xfId="2073" xr:uid="{4EB11EE3-66A4-417F-A28B-6CD395B67A5F}"/>
    <cellStyle name="ส่วนที่ถูกเน้น4" xfId="428" xr:uid="{5F825790-3499-4164-8C2D-19E0CFF8B76D}"/>
    <cellStyle name="ส่วนที่ถูกเน้น4 2" xfId="429" xr:uid="{B275C64A-DF37-4009-B1F9-F88A38E485E5}"/>
    <cellStyle name="ส่วนที่ถูกเน้น4 2 2" xfId="2127" xr:uid="{CC870107-DD57-4009-8AD5-DD02573AE818}"/>
    <cellStyle name="ส่วนที่ถูกเน้น4 2 2 2" xfId="2750" xr:uid="{8EF44877-A84E-46B8-A076-1BE3FACF344B}"/>
    <cellStyle name="ส่วนที่ถูกเน้น4 2 3" xfId="2645" xr:uid="{AFD30C69-C0DD-4878-88B9-62FF57BE2150}"/>
    <cellStyle name="ส่วนที่ถูกเน้น4 2 4" xfId="1671" xr:uid="{EBE37DE3-5651-4E24-9555-068912D9C5F6}"/>
    <cellStyle name="ส่วนที่ถูกเน้น4 3" xfId="2077" xr:uid="{00836820-6AD5-4EA0-8D1B-0ADEB2276495}"/>
    <cellStyle name="ส่วนที่ถูกเน้น5" xfId="430" xr:uid="{181C74D7-1F48-4499-94AE-E78A573BD7D0}"/>
    <cellStyle name="ส่วนที่ถูกเน้น5 2" xfId="431" xr:uid="{3C38CC4F-6A02-4207-879E-36DFF11704FA}"/>
    <cellStyle name="ส่วนที่ถูกเน้น5 2 2" xfId="2121" xr:uid="{D2C5EE58-D9E8-401B-9FFF-75B8336C07BA}"/>
    <cellStyle name="ส่วนที่ถูกเน้น5 2 2 2" xfId="2751" xr:uid="{CC0D756B-737E-4FFF-BC70-1C765FF71FEC}"/>
    <cellStyle name="ส่วนที่ถูกเน้น5 2 3" xfId="2649" xr:uid="{7A0FC306-2EAF-45D1-BF72-D9C58CFDF175}"/>
    <cellStyle name="ส่วนที่ถูกเน้น5 2 4" xfId="1672" xr:uid="{5A3CECF5-4C5D-43A3-A74D-BBF50B923BFD}"/>
    <cellStyle name="ส่วนที่ถูกเน้น5 3" xfId="2081" xr:uid="{AF09E3ED-EAB8-4E00-BE2C-E0DFD422D38C}"/>
    <cellStyle name="ส่วนที่ถูกเน้น6" xfId="432" xr:uid="{3ADA1661-5774-480B-A042-FA036D4E49B7}"/>
    <cellStyle name="ส่วนที่ถูกเน้น6 2" xfId="433" xr:uid="{0B6BFE40-C8EC-4A4F-812F-BA3D55FE8879}"/>
    <cellStyle name="ส่วนที่ถูกเน้น6 2 2" xfId="2114" xr:uid="{F9BD2375-FE6B-4651-B07F-E4AE9E96594A}"/>
    <cellStyle name="ส่วนที่ถูกเน้น6 2 2 2" xfId="2752" xr:uid="{6A6025E3-9473-412A-8FF0-DD7ABF1603F0}"/>
    <cellStyle name="ส่วนที่ถูกเน้น6 2 3" xfId="2653" xr:uid="{130996E4-4E92-4EEF-8C59-670D79BFE699}"/>
    <cellStyle name="ส่วนที่ถูกเน้น6 2 4" xfId="1673" xr:uid="{FD2A3A86-B670-4955-B50E-7C370B9C98D2}"/>
    <cellStyle name="ส่วนที่ถูกเน้น6 3" xfId="2085" xr:uid="{654E5D39-EAE4-4B9B-BD57-5D744D732FAF}"/>
    <cellStyle name="หมายเหตุ" xfId="434" xr:uid="{2B904F4B-64A5-45AE-85A4-5A5072F77921}"/>
    <cellStyle name="หมายเหตุ 10" xfId="1675" xr:uid="{AD8DA019-7E7B-4B01-8FEE-A0702E82FD01}"/>
    <cellStyle name="หมายเหตุ 10 2" xfId="2269" xr:uid="{FA2363D9-A858-46B4-B2BF-036F2126964D}"/>
    <cellStyle name="หมายเหตุ 10 3" xfId="2324" xr:uid="{66EEDA87-20A8-4427-8E97-DC301428A748}"/>
    <cellStyle name="หมายเหตุ 10 4" xfId="2454" xr:uid="{894E5784-EA8D-4B0A-81F1-F116B02D606C}"/>
    <cellStyle name="หมายเหตุ 10 5" xfId="2386" xr:uid="{19690578-C4E0-4623-A94F-F007CCC53EFF}"/>
    <cellStyle name="หมายเหตุ 11" xfId="1676" xr:uid="{AEFBB862-5B4B-47CE-A81F-ED7B0184280E}"/>
    <cellStyle name="หมายเหตุ 11 2" xfId="2270" xr:uid="{9108F41A-7B30-4151-BF9F-40FFA9266DB1}"/>
    <cellStyle name="หมายเหตุ 11 3" xfId="2325" xr:uid="{240B0CDE-5D1D-49DA-9C2D-9A655E614C2E}"/>
    <cellStyle name="หมายเหตุ 11 4" xfId="2534" xr:uid="{6C886813-6F6B-486C-BA23-1658DAD219D9}"/>
    <cellStyle name="หมายเหตุ 11 5" xfId="2823" xr:uid="{02E281E4-7D04-4747-953D-83A6B55A6DEA}"/>
    <cellStyle name="หมายเหตุ 12" xfId="1674" xr:uid="{796876A8-22CD-4BF4-BF68-AAADF83A9C09}"/>
    <cellStyle name="หมายเหตุ 12 2" xfId="2268" xr:uid="{D34E9F35-F952-4582-8511-604F9C770170}"/>
    <cellStyle name="หมายเหตุ 12 3" xfId="2323" xr:uid="{E948729B-85B2-48D0-B5D4-0BDE8D072173}"/>
    <cellStyle name="หมายเหตุ 12 4" xfId="2455" xr:uid="{3AB87864-CBA2-4128-9D03-FF8DCF2DB19E}"/>
    <cellStyle name="หมายเหตุ 12 5" xfId="2393" xr:uid="{4D8904DB-1442-4036-A543-6BBAA6B53D0C}"/>
    <cellStyle name="หมายเหตุ 13" xfId="2062" xr:uid="{0DB98475-8D87-4440-8877-B4C25D155CAA}"/>
    <cellStyle name="หมายเหตุ 13 2" xfId="2787" xr:uid="{F47C1960-E747-4CD5-BF8F-E6AC443BDEF2}"/>
    <cellStyle name="หมายเหตุ 13 3" xfId="2794" xr:uid="{16955D35-F3BA-4C60-8490-F755C0F23282}"/>
    <cellStyle name="หมายเหตุ 13 4" xfId="2396" xr:uid="{C7246D83-E8AD-4EE0-941F-0E233D610235}"/>
    <cellStyle name="หมายเหตุ 14" xfId="2165" xr:uid="{9FFEE872-FFDE-43D4-9C90-93A898FBF132}"/>
    <cellStyle name="หมายเหตุ 15" xfId="1942" xr:uid="{9F2CC313-C258-4885-BDF7-078FD3940C29}"/>
    <cellStyle name="หมายเหตุ 16" xfId="2410" xr:uid="{0649EF84-0AA7-4764-87DD-B202A26697E5}"/>
    <cellStyle name="หมายเหตุ 17" xfId="2522" xr:uid="{9A75069E-095D-4D14-AAC4-347D9C83523A}"/>
    <cellStyle name="หมายเหตุ 2" xfId="435" xr:uid="{CDBACDAA-4044-4A9E-A0B8-13FBCB4099D1}"/>
    <cellStyle name="หมายเหตุ 2 2" xfId="2133" xr:uid="{A91BDF1C-5946-4E54-B1EA-E744A72C35E1}"/>
    <cellStyle name="หมายเหตุ 2 2 2" xfId="2753" xr:uid="{165EF0A9-3D49-4DE3-B6C2-5E7E39BDBC75}"/>
    <cellStyle name="หมายเหตุ 2 2 3" xfId="2479" xr:uid="{E2D4BF33-2ADB-4085-878F-C5DF346A6212}"/>
    <cellStyle name="หมายเหตุ 2 2 4" xfId="2452" xr:uid="{8A931AEF-9768-411E-864B-6A5BCA40038D}"/>
    <cellStyle name="หมายเหตุ 2 3" xfId="2271" xr:uid="{54F8C752-C62B-44C6-8919-E17C57855C83}"/>
    <cellStyle name="หมายเหตุ 2 3 2" xfId="2630" xr:uid="{CF9503F6-7C93-4CC9-81B2-3C0624792871}"/>
    <cellStyle name="หมายเหตุ 2 4" xfId="2326" xr:uid="{A2CC5742-A326-412D-A7FA-83FA95C88B94}"/>
    <cellStyle name="หมายเหตุ 2 5" xfId="2805" xr:uid="{D24C871F-7B96-4697-A147-0834356AA1FA}"/>
    <cellStyle name="หมายเหตุ 2 6" xfId="2815" xr:uid="{C7239EBB-5EAF-458E-B8DF-7C0E50AC996B}"/>
    <cellStyle name="หมายเหตุ 2 7" xfId="1677" xr:uid="{417653B6-FF19-4313-A5B3-8C70F7594D87}"/>
    <cellStyle name="หมายเหตุ 3" xfId="436" xr:uid="{A8FAD95A-F0A2-40DE-BA1B-B21B09972015}"/>
    <cellStyle name="หมายเหตุ 3 2" xfId="1968" xr:uid="{50E99244-F1F9-4C17-9911-0BB77924274B}"/>
    <cellStyle name="หมายเหตุ 3 3" xfId="2272" xr:uid="{3A5353B5-F03F-4056-95C4-A9226CC80490}"/>
    <cellStyle name="หมายเหตุ 3 4" xfId="2327" xr:uid="{4FCD471D-EE46-40D1-BF0A-E619272D95A3}"/>
    <cellStyle name="หมายเหตุ 3 5" xfId="2403" xr:uid="{01AC3852-7AF0-4A3E-8744-AEB2F5E24A52}"/>
    <cellStyle name="หมายเหตุ 3 6" xfId="2449" xr:uid="{040990B8-4932-473A-AA88-8BC2D804457A}"/>
    <cellStyle name="หมายเหตุ 3 7" xfId="1678" xr:uid="{EEC1B405-B576-42C4-9045-89D8337CE352}"/>
    <cellStyle name="หมายเหตุ 3 8" xfId="2846" xr:uid="{7A61BE1C-0659-47E1-B579-41C2AD7C5DF4}"/>
    <cellStyle name="หมายเหตุ 4" xfId="437" xr:uid="{2282D1CA-989D-4BCE-A211-DFF3F8B736B9}"/>
    <cellStyle name="หมายเหตุ 4 2" xfId="1984" xr:uid="{4363293F-77FF-468D-9355-0CCE0A495DBA}"/>
    <cellStyle name="หมายเหตุ 4 3" xfId="2273" xr:uid="{3DED094A-FCB0-45A0-9191-897C17123483}"/>
    <cellStyle name="หมายเหตุ 4 4" xfId="2328" xr:uid="{785A590B-9191-4153-B77D-E129D78E18E2}"/>
    <cellStyle name="หมายเหตุ 4 5" xfId="2533" xr:uid="{CF4B942B-B141-4117-981F-CD9CEE611401}"/>
    <cellStyle name="หมายเหตุ 4 6" xfId="2496" xr:uid="{F2DD2CE0-124B-4BC7-A8FC-9177C8A78319}"/>
    <cellStyle name="หมายเหตุ 4 7" xfId="1679" xr:uid="{AC7EE151-55D2-45ED-86ED-E4A7103AC8ED}"/>
    <cellStyle name="หมายเหตุ 4 8" xfId="2851" xr:uid="{DA038A74-9E93-4223-AC5F-7FB8E3C6359B}"/>
    <cellStyle name="หมายเหตุ 5" xfId="438" xr:uid="{729D2288-7A68-462B-9E4F-BB20279F5F06}"/>
    <cellStyle name="หมายเหตุ 5 2" xfId="1988" xr:uid="{92433447-E13F-4AD6-8A2E-97F5D56C02DC}"/>
    <cellStyle name="หมายเหตุ 5 3" xfId="2274" xr:uid="{EE42EF59-FF66-4C34-BEA9-80604AD731C8}"/>
    <cellStyle name="หมายเหตุ 5 4" xfId="2329" xr:uid="{E2EC62EE-AEC2-472A-8756-016A3709B13E}"/>
    <cellStyle name="หมายเหตุ 5 5" xfId="2517" xr:uid="{88ECD5E9-1046-47EC-9054-53D978441C67}"/>
    <cellStyle name="หมายเหตุ 5 6" xfId="2401" xr:uid="{8B79D388-8A2B-4DCB-AAA8-0797EB8FB484}"/>
    <cellStyle name="หมายเหตุ 5 7" xfId="1680" xr:uid="{66CAADBE-C920-42D8-8A70-802C835D3EB4}"/>
    <cellStyle name="หมายเหตุ 5 8" xfId="2870" xr:uid="{A3FBA9A0-2370-4895-A3F9-FA33EDE5DDC8}"/>
    <cellStyle name="หมายเหตุ 6" xfId="1681" xr:uid="{B5C0CF79-179C-4F71-9AC4-578E33784C53}"/>
    <cellStyle name="หมายเหตุ 6 2" xfId="1969" xr:uid="{E65D5E3C-2FE5-4CEB-8F21-D6775387B119}"/>
    <cellStyle name="หมายเหตุ 6 3" xfId="2275" xr:uid="{EC7FE1A5-650C-4334-BD29-1D4E742DD903}"/>
    <cellStyle name="หมายเหตุ 6 4" xfId="2330" xr:uid="{2E612B96-6CB1-4910-99BC-52F4892C1F80}"/>
    <cellStyle name="หมายเหตุ 6 5" xfId="2515" xr:uid="{10222280-C95F-4261-AA10-642E65B4696A}"/>
    <cellStyle name="หมายเหตุ 6 6" xfId="2764" xr:uid="{5F32FE45-0ABC-4694-90DB-851BFB5B592D}"/>
    <cellStyle name="หมายเหตุ 7" xfId="1682" xr:uid="{4C767D32-F02D-401C-A189-B5EC9BEC42E4}"/>
    <cellStyle name="หมายเหตุ 7 2" xfId="2276" xr:uid="{67D933DE-6B12-40E3-9E73-0700490C733B}"/>
    <cellStyle name="หมายเหตุ 7 3" xfId="2331" xr:uid="{5CC2581A-9BB0-43FF-94DC-8FD44B1EA4B9}"/>
    <cellStyle name="หมายเหตุ 7 4" xfId="2384" xr:uid="{3434684F-F2B8-433D-89AB-7C565A4A5B3A}"/>
    <cellStyle name="หมายเหตุ 7 5" xfId="2535" xr:uid="{C8D80B86-CF44-485D-AAC2-0F14FF44B32E}"/>
    <cellStyle name="หมายเหตุ 8" xfId="1683" xr:uid="{D4287178-851B-490E-831E-545904E879F9}"/>
    <cellStyle name="หมายเหตุ 8 2" xfId="2277" xr:uid="{E903A9C0-FF6F-462C-BE5C-27B501B6DB1C}"/>
    <cellStyle name="หมายเหตุ 8 3" xfId="2332" xr:uid="{E7F846DD-4402-4DFD-9DDF-38775AD61FBA}"/>
    <cellStyle name="หมายเหตุ 8 4" xfId="2414" xr:uid="{EC9C2269-44B6-4DE8-A41F-3C92F7E62C7B}"/>
    <cellStyle name="หมายเหตุ 8 5" xfId="2485" xr:uid="{A44215C5-39EE-4371-8FC2-728D48CAED02}"/>
    <cellStyle name="หมายเหตุ 9" xfId="1684" xr:uid="{A054324B-856B-4113-84ED-1B2E61CC456A}"/>
    <cellStyle name="หมายเหตุ 9 2" xfId="2278" xr:uid="{3043F8D2-FF85-4BD7-9259-F555FB9E759B}"/>
    <cellStyle name="หมายเหตุ 9 3" xfId="2333" xr:uid="{179DC4A8-F14A-4784-820E-C2529260DC89}"/>
    <cellStyle name="หมายเหตุ 9 4" xfId="2491" xr:uid="{71C82EA6-28EA-4DB2-A6F8-36FED1C054B1}"/>
    <cellStyle name="หมายเหตุ 9 5" xfId="2450" xr:uid="{48CD3317-54E8-4985-A28A-E1D078EE8584}"/>
    <cellStyle name="หัวเรื่อง 1" xfId="439" xr:uid="{66862093-A934-498E-B6D4-3C75E26A3452}"/>
    <cellStyle name="หัวเรื่อง 1 2" xfId="440" xr:uid="{16378F52-A9D9-43D9-A1D4-1D3AA79ED199}"/>
    <cellStyle name="หัวเรื่อง 1 2 2" xfId="2116" xr:uid="{CFB42A12-1B25-4DEE-B1C8-F156645DCCC7}"/>
    <cellStyle name="หัวเรื่อง 1 2 2 2" xfId="2754" xr:uid="{59BECBFE-F59D-4444-8C87-69A6A9F7FDB0}"/>
    <cellStyle name="หัวเรื่อง 1 2 3" xfId="2617" xr:uid="{9F17C88F-89B2-4054-8B5D-5DF97C255F63}"/>
    <cellStyle name="หัวเรื่อง 1 2 4" xfId="1685" xr:uid="{4987CF1A-08CD-4D47-A467-10A242D056A9}"/>
    <cellStyle name="หัวเรื่อง 1 3" xfId="2049" xr:uid="{9BDC6B04-2DD6-47D9-9A05-7CE82D5ACD24}"/>
    <cellStyle name="หัวเรื่อง 2" xfId="441" xr:uid="{28F8EAC9-EE1C-4660-8962-902236EF45A9}"/>
    <cellStyle name="หัวเรื่อง 2 2" xfId="442" xr:uid="{D827AF33-402F-4AB8-8582-3CF6A4ACE08D}"/>
    <cellStyle name="หัวเรื่อง 2 2 2" xfId="2109" xr:uid="{83902A39-1FF1-432F-856E-CCE696A33639}"/>
    <cellStyle name="หัวเรื่อง 2 2 2 2" xfId="2755" xr:uid="{AA55C2FE-B0F7-46B9-A8C1-9201F88F9411}"/>
    <cellStyle name="หัวเรื่อง 2 2 3" xfId="2618" xr:uid="{6D3CC405-D323-4535-9093-28290DC423ED}"/>
    <cellStyle name="หัวเรื่อง 2 2 4" xfId="1686" xr:uid="{183ADC01-DBEE-46E5-9DC0-077CDFB7C560}"/>
    <cellStyle name="หัวเรื่อง 2 3" xfId="2050" xr:uid="{5B1BA6A8-57C3-46D3-B396-F67F4AF1E7D3}"/>
    <cellStyle name="หัวเรื่อง 3" xfId="443" xr:uid="{B3643853-9E37-40BE-B7AD-997A9E6DF9AB}"/>
    <cellStyle name="หัวเรื่อง 3 2" xfId="444" xr:uid="{AE2E735F-21F7-44BD-9E8C-A4FD71086B40}"/>
    <cellStyle name="หัวเรื่อง 3 2 2" xfId="2125" xr:uid="{944BD4EE-6204-40F0-9270-43D241ECE962}"/>
    <cellStyle name="หัวเรื่อง 3 2 2 2" xfId="2756" xr:uid="{5D85AED7-C981-465C-9D8C-EECECB6B82DC}"/>
    <cellStyle name="หัวเรื่อง 3 2 3" xfId="2619" xr:uid="{926434B9-2E11-4325-B385-BDBEB6D56101}"/>
    <cellStyle name="หัวเรื่อง 3 2 4" xfId="1687" xr:uid="{CCC21BE1-9605-4231-99D2-F847CC1496B1}"/>
    <cellStyle name="หัวเรื่อง 3 3" xfId="2051" xr:uid="{C118A064-FCAC-444B-8C94-27DBBF9AEB5D}"/>
    <cellStyle name="หัวเรื่อง 4" xfId="445" xr:uid="{10628FF8-DCB8-4F3F-9B0A-EA0D0ECAC78B}"/>
    <cellStyle name="หัวเรื่อง 4 2" xfId="446" xr:uid="{AB0DCC14-3C95-49D5-91C0-14EDC1A3E663}"/>
    <cellStyle name="หัวเรื่อง 4 2 2" xfId="2118" xr:uid="{081070C2-863D-4169-91F5-629D4189EAB7}"/>
    <cellStyle name="หัวเรื่อง 4 2 2 2" xfId="2757" xr:uid="{3A0D79BC-EC95-44DB-8BAE-9F763E834DC5}"/>
    <cellStyle name="หัวเรื่อง 4 2 3" xfId="2620" xr:uid="{8AD3B7B3-D4D6-4A72-9BD4-862CE9D63FC2}"/>
    <cellStyle name="หัวเรื่อง 4 2 4" xfId="1688" xr:uid="{AB4124BB-13F0-46C4-B91D-7C7565A59954}"/>
    <cellStyle name="หัวเรื่อง 4 3" xfId="2052" xr:uid="{5B9145F4-BC84-44A2-9E65-392541BB610F}"/>
    <cellStyle name="ơ᪒＀＀＀＀＀＀＀＀＀＀＀＀＀＀＀＀＀＀＀＀＀＀＀＀＀＀＀＀ma_QTR94_95_1ฟ๙ศธบ๑ณปฟช (2)" xfId="1787" xr:uid="{21ECC5A5-9B26-454E-B33A-DAA780A1AFF9}"/>
    <cellStyle name="…_x000e__x000a_ธ๎_x000c_U_x0001_ฅ_x0005_ด_x000a__x0007__x0001__x0001_" xfId="1788" xr:uid="{51040B98-0E93-4C1E-A672-3FC8573329EC}"/>
    <cellStyle name="_x001d_๐7_x000c_๎_x0017__x000d_เU_x0001_า_x0006_|!_x0007__x0001__x0001_" xfId="1789" xr:uid="{D941C99F-5959-4ACF-AFBB-04D82C79C9EE}"/>
    <cellStyle name="_x001d_๐7_x000c_๎_x0017__x000d_เU_x0001_า_x0006_!_x0007__x0001__x0001_" xfId="1790" xr:uid="{15570714-A621-4BA2-A842-09A315954B87}"/>
    <cellStyle name="_xddb0_̟ᩒb_xdddc_̟ᩢb_xde1c_̟ᩲbơ᪂bơ᪒＀＀＀＀＀＀＀＀＀＀＀＀＀＀＀＀＀＀＀＀＀＀＀＀＀＀＀＀ma_QTR94_95_1ฟ๙ศธบ๑ณปฟช (2)" xfId="1791" xr:uid="{17F0BEEC-165A-4543-9F72-99C7FBA3B9D1}"/>
    <cellStyle name="똿뗦먛귟 [0.00]_PRODUCT DETAIL Q1" xfId="1689" xr:uid="{08726FE9-1D8F-4BC4-B770-A0FE0D576C6C}"/>
    <cellStyle name="똿뗦먛귟_PRODUCT DETAIL Q1" xfId="1690" xr:uid="{1A870911-BE9C-4E47-8C33-13B8A3DD45B2}"/>
    <cellStyle name="믅됞 [0.00]_PRODUCT DETAIL Q1" xfId="1691" xr:uid="{349E75CB-FBDF-45C1-98E5-2C61F8F3F766}"/>
    <cellStyle name="믅됞_PRODUCT DETAIL Q1" xfId="1692" xr:uid="{3E735FF7-8BC5-455A-A899-5CBA33EA79DE}"/>
    <cellStyle name="백분율_HOBONG" xfId="1693" xr:uid="{F7A6B181-36AB-4BBC-B258-0C3057CDB8F8}"/>
    <cellStyle name="뷭?_BOOKSHIP" xfId="1694" xr:uid="{B75C78F9-3160-4356-BC61-7B5C525D444A}"/>
    <cellStyle name="콤마 [0]_1202" xfId="1695" xr:uid="{F0039D61-89B8-4E9B-A06C-DF7A4819283C}"/>
    <cellStyle name="콤마_1202" xfId="1696" xr:uid="{04CF0A0A-62F1-4D35-907A-1E188F6A7380}"/>
    <cellStyle name="통화 [0]_1202" xfId="1697" xr:uid="{BFC32172-B2E0-44ED-8401-4D6B4D35DA16}"/>
    <cellStyle name="통화_1202" xfId="1698" xr:uid="{18B96C9C-199F-4189-8CA2-E6E69F37031D}"/>
    <cellStyle name="표준_(정보부문)월별인원계획" xfId="1699" xr:uid="{849537BC-D287-4C91-8348-42A2EB791D37}"/>
    <cellStyle name="一般_0006(1)" xfId="1700" xr:uid="{FAF8F8FD-B02D-42A0-8B52-20A3CDE19020}"/>
    <cellStyle name="千位[0]_8月份预估" xfId="1701" xr:uid="{97FD21F6-980C-4127-9C86-3B5280B44468}"/>
    <cellStyle name="千位_8月份预估" xfId="1702" xr:uid="{2AFD5B87-987A-4C99-BFF4-CCF3B928376A}"/>
    <cellStyle name="千位分隔_10原料汇总" xfId="1703" xr:uid="{32C9E120-4F59-49A5-AEDA-EE70DAA71C04}"/>
    <cellStyle name="千分位[0]_0227" xfId="1704" xr:uid="{DF8E2C33-9C35-4D48-9957-EB6258F33E1C}"/>
    <cellStyle name="千分位_0227" xfId="1705" xr:uid="{ABD74CED-8AE7-42A9-84E9-799668BFFD7C}"/>
    <cellStyle name="后继超级链接" xfId="1706" xr:uid="{812A5379-6F8E-4E05-B447-9C7AE0A7473D}"/>
    <cellStyle name="常规_03-三表 (1)" xfId="1707" xr:uid="{B4C41612-86DC-434D-AC91-640AAC19FD6F}"/>
    <cellStyle name="普通_BN7004" xfId="1708" xr:uid="{EDC9BD57-7042-4F27-9C13-17E2C8A82B9F}"/>
    <cellStyle name="未定義" xfId="1709" xr:uid="{C6171885-3414-4249-AD08-0F975709BE2A}"/>
    <cellStyle name="未定義 2" xfId="1710" xr:uid="{9C5A26A9-DAA1-4E6A-A07E-5F85A158F181}"/>
    <cellStyle name="未定義_BTX2010 (2)" xfId="1711" xr:uid="{3529B24B-2AFF-4BF3-B659-3577727E6E18}"/>
    <cellStyle name="桁区切り [0.00]_laroux" xfId="1712" xr:uid="{EA49C983-3B4E-40F0-8B5A-15AFD908BF04}"/>
    <cellStyle name="桁区切り_BOM_Apr02" xfId="1713" xr:uid="{8379A626-8B24-43DF-9D38-2B41424704AC}"/>
    <cellStyle name="標準_05_AR862為替評価替え確認リスト印刷_帳票レイアウト" xfId="1792" xr:uid="{7FB93C90-6BCF-4C2A-99A1-2416608D9A1B}"/>
    <cellStyle name="爼ﾗ靉ﾁ篦ｧﾋﾅﾒﾂﾁﾔｵﾔ" xfId="1714" xr:uid="{C9733D90-72C8-45D7-8CD7-52167A86E10A}"/>
    <cellStyle name="百分比_0227" xfId="1715" xr:uid="{99935A49-EF8B-4FFB-B9B2-0EE2DE72D0F9}"/>
    <cellStyle name="貨幣 [0]_0227" xfId="1716" xr:uid="{FE34A88E-1688-4070-B92D-6509863C45CC}"/>
    <cellStyle name="貨幣[0]_LC (2)" xfId="1717" xr:uid="{8EE997D6-3E0B-4740-ABE4-456AFABBC085}"/>
    <cellStyle name="貨幣_0227" xfId="1718" xr:uid="{370A3901-300E-46FE-BFD6-9E186A90A560}"/>
    <cellStyle name="超级链接" xfId="1719" xr:uid="{EC9B8475-9DD2-4AD3-8335-ADEF901EC5D7}"/>
    <cellStyle name="超連結_FOB-WIP" xfId="1720" xr:uid="{21D41E01-5C12-4707-AE95-A0A8B3B4FECA}"/>
    <cellStyle name="通貨 [0.00]_laroux" xfId="1721" xr:uid="{0383E18F-B570-4E03-82F0-68BDB5500699}"/>
    <cellStyle name="通貨_laroux" xfId="1722" xr:uid="{122E1949-382D-4533-A94A-234662C1F92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XFD112"/>
  <sheetViews>
    <sheetView view="pageBreakPreview" topLeftCell="A90" zoomScale="115" zoomScaleNormal="100" zoomScaleSheetLayoutView="115" workbookViewId="0">
      <selection activeCell="A108" sqref="A108"/>
    </sheetView>
  </sheetViews>
  <sheetFormatPr defaultColWidth="9.09765625" defaultRowHeight="23.25" customHeight="1"/>
  <cols>
    <col min="1" max="1" width="40.8984375" style="3" customWidth="1"/>
    <col min="2" max="2" width="8.69921875" style="1" customWidth="1"/>
    <col min="3" max="3" width="0.8984375" style="1" customWidth="1"/>
    <col min="4" max="4" width="16.69921875" style="1" customWidth="1"/>
    <col min="5" max="5" width="0.8984375" style="1" customWidth="1"/>
    <col min="6" max="6" width="17.59765625" style="1" customWidth="1"/>
    <col min="7" max="7" width="0.8984375" style="1" customWidth="1"/>
    <col min="8" max="8" width="17.8984375" style="1" customWidth="1"/>
    <col min="9" max="9" width="0.8984375" style="1" customWidth="1"/>
    <col min="10" max="10" width="16.3984375" style="1" customWidth="1"/>
    <col min="11" max="11" width="1.09765625" customWidth="1"/>
    <col min="12" max="12" width="26.69921875" customWidth="1"/>
    <col min="13" max="14" width="19.09765625" customWidth="1"/>
    <col min="15" max="15" width="3.19921875" customWidth="1"/>
    <col min="16" max="16" width="19.59765625" customWidth="1"/>
    <col min="17" max="17" width="18.8984375" customWidth="1"/>
    <col min="18" max="18" width="27.3984375" customWidth="1"/>
    <col min="19" max="19" width="20.59765625" bestFit="1" customWidth="1"/>
    <col min="20" max="20" width="17.59765625" customWidth="1"/>
    <col min="21" max="21" width="22" customWidth="1"/>
    <col min="22" max="22" width="18" bestFit="1" customWidth="1"/>
    <col min="23" max="23" width="6.69921875" bestFit="1" customWidth="1"/>
    <col min="24" max="24" width="14.3984375" bestFit="1" customWidth="1"/>
    <col min="25" max="25" width="15.69921875" bestFit="1" customWidth="1"/>
    <col min="26" max="26" width="17.8984375" bestFit="1" customWidth="1"/>
    <col min="27" max="27" width="5" bestFit="1" customWidth="1"/>
    <col min="28" max="30" width="9" customWidth="1"/>
  </cols>
  <sheetData>
    <row r="1" spans="1:26" s="1" customFormat="1" ht="23.25" customHeight="1">
      <c r="A1" s="107" t="s">
        <v>0</v>
      </c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1" customFormat="1" ht="23.25" customHeight="1">
      <c r="A2" s="107" t="s">
        <v>1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s="1" customFormat="1" ht="12" customHeight="1">
      <c r="A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s="1" customFormat="1" ht="23.25" customHeight="1">
      <c r="A4" s="3"/>
      <c r="B4" s="4"/>
      <c r="C4" s="4"/>
      <c r="D4" s="169" t="s">
        <v>2</v>
      </c>
      <c r="E4" s="169"/>
      <c r="F4" s="169"/>
      <c r="G4" s="169"/>
      <c r="H4" s="169" t="s">
        <v>3</v>
      </c>
      <c r="I4" s="169"/>
      <c r="J4" s="169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s="1" customFormat="1" ht="23.25" customHeight="1">
      <c r="A5" s="3"/>
      <c r="B5" s="4"/>
      <c r="C5" s="4"/>
      <c r="D5" s="171" t="s">
        <v>4</v>
      </c>
      <c r="E5" s="171"/>
      <c r="F5" s="171"/>
      <c r="G5" s="4"/>
      <c r="H5" s="171" t="s">
        <v>4</v>
      </c>
      <c r="I5" s="171"/>
      <c r="J5" s="171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s="1" customFormat="1" ht="23.25" customHeight="1">
      <c r="A6" s="2" t="s">
        <v>5</v>
      </c>
      <c r="B6" s="6" t="s">
        <v>6</v>
      </c>
      <c r="C6" s="6"/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s="1" customFormat="1" ht="23.25" customHeight="1">
      <c r="A7" s="7"/>
      <c r="B7" s="4"/>
      <c r="C7" s="4"/>
      <c r="D7" s="170" t="s">
        <v>7</v>
      </c>
      <c r="E7" s="170"/>
      <c r="F7" s="170"/>
      <c r="G7" s="170"/>
      <c r="H7" s="170"/>
      <c r="I7" s="170"/>
      <c r="J7" s="170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s="1" customFormat="1" ht="23.25" customHeight="1">
      <c r="A8" s="8" t="s">
        <v>8</v>
      </c>
      <c r="B8" s="6"/>
      <c r="C8" s="6"/>
      <c r="H8" s="9"/>
      <c r="I8" s="9"/>
      <c r="J8" s="9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6" s="1" customFormat="1" ht="22" customHeight="1">
      <c r="A9" s="3" t="s">
        <v>9</v>
      </c>
      <c r="B9" s="10">
        <v>5</v>
      </c>
      <c r="C9" s="6"/>
      <c r="D9" s="9">
        <v>176612394</v>
      </c>
      <c r="E9" s="9"/>
      <c r="F9" s="9">
        <v>210560723</v>
      </c>
      <c r="G9" s="9"/>
      <c r="H9" s="9">
        <v>146292105</v>
      </c>
      <c r="I9" s="9"/>
      <c r="J9" s="9">
        <v>142873379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spans="1:26" s="1" customFormat="1" ht="22" customHeight="1">
      <c r="A10" s="3" t="s">
        <v>10</v>
      </c>
      <c r="B10" s="10" t="s">
        <v>11</v>
      </c>
      <c r="C10" s="6"/>
      <c r="D10" s="9">
        <v>224099127</v>
      </c>
      <c r="E10" s="9"/>
      <c r="F10" s="9">
        <v>258659573</v>
      </c>
      <c r="G10" s="9"/>
      <c r="H10" s="9">
        <v>276609878</v>
      </c>
      <c r="I10" s="9"/>
      <c r="J10" s="9">
        <v>288348634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1:26" s="1" customFormat="1" ht="22" customHeight="1">
      <c r="A11" s="3" t="s">
        <v>12</v>
      </c>
      <c r="B11" s="10" t="s">
        <v>13</v>
      </c>
      <c r="C11" s="6"/>
      <c r="D11" s="9">
        <v>406703553</v>
      </c>
      <c r="E11" s="9"/>
      <c r="F11" s="9">
        <v>390771912</v>
      </c>
      <c r="G11" s="9"/>
      <c r="H11" s="9">
        <v>332733167</v>
      </c>
      <c r="I11" s="9"/>
      <c r="J11" s="9">
        <v>294823666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1:26" s="1" customFormat="1" ht="22" customHeight="1">
      <c r="A12" s="3" t="s">
        <v>14</v>
      </c>
      <c r="B12" s="10"/>
      <c r="C12" s="6"/>
      <c r="D12" s="9"/>
      <c r="E12" s="9"/>
      <c r="F12" s="9"/>
      <c r="G12" s="9"/>
      <c r="H12" s="9"/>
      <c r="I12" s="9"/>
      <c r="J12" s="9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s="1" customFormat="1" ht="22" customHeight="1">
      <c r="A13" s="19" t="s">
        <v>15</v>
      </c>
      <c r="B13" s="10">
        <v>4</v>
      </c>
      <c r="C13" s="6"/>
      <c r="D13" s="9">
        <v>0</v>
      </c>
      <c r="E13" s="9"/>
      <c r="F13" s="9">
        <v>0</v>
      </c>
      <c r="G13" s="9"/>
      <c r="H13" s="9">
        <v>22016522</v>
      </c>
      <c r="I13" s="9"/>
      <c r="J13" s="9"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s="1" customFormat="1" ht="22" customHeight="1">
      <c r="A14" s="3" t="s">
        <v>16</v>
      </c>
      <c r="B14" s="10">
        <v>8</v>
      </c>
      <c r="C14" s="6"/>
      <c r="D14" s="9">
        <v>1778966382</v>
      </c>
      <c r="E14" s="9"/>
      <c r="F14" s="9">
        <v>1694079213</v>
      </c>
      <c r="G14" s="9"/>
      <c r="H14" s="9">
        <v>1799754807</v>
      </c>
      <c r="J14" s="9">
        <v>1705635526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s="1" customFormat="1" ht="22" customHeight="1">
      <c r="A15" s="3" t="s">
        <v>17</v>
      </c>
      <c r="B15" s="10"/>
      <c r="C15" s="6"/>
      <c r="D15" s="9">
        <v>15133497</v>
      </c>
      <c r="E15" s="9"/>
      <c r="F15" s="9">
        <v>15587831</v>
      </c>
      <c r="G15" s="9"/>
      <c r="H15" s="9">
        <v>13173658</v>
      </c>
      <c r="J15" s="9">
        <v>14423292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1" customFormat="1" ht="23.25" customHeight="1">
      <c r="A16" s="12" t="s">
        <v>18</v>
      </c>
      <c r="B16" s="10"/>
      <c r="C16" s="6"/>
      <c r="D16" s="144">
        <f>SUM(D9:D15)</f>
        <v>2601514953</v>
      </c>
      <c r="E16" s="13"/>
      <c r="F16" s="144">
        <f>SUM(F9:F15)</f>
        <v>2569659252</v>
      </c>
      <c r="G16" s="14"/>
      <c r="H16" s="144">
        <f>SUM(H9:H15)</f>
        <v>2590580137</v>
      </c>
      <c r="J16" s="144">
        <f>SUM(J9:J15)</f>
        <v>2446104497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s="1" customFormat="1" ht="21.5">
      <c r="A17" s="140"/>
      <c r="B17" s="10"/>
      <c r="C17" s="6"/>
      <c r="D17" s="9"/>
      <c r="E17" s="9"/>
      <c r="F17" s="147"/>
      <c r="G17" s="9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1" customFormat="1" ht="23.25" customHeight="1">
      <c r="A18" s="8" t="s">
        <v>19</v>
      </c>
      <c r="B18" s="10"/>
      <c r="C18" s="6"/>
      <c r="D18" s="9"/>
      <c r="E18" s="9"/>
      <c r="F18" s="9"/>
      <c r="G18" s="9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1" customFormat="1" ht="23.25" customHeight="1">
      <c r="A19" s="3" t="s">
        <v>20</v>
      </c>
      <c r="B19" s="10">
        <v>21</v>
      </c>
      <c r="C19" s="6"/>
      <c r="D19" s="9">
        <v>24252750</v>
      </c>
      <c r="E19" s="9"/>
      <c r="F19" s="15">
        <v>22065107</v>
      </c>
      <c r="G19" s="15"/>
      <c r="H19" s="9">
        <v>0</v>
      </c>
      <c r="J19" s="9"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1" customFormat="1" ht="23.25" customHeight="1">
      <c r="A20" s="141" t="s">
        <v>21</v>
      </c>
      <c r="B20" s="10">
        <v>9</v>
      </c>
      <c r="C20" s="6"/>
      <c r="D20" s="9">
        <v>0</v>
      </c>
      <c r="E20" s="9"/>
      <c r="F20" s="9">
        <v>0</v>
      </c>
      <c r="G20" s="9"/>
      <c r="H20" s="9">
        <v>980398400</v>
      </c>
      <c r="J20" s="16">
        <v>998248393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1" customFormat="1" ht="22" customHeight="1">
      <c r="A21" s="3" t="s">
        <v>22</v>
      </c>
      <c r="B21" s="10">
        <v>10</v>
      </c>
      <c r="C21" s="6"/>
      <c r="D21" s="9">
        <v>2434355238</v>
      </c>
      <c r="E21" s="9"/>
      <c r="F21" s="9">
        <v>1876582413</v>
      </c>
      <c r="G21" s="9"/>
      <c r="H21" s="9">
        <v>1732329636</v>
      </c>
      <c r="I21" s="11"/>
      <c r="J21" s="9">
        <v>1477729943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1" customFormat="1" ht="22" customHeight="1">
      <c r="A22" s="3" t="s">
        <v>23</v>
      </c>
      <c r="B22" s="10">
        <v>11</v>
      </c>
      <c r="C22" s="6"/>
      <c r="D22" s="9">
        <v>4944462813</v>
      </c>
      <c r="E22" s="9"/>
      <c r="F22" s="9">
        <v>4943512439</v>
      </c>
      <c r="G22" s="9"/>
      <c r="H22" s="9">
        <v>4255953264</v>
      </c>
      <c r="I22" s="11"/>
      <c r="J22" s="9">
        <v>4329531313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1" customFormat="1" ht="22" customHeight="1">
      <c r="A23" s="3" t="s">
        <v>24</v>
      </c>
      <c r="B23" s="10">
        <v>12</v>
      </c>
      <c r="C23" s="6"/>
      <c r="D23" s="9">
        <v>2847310098</v>
      </c>
      <c r="E23" s="9"/>
      <c r="F23" s="9">
        <v>2827877084</v>
      </c>
      <c r="G23" s="9"/>
      <c r="H23" s="9">
        <v>2966533159</v>
      </c>
      <c r="I23" s="11"/>
      <c r="J23" s="9">
        <v>3017495030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1" customFormat="1" ht="21.5">
      <c r="A24" s="3" t="s">
        <v>25</v>
      </c>
      <c r="B24" s="10"/>
      <c r="C24" s="6"/>
      <c r="D24" s="9">
        <v>70870332</v>
      </c>
      <c r="E24" s="9"/>
      <c r="F24" s="9">
        <v>50217385</v>
      </c>
      <c r="G24" s="9"/>
      <c r="H24" s="9">
        <v>67192127</v>
      </c>
      <c r="J24" s="9">
        <v>43789036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s="1" customFormat="1" ht="21.5">
      <c r="A25" s="3" t="s">
        <v>26</v>
      </c>
      <c r="B25" s="10"/>
      <c r="C25" s="6"/>
      <c r="D25" s="9">
        <v>231817660</v>
      </c>
      <c r="E25" s="9"/>
      <c r="F25" s="9">
        <v>201286063</v>
      </c>
      <c r="G25" s="9"/>
      <c r="H25" s="9">
        <v>156157948</v>
      </c>
      <c r="J25" s="9">
        <v>134522023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s="1" customFormat="1" ht="22" customHeight="1">
      <c r="A26" s="3" t="s">
        <v>19</v>
      </c>
      <c r="B26" s="10"/>
      <c r="C26" s="6"/>
      <c r="D26" s="9">
        <v>102489485</v>
      </c>
      <c r="E26" s="9"/>
      <c r="F26" s="9">
        <v>93663919</v>
      </c>
      <c r="G26" s="9"/>
      <c r="H26" s="9">
        <v>96781704</v>
      </c>
      <c r="J26" s="9">
        <v>88007638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s="1" customFormat="1" ht="23.25" customHeight="1">
      <c r="A27" s="12" t="s">
        <v>27</v>
      </c>
      <c r="B27" s="10"/>
      <c r="C27" s="6"/>
      <c r="D27" s="144">
        <f>SUM(D19:D26)</f>
        <v>10655558376</v>
      </c>
      <c r="E27" s="13"/>
      <c r="F27" s="144">
        <f>SUM(F19:F26)</f>
        <v>10015204410</v>
      </c>
      <c r="G27" s="14"/>
      <c r="H27" s="144">
        <f>SUM(H19:H26)</f>
        <v>10255346238</v>
      </c>
      <c r="J27" s="144">
        <f>SUM(J19:J26)</f>
        <v>10089323376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s="1" customFormat="1" ht="22">
      <c r="A28" s="12"/>
      <c r="B28" s="10"/>
      <c r="C28" s="6"/>
      <c r="D28" s="14"/>
      <c r="E28" s="13"/>
      <c r="F28" s="14"/>
      <c r="G28" s="14"/>
      <c r="H28" s="14"/>
      <c r="J28" s="14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s="1" customFormat="1" ht="23.25" customHeight="1" thickBot="1">
      <c r="A29" s="12" t="s">
        <v>28</v>
      </c>
      <c r="B29" s="10"/>
      <c r="C29" s="6"/>
      <c r="D29" s="27">
        <f>+D16+D27</f>
        <v>13257073329</v>
      </c>
      <c r="E29" s="28"/>
      <c r="F29" s="27">
        <f>+F16+F27</f>
        <v>12584863662</v>
      </c>
      <c r="G29" s="29"/>
      <c r="H29" s="27">
        <f>+H16+H27</f>
        <v>12845926375</v>
      </c>
      <c r="I29"/>
      <c r="J29" s="27">
        <f>+J16+J27</f>
        <v>12535427873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s="1" customFormat="1" ht="23.25" customHeight="1" thickTop="1">
      <c r="A30" s="12"/>
      <c r="B30" s="10"/>
      <c r="C30" s="6"/>
      <c r="E30" s="13"/>
      <c r="F30" s="168"/>
      <c r="G30" s="1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s="1" customFormat="1" ht="23.25" customHeight="1">
      <c r="A31" s="12"/>
      <c r="B31" s="10"/>
      <c r="C31" s="6"/>
      <c r="E31" s="13"/>
      <c r="F31" s="14"/>
      <c r="G31" s="14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s="1" customFormat="1" ht="23.25" customHeight="1">
      <c r="A32" s="12"/>
      <c r="B32" s="10"/>
      <c r="C32" s="6"/>
      <c r="E32" s="13"/>
      <c r="F32" s="14"/>
      <c r="G32" s="14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1" customFormat="1" ht="23.25" customHeight="1">
      <c r="A33" s="12"/>
      <c r="B33" s="10"/>
      <c r="C33" s="6"/>
      <c r="D33" s="17"/>
      <c r="E33" s="13"/>
      <c r="F33" s="14"/>
      <c r="G33" s="14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s="1" customFormat="1" ht="23.25" customHeight="1">
      <c r="A34" s="12"/>
      <c r="B34" s="10"/>
      <c r="C34" s="6"/>
      <c r="D34" s="14"/>
      <c r="E34" s="13"/>
      <c r="F34" s="14"/>
      <c r="G34" s="1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1" customFormat="1" ht="23.25" customHeight="1">
      <c r="A35" s="12"/>
      <c r="B35" s="10"/>
      <c r="C35" s="6"/>
      <c r="D35" s="14"/>
      <c r="E35" s="13"/>
      <c r="F35" s="14"/>
      <c r="G35" s="14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1" customFormat="1" ht="23.25" customHeight="1">
      <c r="A36" s="171" t="s">
        <v>29</v>
      </c>
      <c r="B36" s="171"/>
      <c r="C36" s="171"/>
      <c r="D36" s="171"/>
      <c r="E36" s="171"/>
      <c r="F36" s="171"/>
      <c r="G36" s="171"/>
      <c r="H36" s="171"/>
      <c r="I36" s="171"/>
      <c r="J36" s="171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1" customFormat="1" ht="23.25" customHeight="1">
      <c r="A37" s="171" t="s">
        <v>222</v>
      </c>
      <c r="B37" s="171"/>
      <c r="C37" s="171"/>
      <c r="D37" s="171"/>
      <c r="E37" s="171"/>
      <c r="F37" s="171"/>
      <c r="G37" s="171"/>
      <c r="H37" s="171"/>
      <c r="I37" s="171"/>
      <c r="J37" s="171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1" customFormat="1" ht="23.25" customHeight="1">
      <c r="A38" s="2"/>
      <c r="B38" s="10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1" customFormat="1" ht="23.25" customHeight="1">
      <c r="A39" s="7"/>
      <c r="B39" s="10"/>
      <c r="C39" s="4"/>
      <c r="D39" s="169" t="s">
        <v>2</v>
      </c>
      <c r="E39" s="169"/>
      <c r="F39" s="169"/>
      <c r="G39" s="169"/>
      <c r="H39" s="169" t="s">
        <v>3</v>
      </c>
      <c r="I39" s="169"/>
      <c r="J39" s="16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1" customFormat="1" ht="23.25" customHeight="1">
      <c r="A40" s="3"/>
      <c r="B40" s="10"/>
      <c r="C40" s="4"/>
      <c r="D40" s="171" t="s">
        <v>4</v>
      </c>
      <c r="E40" s="171"/>
      <c r="F40" s="171"/>
      <c r="G40" s="4"/>
      <c r="H40" s="171" t="s">
        <v>4</v>
      </c>
      <c r="I40" s="171"/>
      <c r="J40" s="171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1" customFormat="1" ht="23.25" customHeight="1">
      <c r="A41" s="2" t="s">
        <v>30</v>
      </c>
      <c r="B41" s="10" t="s">
        <v>6</v>
      </c>
      <c r="C41" s="4"/>
      <c r="D41" s="4">
        <v>2568</v>
      </c>
      <c r="E41" s="4"/>
      <c r="F41" s="4">
        <v>2567</v>
      </c>
      <c r="G41" s="4"/>
      <c r="H41" s="4">
        <v>2568</v>
      </c>
      <c r="I41" s="4"/>
      <c r="J41" s="4">
        <v>2567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1" customFormat="1" ht="23.25" customHeight="1">
      <c r="A42" s="18"/>
      <c r="B42" s="10"/>
      <c r="C42" s="6"/>
      <c r="D42" s="170" t="s">
        <v>7</v>
      </c>
      <c r="E42" s="170"/>
      <c r="F42" s="170"/>
      <c r="G42" s="170"/>
      <c r="H42" s="170"/>
      <c r="I42" s="170"/>
      <c r="J42" s="170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1" customFormat="1" ht="22" customHeight="1">
      <c r="A43" s="8" t="s">
        <v>31</v>
      </c>
      <c r="B43" s="10"/>
      <c r="C43" s="6"/>
      <c r="D43" s="11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1" customFormat="1" ht="22" customHeight="1">
      <c r="A44" s="3" t="s">
        <v>32</v>
      </c>
      <c r="B44" s="6" t="s">
        <v>33</v>
      </c>
      <c r="C44" s="6"/>
      <c r="D44" s="9">
        <v>470000000</v>
      </c>
      <c r="E44" s="9"/>
      <c r="F44" s="9">
        <v>632000000</v>
      </c>
      <c r="G44" s="9"/>
      <c r="H44" s="9">
        <v>420000000</v>
      </c>
      <c r="J44" s="11">
        <v>632000000</v>
      </c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1" customFormat="1" ht="22" customHeight="1">
      <c r="A45" s="3" t="s">
        <v>34</v>
      </c>
      <c r="B45" s="6" t="s">
        <v>35</v>
      </c>
      <c r="C45" s="6"/>
      <c r="D45" s="9">
        <v>760127294</v>
      </c>
      <c r="E45" s="9"/>
      <c r="F45" s="9">
        <v>602904495</v>
      </c>
      <c r="G45" s="9"/>
      <c r="H45" s="9">
        <v>1002340437</v>
      </c>
      <c r="J45" s="11">
        <v>793691670</v>
      </c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1" customFormat="1" ht="22" customHeight="1">
      <c r="A46" s="3" t="s">
        <v>36</v>
      </c>
      <c r="B46" s="6"/>
      <c r="C46" s="6"/>
      <c r="D46" s="9">
        <v>386500691</v>
      </c>
      <c r="E46" s="9"/>
      <c r="F46" s="9">
        <v>381716171</v>
      </c>
      <c r="G46" s="9"/>
      <c r="H46" s="9">
        <v>386500691</v>
      </c>
      <c r="J46" s="11">
        <v>381716171</v>
      </c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1" customFormat="1" ht="22" customHeight="1">
      <c r="A47" s="3" t="s">
        <v>37</v>
      </c>
      <c r="B47" s="6">
        <v>21</v>
      </c>
      <c r="C47" s="6"/>
      <c r="D47" s="9">
        <v>241968473</v>
      </c>
      <c r="E47" s="9"/>
      <c r="F47" s="9">
        <v>297869660</v>
      </c>
      <c r="G47" s="9"/>
      <c r="H47" s="9">
        <v>231017733</v>
      </c>
      <c r="J47" s="11">
        <v>287353626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1" customFormat="1" ht="22" customHeight="1">
      <c r="A48" s="3" t="s">
        <v>38</v>
      </c>
      <c r="B48" s="6" t="s">
        <v>35</v>
      </c>
      <c r="C48" s="6"/>
      <c r="D48" s="9">
        <v>401773140</v>
      </c>
      <c r="E48" s="9"/>
      <c r="F48" s="9">
        <v>375031708</v>
      </c>
      <c r="G48" s="9"/>
      <c r="H48" s="9">
        <v>255619430</v>
      </c>
      <c r="J48" s="11">
        <v>293782219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1" customFormat="1" ht="22" hidden="1" customHeight="1">
      <c r="A49" s="3" t="s">
        <v>39</v>
      </c>
      <c r="B49" s="6"/>
      <c r="C49" s="6"/>
      <c r="D49" s="9"/>
      <c r="E49" s="9"/>
      <c r="F49" s="9"/>
      <c r="G49" s="9"/>
      <c r="H49" s="11"/>
      <c r="J49" s="11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1" customFormat="1" ht="22" hidden="1" customHeight="1">
      <c r="A50" s="19" t="s">
        <v>40</v>
      </c>
      <c r="B50" s="6">
        <v>12</v>
      </c>
      <c r="C50" s="6"/>
      <c r="D50" s="9"/>
      <c r="E50" s="9"/>
      <c r="F50" s="9"/>
      <c r="G50" s="9"/>
      <c r="H50" s="9"/>
      <c r="J50" s="11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1" customFormat="1" ht="22" customHeight="1">
      <c r="A51" s="3" t="s">
        <v>41</v>
      </c>
      <c r="B51" s="6"/>
      <c r="C51" s="6"/>
      <c r="D51" s="9"/>
      <c r="E51" s="9"/>
      <c r="F51" s="9"/>
      <c r="G51" s="9"/>
      <c r="H51" s="11"/>
      <c r="J51" s="1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1" customFormat="1" ht="22" customHeight="1">
      <c r="A52" s="19" t="s">
        <v>42</v>
      </c>
      <c r="B52" s="6" t="s">
        <v>44</v>
      </c>
      <c r="C52" s="6"/>
      <c r="D52" s="9">
        <v>56020802</v>
      </c>
      <c r="E52" s="9"/>
      <c r="F52" s="9">
        <v>57984438</v>
      </c>
      <c r="G52" s="9"/>
      <c r="H52" s="9">
        <v>141256523</v>
      </c>
      <c r="J52" s="11">
        <v>134027751</v>
      </c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1" customFormat="1" ht="21.5">
      <c r="A53" s="3" t="s">
        <v>43</v>
      </c>
      <c r="B53" s="6"/>
      <c r="C53" s="6"/>
      <c r="D53" s="9"/>
      <c r="E53" s="9"/>
      <c r="F53" s="9"/>
      <c r="G53" s="9"/>
      <c r="H53" s="11"/>
      <c r="J53" s="11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1" customFormat="1" ht="22" customHeight="1">
      <c r="A54" s="19" t="s">
        <v>15</v>
      </c>
      <c r="B54" s="6" t="s">
        <v>44</v>
      </c>
      <c r="C54" s="6"/>
      <c r="D54" s="9">
        <v>295017296</v>
      </c>
      <c r="E54" s="9"/>
      <c r="F54" s="9">
        <v>125037671</v>
      </c>
      <c r="G54" s="9"/>
      <c r="H54" s="9">
        <v>771188604</v>
      </c>
      <c r="J54" s="11">
        <v>678408738</v>
      </c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1" customFormat="1" ht="22" customHeight="1">
      <c r="A55" s="3" t="s">
        <v>45</v>
      </c>
      <c r="C55" s="6"/>
      <c r="D55" s="9">
        <v>96672718</v>
      </c>
      <c r="E55" s="9"/>
      <c r="F55" s="9">
        <v>67894835</v>
      </c>
      <c r="G55" s="9"/>
      <c r="H55" s="9">
        <v>58409128</v>
      </c>
      <c r="J55" s="11">
        <v>43571978</v>
      </c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1" customFormat="1" ht="22" customHeight="1">
      <c r="A56" s="3" t="s">
        <v>46</v>
      </c>
      <c r="B56" s="6"/>
      <c r="C56" s="6"/>
      <c r="D56" s="9">
        <v>79616910</v>
      </c>
      <c r="E56" s="9"/>
      <c r="F56" s="9">
        <v>75149746</v>
      </c>
      <c r="G56" s="9"/>
      <c r="H56" s="9">
        <v>66445759</v>
      </c>
      <c r="J56" s="11">
        <v>64950816</v>
      </c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1" customFormat="1" ht="23.25" customHeight="1">
      <c r="A57" s="12" t="s">
        <v>47</v>
      </c>
      <c r="B57" s="6"/>
      <c r="C57" s="6"/>
      <c r="D57" s="144">
        <f>SUM(D44:D56)</f>
        <v>2787697324</v>
      </c>
      <c r="E57" s="13"/>
      <c r="F57" s="144">
        <f>SUM(F44:F56)</f>
        <v>2615588724</v>
      </c>
      <c r="G57" s="14"/>
      <c r="H57" s="144">
        <f>SUM(H44:H56)</f>
        <v>3332778305</v>
      </c>
      <c r="J57" s="144">
        <f>SUM(J44:J56)</f>
        <v>3309502969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1" customFormat="1" ht="22" customHeight="1">
      <c r="A58" s="3"/>
      <c r="B58" s="6"/>
      <c r="C58" s="6"/>
      <c r="D58" s="9"/>
      <c r="E58" s="9"/>
      <c r="F58" s="9"/>
      <c r="G58" s="9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1" customFormat="1" ht="23.25" customHeight="1">
      <c r="A59" s="8" t="s">
        <v>48</v>
      </c>
      <c r="B59" s="6"/>
      <c r="C59" s="6"/>
      <c r="D59" s="9"/>
      <c r="E59" s="9"/>
      <c r="F59" s="9"/>
      <c r="G59" s="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1" customFormat="1" ht="22" hidden="1" customHeight="1">
      <c r="A60" s="3" t="s">
        <v>49</v>
      </c>
      <c r="B60" s="6" t="s">
        <v>33</v>
      </c>
      <c r="C60" s="6"/>
      <c r="D60" s="9"/>
      <c r="E60" s="9"/>
      <c r="F60" s="9">
        <v>0</v>
      </c>
      <c r="G60" s="9"/>
      <c r="H60" s="9"/>
      <c r="J60" s="11">
        <v>0</v>
      </c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1" customFormat="1" ht="22" customHeight="1">
      <c r="A61" s="3" t="s">
        <v>50</v>
      </c>
      <c r="B61" s="6" t="s">
        <v>44</v>
      </c>
      <c r="C61" s="6"/>
      <c r="D61" s="9">
        <v>3231160203</v>
      </c>
      <c r="E61" s="9"/>
      <c r="F61" s="9">
        <v>3048322147</v>
      </c>
      <c r="G61" s="9"/>
      <c r="H61" s="9">
        <v>3252044450</v>
      </c>
      <c r="J61" s="11">
        <v>3177699338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1" customFormat="1" ht="21.5">
      <c r="A62" s="3" t="s">
        <v>51</v>
      </c>
      <c r="B62" s="6"/>
      <c r="C62" s="6"/>
      <c r="D62" s="9"/>
      <c r="E62" s="9"/>
      <c r="F62" s="9"/>
      <c r="G62" s="9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1" customFormat="1" ht="22" customHeight="1">
      <c r="A63" s="19" t="s">
        <v>52</v>
      </c>
      <c r="B63" s="6">
        <v>14</v>
      </c>
      <c r="C63" s="6"/>
      <c r="D63" s="9">
        <v>373707916</v>
      </c>
      <c r="E63" s="9"/>
      <c r="F63" s="9">
        <v>342646469</v>
      </c>
      <c r="G63" s="9"/>
      <c r="H63" s="9">
        <v>256416418</v>
      </c>
      <c r="J63" s="11">
        <v>232289652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1" customFormat="1" ht="22" customHeight="1">
      <c r="A64" s="3" t="s">
        <v>53</v>
      </c>
      <c r="B64" s="6">
        <v>4</v>
      </c>
      <c r="C64" s="6"/>
      <c r="D64" s="9">
        <v>448957503</v>
      </c>
      <c r="E64" s="9"/>
      <c r="F64" s="9">
        <v>400032856</v>
      </c>
      <c r="G64" s="9"/>
      <c r="H64" s="9">
        <v>181831756</v>
      </c>
      <c r="J64" s="11">
        <v>185119629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5" s="1" customFormat="1" ht="23.25" customHeight="1">
      <c r="A65" s="12" t="s">
        <v>54</v>
      </c>
      <c r="B65" s="6"/>
      <c r="C65" s="6"/>
      <c r="D65" s="144">
        <f>SUM(D60:D64)</f>
        <v>4053825622</v>
      </c>
      <c r="E65" s="13"/>
      <c r="F65" s="144">
        <f>SUM(F60:F64)</f>
        <v>3791001472</v>
      </c>
      <c r="G65" s="14"/>
      <c r="H65" s="144">
        <f>SUM(H60:H64)</f>
        <v>3690292624</v>
      </c>
      <c r="J65" s="144">
        <f>SUM(J60:J64)</f>
        <v>3595108619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s="1" customFormat="1" ht="22">
      <c r="A66" s="12"/>
      <c r="B66" s="6"/>
      <c r="C66" s="6"/>
      <c r="D66" s="14"/>
      <c r="E66" s="13"/>
      <c r="F66" s="14"/>
      <c r="G66" s="14"/>
      <c r="H66" s="14"/>
      <c r="J66" s="14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s="1" customFormat="1" ht="23.25" customHeight="1">
      <c r="A67" s="12" t="s">
        <v>55</v>
      </c>
      <c r="B67" s="6"/>
      <c r="C67" s="6"/>
      <c r="D67" s="30">
        <f>+D57+D65</f>
        <v>6841522946</v>
      </c>
      <c r="E67" s="14"/>
      <c r="F67" s="30">
        <f>+F57+F65</f>
        <v>6406590196</v>
      </c>
      <c r="G67" s="14"/>
      <c r="H67" s="30">
        <f>+H57+H65</f>
        <v>7023070929</v>
      </c>
      <c r="J67" s="30">
        <f>+J57+J65</f>
        <v>6904611588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s="1" customFormat="1" ht="23.25" customHeight="1">
      <c r="A68" s="12"/>
      <c r="B68" s="6"/>
      <c r="C68" s="6"/>
      <c r="D68" s="14"/>
      <c r="E68" s="14"/>
      <c r="F68" s="14"/>
      <c r="G68" s="14"/>
      <c r="H68" s="14"/>
      <c r="J68" s="14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s="1" customFormat="1" ht="23.25" customHeight="1">
      <c r="A69" s="12"/>
      <c r="B69" s="6"/>
      <c r="C69" s="6"/>
      <c r="D69" s="14"/>
      <c r="E69" s="14"/>
      <c r="F69" s="14"/>
      <c r="G69" s="14"/>
      <c r="H69" s="14"/>
      <c r="J69" s="14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s="1" customFormat="1" ht="23.25" customHeight="1">
      <c r="A70" s="12"/>
      <c r="B70" s="6"/>
      <c r="C70" s="6"/>
      <c r="D70" s="14"/>
      <c r="E70" s="14"/>
      <c r="F70" s="14"/>
      <c r="G70" s="14"/>
      <c r="H70" s="14"/>
      <c r="J70" s="14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s="1" customFormat="1" ht="23.25" customHeight="1">
      <c r="A71" s="12"/>
      <c r="B71" s="6"/>
      <c r="C71" s="6"/>
      <c r="D71" s="14"/>
      <c r="E71" s="14"/>
      <c r="F71" s="14"/>
      <c r="G71" s="14"/>
      <c r="H71" s="14"/>
      <c r="J71" s="14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1" customFormat="1" ht="23.25" customHeight="1">
      <c r="A72" s="12"/>
      <c r="B72" s="6"/>
      <c r="C72" s="6"/>
      <c r="D72" s="14"/>
      <c r="E72" s="14"/>
      <c r="F72" s="14"/>
      <c r="G72" s="14"/>
      <c r="H72" s="14"/>
      <c r="J72" s="14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s="1" customFormat="1" ht="23.25" customHeight="1">
      <c r="A73" s="12"/>
      <c r="B73" s="6"/>
      <c r="C73" s="6"/>
      <c r="D73" s="14"/>
      <c r="E73" s="14"/>
      <c r="F73" s="14"/>
      <c r="G73" s="14"/>
      <c r="H73" s="14"/>
      <c r="J73" s="14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s="1" customFormat="1" ht="23.25" customHeight="1">
      <c r="A74" s="171" t="s">
        <v>29</v>
      </c>
      <c r="B74" s="171"/>
      <c r="C74" s="171"/>
      <c r="D74" s="171"/>
      <c r="E74" s="171"/>
      <c r="F74" s="171"/>
      <c r="G74" s="171"/>
      <c r="H74" s="171"/>
      <c r="I74" s="171"/>
      <c r="J74" s="171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s="1" customFormat="1" ht="23.25" customHeight="1">
      <c r="A75" s="171" t="s">
        <v>222</v>
      </c>
      <c r="B75" s="171"/>
      <c r="C75" s="171"/>
      <c r="D75" s="171"/>
      <c r="E75" s="171"/>
      <c r="F75" s="171"/>
      <c r="G75" s="171"/>
      <c r="H75" s="171"/>
      <c r="I75" s="171"/>
      <c r="J75" s="171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s="1" customFormat="1" ht="23.25" customHeight="1">
      <c r="A76" s="7"/>
      <c r="B76" s="10"/>
      <c r="C76" s="4"/>
      <c r="D76" s="169" t="s">
        <v>2</v>
      </c>
      <c r="E76" s="169"/>
      <c r="F76" s="169"/>
      <c r="G76" s="169"/>
      <c r="H76" s="169" t="s">
        <v>3</v>
      </c>
      <c r="I76" s="169"/>
      <c r="J76" s="16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1" customFormat="1" ht="23.25" customHeight="1">
      <c r="A77" s="3"/>
      <c r="B77" s="10"/>
      <c r="C77" s="4"/>
      <c r="D77" s="171" t="s">
        <v>4</v>
      </c>
      <c r="E77" s="171"/>
      <c r="F77" s="171"/>
      <c r="G77" s="4"/>
      <c r="H77" s="171" t="s">
        <v>4</v>
      </c>
      <c r="I77" s="171"/>
      <c r="J77" s="171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1" customFormat="1" ht="23.25" customHeight="1">
      <c r="A78" s="2" t="s">
        <v>30</v>
      </c>
      <c r="B78" s="10" t="s">
        <v>6</v>
      </c>
      <c r="C78" s="6"/>
      <c r="D78" s="4">
        <v>2568</v>
      </c>
      <c r="E78" s="4"/>
      <c r="F78" s="4">
        <v>2567</v>
      </c>
      <c r="G78" s="4"/>
      <c r="H78" s="4">
        <v>2568</v>
      </c>
      <c r="I78" s="4"/>
      <c r="J78" s="4">
        <v>2567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s="1" customFormat="1" ht="23.25" customHeight="1">
      <c r="A79" s="3"/>
      <c r="B79" s="10"/>
      <c r="C79" s="6"/>
      <c r="D79" s="170" t="s">
        <v>7</v>
      </c>
      <c r="E79" s="170"/>
      <c r="F79" s="170"/>
      <c r="G79" s="170"/>
      <c r="H79" s="170"/>
      <c r="I79" s="170"/>
      <c r="J79" s="170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s="1" customFormat="1" ht="22" customHeight="1">
      <c r="A80" s="8" t="s">
        <v>56</v>
      </c>
      <c r="B80" s="10"/>
      <c r="C80" s="6"/>
      <c r="D80" s="20"/>
      <c r="E80" s="20"/>
      <c r="F80" s="20"/>
      <c r="G80" s="2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:2048 2050:7168 7170:12288 12290:16384" s="1" customFormat="1" ht="21.5">
      <c r="A81" s="3" t="s">
        <v>57</v>
      </c>
      <c r="B81" s="6"/>
      <c r="C81" s="6"/>
      <c r="D81" s="20"/>
      <c r="E81" s="20"/>
      <c r="F81" s="20"/>
      <c r="G81" s="20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spans="1:2048 2050:7168 7170:12288 12290:16384" s="1" customFormat="1" ht="21.5">
      <c r="A82" s="19" t="s">
        <v>58</v>
      </c>
      <c r="B82" s="6"/>
      <c r="C82" s="6"/>
      <c r="D82" s="20"/>
      <c r="E82" s="20"/>
      <c r="F82" s="20"/>
      <c r="G82" s="20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spans="1:2048 2050:7168 7170:12288 12290:16384" s="1" customFormat="1" ht="22" thickBot="1">
      <c r="A83" s="142" t="s">
        <v>59</v>
      </c>
      <c r="B83" s="6"/>
      <c r="C83" s="6"/>
      <c r="D83" s="21">
        <v>2525000000</v>
      </c>
      <c r="E83" s="9"/>
      <c r="F83" s="21">
        <v>2525000000</v>
      </c>
      <c r="G83" s="22"/>
      <c r="H83" s="21">
        <v>2525000000</v>
      </c>
      <c r="J83" s="21">
        <v>2525000000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  <row r="84" spans="1:2048 2050:7168 7170:12288 12290:16384" s="1" customFormat="1" ht="22" thickTop="1">
      <c r="A84" s="19" t="s">
        <v>60</v>
      </c>
      <c r="B84" s="6"/>
      <c r="C84" s="6"/>
      <c r="D84" s="22"/>
      <c r="E84" s="9"/>
      <c r="F84" s="22"/>
      <c r="G84" s="22"/>
      <c r="H84" s="22"/>
      <c r="J84" s="22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spans="1:2048 2050:7168 7170:12288 12290:16384" s="1" customFormat="1" ht="22" customHeight="1">
      <c r="A85" s="142" t="s">
        <v>59</v>
      </c>
      <c r="B85" s="6"/>
      <c r="C85" s="6"/>
      <c r="D85" s="9">
        <v>2525000000</v>
      </c>
      <c r="E85" s="9"/>
      <c r="F85" s="9">
        <v>2525000000</v>
      </c>
      <c r="G85" s="9"/>
      <c r="H85" s="9">
        <v>2525000000</v>
      </c>
      <c r="J85" s="9">
        <v>2525000000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  <c r="XFD85"/>
    </row>
    <row r="86" spans="1:2048 2050:7168 7170:12288 12290:16384" s="1" customFormat="1" ht="22" customHeight="1">
      <c r="A86" s="3" t="s">
        <v>61</v>
      </c>
      <c r="B86" s="6"/>
      <c r="C86" s="6"/>
      <c r="D86" s="9">
        <v>1741109855</v>
      </c>
      <c r="E86" s="9"/>
      <c r="F86" s="9">
        <v>1741109855</v>
      </c>
      <c r="G86" s="9"/>
      <c r="H86" s="9">
        <v>1741109855</v>
      </c>
      <c r="J86" s="9">
        <v>1741109855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spans="1:2048 2050:7168 7170:12288 12290:16384" s="1" customFormat="1" ht="21.5">
      <c r="A87" s="3" t="s">
        <v>62</v>
      </c>
      <c r="B87" s="6"/>
      <c r="C87" s="6"/>
      <c r="D87" s="9"/>
      <c r="E87" s="9"/>
      <c r="F87" s="9"/>
      <c r="G87" s="9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  <c r="XFD87"/>
    </row>
    <row r="88" spans="1:2048 2050:7168 7170:12288 12290:16384" s="1" customFormat="1" ht="22" customHeight="1">
      <c r="A88" s="19" t="s">
        <v>63</v>
      </c>
      <c r="B88" s="6">
        <v>15</v>
      </c>
      <c r="C88" s="6"/>
      <c r="D88" s="9">
        <v>252500000</v>
      </c>
      <c r="E88" s="9"/>
      <c r="F88" s="9">
        <v>252500000</v>
      </c>
      <c r="G88" s="9"/>
      <c r="H88" s="9">
        <v>252500000</v>
      </c>
      <c r="J88" s="9">
        <v>252500000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spans="1:2048 2050:7168 7170:12288 12290:16384" s="1" customFormat="1" ht="22" customHeight="1">
      <c r="A89" s="19" t="s">
        <v>64</v>
      </c>
      <c r="B89" s="6"/>
      <c r="C89" s="6"/>
      <c r="D89" s="23">
        <v>1896928140</v>
      </c>
      <c r="E89" s="22"/>
      <c r="F89" s="23">
        <v>1648700487</v>
      </c>
      <c r="G89" s="22"/>
      <c r="H89" s="23">
        <v>1304245591</v>
      </c>
      <c r="J89" s="23">
        <v>1112206430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  <c r="XFD89"/>
    </row>
    <row r="90" spans="1:2048 2050:7168 7170:12288 12290:16384" s="1" customFormat="1" ht="22" customHeight="1">
      <c r="A90" s="12" t="s">
        <v>65</v>
      </c>
      <c r="B90" s="10"/>
      <c r="C90" s="6"/>
      <c r="D90" s="29">
        <f>SUM(D85:D89)</f>
        <v>6415537995</v>
      </c>
      <c r="E90" s="13"/>
      <c r="F90" s="29">
        <f>SUM(F85:F89)</f>
        <v>6167310342</v>
      </c>
      <c r="G90" s="14"/>
      <c r="H90" s="29">
        <f>SUM(H85:H89)</f>
        <v>5822855446</v>
      </c>
      <c r="J90" s="29">
        <f>SUM(J85:J89)</f>
        <v>5630816285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  <c r="XFD90"/>
    </row>
    <row r="91" spans="1:2048 2050:7168 7170:12288 12290:16384" s="1" customFormat="1" ht="22" customHeight="1">
      <c r="A91" s="3" t="s">
        <v>66</v>
      </c>
      <c r="B91" s="10"/>
      <c r="C91" s="6"/>
      <c r="D91" s="23">
        <v>12388</v>
      </c>
      <c r="E91" s="22"/>
      <c r="F91" s="23">
        <v>10963124</v>
      </c>
      <c r="G91" s="22"/>
      <c r="H91" s="22">
        <v>0</v>
      </c>
      <c r="J91" s="22">
        <v>0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  <c r="XFD91"/>
    </row>
    <row r="92" spans="1:2048 2050:7168 7170:12288 12290:16384" s="1" customFormat="1" ht="22" customHeight="1">
      <c r="A92" s="12" t="s">
        <v>67</v>
      </c>
      <c r="B92" s="10"/>
      <c r="C92" s="6"/>
      <c r="D92" s="144">
        <f>SUM(D90:D91)</f>
        <v>6415550383</v>
      </c>
      <c r="E92" s="13"/>
      <c r="F92" s="144">
        <f>SUM(F90:F91)</f>
        <v>6178273466</v>
      </c>
      <c r="G92" s="14"/>
      <c r="H92" s="144">
        <f>SUM(H90:H91)</f>
        <v>5822855446</v>
      </c>
      <c r="J92" s="144">
        <f>SUM(J90:J91)</f>
        <v>5630816285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  <c r="XFD92"/>
    </row>
    <row r="93" spans="1:2048 2050:7168 7170:12288 12290:16384" s="1" customFormat="1" ht="22" customHeight="1">
      <c r="A93" s="12"/>
      <c r="B93" s="10"/>
      <c r="C93" s="6"/>
      <c r="D93" s="14"/>
      <c r="E93" s="13"/>
      <c r="F93" s="14"/>
      <c r="G93" s="14"/>
      <c r="H93" s="14"/>
      <c r="J93" s="14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  <c r="XFD93"/>
    </row>
    <row r="94" spans="1:2048 2050:7168 7170:12288 12290:16384" s="1" customFormat="1" ht="23.15" customHeight="1" thickBot="1">
      <c r="A94" s="12" t="s">
        <v>68</v>
      </c>
      <c r="B94" s="10"/>
      <c r="C94" s="6"/>
      <c r="D94" s="27">
        <f>+D67+D92</f>
        <v>13257073329</v>
      </c>
      <c r="E94" s="13"/>
      <c r="F94" s="27">
        <f>+F67+F92</f>
        <v>12584863662</v>
      </c>
      <c r="G94" s="14"/>
      <c r="H94" s="27">
        <f>+H67+H92</f>
        <v>12845926375</v>
      </c>
      <c r="J94" s="27">
        <f>+J67+J92</f>
        <v>12535427873</v>
      </c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  <c r="XFD94"/>
    </row>
    <row r="95" spans="1:2048 2050:7168 7170:12288 12290:16384" s="1" customFormat="1" ht="22.5" thickTop="1">
      <c r="A95" s="12"/>
      <c r="B95" s="10"/>
      <c r="C95" s="6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  <c r="XFD95"/>
    </row>
    <row r="96" spans="1:2048 2050:7168 7170:12288 12290:16384" s="1" customFormat="1" ht="22" customHeight="1">
      <c r="A96" s="12"/>
      <c r="B96" s="10"/>
      <c r="C96" s="6"/>
      <c r="D96" s="14"/>
      <c r="E96" s="14"/>
      <c r="F96" s="14"/>
      <c r="G96" s="14"/>
      <c r="H96" s="14"/>
      <c r="I96" s="14"/>
      <c r="J96" s="14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  <c r="XFB96"/>
      <c r="XFC96"/>
      <c r="XFD96"/>
    </row>
    <row r="97" spans="1:25" s="1" customFormat="1" ht="22" customHeight="1">
      <c r="A97" s="12"/>
      <c r="B97" s="10"/>
      <c r="C97" s="6"/>
      <c r="D97" s="14"/>
      <c r="E97" s="14"/>
      <c r="F97" s="14"/>
      <c r="G97" s="14"/>
      <c r="H97" s="14"/>
      <c r="I97" s="14"/>
      <c r="J97" s="14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:25" s="1" customFormat="1" ht="22" customHeight="1">
      <c r="A98" s="12"/>
      <c r="B98" s="10"/>
      <c r="C98" s="6"/>
      <c r="D98" s="14"/>
      <c r="E98" s="14"/>
      <c r="F98" s="14"/>
      <c r="G98" s="14"/>
      <c r="H98" s="14"/>
      <c r="I98" s="14"/>
      <c r="J98" s="14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:25" s="1" customFormat="1" ht="22" customHeight="1">
      <c r="A99" s="12"/>
      <c r="B99" s="10"/>
      <c r="C99" s="6"/>
      <c r="D99" s="14"/>
      <c r="E99" s="14"/>
      <c r="F99" s="14"/>
      <c r="G99" s="14"/>
      <c r="H99" s="14"/>
      <c r="I99" s="14"/>
      <c r="J99" s="14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:25" s="1" customFormat="1" ht="22" customHeight="1">
      <c r="A100" s="12"/>
      <c r="B100" s="10"/>
      <c r="C100" s="6"/>
      <c r="D100" s="14"/>
      <c r="E100" s="14"/>
      <c r="F100" s="14"/>
      <c r="G100" s="14"/>
      <c r="H100" s="14"/>
      <c r="I100" s="14"/>
      <c r="J100" s="14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:25" s="1" customFormat="1" ht="22" customHeight="1">
      <c r="A101" s="12"/>
      <c r="B101" s="10"/>
      <c r="C101" s="6"/>
      <c r="D101" s="14"/>
      <c r="E101" s="14"/>
      <c r="F101" s="14"/>
      <c r="G101" s="14"/>
      <c r="H101" s="14"/>
      <c r="I101" s="14"/>
      <c r="J101" s="14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:25" s="1" customFormat="1" ht="22" customHeight="1">
      <c r="A102" s="12"/>
      <c r="B102" s="10"/>
      <c r="C102" s="6"/>
      <c r="D102" s="14"/>
      <c r="E102" s="14"/>
      <c r="F102" s="14"/>
      <c r="G102" s="14"/>
      <c r="H102" s="14"/>
      <c r="I102" s="14"/>
      <c r="J102" s="14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:25" s="1" customFormat="1" ht="22" customHeight="1">
      <c r="A103" s="12"/>
      <c r="B103" s="10"/>
      <c r="C103" s="6"/>
      <c r="D103" s="14"/>
      <c r="E103" s="14"/>
      <c r="F103" s="14"/>
      <c r="G103" s="14"/>
      <c r="H103" s="14"/>
      <c r="I103" s="14"/>
      <c r="J103" s="14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:25" s="1" customFormat="1" ht="22" customHeight="1">
      <c r="A104" s="12"/>
      <c r="B104" s="10"/>
      <c r="C104" s="6"/>
      <c r="D104" s="14"/>
      <c r="E104" s="14"/>
      <c r="F104" s="14"/>
      <c r="G104" s="14"/>
      <c r="H104" s="14"/>
      <c r="I104" s="14"/>
      <c r="J104" s="1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:25" s="1" customFormat="1" ht="22" customHeight="1">
      <c r="A105" s="12"/>
      <c r="B105" s="10"/>
      <c r="C105" s="6"/>
      <c r="D105" s="14"/>
      <c r="E105" s="13"/>
      <c r="F105" s="14"/>
      <c r="G105" s="14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:25" s="1" customFormat="1" ht="22" customHeight="1">
      <c r="A106" s="12"/>
      <c r="B106" s="10"/>
      <c r="C106" s="6"/>
      <c r="D106" s="14"/>
      <c r="E106" s="13"/>
      <c r="F106" s="14"/>
      <c r="G106" s="14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:25" s="1" customFormat="1" ht="22" customHeight="1">
      <c r="A107" s="12"/>
      <c r="B107" s="10"/>
      <c r="C107" s="6"/>
      <c r="D107" s="14"/>
      <c r="E107" s="13"/>
      <c r="F107" s="14"/>
      <c r="G107" s="14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:25" s="1" customFormat="1" ht="22" customHeight="1">
      <c r="A108" s="12"/>
      <c r="B108" s="10"/>
      <c r="C108" s="6"/>
      <c r="D108" s="14"/>
      <c r="E108" s="13"/>
      <c r="F108" s="14"/>
      <c r="G108" s="14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:25" s="1" customFormat="1" ht="22" customHeight="1">
      <c r="A109" s="171" t="s">
        <v>29</v>
      </c>
      <c r="B109" s="171"/>
      <c r="C109" s="171"/>
      <c r="D109" s="171"/>
      <c r="E109" s="171"/>
      <c r="F109" s="171"/>
      <c r="G109" s="171"/>
      <c r="H109" s="171"/>
      <c r="I109" s="171"/>
      <c r="J109" s="171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1:25" s="1" customFormat="1" ht="23.25" customHeight="1">
      <c r="A110" s="171" t="s">
        <v>222</v>
      </c>
      <c r="B110" s="171"/>
      <c r="C110" s="171"/>
      <c r="D110" s="171"/>
      <c r="E110" s="171"/>
      <c r="F110" s="171"/>
      <c r="G110" s="171"/>
      <c r="H110" s="171"/>
      <c r="I110" s="171"/>
      <c r="J110" s="171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1:25" s="1" customFormat="1" ht="23.25" customHeight="1">
      <c r="A111" s="12"/>
      <c r="B111" s="10"/>
      <c r="C111" s="6"/>
      <c r="D111" s="14"/>
      <c r="E111" s="13"/>
      <c r="F111" s="25"/>
      <c r="G111" s="14"/>
      <c r="H111" s="11"/>
      <c r="J111" s="26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1:25" s="1" customFormat="1" ht="22" customHeight="1">
      <c r="A112" s="3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A74:J74"/>
    <mergeCell ref="A75:J75"/>
    <mergeCell ref="A109:J109"/>
    <mergeCell ref="A110:J110"/>
    <mergeCell ref="H4:J4"/>
    <mergeCell ref="D39:G39"/>
    <mergeCell ref="H39:J39"/>
    <mergeCell ref="D42:J42"/>
    <mergeCell ref="D4:G4"/>
    <mergeCell ref="D5:F5"/>
    <mergeCell ref="H5:J5"/>
    <mergeCell ref="D7:J7"/>
    <mergeCell ref="H40:J40"/>
    <mergeCell ref="D40:F40"/>
    <mergeCell ref="A36:J36"/>
    <mergeCell ref="A37:J37"/>
    <mergeCell ref="D76:G76"/>
    <mergeCell ref="H76:J76"/>
    <mergeCell ref="D79:J79"/>
    <mergeCell ref="H77:J77"/>
    <mergeCell ref="D77:F77"/>
  </mergeCells>
  <pageMargins left="0.74" right="0.8" top="0.48" bottom="0.5" header="0.5" footer="0.5"/>
  <pageSetup paperSize="9" scale="80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68"/>
  <sheetViews>
    <sheetView view="pageBreakPreview" topLeftCell="A53" zoomScaleNormal="90" zoomScaleSheetLayoutView="100" zoomScalePageLayoutView="85" workbookViewId="0">
      <selection activeCell="H62" sqref="H62"/>
    </sheetView>
  </sheetViews>
  <sheetFormatPr defaultColWidth="9.09765625" defaultRowHeight="21.5"/>
  <cols>
    <col min="1" max="1" width="49.69921875" style="67" customWidth="1"/>
    <col min="2" max="2" width="9.3984375" style="1" customWidth="1"/>
    <col min="3" max="3" width="1.3984375" style="32" customWidth="1"/>
    <col min="4" max="4" width="16" style="32" bestFit="1" customWidth="1"/>
    <col min="5" max="5" width="1.3984375" style="32" customWidth="1"/>
    <col min="6" max="6" width="16" style="32" bestFit="1" customWidth="1"/>
    <col min="7" max="7" width="1.3984375" style="32" customWidth="1"/>
    <col min="8" max="8" width="16" style="32" bestFit="1" customWidth="1"/>
    <col min="9" max="9" width="1.3984375" style="32" customWidth="1"/>
    <col min="10" max="10" width="16" style="32" bestFit="1" customWidth="1"/>
    <col min="11" max="11" width="2.09765625" customWidth="1"/>
    <col min="12" max="12" width="35.59765625" customWidth="1"/>
    <col min="13" max="14" width="18.3984375" customWidth="1"/>
    <col min="15" max="16" width="1" customWidth="1"/>
    <col min="17" max="17" width="2.8984375" customWidth="1"/>
    <col min="18" max="18" width="18.69921875" bestFit="1" customWidth="1"/>
    <col min="19" max="19" width="18.3984375" customWidth="1"/>
    <col min="20" max="20" width="42.3984375" customWidth="1"/>
    <col min="21" max="21" width="15" bestFit="1" customWidth="1"/>
    <col min="22" max="23" width="14.59765625" bestFit="1" customWidth="1"/>
  </cols>
  <sheetData>
    <row r="1" spans="1:10" ht="23">
      <c r="A1" s="107" t="str">
        <f>'BS6-8'!A1</f>
        <v>บริษัท อินเด็กซ์ ลิฟวิ่งมอลล์ จำกัด (มหาชน) และบริษัทย่อย</v>
      </c>
      <c r="B1" s="6"/>
      <c r="C1" s="6"/>
      <c r="D1" s="31"/>
      <c r="E1" s="31"/>
      <c r="F1" s="31"/>
      <c r="G1" s="31"/>
      <c r="H1" s="31"/>
      <c r="I1" s="31"/>
      <c r="J1" s="31"/>
    </row>
    <row r="2" spans="1:10" ht="23">
      <c r="A2" s="107" t="s">
        <v>69</v>
      </c>
      <c r="B2" s="4"/>
      <c r="C2" s="33"/>
      <c r="D2" s="5"/>
      <c r="E2" s="5"/>
      <c r="F2" s="5"/>
      <c r="G2" s="5"/>
      <c r="H2" s="5"/>
      <c r="I2" s="5"/>
      <c r="J2" s="5"/>
    </row>
    <row r="3" spans="1:10" ht="11.5" customHeight="1">
      <c r="A3" s="2"/>
      <c r="B3" s="4"/>
      <c r="C3" s="33"/>
      <c r="D3" s="5"/>
      <c r="E3" s="5"/>
      <c r="F3" s="5"/>
      <c r="G3" s="5"/>
      <c r="H3" s="5"/>
      <c r="I3" s="5"/>
      <c r="J3" s="5"/>
    </row>
    <row r="4" spans="1:10" ht="22">
      <c r="A4" s="3"/>
      <c r="B4" s="4"/>
      <c r="C4" s="4"/>
      <c r="D4" s="169" t="s">
        <v>2</v>
      </c>
      <c r="E4" s="169"/>
      <c r="F4" s="169"/>
      <c r="G4" s="5"/>
      <c r="H4" s="169" t="s">
        <v>3</v>
      </c>
      <c r="I4" s="169"/>
      <c r="J4" s="169"/>
    </row>
    <row r="5" spans="1:10" ht="22">
      <c r="A5" s="3"/>
      <c r="B5" s="4"/>
      <c r="C5" s="4"/>
      <c r="D5" s="173" t="s">
        <v>70</v>
      </c>
      <c r="E5" s="171"/>
      <c r="F5" s="171"/>
      <c r="G5" s="5"/>
      <c r="H5" s="173" t="s">
        <v>70</v>
      </c>
      <c r="I5" s="171"/>
      <c r="J5" s="171"/>
    </row>
    <row r="6" spans="1:10">
      <c r="A6" s="3"/>
      <c r="B6" s="6" t="s">
        <v>6</v>
      </c>
      <c r="C6" s="6"/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</row>
    <row r="7" spans="1:10" ht="22">
      <c r="A7" s="12"/>
      <c r="B7" s="6"/>
      <c r="C7" s="6"/>
      <c r="D7" s="170" t="s">
        <v>7</v>
      </c>
      <c r="E7" s="170"/>
      <c r="F7" s="170"/>
      <c r="G7" s="170"/>
      <c r="H7" s="170"/>
      <c r="I7" s="170"/>
      <c r="J7" s="170"/>
    </row>
    <row r="8" spans="1:10" ht="22">
      <c r="A8" s="8" t="s">
        <v>71</v>
      </c>
      <c r="B8" s="6">
        <v>4</v>
      </c>
      <c r="C8" s="6"/>
      <c r="D8" s="6"/>
      <c r="E8" s="6"/>
      <c r="F8" s="6"/>
      <c r="G8" s="6"/>
      <c r="H8" s="6"/>
      <c r="I8" s="6"/>
      <c r="J8" s="6"/>
    </row>
    <row r="9" spans="1:10">
      <c r="A9" s="3" t="s">
        <v>72</v>
      </c>
      <c r="B9" s="6">
        <v>16</v>
      </c>
      <c r="C9" s="6"/>
      <c r="D9" s="9">
        <v>9053714266</v>
      </c>
      <c r="E9" s="1"/>
      <c r="F9" s="9">
        <v>9024439558</v>
      </c>
      <c r="G9" s="1"/>
      <c r="H9" s="9">
        <v>9032030394</v>
      </c>
      <c r="I9" s="1"/>
      <c r="J9" s="9">
        <v>8995217061</v>
      </c>
    </row>
    <row r="10" spans="1:10">
      <c r="A10" s="3" t="s">
        <v>73</v>
      </c>
      <c r="B10" s="6" t="s">
        <v>206</v>
      </c>
      <c r="C10" s="6"/>
      <c r="D10" s="9">
        <v>803451104</v>
      </c>
      <c r="E10" s="1"/>
      <c r="F10" s="9">
        <v>754117718</v>
      </c>
      <c r="G10" s="1"/>
      <c r="H10" s="9">
        <v>558241840</v>
      </c>
      <c r="I10" s="1"/>
      <c r="J10" s="9">
        <v>486342251</v>
      </c>
    </row>
    <row r="11" spans="1:10">
      <c r="A11" s="3" t="s">
        <v>74</v>
      </c>
      <c r="B11" s="6">
        <v>9</v>
      </c>
      <c r="C11" s="6"/>
      <c r="D11" s="9">
        <v>0</v>
      </c>
      <c r="E11" s="1"/>
      <c r="F11" s="9">
        <v>0</v>
      </c>
      <c r="G11" s="1"/>
      <c r="H11" s="9">
        <v>302399874</v>
      </c>
      <c r="I11" s="1"/>
      <c r="J11" s="9">
        <v>364799848</v>
      </c>
    </row>
    <row r="12" spans="1:10">
      <c r="A12" s="3" t="s">
        <v>75</v>
      </c>
      <c r="B12" s="6"/>
      <c r="C12" s="6"/>
      <c r="D12" s="9">
        <v>144082443</v>
      </c>
      <c r="E12" s="1"/>
      <c r="F12" s="9">
        <v>111632879</v>
      </c>
      <c r="G12" s="1"/>
      <c r="H12" s="9">
        <v>181322374</v>
      </c>
      <c r="I12" s="1"/>
      <c r="J12" s="9">
        <v>140776050</v>
      </c>
    </row>
    <row r="13" spans="1:10" ht="22">
      <c r="A13" s="12" t="s">
        <v>76</v>
      </c>
      <c r="B13" s="6"/>
      <c r="C13" s="6"/>
      <c r="D13" s="144">
        <f>SUM(D9:D12)</f>
        <v>10001247813</v>
      </c>
      <c r="E13" s="34"/>
      <c r="F13" s="144">
        <f>SUM(F9:F12)</f>
        <v>9890190155</v>
      </c>
      <c r="G13" s="34"/>
      <c r="H13" s="144">
        <f>SUM(H9:H12)</f>
        <v>10073994482</v>
      </c>
      <c r="I13" s="34"/>
      <c r="J13" s="144">
        <f>SUM(J9:J12)</f>
        <v>9987135210</v>
      </c>
    </row>
    <row r="14" spans="1:10" ht="22">
      <c r="A14" s="12"/>
      <c r="B14" s="6"/>
      <c r="C14" s="6"/>
      <c r="D14" s="35"/>
      <c r="E14" s="34"/>
      <c r="F14" s="35"/>
      <c r="G14" s="34"/>
      <c r="H14" s="35"/>
      <c r="I14" s="34"/>
      <c r="J14" s="35"/>
    </row>
    <row r="15" spans="1:10" ht="22">
      <c r="A15" s="8" t="s">
        <v>77</v>
      </c>
      <c r="B15" s="6" t="s">
        <v>78</v>
      </c>
      <c r="C15" s="6"/>
      <c r="D15" s="35"/>
      <c r="E15" s="34"/>
      <c r="F15" s="35"/>
      <c r="G15" s="34"/>
      <c r="H15" s="35"/>
      <c r="I15" s="34"/>
      <c r="J15" s="35"/>
    </row>
    <row r="16" spans="1:10">
      <c r="A16" s="3" t="s">
        <v>79</v>
      </c>
      <c r="B16" s="6">
        <v>8</v>
      </c>
      <c r="C16" s="6"/>
      <c r="D16" s="9">
        <v>4811568220</v>
      </c>
      <c r="E16" s="1"/>
      <c r="F16" s="9">
        <v>4929710738</v>
      </c>
      <c r="G16" s="1"/>
      <c r="H16" s="9">
        <v>5234238912</v>
      </c>
      <c r="I16" s="1"/>
      <c r="J16" s="9">
        <v>5341774415</v>
      </c>
    </row>
    <row r="17" spans="1:10">
      <c r="A17" s="3" t="s">
        <v>80</v>
      </c>
      <c r="B17" s="6"/>
      <c r="C17" s="6"/>
      <c r="D17" s="9">
        <v>369489352</v>
      </c>
      <c r="E17" s="1"/>
      <c r="F17" s="9">
        <v>361810102</v>
      </c>
      <c r="G17" s="1"/>
      <c r="H17" s="9">
        <v>211037194</v>
      </c>
      <c r="I17" s="1"/>
      <c r="J17" s="9">
        <v>198497332</v>
      </c>
    </row>
    <row r="18" spans="1:10">
      <c r="A18" s="3" t="s">
        <v>81</v>
      </c>
      <c r="B18" s="6"/>
      <c r="C18" s="6"/>
      <c r="D18" s="9">
        <v>2728930743</v>
      </c>
      <c r="E18" s="1"/>
      <c r="F18" s="9">
        <v>2466105235</v>
      </c>
      <c r="G18" s="1"/>
      <c r="H18" s="9">
        <v>2834312279</v>
      </c>
      <c r="I18" s="1"/>
      <c r="J18" s="9">
        <v>2535550858</v>
      </c>
    </row>
    <row r="19" spans="1:10">
      <c r="A19" s="3" t="s">
        <v>82</v>
      </c>
      <c r="B19" s="6"/>
      <c r="C19" s="6"/>
      <c r="D19" s="9">
        <v>951596556</v>
      </c>
      <c r="E19" s="1"/>
      <c r="F19" s="9">
        <v>1014818371</v>
      </c>
      <c r="G19" s="1"/>
      <c r="H19" s="9">
        <v>779022677</v>
      </c>
      <c r="I19" s="1"/>
      <c r="J19" s="9">
        <v>862713093</v>
      </c>
    </row>
    <row r="20" spans="1:10" ht="22">
      <c r="A20" s="12" t="s">
        <v>83</v>
      </c>
      <c r="B20" s="6"/>
      <c r="C20" s="6"/>
      <c r="D20" s="144">
        <f>SUM(D16:D19)</f>
        <v>8861584871</v>
      </c>
      <c r="E20" s="14"/>
      <c r="F20" s="144">
        <f>SUM(F16:F19)</f>
        <v>8772444446</v>
      </c>
      <c r="G20" s="14"/>
      <c r="H20" s="144">
        <f>SUM(H16:H19)</f>
        <v>9058611062</v>
      </c>
      <c r="I20" s="14"/>
      <c r="J20" s="144">
        <f>SUM(J16:J19)</f>
        <v>8938535698</v>
      </c>
    </row>
    <row r="21" spans="1:10">
      <c r="A21" s="3"/>
      <c r="B21" s="6"/>
      <c r="C21" s="6"/>
      <c r="D21" s="36"/>
      <c r="E21" s="1"/>
      <c r="F21" s="36"/>
      <c r="G21" s="1"/>
      <c r="H21" s="36"/>
      <c r="I21" s="1"/>
      <c r="J21" s="36"/>
    </row>
    <row r="22" spans="1:10" ht="22">
      <c r="A22" s="12" t="s">
        <v>84</v>
      </c>
      <c r="B22" s="6"/>
      <c r="C22" s="6"/>
      <c r="D22" s="28">
        <f>+D13-D20</f>
        <v>1139662942</v>
      </c>
      <c r="E22" s="1"/>
      <c r="F22" s="28">
        <f>+F13-F20</f>
        <v>1117745709</v>
      </c>
      <c r="G22" s="1"/>
      <c r="H22" s="28">
        <f>+H13-H20</f>
        <v>1015383420</v>
      </c>
      <c r="I22" s="1"/>
      <c r="J22" s="28">
        <f>+J13-J20</f>
        <v>1048599512</v>
      </c>
    </row>
    <row r="23" spans="1:10">
      <c r="A23" s="3" t="s">
        <v>85</v>
      </c>
      <c r="B23" s="6">
        <v>4</v>
      </c>
      <c r="C23" s="6"/>
      <c r="D23" s="23">
        <v>216396424</v>
      </c>
      <c r="E23" s="1"/>
      <c r="F23" s="37">
        <v>214442948</v>
      </c>
      <c r="G23" s="1"/>
      <c r="H23" s="23">
        <v>221794597</v>
      </c>
      <c r="I23" s="1"/>
      <c r="J23" s="23">
        <v>228248702</v>
      </c>
    </row>
    <row r="24" spans="1:10" ht="22">
      <c r="A24" s="12" t="s">
        <v>86</v>
      </c>
      <c r="B24" s="6"/>
      <c r="C24" s="6"/>
      <c r="D24" s="68">
        <f>+D22-D23</f>
        <v>923266518</v>
      </c>
      <c r="E24" s="34"/>
      <c r="F24" s="68">
        <f>+F22-F23</f>
        <v>903302761</v>
      </c>
      <c r="G24" s="34"/>
      <c r="H24" s="68">
        <f>+H22-H23</f>
        <v>793588823</v>
      </c>
      <c r="I24" s="34"/>
      <c r="J24" s="68">
        <f>+J22-J23</f>
        <v>820350810</v>
      </c>
    </row>
    <row r="25" spans="1:10">
      <c r="A25" s="3" t="s">
        <v>87</v>
      </c>
      <c r="B25" s="6">
        <v>18</v>
      </c>
      <c r="C25" s="6"/>
      <c r="D25" s="23">
        <v>-170777517</v>
      </c>
      <c r="E25" s="1"/>
      <c r="F25" s="38">
        <v>-160819545</v>
      </c>
      <c r="G25" s="1"/>
      <c r="H25" s="23">
        <v>-96549662</v>
      </c>
      <c r="I25" s="1"/>
      <c r="J25" s="38">
        <v>-85987459</v>
      </c>
    </row>
    <row r="26" spans="1:10" ht="22.5" thickBot="1">
      <c r="A26" s="12" t="s">
        <v>88</v>
      </c>
      <c r="B26" s="6"/>
      <c r="C26" s="6"/>
      <c r="D26" s="69">
        <f>SUM(D24:D25)</f>
        <v>752489001</v>
      </c>
      <c r="E26" s="70"/>
      <c r="F26" s="69">
        <f>SUM(F24:F25)</f>
        <v>742483216</v>
      </c>
      <c r="G26" s="70"/>
      <c r="H26" s="69">
        <f>SUM(H24:H25)</f>
        <v>697039161</v>
      </c>
      <c r="I26" s="70"/>
      <c r="J26" s="69">
        <f>SUM(J24:J25)</f>
        <v>734363351</v>
      </c>
    </row>
    <row r="27" spans="1:10" ht="23.5" thickTop="1">
      <c r="A27" s="2"/>
      <c r="B27" s="39"/>
      <c r="C27" s="39"/>
      <c r="D27" s="40"/>
      <c r="E27" s="40"/>
      <c r="F27" s="40"/>
      <c r="G27" s="40"/>
      <c r="H27" s="40"/>
      <c r="I27" s="40"/>
      <c r="J27" s="40"/>
    </row>
    <row r="28" spans="1:10" ht="23">
      <c r="A28" s="2"/>
      <c r="B28" s="41"/>
      <c r="C28" s="41"/>
      <c r="D28" s="42"/>
      <c r="E28" s="43"/>
      <c r="F28" s="42"/>
      <c r="G28" s="44"/>
      <c r="H28" s="44"/>
      <c r="I28" s="44"/>
      <c r="J28" s="44"/>
    </row>
    <row r="29" spans="1:10" ht="23">
      <c r="A29" s="2"/>
      <c r="B29" s="41"/>
      <c r="C29" s="41"/>
      <c r="D29" s="42"/>
      <c r="E29" s="43"/>
      <c r="F29" s="42"/>
      <c r="G29" s="44"/>
      <c r="H29" s="44"/>
      <c r="I29" s="44"/>
      <c r="J29" s="44"/>
    </row>
    <row r="30" spans="1:10" ht="23">
      <c r="A30" s="2"/>
      <c r="B30" s="41"/>
      <c r="C30" s="41"/>
      <c r="D30" s="42"/>
      <c r="E30" s="43"/>
      <c r="F30" s="42"/>
      <c r="G30" s="44"/>
      <c r="H30" s="44"/>
      <c r="I30" s="44"/>
      <c r="J30" s="44"/>
    </row>
    <row r="31" spans="1:10" ht="23">
      <c r="A31" s="2"/>
      <c r="B31" s="41"/>
      <c r="C31" s="41"/>
      <c r="D31" s="42"/>
      <c r="E31" s="43"/>
      <c r="F31" s="42"/>
      <c r="G31" s="44"/>
      <c r="H31" s="44"/>
      <c r="I31" s="44"/>
      <c r="J31" s="44"/>
    </row>
    <row r="32" spans="1:10" ht="23">
      <c r="A32" s="2"/>
      <c r="B32" s="41"/>
      <c r="C32" s="41"/>
      <c r="D32" s="42"/>
      <c r="E32" s="43"/>
      <c r="F32" s="42"/>
      <c r="G32" s="44"/>
      <c r="H32" s="44"/>
      <c r="I32" s="44"/>
      <c r="J32" s="44"/>
    </row>
    <row r="33" spans="1:10" ht="23">
      <c r="A33" s="2"/>
      <c r="B33" s="41"/>
      <c r="C33" s="41"/>
      <c r="D33" s="42"/>
      <c r="E33" s="43"/>
      <c r="F33" s="42"/>
      <c r="G33" s="44"/>
      <c r="H33" s="44"/>
      <c r="I33" s="44"/>
      <c r="J33" s="44"/>
    </row>
    <row r="34" spans="1:10" ht="23">
      <c r="A34" s="2"/>
      <c r="B34" s="41"/>
      <c r="C34" s="41"/>
      <c r="D34" s="42"/>
      <c r="E34" s="43"/>
      <c r="F34" s="42"/>
      <c r="G34" s="44"/>
      <c r="H34" s="44"/>
      <c r="I34" s="44"/>
      <c r="J34" s="44"/>
    </row>
    <row r="35" spans="1:10" ht="23">
      <c r="A35" s="2"/>
      <c r="B35" s="41"/>
      <c r="C35" s="41"/>
      <c r="D35" s="42"/>
      <c r="E35" s="43"/>
      <c r="F35" s="42"/>
      <c r="G35" s="44"/>
      <c r="H35" s="44"/>
      <c r="I35" s="44"/>
      <c r="J35" s="44"/>
    </row>
    <row r="36" spans="1:10" ht="23">
      <c r="A36" s="2"/>
      <c r="B36" s="41"/>
      <c r="C36" s="41"/>
      <c r="D36" s="42"/>
      <c r="E36" s="43"/>
      <c r="F36" s="42"/>
      <c r="G36" s="44"/>
      <c r="H36" s="44"/>
      <c r="I36" s="44"/>
      <c r="J36" s="44"/>
    </row>
    <row r="37" spans="1:10" ht="23">
      <c r="A37" s="2"/>
      <c r="B37" s="41"/>
      <c r="C37" s="41"/>
      <c r="D37" s="42"/>
      <c r="E37" s="43"/>
      <c r="F37" s="42"/>
      <c r="G37" s="44"/>
      <c r="H37" s="44"/>
      <c r="I37" s="44"/>
      <c r="J37" s="44"/>
    </row>
    <row r="38" spans="1:10" ht="23">
      <c r="A38" s="172" t="s">
        <v>29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0" ht="23">
      <c r="A39" s="172" t="s">
        <v>222</v>
      </c>
      <c r="B39" s="172"/>
      <c r="C39" s="172"/>
      <c r="D39" s="172"/>
      <c r="E39" s="172"/>
      <c r="F39" s="172"/>
      <c r="G39" s="172"/>
      <c r="H39" s="172"/>
      <c r="I39" s="172"/>
      <c r="J39" s="172"/>
    </row>
    <row r="40" spans="1:10" ht="23">
      <c r="A40" s="2" t="s">
        <v>89</v>
      </c>
      <c r="B40" s="41"/>
      <c r="C40" s="41"/>
      <c r="D40" s="42"/>
      <c r="E40" s="43"/>
      <c r="F40" s="42"/>
      <c r="G40" s="44"/>
      <c r="H40" s="44"/>
      <c r="I40" s="44"/>
      <c r="J40" s="44"/>
    </row>
    <row r="41" spans="1:10" ht="23">
      <c r="A41" s="45" t="s">
        <v>90</v>
      </c>
      <c r="B41" s="41"/>
      <c r="C41" s="41"/>
      <c r="D41" s="42"/>
      <c r="E41" s="43"/>
      <c r="F41" s="42"/>
      <c r="G41" s="44"/>
      <c r="H41" s="44"/>
      <c r="I41" s="44"/>
      <c r="J41" s="44"/>
    </row>
    <row r="42" spans="1:10" ht="23">
      <c r="A42" s="46" t="s">
        <v>91</v>
      </c>
      <c r="B42" s="41"/>
      <c r="C42" s="41"/>
      <c r="D42" s="42"/>
      <c r="E42" s="43"/>
      <c r="F42" s="42"/>
      <c r="G42" s="44"/>
      <c r="H42" s="44"/>
      <c r="I42" s="44"/>
      <c r="J42" s="44"/>
    </row>
    <row r="43" spans="1:10" ht="46">
      <c r="A43" s="149" t="s">
        <v>92</v>
      </c>
      <c r="B43" s="41">
        <v>14</v>
      </c>
      <c r="C43" s="41"/>
      <c r="D43" s="24">
        <v>0</v>
      </c>
      <c r="E43" s="137"/>
      <c r="F43" s="47">
        <v>-47171411</v>
      </c>
      <c r="G43" s="48"/>
      <c r="H43" s="24">
        <v>0</v>
      </c>
      <c r="I43" s="48"/>
      <c r="J43" s="47">
        <v>-23267499</v>
      </c>
    </row>
    <row r="44" spans="1:10" ht="23">
      <c r="A44" s="50" t="s">
        <v>93</v>
      </c>
      <c r="B44" s="41"/>
      <c r="C44" s="41"/>
      <c r="D44" s="137"/>
      <c r="E44" s="137"/>
      <c r="F44" s="137"/>
      <c r="G44" s="48"/>
      <c r="H44" s="47"/>
      <c r="I44" s="48"/>
      <c r="J44" s="47"/>
    </row>
    <row r="45" spans="1:10" ht="23">
      <c r="A45" s="50" t="s">
        <v>94</v>
      </c>
      <c r="B45" s="41">
        <v>18</v>
      </c>
      <c r="C45" s="41"/>
      <c r="D45" s="165">
        <v>0</v>
      </c>
      <c r="E45" s="137"/>
      <c r="F45" s="138">
        <v>9434283</v>
      </c>
      <c r="G45" s="48"/>
      <c r="H45" s="165">
        <v>0</v>
      </c>
      <c r="I45" s="48"/>
      <c r="J45" s="47">
        <v>4653500</v>
      </c>
    </row>
    <row r="46" spans="1:10" ht="46">
      <c r="A46" s="52" t="s">
        <v>95</v>
      </c>
      <c r="B46" s="41"/>
      <c r="C46" s="41"/>
      <c r="D46" s="71">
        <f>SUM(D43:D45)</f>
        <v>0</v>
      </c>
      <c r="E46" s="42"/>
      <c r="F46" s="145">
        <f>SUM(F43:F45)</f>
        <v>-37737128</v>
      </c>
      <c r="G46" s="44"/>
      <c r="H46" s="144">
        <f>SUM(H43:H45)</f>
        <v>0</v>
      </c>
      <c r="I46" s="44"/>
      <c r="J46" s="145">
        <f>SUM(J43:J45)</f>
        <v>-18613999</v>
      </c>
    </row>
    <row r="47" spans="1:10" ht="23">
      <c r="A47" s="53"/>
      <c r="B47" s="41"/>
      <c r="C47" s="41"/>
      <c r="D47" s="54"/>
      <c r="E47" s="42"/>
      <c r="F47" s="54"/>
      <c r="G47" s="44"/>
      <c r="H47" s="54"/>
      <c r="I47" s="44"/>
      <c r="J47" s="54"/>
    </row>
    <row r="48" spans="1:10" ht="23">
      <c r="A48" s="2" t="s">
        <v>96</v>
      </c>
      <c r="B48" s="41"/>
      <c r="C48" s="41"/>
      <c r="D48" s="71">
        <f>D46</f>
        <v>0</v>
      </c>
      <c r="E48" s="42"/>
      <c r="F48" s="71">
        <f>F46</f>
        <v>-37737128</v>
      </c>
      <c r="G48" s="44"/>
      <c r="H48" s="28">
        <f>H46</f>
        <v>0</v>
      </c>
      <c r="I48" s="44"/>
      <c r="J48" s="71">
        <f>J46</f>
        <v>-18613999</v>
      </c>
    </row>
    <row r="49" spans="1:10" ht="23.5" thickBot="1">
      <c r="A49" s="2" t="s">
        <v>97</v>
      </c>
      <c r="B49" s="41"/>
      <c r="C49" s="41"/>
      <c r="D49" s="72">
        <f>D26+D48</f>
        <v>752489001</v>
      </c>
      <c r="E49" s="42"/>
      <c r="F49" s="72">
        <f>F26+F48</f>
        <v>704746088</v>
      </c>
      <c r="G49" s="44"/>
      <c r="H49" s="69">
        <f>H26+H48</f>
        <v>697039161</v>
      </c>
      <c r="I49" s="44"/>
      <c r="J49" s="72">
        <f>J26+J48</f>
        <v>715749352</v>
      </c>
    </row>
    <row r="50" spans="1:10" ht="23.5" thickTop="1">
      <c r="A50" s="53"/>
      <c r="B50" s="41"/>
      <c r="C50" s="41"/>
      <c r="D50" s="54"/>
      <c r="E50" s="42"/>
      <c r="F50" s="54"/>
      <c r="G50" s="44"/>
      <c r="H50" s="54"/>
      <c r="I50" s="44"/>
      <c r="J50" s="54"/>
    </row>
    <row r="51" spans="1:10" ht="23">
      <c r="A51" s="2" t="s">
        <v>98</v>
      </c>
      <c r="B51" s="41"/>
      <c r="C51" s="41"/>
      <c r="D51" s="42"/>
      <c r="E51" s="43"/>
      <c r="F51" s="42"/>
      <c r="G51" s="43"/>
      <c r="H51" s="43"/>
      <c r="I51" s="43"/>
      <c r="J51" s="43"/>
    </row>
    <row r="52" spans="1:10" ht="23">
      <c r="A52" s="49" t="s">
        <v>99</v>
      </c>
      <c r="B52" s="41"/>
      <c r="C52" s="41"/>
      <c r="D52" s="47">
        <v>753227653</v>
      </c>
      <c r="E52" s="55"/>
      <c r="F52" s="47">
        <v>745346392</v>
      </c>
      <c r="G52" s="55"/>
      <c r="H52" s="56">
        <v>697039161</v>
      </c>
      <c r="I52" s="55"/>
      <c r="J52" s="56">
        <v>734363351</v>
      </c>
    </row>
    <row r="53" spans="1:10" ht="23">
      <c r="A53" s="49" t="s">
        <v>100</v>
      </c>
      <c r="B53" s="41"/>
      <c r="C53" s="41"/>
      <c r="D53" s="51">
        <v>-738652</v>
      </c>
      <c r="E53" s="55"/>
      <c r="F53" s="51">
        <v>-2863176</v>
      </c>
      <c r="G53" s="139"/>
      <c r="H53" s="57">
        <v>0</v>
      </c>
      <c r="I53" s="58"/>
      <c r="J53" s="59">
        <v>0</v>
      </c>
    </row>
    <row r="54" spans="1:10" ht="23.5" thickBot="1">
      <c r="A54" s="2"/>
      <c r="B54" s="41"/>
      <c r="C54" s="41"/>
      <c r="D54" s="72">
        <f>SUM(D52:D53)</f>
        <v>752489001</v>
      </c>
      <c r="E54" s="43"/>
      <c r="F54" s="73">
        <f>SUM(F52:F53)</f>
        <v>742483216</v>
      </c>
      <c r="G54" s="43"/>
      <c r="H54" s="69">
        <f>SUM(H52:H53)</f>
        <v>697039161</v>
      </c>
      <c r="I54" s="43"/>
      <c r="J54" s="73">
        <f>SUM(J52:J53)</f>
        <v>734363351</v>
      </c>
    </row>
    <row r="55" spans="1:10" ht="23.5" thickTop="1">
      <c r="A55" s="2"/>
      <c r="B55" s="41"/>
      <c r="C55" s="41"/>
      <c r="D55" s="42"/>
      <c r="E55" s="43"/>
      <c r="F55" s="42"/>
      <c r="G55" s="43"/>
      <c r="H55" s="60"/>
      <c r="I55" s="43"/>
      <c r="J55" s="60"/>
    </row>
    <row r="56" spans="1:10" ht="23">
      <c r="A56" s="2" t="s">
        <v>101</v>
      </c>
      <c r="B56" s="41"/>
      <c r="C56" s="41"/>
      <c r="D56" s="42"/>
      <c r="E56" s="43"/>
      <c r="F56" s="42"/>
      <c r="G56" s="43"/>
      <c r="H56" s="43"/>
      <c r="I56" s="43"/>
      <c r="J56" s="43"/>
    </row>
    <row r="57" spans="1:10" ht="23">
      <c r="A57" s="49" t="s">
        <v>99</v>
      </c>
      <c r="B57" s="41"/>
      <c r="C57" s="41"/>
      <c r="D57" s="47">
        <v>753227653</v>
      </c>
      <c r="E57" s="55"/>
      <c r="F57" s="47">
        <v>707609312</v>
      </c>
      <c r="G57" s="56"/>
      <c r="H57" s="56">
        <v>697039161</v>
      </c>
      <c r="I57" s="56"/>
      <c r="J57" s="56">
        <v>715749352</v>
      </c>
    </row>
    <row r="58" spans="1:10" ht="23">
      <c r="A58" s="49" t="s">
        <v>100</v>
      </c>
      <c r="B58" s="41"/>
      <c r="C58" s="41"/>
      <c r="D58" s="51">
        <v>-738652</v>
      </c>
      <c r="E58" s="55"/>
      <c r="F58" s="51">
        <v>-2863224</v>
      </c>
      <c r="G58" s="61"/>
      <c r="H58" s="57">
        <v>0</v>
      </c>
      <c r="I58" s="62"/>
      <c r="J58" s="57">
        <v>0</v>
      </c>
    </row>
    <row r="59" spans="1:10" ht="23.5" thickBot="1">
      <c r="A59" s="2"/>
      <c r="B59" s="41"/>
      <c r="C59" s="41"/>
      <c r="D59" s="72">
        <f>SUM(D57:D58)</f>
        <v>752489001</v>
      </c>
      <c r="E59" s="43"/>
      <c r="F59" s="73">
        <f>SUM(F57:F58)</f>
        <v>704746088</v>
      </c>
      <c r="G59" s="63"/>
      <c r="H59" s="69">
        <f>SUM(H57:H58)</f>
        <v>697039161</v>
      </c>
      <c r="I59" s="63"/>
      <c r="J59" s="73">
        <f>SUM(J57:J58)</f>
        <v>715749352</v>
      </c>
    </row>
    <row r="60" spans="1:10" ht="23.5" thickTop="1">
      <c r="A60" s="49"/>
      <c r="B60" s="41"/>
      <c r="C60" s="41"/>
      <c r="D60" s="42"/>
      <c r="E60" s="43"/>
      <c r="F60" s="42"/>
      <c r="G60" s="43"/>
      <c r="H60" s="43"/>
      <c r="I60" s="43"/>
      <c r="J60" s="43"/>
    </row>
    <row r="61" spans="1:10" ht="25" customHeight="1" thickBot="1">
      <c r="A61" s="2" t="s">
        <v>102</v>
      </c>
      <c r="B61" s="41">
        <v>19</v>
      </c>
      <c r="C61" s="64"/>
      <c r="D61" s="74">
        <f>D52/505000000</f>
        <v>1.4915399069306932</v>
      </c>
      <c r="E61" s="65"/>
      <c r="F61" s="74">
        <f>F52/505000000</f>
        <v>1.4759334495049505</v>
      </c>
      <c r="G61" s="65"/>
      <c r="H61" s="74">
        <f>H52/505000000</f>
        <v>1.3802755663366337</v>
      </c>
      <c r="I61" s="65"/>
      <c r="J61" s="74">
        <f>J52/505000000</f>
        <v>1.4541848534653465</v>
      </c>
    </row>
    <row r="62" spans="1:10" ht="25" customHeight="1" thickTop="1">
      <c r="A62" s="2"/>
      <c r="B62" s="41"/>
      <c r="C62" s="64"/>
      <c r="D62" s="66"/>
      <c r="E62" s="65"/>
      <c r="F62" s="66"/>
      <c r="G62" s="65"/>
      <c r="H62" s="66"/>
      <c r="I62" s="65"/>
      <c r="J62" s="66"/>
    </row>
    <row r="63" spans="1:10" ht="25" customHeight="1">
      <c r="A63" s="2"/>
      <c r="B63" s="41"/>
      <c r="C63" s="64"/>
      <c r="D63" s="66"/>
      <c r="E63" s="65"/>
      <c r="F63" s="66"/>
      <c r="G63" s="65"/>
      <c r="H63" s="66"/>
      <c r="I63" s="65"/>
      <c r="J63" s="66"/>
    </row>
    <row r="64" spans="1:10" ht="25" customHeight="1">
      <c r="A64" s="2"/>
      <c r="B64" s="41"/>
      <c r="C64" s="64"/>
      <c r="D64" s="66"/>
      <c r="E64" s="65"/>
      <c r="F64" s="66"/>
      <c r="G64" s="65"/>
      <c r="H64" s="66"/>
      <c r="I64" s="65"/>
      <c r="J64" s="66"/>
    </row>
    <row r="65" spans="1:10" ht="25" customHeight="1">
      <c r="A65" s="2"/>
      <c r="B65" s="41"/>
      <c r="C65" s="64"/>
      <c r="D65" s="66"/>
      <c r="E65" s="65"/>
      <c r="F65" s="66"/>
      <c r="G65" s="65"/>
      <c r="H65" s="66"/>
      <c r="I65" s="65"/>
      <c r="J65" s="66"/>
    </row>
    <row r="66" spans="1:10" ht="22.5" customHeight="1">
      <c r="A66" s="2"/>
      <c r="B66" s="41"/>
      <c r="C66" s="64"/>
      <c r="D66" s="66"/>
      <c r="E66" s="65"/>
      <c r="F66" s="66"/>
      <c r="G66" s="65"/>
      <c r="H66" s="66"/>
      <c r="I66" s="65"/>
      <c r="J66" s="66"/>
    </row>
    <row r="67" spans="1:10" ht="23">
      <c r="A67" s="172" t="s">
        <v>29</v>
      </c>
      <c r="B67" s="172"/>
      <c r="C67" s="172"/>
      <c r="D67" s="172"/>
      <c r="E67" s="172"/>
      <c r="F67" s="172"/>
      <c r="G67" s="172"/>
      <c r="H67" s="172"/>
      <c r="I67" s="172"/>
      <c r="J67" s="172"/>
    </row>
    <row r="68" spans="1:10" ht="23">
      <c r="A68" s="172" t="s">
        <v>222</v>
      </c>
      <c r="B68" s="172"/>
      <c r="C68" s="172"/>
      <c r="D68" s="172"/>
      <c r="E68" s="172"/>
      <c r="F68" s="172"/>
      <c r="G68" s="172"/>
      <c r="H68" s="172"/>
      <c r="I68" s="172"/>
      <c r="J68" s="172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A38:J38"/>
    <mergeCell ref="A39:J39"/>
    <mergeCell ref="A67:J67"/>
    <mergeCell ref="A68:J68"/>
    <mergeCell ref="D4:F4"/>
    <mergeCell ref="H4:J4"/>
    <mergeCell ref="D7:J7"/>
    <mergeCell ref="D5:F5"/>
    <mergeCell ref="H5:J5"/>
  </mergeCells>
  <phoneticPr fontId="17" type="noConversion"/>
  <pageMargins left="0.8" right="0.7" top="0.48" bottom="0.5" header="0.5" footer="0.5"/>
  <pageSetup paperSize="9" scale="76" firstPageNumber="9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3"/>
  <sheetViews>
    <sheetView view="pageBreakPreview" topLeftCell="A15" zoomScale="85" zoomScaleNormal="60" zoomScaleSheetLayoutView="85" workbookViewId="0">
      <selection activeCell="P29" sqref="P29"/>
    </sheetView>
  </sheetViews>
  <sheetFormatPr defaultColWidth="9.09765625" defaultRowHeight="23.25" customHeight="1"/>
  <cols>
    <col min="1" max="1" width="79.09765625" style="94" customWidth="1"/>
    <col min="2" max="2" width="10.8984375" style="75" bestFit="1" customWidth="1"/>
    <col min="3" max="3" width="1.3984375" style="76" customWidth="1"/>
    <col min="4" max="4" width="16.8984375" style="79" bestFit="1" customWidth="1"/>
    <col min="5" max="5" width="1" style="79" customWidth="1"/>
    <col min="6" max="6" width="16.69921875" style="79" bestFit="1" customWidth="1"/>
    <col min="7" max="7" width="1" style="78" customWidth="1"/>
    <col min="8" max="8" width="15.09765625" style="79" bestFit="1" customWidth="1"/>
    <col min="9" max="9" width="1.3984375" style="78" customWidth="1"/>
    <col min="10" max="10" width="16.59765625" style="79" customWidth="1"/>
    <col min="11" max="11" width="1.3984375" style="78" customWidth="1"/>
    <col min="12" max="12" width="16.69921875" style="79" bestFit="1" customWidth="1"/>
    <col min="13" max="13" width="1.3984375" style="78" customWidth="1"/>
    <col min="14" max="14" width="14.3984375" style="79" bestFit="1" customWidth="1"/>
    <col min="15" max="15" width="1.3984375" style="78" customWidth="1"/>
    <col min="16" max="16" width="17.59765625" style="79" customWidth="1"/>
    <col min="17" max="18" width="9.09765625" style="76"/>
    <col min="19" max="19" width="13.8984375" style="76" bestFit="1" customWidth="1"/>
    <col min="20" max="16384" width="9.09765625" style="76"/>
  </cols>
  <sheetData>
    <row r="1" spans="1:19" ht="29">
      <c r="A1" s="159" t="str">
        <f>'PL9-10'!A1</f>
        <v>บริษัท อินเด็กซ์ ลิฟวิ่งมอลล์ จำกัด (มหาชน) และบริษัทย่อย</v>
      </c>
      <c r="D1" s="77"/>
      <c r="E1" s="77"/>
      <c r="F1" s="77"/>
    </row>
    <row r="2" spans="1:19" ht="29">
      <c r="A2" s="160" t="s">
        <v>103</v>
      </c>
      <c r="B2" s="80"/>
      <c r="C2" s="1"/>
      <c r="D2" s="9"/>
      <c r="E2" s="9"/>
      <c r="F2" s="9"/>
      <c r="G2" s="22"/>
      <c r="H2" s="9"/>
      <c r="I2" s="22"/>
      <c r="J2" s="9"/>
      <c r="K2" s="22"/>
      <c r="L2" s="9"/>
      <c r="M2" s="22"/>
      <c r="N2" s="9"/>
      <c r="O2" s="22"/>
      <c r="P2" s="9"/>
    </row>
    <row r="3" spans="1:19" ht="11.5" customHeight="1">
      <c r="A3" s="175"/>
      <c r="B3" s="175"/>
      <c r="C3" s="175"/>
      <c r="D3" s="175"/>
      <c r="E3" s="12"/>
      <c r="F3" s="12"/>
      <c r="G3" s="22"/>
      <c r="H3" s="9"/>
      <c r="I3" s="22"/>
      <c r="J3" s="9"/>
      <c r="K3" s="22"/>
      <c r="L3" s="9"/>
      <c r="M3" s="22"/>
      <c r="N3" s="9"/>
      <c r="O3" s="22"/>
      <c r="P3" s="9"/>
    </row>
    <row r="4" spans="1:19" ht="23.25" customHeight="1">
      <c r="A4" s="81"/>
      <c r="B4" s="1"/>
      <c r="C4" s="1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9" ht="23.25" customHeight="1">
      <c r="A5" s="85"/>
      <c r="B5" s="3"/>
      <c r="C5" s="1"/>
      <c r="D5" s="147"/>
      <c r="E5" s="147"/>
      <c r="F5" s="147"/>
      <c r="G5" s="148"/>
      <c r="H5" s="176" t="s">
        <v>62</v>
      </c>
      <c r="I5" s="176"/>
      <c r="J5" s="176"/>
      <c r="K5" s="147"/>
      <c r="L5" s="148"/>
      <c r="M5" s="148"/>
      <c r="N5" s="148"/>
      <c r="O5" s="147"/>
      <c r="P5" s="148"/>
    </row>
    <row r="6" spans="1:19" ht="23.25" customHeight="1">
      <c r="A6" s="85"/>
      <c r="B6" s="4"/>
      <c r="C6" s="4"/>
      <c r="D6" s="148"/>
      <c r="E6" s="148"/>
      <c r="F6" s="148"/>
      <c r="G6" s="148"/>
      <c r="H6" s="148"/>
      <c r="I6" s="147"/>
      <c r="J6" s="147"/>
      <c r="K6" s="148"/>
      <c r="L6" s="148"/>
      <c r="M6" s="148"/>
      <c r="N6" s="93" t="s">
        <v>104</v>
      </c>
      <c r="O6" s="148"/>
      <c r="P6" s="147"/>
    </row>
    <row r="7" spans="1:19" ht="23.25" customHeight="1">
      <c r="A7" s="85"/>
      <c r="B7" s="91"/>
      <c r="C7" s="92"/>
      <c r="D7" s="93" t="s">
        <v>105</v>
      </c>
      <c r="E7" s="93"/>
      <c r="F7" s="87" t="s">
        <v>106</v>
      </c>
      <c r="G7" s="87"/>
      <c r="H7" s="93" t="s">
        <v>107</v>
      </c>
      <c r="I7" s="87"/>
      <c r="J7" s="93" t="s">
        <v>108</v>
      </c>
      <c r="K7" s="87"/>
      <c r="L7" s="93" t="s">
        <v>109</v>
      </c>
      <c r="M7" s="87"/>
      <c r="N7" s="93" t="s">
        <v>110</v>
      </c>
      <c r="O7" s="87"/>
      <c r="P7" s="93" t="s">
        <v>109</v>
      </c>
    </row>
    <row r="8" spans="1:19" ht="23.25" customHeight="1">
      <c r="A8" s="85"/>
      <c r="B8" s="92" t="s">
        <v>6</v>
      </c>
      <c r="C8" s="92"/>
      <c r="D8" s="93" t="s">
        <v>111</v>
      </c>
      <c r="E8" s="93"/>
      <c r="F8" s="87" t="s">
        <v>112</v>
      </c>
      <c r="G8" s="87"/>
      <c r="H8" s="93" t="s">
        <v>113</v>
      </c>
      <c r="I8" s="87"/>
      <c r="J8" s="93" t="s">
        <v>114</v>
      </c>
      <c r="K8" s="87"/>
      <c r="L8" s="93" t="s">
        <v>115</v>
      </c>
      <c r="M8" s="87"/>
      <c r="N8" s="93" t="s">
        <v>116</v>
      </c>
      <c r="O8" s="87"/>
      <c r="P8" s="93" t="s">
        <v>117</v>
      </c>
    </row>
    <row r="9" spans="1:19" ht="24.5">
      <c r="B9" s="4"/>
      <c r="C9" s="1"/>
      <c r="D9" s="177" t="s">
        <v>7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</row>
    <row r="10" spans="1:19" ht="24.5">
      <c r="A10" s="95" t="s">
        <v>118</v>
      </c>
      <c r="B10" s="92"/>
      <c r="C10" s="83"/>
    </row>
    <row r="11" spans="1:19" s="97" customFormat="1" ht="24.5">
      <c r="A11" s="95" t="s">
        <v>119</v>
      </c>
      <c r="B11" s="92"/>
      <c r="C11" s="96"/>
      <c r="D11" s="90">
        <v>2525000000</v>
      </c>
      <c r="E11" s="90"/>
      <c r="F11" s="90">
        <v>1741109855</v>
      </c>
      <c r="G11" s="90"/>
      <c r="H11" s="90">
        <v>252500000</v>
      </c>
      <c r="I11" s="90"/>
      <c r="J11" s="90">
        <v>1446091175</v>
      </c>
      <c r="K11" s="90"/>
      <c r="L11" s="163">
        <f>SUM(D11:J11)</f>
        <v>5964701030</v>
      </c>
      <c r="M11" s="90"/>
      <c r="N11" s="90">
        <v>13826524</v>
      </c>
      <c r="O11" s="90"/>
      <c r="P11" s="163">
        <f>SUM(L11:N11)</f>
        <v>5978527554</v>
      </c>
      <c r="S11" s="103"/>
    </row>
    <row r="12" spans="1:19" s="97" customFormat="1" ht="24.5">
      <c r="A12" s="95"/>
      <c r="B12" s="92"/>
      <c r="C12" s="96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</row>
    <row r="13" spans="1:19" ht="24.5">
      <c r="A13" s="95" t="s">
        <v>120</v>
      </c>
      <c r="B13" s="99"/>
      <c r="C13" s="96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</row>
    <row r="14" spans="1:19" ht="24.5">
      <c r="A14" s="166" t="s">
        <v>219</v>
      </c>
      <c r="B14" s="99"/>
      <c r="C14" s="96"/>
      <c r="D14" s="100"/>
      <c r="E14" s="100"/>
      <c r="F14" s="100"/>
      <c r="G14" s="101"/>
      <c r="H14" s="100"/>
      <c r="I14" s="101"/>
      <c r="J14" s="100"/>
      <c r="K14" s="101"/>
      <c r="L14" s="100"/>
      <c r="M14" s="101"/>
      <c r="N14" s="100"/>
      <c r="O14" s="101"/>
      <c r="P14" s="100"/>
    </row>
    <row r="15" spans="1:19" ht="24.5">
      <c r="A15" s="85" t="s">
        <v>220</v>
      </c>
      <c r="B15" s="167">
        <v>20</v>
      </c>
      <c r="C15" s="91"/>
      <c r="D15" s="150">
        <v>0</v>
      </c>
      <c r="E15" s="100"/>
      <c r="F15" s="150">
        <v>0</v>
      </c>
      <c r="G15" s="98"/>
      <c r="H15" s="150">
        <v>0</v>
      </c>
      <c r="I15" s="98"/>
      <c r="J15" s="150">
        <v>-505000000</v>
      </c>
      <c r="K15" s="98"/>
      <c r="L15" s="151">
        <f>SUM(D15:J15)</f>
        <v>-505000000</v>
      </c>
      <c r="M15" s="98"/>
      <c r="N15" s="150">
        <v>0</v>
      </c>
      <c r="O15" s="98"/>
      <c r="P15" s="151">
        <f>SUM(L15:N15)</f>
        <v>-505000000</v>
      </c>
    </row>
    <row r="16" spans="1:19" ht="24.5">
      <c r="A16" s="166" t="s">
        <v>221</v>
      </c>
      <c r="B16" s="92"/>
      <c r="C16" s="91"/>
      <c r="D16" s="152">
        <f>D15</f>
        <v>0</v>
      </c>
      <c r="E16" s="153"/>
      <c r="F16" s="152">
        <f>F15</f>
        <v>0</v>
      </c>
      <c r="G16" s="154"/>
      <c r="H16" s="152">
        <f>H15</f>
        <v>0</v>
      </c>
      <c r="I16" s="154"/>
      <c r="J16" s="152">
        <f>J15</f>
        <v>-505000000</v>
      </c>
      <c r="K16" s="101"/>
      <c r="L16" s="152">
        <f>SUM(D16:J16)</f>
        <v>-505000000</v>
      </c>
      <c r="M16" s="101"/>
      <c r="N16" s="152">
        <f>N15</f>
        <v>0</v>
      </c>
      <c r="O16" s="101"/>
      <c r="P16" s="152">
        <f>SUM(L16:N16)</f>
        <v>-505000000</v>
      </c>
    </row>
    <row r="17" spans="1:16" ht="24.5">
      <c r="A17" s="102"/>
      <c r="B17" s="92"/>
      <c r="C17" s="91"/>
      <c r="D17" s="100"/>
      <c r="E17" s="100"/>
      <c r="F17" s="100"/>
      <c r="G17" s="101"/>
      <c r="H17" s="100"/>
      <c r="I17" s="101"/>
      <c r="J17" s="100"/>
      <c r="K17" s="101"/>
      <c r="L17" s="100"/>
      <c r="M17" s="101"/>
      <c r="N17" s="100"/>
      <c r="O17" s="101"/>
      <c r="P17" s="100"/>
    </row>
    <row r="18" spans="1:16" ht="24.5">
      <c r="A18" s="166" t="s">
        <v>202</v>
      </c>
      <c r="B18" s="92"/>
      <c r="C18" s="91"/>
      <c r="D18" s="100"/>
      <c r="E18" s="100"/>
      <c r="F18" s="100"/>
      <c r="G18" s="101"/>
      <c r="H18" s="100"/>
      <c r="I18" s="101"/>
      <c r="J18" s="100"/>
      <c r="K18" s="101"/>
      <c r="L18" s="100"/>
      <c r="M18" s="101"/>
      <c r="N18" s="100"/>
      <c r="O18" s="101"/>
      <c r="P18" s="100"/>
    </row>
    <row r="19" spans="1:16" ht="24.5">
      <c r="A19" s="85" t="s">
        <v>204</v>
      </c>
      <c r="B19" s="92"/>
      <c r="C19" s="91"/>
      <c r="D19" s="150">
        <v>0</v>
      </c>
      <c r="E19" s="100"/>
      <c r="F19" s="150">
        <v>0</v>
      </c>
      <c r="G19" s="98"/>
      <c r="H19" s="150">
        <v>0</v>
      </c>
      <c r="I19" s="98"/>
      <c r="J19" s="150">
        <v>0</v>
      </c>
      <c r="K19" s="98"/>
      <c r="L19" s="151">
        <f>SUM(D19:J19)</f>
        <v>0</v>
      </c>
      <c r="M19" s="98"/>
      <c r="N19" s="150">
        <v>-176</v>
      </c>
      <c r="O19" s="98">
        <v>-176</v>
      </c>
      <c r="P19" s="151">
        <v>-176</v>
      </c>
    </row>
    <row r="20" spans="1:16" ht="24.5">
      <c r="A20" s="166" t="s">
        <v>217</v>
      </c>
      <c r="B20" s="92"/>
      <c r="C20" s="91"/>
      <c r="D20" s="152">
        <f>D19</f>
        <v>0</v>
      </c>
      <c r="E20" s="153"/>
      <c r="F20" s="152">
        <f>F19</f>
        <v>0</v>
      </c>
      <c r="G20" s="154"/>
      <c r="H20" s="152">
        <f>H19</f>
        <v>0</v>
      </c>
      <c r="I20" s="154"/>
      <c r="J20" s="152">
        <f>J19</f>
        <v>0</v>
      </c>
      <c r="K20" s="154"/>
      <c r="L20" s="152">
        <f>L19</f>
        <v>0</v>
      </c>
      <c r="M20" s="154"/>
      <c r="N20" s="152">
        <f>N19</f>
        <v>-176</v>
      </c>
      <c r="O20" s="154"/>
      <c r="P20" s="152">
        <f>SUM(L20:N20)</f>
        <v>-176</v>
      </c>
    </row>
    <row r="21" spans="1:16" ht="24.5">
      <c r="A21" s="102"/>
      <c r="B21" s="92"/>
      <c r="C21" s="91"/>
      <c r="D21" s="100"/>
      <c r="E21" s="100"/>
      <c r="F21" s="100"/>
      <c r="G21" s="101"/>
      <c r="H21" s="100"/>
      <c r="I21" s="101"/>
      <c r="J21" s="100"/>
      <c r="K21" s="101"/>
      <c r="L21" s="100"/>
      <c r="M21" s="101"/>
      <c r="N21" s="100"/>
      <c r="O21" s="101"/>
      <c r="P21" s="100"/>
    </row>
    <row r="22" spans="1:16" ht="24.5">
      <c r="A22" s="95" t="s">
        <v>121</v>
      </c>
      <c r="B22" s="92"/>
      <c r="C22" s="91"/>
      <c r="D22" s="152">
        <f>D16+D20</f>
        <v>0</v>
      </c>
      <c r="E22" s="155"/>
      <c r="F22" s="152">
        <f>F16+F20</f>
        <v>0</v>
      </c>
      <c r="G22" s="153"/>
      <c r="H22" s="152">
        <f>H16+H20</f>
        <v>0</v>
      </c>
      <c r="I22" s="153"/>
      <c r="J22" s="152">
        <f>J16+J20</f>
        <v>-505000000</v>
      </c>
      <c r="K22" s="153"/>
      <c r="L22" s="152">
        <f>L16+L20</f>
        <v>-505000000</v>
      </c>
      <c r="M22" s="153"/>
      <c r="N22" s="152">
        <f>N16+N20</f>
        <v>-176</v>
      </c>
      <c r="O22" s="153"/>
      <c r="P22" s="152">
        <f>P16+P20</f>
        <v>-505000176</v>
      </c>
    </row>
    <row r="23" spans="1:16" ht="24.5">
      <c r="A23" s="102"/>
      <c r="B23" s="92"/>
      <c r="C23" s="91"/>
      <c r="D23" s="100"/>
      <c r="E23" s="100"/>
      <c r="F23" s="100"/>
      <c r="G23" s="101"/>
      <c r="H23" s="100"/>
      <c r="I23" s="101"/>
      <c r="J23" s="100"/>
      <c r="K23" s="101"/>
      <c r="L23" s="100"/>
      <c r="M23" s="101"/>
      <c r="N23" s="100"/>
      <c r="O23" s="101"/>
      <c r="P23" s="100"/>
    </row>
    <row r="24" spans="1:16" s="97" customFormat="1" ht="24.5">
      <c r="A24" s="95" t="s">
        <v>122</v>
      </c>
      <c r="B24" s="92"/>
      <c r="C24" s="96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</row>
    <row r="25" spans="1:16" s="97" customFormat="1" ht="24.5">
      <c r="A25" s="85" t="s">
        <v>123</v>
      </c>
      <c r="B25" s="92"/>
      <c r="C25" s="96"/>
      <c r="D25" s="100">
        <v>0</v>
      </c>
      <c r="E25" s="100"/>
      <c r="F25" s="100">
        <v>0</v>
      </c>
      <c r="G25" s="101"/>
      <c r="H25" s="100">
        <v>0</v>
      </c>
      <c r="I25" s="98"/>
      <c r="J25" s="156">
        <f>'PL9-10'!F52</f>
        <v>745346392</v>
      </c>
      <c r="K25" s="98"/>
      <c r="L25" s="156">
        <f>SUM(D25:J25)</f>
        <v>745346392</v>
      </c>
      <c r="M25" s="101"/>
      <c r="N25" s="154">
        <f>'PL9-10'!F53</f>
        <v>-2863176</v>
      </c>
      <c r="O25" s="101"/>
      <c r="P25" s="156">
        <f>SUM(L25:N25)</f>
        <v>742483216</v>
      </c>
    </row>
    <row r="26" spans="1:16" s="97" customFormat="1" ht="24.5">
      <c r="A26" s="85" t="s">
        <v>124</v>
      </c>
      <c r="B26" s="92"/>
      <c r="C26" s="96"/>
      <c r="D26" s="100">
        <v>0</v>
      </c>
      <c r="E26" s="100"/>
      <c r="F26" s="100">
        <v>0</v>
      </c>
      <c r="G26" s="101"/>
      <c r="H26" s="100">
        <v>0</v>
      </c>
      <c r="I26" s="98"/>
      <c r="J26" s="100">
        <v>-37737080</v>
      </c>
      <c r="K26" s="98"/>
      <c r="L26" s="156">
        <f>SUM(D26:J26)</f>
        <v>-37737080</v>
      </c>
      <c r="M26" s="101"/>
      <c r="N26" s="101">
        <v>-48</v>
      </c>
      <c r="O26" s="101"/>
      <c r="P26" s="156">
        <f>SUM(L26:N26)</f>
        <v>-37737128</v>
      </c>
    </row>
    <row r="27" spans="1:16" s="97" customFormat="1" ht="24.5">
      <c r="A27" s="95" t="s">
        <v>125</v>
      </c>
      <c r="B27" s="99"/>
      <c r="C27" s="96"/>
      <c r="D27" s="157">
        <f>SUM(D25:D25)</f>
        <v>0</v>
      </c>
      <c r="E27" s="153"/>
      <c r="F27" s="157">
        <f>SUM(F25:F25)</f>
        <v>0</v>
      </c>
      <c r="G27" s="153"/>
      <c r="H27" s="157">
        <f>SUM(H25:H25)</f>
        <v>0</v>
      </c>
      <c r="I27" s="153"/>
      <c r="J27" s="157">
        <f>SUM(J25:J26)</f>
        <v>707609312</v>
      </c>
      <c r="K27" s="153"/>
      <c r="L27" s="157">
        <f>SUM(L25:L26)</f>
        <v>707609312</v>
      </c>
      <c r="M27" s="153"/>
      <c r="N27" s="157">
        <f>SUM(N25:N26)</f>
        <v>-2863224</v>
      </c>
      <c r="O27" s="153"/>
      <c r="P27" s="157">
        <f>SUM(P25:P26)</f>
        <v>704746088</v>
      </c>
    </row>
    <row r="28" spans="1:16" s="97" customFormat="1" ht="24.5">
      <c r="A28" s="95"/>
      <c r="B28" s="92"/>
      <c r="C28" s="96"/>
      <c r="D28" s="101"/>
      <c r="E28" s="101"/>
      <c r="F28" s="101"/>
      <c r="G28" s="101"/>
      <c r="H28" s="101"/>
      <c r="I28" s="101"/>
      <c r="J28" s="100"/>
      <c r="K28" s="101"/>
      <c r="L28" s="101"/>
      <c r="M28" s="101"/>
      <c r="N28" s="101"/>
      <c r="O28" s="101"/>
      <c r="P28" s="101"/>
    </row>
    <row r="29" spans="1:16" ht="25" thickBot="1">
      <c r="A29" s="95" t="s">
        <v>126</v>
      </c>
      <c r="B29" s="92"/>
      <c r="C29" s="91"/>
      <c r="D29" s="158">
        <f>SUM(D11,D22,D27)</f>
        <v>2525000000</v>
      </c>
      <c r="E29" s="153"/>
      <c r="F29" s="158">
        <f>SUM(F11,F22,F27)</f>
        <v>1741109855</v>
      </c>
      <c r="G29" s="154"/>
      <c r="H29" s="158">
        <f>SUM(H11,H22,H27)</f>
        <v>252500000</v>
      </c>
      <c r="I29" s="154"/>
      <c r="J29" s="158">
        <f>SUM(J11,J22,J27)</f>
        <v>1648700487</v>
      </c>
      <c r="K29" s="154"/>
      <c r="L29" s="158">
        <f>SUM(L11,L22,L27)</f>
        <v>6167310342</v>
      </c>
      <c r="M29" s="154"/>
      <c r="N29" s="158">
        <f>SUM(N11,N22,N27)</f>
        <v>10963124</v>
      </c>
      <c r="O29" s="154"/>
      <c r="P29" s="158">
        <f>SUM(P11,P22,P27)</f>
        <v>6178273466</v>
      </c>
    </row>
    <row r="30" spans="1:16" ht="25" thickTop="1">
      <c r="A30" s="95"/>
      <c r="B30" s="92"/>
      <c r="C30" s="91"/>
      <c r="D30" s="153"/>
      <c r="E30" s="153"/>
      <c r="F30" s="153"/>
      <c r="G30" s="154"/>
      <c r="H30" s="153"/>
      <c r="I30" s="154"/>
      <c r="J30" s="153"/>
      <c r="K30" s="154"/>
      <c r="L30" s="153"/>
      <c r="M30" s="154"/>
      <c r="N30" s="153"/>
      <c r="O30" s="154"/>
      <c r="P30" s="153"/>
    </row>
    <row r="31" spans="1:16" ht="24.5">
      <c r="A31" s="95"/>
      <c r="B31" s="92"/>
      <c r="C31" s="91"/>
      <c r="D31" s="98"/>
      <c r="E31" s="98"/>
      <c r="F31" s="98"/>
      <c r="G31" s="101"/>
      <c r="H31" s="98"/>
      <c r="I31" s="101"/>
      <c r="J31" s="98"/>
      <c r="K31" s="101"/>
      <c r="L31" s="98"/>
      <c r="M31" s="101"/>
      <c r="N31" s="98"/>
      <c r="O31" s="101"/>
      <c r="P31" s="98"/>
    </row>
    <row r="32" spans="1:16" ht="23.25" customHeight="1">
      <c r="A32" s="174" t="s">
        <v>29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</row>
    <row r="33" spans="1:16" ht="23.25" customHeight="1">
      <c r="A33" s="174" t="s">
        <v>223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</row>
    <row r="34" spans="1:16" ht="23.25" customHeight="1">
      <c r="A34" s="95"/>
      <c r="B34" s="92"/>
      <c r="C34" s="91"/>
      <c r="D34" s="98"/>
      <c r="E34" s="98"/>
      <c r="F34" s="98"/>
      <c r="G34" s="101"/>
      <c r="H34" s="98"/>
      <c r="I34" s="101"/>
      <c r="J34" s="98"/>
      <c r="K34" s="101"/>
      <c r="L34" s="90"/>
      <c r="M34" s="101"/>
      <c r="N34" s="98"/>
      <c r="O34" s="101"/>
      <c r="P34" s="90"/>
    </row>
    <row r="103" spans="1:1" ht="23.25" customHeight="1">
      <c r="A103" s="94" t="s">
        <v>127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A33:P33"/>
    <mergeCell ref="A3:D3"/>
    <mergeCell ref="H5:J5"/>
    <mergeCell ref="D9:P9"/>
    <mergeCell ref="D4:P4"/>
    <mergeCell ref="A32:P32"/>
  </mergeCells>
  <pageMargins left="0.8" right="0.7" top="0.48" bottom="0.5" header="0.5" footer="0.5"/>
  <pageSetup paperSize="9" scale="66" firstPageNumber="11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C263-7589-46B8-BF30-26EA24150529}">
  <sheetPr>
    <tabColor rgb="FF00B0F0"/>
  </sheetPr>
  <dimension ref="A1:R39"/>
  <sheetViews>
    <sheetView view="pageBreakPreview" topLeftCell="A21" zoomScale="80" zoomScaleNormal="60" zoomScaleSheetLayoutView="80" workbookViewId="0">
      <selection activeCell="Q36" sqref="A36:Q36"/>
    </sheetView>
  </sheetViews>
  <sheetFormatPr defaultColWidth="9.09765625" defaultRowHeight="23.25" customHeight="1"/>
  <cols>
    <col min="1" max="1" width="69.69921875" style="94" customWidth="1"/>
    <col min="2" max="2" width="13.3984375" style="75" customWidth="1"/>
    <col min="3" max="3" width="1.3984375" style="76" customWidth="1"/>
    <col min="4" max="4" width="20" style="79" customWidth="1"/>
    <col min="5" max="5" width="1" style="79" customWidth="1"/>
    <col min="6" max="6" width="18.3984375" style="79" customWidth="1"/>
    <col min="7" max="7" width="1" style="78" customWidth="1"/>
    <col min="8" max="8" width="17.69921875" style="79" customWidth="1"/>
    <col min="9" max="9" width="1.3984375" style="78" customWidth="1"/>
    <col min="10" max="10" width="18.09765625" style="79" customWidth="1"/>
    <col min="11" max="11" width="1.59765625" style="78" customWidth="1"/>
    <col min="12" max="12" width="18.69921875" style="79" customWidth="1"/>
    <col min="13" max="13" width="1.3984375" style="78" customWidth="1"/>
    <col min="14" max="14" width="19.3984375" style="79" customWidth="1"/>
    <col min="15" max="15" width="3.09765625" style="78" customWidth="1"/>
    <col min="16" max="16" width="22.69921875" style="79" customWidth="1"/>
    <col min="17" max="16384" width="9.09765625" style="76"/>
  </cols>
  <sheetData>
    <row r="1" spans="1:18" ht="29">
      <c r="A1" s="159" t="str">
        <f>'PL9-10'!A1</f>
        <v>บริษัท อินเด็กซ์ ลิฟวิ่งมอลล์ จำกัด (มหาชน) และบริษัทย่อย</v>
      </c>
      <c r="D1" s="77"/>
      <c r="E1" s="77"/>
      <c r="F1" s="77"/>
    </row>
    <row r="2" spans="1:18" ht="29">
      <c r="A2" s="160" t="s">
        <v>103</v>
      </c>
      <c r="B2" s="80"/>
      <c r="C2" s="1"/>
      <c r="D2" s="9"/>
      <c r="E2" s="9"/>
      <c r="F2" s="9"/>
      <c r="G2" s="22"/>
      <c r="H2" s="9"/>
      <c r="I2" s="22"/>
      <c r="J2" s="9"/>
      <c r="K2" s="22"/>
      <c r="L2" s="9"/>
      <c r="M2" s="22"/>
      <c r="N2" s="9"/>
      <c r="O2" s="22"/>
      <c r="P2" s="9"/>
    </row>
    <row r="3" spans="1:18" ht="11.5" customHeight="1">
      <c r="A3" s="175"/>
      <c r="B3" s="175"/>
      <c r="C3" s="175"/>
      <c r="D3" s="175"/>
      <c r="E3" s="12"/>
      <c r="F3" s="12"/>
      <c r="G3" s="22"/>
      <c r="H3" s="9"/>
      <c r="I3" s="22"/>
      <c r="J3" s="9"/>
      <c r="K3" s="22"/>
      <c r="L3" s="9"/>
      <c r="M3" s="22"/>
      <c r="N3" s="9"/>
      <c r="O3" s="22"/>
      <c r="P3" s="9"/>
    </row>
    <row r="4" spans="1:18" ht="23.25" customHeight="1">
      <c r="A4" s="81"/>
      <c r="B4" s="82"/>
      <c r="C4" s="83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8" ht="23.25" customHeight="1">
      <c r="A5" s="85"/>
      <c r="B5" s="85"/>
      <c r="C5" s="82"/>
      <c r="D5" s="86"/>
      <c r="E5" s="86"/>
      <c r="F5" s="86"/>
      <c r="G5" s="87"/>
      <c r="H5" s="176" t="s">
        <v>62</v>
      </c>
      <c r="I5" s="176"/>
      <c r="J5" s="176"/>
      <c r="K5" s="88"/>
      <c r="L5" s="89"/>
      <c r="M5" s="84"/>
      <c r="N5" s="90"/>
      <c r="O5" s="88"/>
      <c r="P5" s="90"/>
    </row>
    <row r="6" spans="1:18" ht="23.25" customHeight="1">
      <c r="A6" s="85"/>
      <c r="B6" s="91"/>
      <c r="C6" s="92"/>
      <c r="D6" s="93"/>
      <c r="E6" s="93"/>
      <c r="F6" s="87"/>
      <c r="G6" s="87"/>
      <c r="H6" s="93"/>
      <c r="I6" s="88"/>
      <c r="J6" s="86"/>
      <c r="K6" s="87"/>
      <c r="L6" s="93"/>
      <c r="M6" s="87"/>
      <c r="N6" s="93" t="s">
        <v>104</v>
      </c>
      <c r="O6" s="87"/>
      <c r="P6" s="86"/>
    </row>
    <row r="7" spans="1:18" ht="23.25" customHeight="1">
      <c r="A7" s="85"/>
      <c r="B7" s="91"/>
      <c r="C7" s="92"/>
      <c r="D7" s="93" t="s">
        <v>105</v>
      </c>
      <c r="E7" s="93"/>
      <c r="F7" s="87" t="s">
        <v>106</v>
      </c>
      <c r="G7" s="87"/>
      <c r="H7" s="93" t="s">
        <v>107</v>
      </c>
      <c r="I7" s="87"/>
      <c r="J7" s="93" t="s">
        <v>108</v>
      </c>
      <c r="K7" s="87"/>
      <c r="L7" s="93" t="s">
        <v>109</v>
      </c>
      <c r="M7" s="87"/>
      <c r="N7" s="93" t="s">
        <v>110</v>
      </c>
      <c r="O7" s="87"/>
      <c r="P7" s="93" t="s">
        <v>109</v>
      </c>
    </row>
    <row r="8" spans="1:18" ht="23.25" customHeight="1">
      <c r="A8" s="85"/>
      <c r="B8" s="92" t="s">
        <v>6</v>
      </c>
      <c r="C8" s="92"/>
      <c r="D8" s="93" t="s">
        <v>111</v>
      </c>
      <c r="E8" s="93"/>
      <c r="F8" s="87" t="s">
        <v>112</v>
      </c>
      <c r="G8" s="87"/>
      <c r="H8" s="93" t="s">
        <v>113</v>
      </c>
      <c r="I8" s="87"/>
      <c r="J8" s="93" t="s">
        <v>114</v>
      </c>
      <c r="K8" s="87"/>
      <c r="L8" s="93" t="s">
        <v>115</v>
      </c>
      <c r="M8" s="87"/>
      <c r="N8" s="93" t="s">
        <v>116</v>
      </c>
      <c r="O8" s="87"/>
      <c r="P8" s="93" t="s">
        <v>117</v>
      </c>
    </row>
    <row r="9" spans="1:18" ht="24.5">
      <c r="B9" s="92"/>
      <c r="C9" s="83"/>
      <c r="D9" s="177" t="s">
        <v>7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</row>
    <row r="10" spans="1:18" ht="24.5">
      <c r="A10" s="95" t="s">
        <v>128</v>
      </c>
      <c r="B10" s="92"/>
      <c r="C10" s="83"/>
    </row>
    <row r="11" spans="1:18" ht="24.5">
      <c r="A11" s="95" t="s">
        <v>129</v>
      </c>
      <c r="B11" s="92"/>
      <c r="C11" s="83"/>
      <c r="D11" s="163">
        <f>'OCI-Conso67 11'!D29</f>
        <v>2525000000</v>
      </c>
      <c r="E11" s="163"/>
      <c r="F11" s="163">
        <f>'OCI-Conso67 11'!F29</f>
        <v>1741109855</v>
      </c>
      <c r="G11" s="163"/>
      <c r="H11" s="163">
        <f>'OCI-Conso67 11'!H29</f>
        <v>252500000</v>
      </c>
      <c r="I11" s="163"/>
      <c r="J11" s="163">
        <f>'OCI-Conso67 11'!J29</f>
        <v>1648700487</v>
      </c>
      <c r="K11" s="163"/>
      <c r="L11" s="163">
        <f>SUM(D11:J11)</f>
        <v>6167310342</v>
      </c>
      <c r="M11" s="163"/>
      <c r="N11" s="163">
        <f>'OCI-Conso67 11'!N29</f>
        <v>10963124</v>
      </c>
      <c r="O11" s="163"/>
      <c r="P11" s="163">
        <f>SUM(L11:N11)</f>
        <v>6178273466</v>
      </c>
    </row>
    <row r="12" spans="1:18" s="97" customFormat="1" ht="16.75" customHeight="1">
      <c r="A12" s="95"/>
      <c r="B12" s="92"/>
      <c r="C12" s="96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R12" s="103"/>
    </row>
    <row r="13" spans="1:18" ht="24.5">
      <c r="A13" s="95" t="s">
        <v>120</v>
      </c>
      <c r="B13" s="99"/>
      <c r="C13" s="96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</row>
    <row r="14" spans="1:18" ht="24.5">
      <c r="A14" s="161" t="s">
        <v>201</v>
      </c>
      <c r="B14" s="99"/>
      <c r="C14" s="96"/>
      <c r="D14" s="100"/>
      <c r="E14" s="100"/>
      <c r="F14" s="100"/>
      <c r="G14" s="101"/>
      <c r="H14" s="100"/>
      <c r="I14" s="101"/>
      <c r="J14" s="100"/>
      <c r="K14" s="101"/>
      <c r="L14" s="100"/>
      <c r="M14" s="101"/>
      <c r="N14" s="100"/>
      <c r="O14" s="101"/>
      <c r="P14" s="100"/>
    </row>
    <row r="15" spans="1:18" ht="24.5">
      <c r="A15" s="162" t="s">
        <v>205</v>
      </c>
      <c r="B15" s="92">
        <v>20</v>
      </c>
      <c r="C15" s="91"/>
      <c r="D15" s="150">
        <v>0</v>
      </c>
      <c r="E15" s="100"/>
      <c r="F15" s="150">
        <v>0</v>
      </c>
      <c r="G15" s="98"/>
      <c r="H15" s="150">
        <v>0</v>
      </c>
      <c r="I15" s="98"/>
      <c r="J15" s="150">
        <v>-505000000</v>
      </c>
      <c r="K15" s="98"/>
      <c r="L15" s="151">
        <v>-505000000</v>
      </c>
      <c r="M15" s="98"/>
      <c r="N15" s="150">
        <v>0</v>
      </c>
      <c r="O15" s="98"/>
      <c r="P15" s="151">
        <v>-505000000</v>
      </c>
    </row>
    <row r="16" spans="1:18" ht="24.5">
      <c r="A16" s="161" t="s">
        <v>216</v>
      </c>
      <c r="B16" s="92"/>
      <c r="C16" s="91"/>
      <c r="D16" s="152">
        <v>0</v>
      </c>
      <c r="E16" s="153"/>
      <c r="F16" s="152">
        <v>0</v>
      </c>
      <c r="G16" s="154"/>
      <c r="H16" s="152">
        <v>0</v>
      </c>
      <c r="I16" s="154"/>
      <c r="J16" s="152">
        <v>-505000000</v>
      </c>
      <c r="K16" s="154"/>
      <c r="L16" s="152">
        <v>-505000000</v>
      </c>
      <c r="M16" s="154"/>
      <c r="N16" s="152">
        <v>0</v>
      </c>
      <c r="O16" s="154"/>
      <c r="P16" s="152">
        <v>-505000000</v>
      </c>
    </row>
    <row r="17" spans="1:17" ht="12" customHeight="1">
      <c r="A17" s="102"/>
      <c r="B17" s="92"/>
      <c r="C17" s="91"/>
      <c r="D17" s="100"/>
      <c r="E17" s="100"/>
      <c r="F17" s="100"/>
      <c r="G17" s="101"/>
      <c r="H17" s="100"/>
      <c r="I17" s="101"/>
      <c r="J17" s="100"/>
      <c r="K17" s="101"/>
      <c r="L17" s="100"/>
      <c r="M17" s="101"/>
      <c r="N17" s="100"/>
      <c r="O17" s="101"/>
      <c r="P17" s="100"/>
    </row>
    <row r="18" spans="1:17" ht="24.5">
      <c r="A18" s="161" t="s">
        <v>202</v>
      </c>
      <c r="B18" s="92"/>
      <c r="C18" s="91"/>
      <c r="D18" s="100"/>
      <c r="E18" s="100"/>
      <c r="F18" s="100"/>
      <c r="G18" s="101"/>
      <c r="H18" s="100"/>
      <c r="I18" s="101"/>
      <c r="J18" s="100"/>
      <c r="K18" s="101"/>
      <c r="L18" s="100"/>
      <c r="M18" s="101"/>
      <c r="N18" s="100"/>
      <c r="O18" s="101"/>
      <c r="P18" s="100"/>
    </row>
    <row r="19" spans="1:17" ht="24.5">
      <c r="A19" s="162" t="s">
        <v>203</v>
      </c>
      <c r="B19" s="92">
        <v>9</v>
      </c>
      <c r="C19" s="91"/>
      <c r="D19" s="101">
        <v>0</v>
      </c>
      <c r="E19" s="101"/>
      <c r="F19" s="101">
        <v>0</v>
      </c>
      <c r="G19" s="98"/>
      <c r="H19" s="101">
        <v>0</v>
      </c>
      <c r="I19" s="98"/>
      <c r="J19" s="101">
        <v>0</v>
      </c>
      <c r="K19" s="98"/>
      <c r="L19" s="154">
        <v>0</v>
      </c>
      <c r="M19" s="98"/>
      <c r="N19" s="101">
        <v>-10211934</v>
      </c>
      <c r="O19" s="98"/>
      <c r="P19" s="154">
        <v>-10211934</v>
      </c>
    </row>
    <row r="20" spans="1:17" ht="24.5">
      <c r="A20" s="162" t="s">
        <v>204</v>
      </c>
      <c r="B20" s="92"/>
      <c r="C20" s="91"/>
      <c r="D20" s="150">
        <v>0</v>
      </c>
      <c r="E20" s="100"/>
      <c r="F20" s="150">
        <v>0</v>
      </c>
      <c r="G20" s="98"/>
      <c r="H20" s="150">
        <v>0</v>
      </c>
      <c r="I20" s="98"/>
      <c r="J20" s="150">
        <v>0</v>
      </c>
      <c r="K20" s="98"/>
      <c r="L20" s="151">
        <v>0</v>
      </c>
      <c r="M20" s="98"/>
      <c r="N20" s="150">
        <v>-150</v>
      </c>
      <c r="O20" s="98"/>
      <c r="P20" s="151">
        <v>-150</v>
      </c>
    </row>
    <row r="21" spans="1:17" ht="24.5">
      <c r="A21" s="161" t="s">
        <v>217</v>
      </c>
      <c r="B21" s="92"/>
      <c r="C21" s="91"/>
      <c r="D21" s="152">
        <v>0</v>
      </c>
      <c r="E21" s="153"/>
      <c r="F21" s="152">
        <v>0</v>
      </c>
      <c r="G21" s="154"/>
      <c r="H21" s="152">
        <v>0</v>
      </c>
      <c r="I21" s="154"/>
      <c r="J21" s="152">
        <v>0</v>
      </c>
      <c r="K21" s="154"/>
      <c r="L21" s="152">
        <v>0</v>
      </c>
      <c r="M21" s="154"/>
      <c r="N21" s="152">
        <v>-10212084</v>
      </c>
      <c r="O21" s="154"/>
      <c r="P21" s="152">
        <v>-10212084</v>
      </c>
    </row>
    <row r="22" spans="1:17" ht="12" customHeight="1">
      <c r="A22" s="102"/>
      <c r="B22" s="92"/>
      <c r="C22" s="91"/>
      <c r="D22" s="100"/>
      <c r="E22" s="100"/>
      <c r="F22" s="100"/>
      <c r="G22" s="101"/>
      <c r="H22" s="100"/>
      <c r="I22" s="101"/>
      <c r="J22" s="100"/>
      <c r="K22" s="101"/>
      <c r="L22" s="100"/>
      <c r="M22" s="101"/>
      <c r="N22" s="100"/>
      <c r="O22" s="101"/>
      <c r="P22" s="100"/>
    </row>
    <row r="23" spans="1:17" ht="24.5">
      <c r="A23" s="95" t="s">
        <v>121</v>
      </c>
      <c r="B23" s="92"/>
      <c r="C23" s="91"/>
      <c r="D23" s="152">
        <v>0</v>
      </c>
      <c r="E23" s="155"/>
      <c r="F23" s="152">
        <v>0</v>
      </c>
      <c r="G23" s="153"/>
      <c r="H23" s="152">
        <v>0</v>
      </c>
      <c r="I23" s="153"/>
      <c r="J23" s="152">
        <v>-505000000</v>
      </c>
      <c r="K23" s="153"/>
      <c r="L23" s="152">
        <v>-505000000</v>
      </c>
      <c r="M23" s="153"/>
      <c r="N23" s="152">
        <v>-10212084</v>
      </c>
      <c r="O23" s="153"/>
      <c r="P23" s="152">
        <v>-515212084</v>
      </c>
    </row>
    <row r="24" spans="1:17" ht="12" customHeight="1">
      <c r="A24" s="102"/>
      <c r="B24" s="92"/>
      <c r="C24" s="91"/>
      <c r="D24" s="100"/>
      <c r="E24" s="100"/>
      <c r="F24" s="100"/>
      <c r="G24" s="101"/>
      <c r="H24" s="100"/>
      <c r="I24" s="101"/>
      <c r="J24" s="100"/>
      <c r="K24" s="101"/>
      <c r="L24" s="100"/>
      <c r="M24" s="101"/>
      <c r="N24" s="100"/>
      <c r="O24" s="101"/>
      <c r="P24" s="100"/>
    </row>
    <row r="25" spans="1:17" s="97" customFormat="1" ht="24.5">
      <c r="A25" s="95" t="s">
        <v>122</v>
      </c>
      <c r="B25" s="92"/>
      <c r="C25" s="96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17" s="97" customFormat="1" ht="24.5">
      <c r="A26" s="162" t="s">
        <v>218</v>
      </c>
      <c r="B26" s="92"/>
      <c r="C26" s="96"/>
      <c r="D26" s="100">
        <v>0</v>
      </c>
      <c r="E26" s="100"/>
      <c r="F26" s="100">
        <v>0</v>
      </c>
      <c r="G26" s="101"/>
      <c r="H26" s="100">
        <v>0</v>
      </c>
      <c r="I26" s="98"/>
      <c r="J26" s="156">
        <v>753227653</v>
      </c>
      <c r="K26" s="98"/>
      <c r="L26" s="156">
        <v>753227653</v>
      </c>
      <c r="M26" s="101"/>
      <c r="N26" s="154">
        <v>-738652</v>
      </c>
      <c r="O26" s="101"/>
      <c r="P26" s="156">
        <v>752489001</v>
      </c>
      <c r="Q26" s="103">
        <f>P26-'PL9-10'!D26</f>
        <v>0</v>
      </c>
    </row>
    <row r="27" spans="1:17" s="97" customFormat="1" ht="24.5" hidden="1" customHeight="1">
      <c r="A27" s="85" t="s">
        <v>124</v>
      </c>
      <c r="B27" s="92"/>
      <c r="C27" s="96"/>
      <c r="D27" s="100"/>
      <c r="E27" s="100"/>
      <c r="F27" s="100"/>
      <c r="G27" s="101"/>
      <c r="H27" s="100"/>
      <c r="I27" s="98"/>
      <c r="J27" s="100"/>
      <c r="K27" s="98"/>
      <c r="L27" s="156">
        <v>0</v>
      </c>
      <c r="M27" s="101"/>
      <c r="N27" s="101"/>
      <c r="O27" s="101"/>
      <c r="P27" s="156">
        <v>0</v>
      </c>
      <c r="Q27" s="103">
        <f>P27-'PL9-10'!D48</f>
        <v>0</v>
      </c>
    </row>
    <row r="28" spans="1:17" s="97" customFormat="1" ht="24.5">
      <c r="A28" s="95" t="s">
        <v>125</v>
      </c>
      <c r="B28" s="99"/>
      <c r="C28" s="96"/>
      <c r="D28" s="157">
        <v>0</v>
      </c>
      <c r="E28" s="153"/>
      <c r="F28" s="157">
        <v>0</v>
      </c>
      <c r="G28" s="153"/>
      <c r="H28" s="157">
        <v>0</v>
      </c>
      <c r="I28" s="153"/>
      <c r="J28" s="157">
        <v>753227653</v>
      </c>
      <c r="K28" s="153"/>
      <c r="L28" s="157">
        <v>753227653</v>
      </c>
      <c r="M28" s="153"/>
      <c r="N28" s="157">
        <v>-738652</v>
      </c>
      <c r="O28" s="98"/>
      <c r="P28" s="157">
        <v>752489001</v>
      </c>
    </row>
    <row r="29" spans="1:17" s="97" customFormat="1" ht="24.5">
      <c r="A29" s="85"/>
      <c r="B29" s="92"/>
      <c r="C29" s="96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</row>
    <row r="30" spans="1:17" ht="25" thickBot="1">
      <c r="A30" s="95" t="s">
        <v>130</v>
      </c>
      <c r="B30" s="92"/>
      <c r="C30" s="91"/>
      <c r="D30" s="158">
        <v>2525000000</v>
      </c>
      <c r="E30" s="153"/>
      <c r="F30" s="158">
        <v>1741109855</v>
      </c>
      <c r="G30" s="154"/>
      <c r="H30" s="158">
        <v>252500000</v>
      </c>
      <c r="I30" s="154"/>
      <c r="J30" s="158">
        <v>1896928140</v>
      </c>
      <c r="K30" s="154"/>
      <c r="L30" s="158">
        <v>6415537995</v>
      </c>
      <c r="M30" s="154"/>
      <c r="N30" s="158">
        <v>12388</v>
      </c>
      <c r="O30" s="154"/>
      <c r="P30" s="158">
        <v>6415550383</v>
      </c>
    </row>
    <row r="31" spans="1:17" ht="25" thickTop="1">
      <c r="A31" s="95"/>
      <c r="B31" s="92"/>
      <c r="C31" s="91"/>
      <c r="D31" s="153"/>
      <c r="E31" s="153"/>
      <c r="F31" s="153"/>
      <c r="G31" s="154"/>
      <c r="H31" s="153"/>
      <c r="I31" s="154"/>
      <c r="J31" s="153"/>
      <c r="K31" s="154"/>
      <c r="L31" s="153"/>
      <c r="M31" s="154"/>
      <c r="N31" s="153"/>
      <c r="O31" s="154"/>
      <c r="P31" s="153"/>
    </row>
    <row r="32" spans="1:17" ht="24.5">
      <c r="A32" s="95"/>
      <c r="B32" s="92"/>
      <c r="C32" s="91"/>
      <c r="D32" s="153"/>
      <c r="E32" s="153"/>
      <c r="F32" s="153"/>
      <c r="G32" s="154"/>
      <c r="H32" s="153"/>
      <c r="I32" s="154"/>
      <c r="J32" s="153"/>
      <c r="K32" s="154"/>
      <c r="L32" s="153"/>
      <c r="M32" s="154"/>
      <c r="N32" s="153"/>
      <c r="O32" s="154"/>
      <c r="P32" s="153"/>
    </row>
    <row r="33" spans="1:16" ht="23.25" customHeight="1">
      <c r="A33" s="95"/>
      <c r="B33" s="92"/>
      <c r="C33" s="91"/>
      <c r="D33" s="98"/>
      <c r="E33" s="98"/>
      <c r="F33" s="98"/>
      <c r="G33" s="101"/>
      <c r="H33" s="98"/>
      <c r="I33" s="101"/>
      <c r="J33" s="98"/>
      <c r="K33" s="101"/>
      <c r="L33" s="98"/>
      <c r="M33" s="101"/>
      <c r="N33" s="98"/>
      <c r="O33" s="101"/>
      <c r="P33" s="98"/>
    </row>
    <row r="34" spans="1:16" ht="23.25" customHeight="1">
      <c r="A34" s="174" t="s">
        <v>29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</row>
    <row r="35" spans="1:16" ht="23.25" customHeight="1">
      <c r="A35" s="174" t="s">
        <v>223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</row>
    <row r="36" spans="1:16" ht="23.25" customHeight="1">
      <c r="A36" s="95"/>
      <c r="B36" s="92"/>
      <c r="C36" s="91"/>
      <c r="D36" s="98"/>
      <c r="E36" s="98"/>
      <c r="F36" s="98"/>
      <c r="G36" s="101"/>
      <c r="H36" s="98"/>
      <c r="I36" s="101"/>
      <c r="J36" s="98"/>
      <c r="K36" s="101"/>
      <c r="L36" s="90"/>
      <c r="M36" s="101"/>
      <c r="N36" s="98"/>
      <c r="O36" s="101"/>
      <c r="P36" s="90"/>
    </row>
    <row r="39" spans="1:16" ht="23.25" customHeight="1">
      <c r="J39" s="104"/>
    </row>
  </sheetData>
  <sheetProtection formatCells="0" formatColumns="0" formatRows="0" insertColumns="0" insertRows="0" insertHyperlinks="0" deleteColumns="0" deleteRows="0" sort="0" autoFilter="0" pivotTables="0"/>
  <mergeCells count="6">
    <mergeCell ref="A35:P35"/>
    <mergeCell ref="A3:D3"/>
    <mergeCell ref="H5:J5"/>
    <mergeCell ref="D9:P9"/>
    <mergeCell ref="D4:P4"/>
    <mergeCell ref="A34:P34"/>
  </mergeCells>
  <pageMargins left="0.8" right="0.7" top="0.48" bottom="0.5" header="0.5" footer="0.5"/>
  <pageSetup paperSize="9" scale="64" firstPageNumber="12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7"/>
  <sheetViews>
    <sheetView view="pageBreakPreview" zoomScaleNormal="70" zoomScaleSheetLayoutView="100" workbookViewId="0">
      <selection activeCell="I18" sqref="I18"/>
    </sheetView>
  </sheetViews>
  <sheetFormatPr defaultColWidth="9.09765625" defaultRowHeight="20"/>
  <cols>
    <col min="1" max="1" width="61.3984375" style="94" customWidth="1"/>
    <col min="2" max="2" width="11" style="75" customWidth="1"/>
    <col min="3" max="3" width="1.8984375" style="76" customWidth="1"/>
    <col min="4" max="4" width="18" style="79" customWidth="1"/>
    <col min="5" max="5" width="1.8984375" style="78" customWidth="1"/>
    <col min="6" max="6" width="17.3984375" style="78" customWidth="1"/>
    <col min="7" max="7" width="1.8984375" style="78" customWidth="1"/>
    <col min="8" max="8" width="18" style="79" customWidth="1"/>
    <col min="9" max="9" width="1.8984375" style="78" customWidth="1"/>
    <col min="10" max="10" width="18" style="79" customWidth="1"/>
    <col min="11" max="11" width="1.8984375" style="78" customWidth="1"/>
    <col min="12" max="12" width="18" style="79" customWidth="1"/>
    <col min="13" max="13" width="10.69921875" style="76" bestFit="1" customWidth="1"/>
    <col min="14" max="16384" width="9.09765625" style="76"/>
  </cols>
  <sheetData>
    <row r="1" spans="1:12" ht="23">
      <c r="A1" s="107" t="str">
        <f>'BS6-8'!A1</f>
        <v>บริษัท อินเด็กซ์ ลิฟวิ่งมอลล์ จำกัด (มหาชน) และบริษัทย่อย</v>
      </c>
      <c r="D1" s="77"/>
    </row>
    <row r="2" spans="1:12" ht="23">
      <c r="A2" s="2" t="s">
        <v>103</v>
      </c>
    </row>
    <row r="3" spans="1:12" ht="11.15" customHeight="1">
      <c r="A3" s="179"/>
      <c r="B3" s="179"/>
      <c r="C3" s="179"/>
      <c r="D3" s="179"/>
    </row>
    <row r="4" spans="1:12" s="79" customFormat="1" ht="20.5">
      <c r="A4" s="109"/>
      <c r="B4" s="75"/>
      <c r="C4" s="76"/>
      <c r="D4" s="180" t="s">
        <v>131</v>
      </c>
      <c r="E4" s="180"/>
      <c r="F4" s="180"/>
      <c r="G4" s="180"/>
      <c r="H4" s="180"/>
      <c r="I4" s="180"/>
      <c r="J4" s="180"/>
      <c r="K4" s="180"/>
      <c r="L4" s="180"/>
    </row>
    <row r="5" spans="1:12" s="79" customFormat="1">
      <c r="A5" s="94"/>
      <c r="B5" s="94"/>
      <c r="C5" s="75"/>
      <c r="E5" s="110"/>
      <c r="F5" s="110"/>
      <c r="G5" s="110"/>
      <c r="H5" s="181" t="s">
        <v>62</v>
      </c>
      <c r="I5" s="181"/>
      <c r="J5" s="181"/>
      <c r="K5" s="78"/>
      <c r="L5" s="78"/>
    </row>
    <row r="6" spans="1:12" s="79" customFormat="1">
      <c r="A6" s="94"/>
      <c r="B6" s="111"/>
      <c r="C6" s="112"/>
      <c r="D6" s="113" t="s">
        <v>105</v>
      </c>
      <c r="E6" s="110"/>
      <c r="F6" s="110" t="s">
        <v>106</v>
      </c>
      <c r="G6" s="110"/>
      <c r="H6" s="113" t="s">
        <v>107</v>
      </c>
      <c r="I6" s="110"/>
      <c r="J6" s="113" t="s">
        <v>108</v>
      </c>
      <c r="K6" s="110"/>
      <c r="L6" s="113" t="s">
        <v>109</v>
      </c>
    </row>
    <row r="7" spans="1:12" s="79" customFormat="1">
      <c r="A7" s="94"/>
      <c r="B7" s="112" t="s">
        <v>6</v>
      </c>
      <c r="C7" s="112"/>
      <c r="D7" s="113" t="s">
        <v>111</v>
      </c>
      <c r="E7" s="110"/>
      <c r="F7" s="110" t="s">
        <v>112</v>
      </c>
      <c r="G7" s="110"/>
      <c r="H7" s="113" t="s">
        <v>113</v>
      </c>
      <c r="I7" s="110"/>
      <c r="J7" s="113" t="s">
        <v>114</v>
      </c>
      <c r="K7" s="110"/>
      <c r="L7" s="113" t="s">
        <v>117</v>
      </c>
    </row>
    <row r="8" spans="1:12">
      <c r="A8" s="76"/>
      <c r="B8" s="112"/>
      <c r="D8" s="182" t="s">
        <v>7</v>
      </c>
      <c r="E8" s="182"/>
      <c r="F8" s="182"/>
      <c r="G8" s="182"/>
      <c r="H8" s="182"/>
      <c r="I8" s="182"/>
      <c r="J8" s="182"/>
      <c r="K8" s="182"/>
      <c r="L8" s="182"/>
    </row>
    <row r="9" spans="1:12" ht="20.5">
      <c r="A9" s="108" t="s">
        <v>118</v>
      </c>
      <c r="B9" s="112"/>
      <c r="C9" s="75"/>
    </row>
    <row r="10" spans="1:12" ht="20.5">
      <c r="A10" s="108" t="s">
        <v>119</v>
      </c>
      <c r="B10" s="112"/>
      <c r="C10" s="75"/>
      <c r="D10" s="114">
        <v>2525000000</v>
      </c>
      <c r="E10" s="115"/>
      <c r="F10" s="114">
        <v>1741109855</v>
      </c>
      <c r="G10" s="115"/>
      <c r="H10" s="114">
        <v>252500000</v>
      </c>
      <c r="I10" s="115"/>
      <c r="J10" s="114">
        <v>901457078</v>
      </c>
      <c r="K10" s="115"/>
      <c r="L10" s="120">
        <f>SUM(D10:J10)</f>
        <v>5420066933</v>
      </c>
    </row>
    <row r="11" spans="1:12" ht="20.5">
      <c r="A11" s="108"/>
      <c r="B11" s="112"/>
      <c r="C11" s="116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1:12" ht="20.5">
      <c r="A12" s="108" t="s">
        <v>120</v>
      </c>
      <c r="B12" s="117"/>
      <c r="C12" s="116"/>
      <c r="D12" s="77"/>
      <c r="E12" s="118"/>
      <c r="F12" s="77"/>
      <c r="G12" s="118"/>
      <c r="H12" s="77"/>
      <c r="I12" s="118"/>
      <c r="J12" s="76"/>
      <c r="K12" s="118"/>
      <c r="L12" s="77"/>
    </row>
    <row r="13" spans="1:12" ht="20.5">
      <c r="A13" s="164" t="s">
        <v>132</v>
      </c>
      <c r="B13" s="117"/>
      <c r="C13" s="116"/>
      <c r="D13" s="77"/>
      <c r="E13" s="118"/>
      <c r="F13" s="77"/>
      <c r="G13" s="118"/>
      <c r="H13" s="77"/>
      <c r="I13" s="118"/>
      <c r="J13" s="77"/>
      <c r="K13" s="118"/>
      <c r="L13" s="77"/>
    </row>
    <row r="14" spans="1:12" ht="20.5">
      <c r="A14" s="94" t="s">
        <v>133</v>
      </c>
      <c r="B14" s="112">
        <v>20</v>
      </c>
      <c r="C14" s="111"/>
      <c r="D14" s="77">
        <v>0</v>
      </c>
      <c r="E14" s="115"/>
      <c r="F14" s="77">
        <v>0</v>
      </c>
      <c r="G14" s="115"/>
      <c r="H14" s="77">
        <v>0</v>
      </c>
      <c r="I14" s="115"/>
      <c r="J14" s="77">
        <v>-505000000</v>
      </c>
      <c r="K14" s="115"/>
      <c r="L14" s="121">
        <f>SUM(D14:J14)</f>
        <v>-505000000</v>
      </c>
    </row>
    <row r="15" spans="1:12" ht="20.5">
      <c r="A15" s="108" t="s">
        <v>121</v>
      </c>
      <c r="B15" s="117"/>
      <c r="C15" s="116"/>
      <c r="D15" s="146">
        <f>SUM(D14)</f>
        <v>0</v>
      </c>
      <c r="E15" s="115"/>
      <c r="F15" s="146">
        <f>SUM(F14)</f>
        <v>0</v>
      </c>
      <c r="G15" s="115"/>
      <c r="H15" s="146">
        <f>SUM(H14)</f>
        <v>0</v>
      </c>
      <c r="I15" s="115"/>
      <c r="J15" s="146">
        <f>SUM(J14)</f>
        <v>-505000000</v>
      </c>
      <c r="K15" s="115"/>
      <c r="L15" s="146">
        <f>SUM(L14)</f>
        <v>-505000000</v>
      </c>
    </row>
    <row r="16" spans="1:12" ht="20.5">
      <c r="A16" s="108"/>
      <c r="B16" s="117"/>
      <c r="C16" s="116"/>
      <c r="D16" s="115"/>
      <c r="E16" s="115"/>
      <c r="F16" s="115"/>
      <c r="G16" s="115"/>
      <c r="H16" s="115"/>
      <c r="I16" s="115"/>
      <c r="J16" s="115"/>
      <c r="K16" s="115"/>
      <c r="L16" s="115"/>
    </row>
    <row r="17" spans="1:13" ht="20.5">
      <c r="A17" s="108" t="s">
        <v>122</v>
      </c>
      <c r="B17" s="112"/>
      <c r="C17" s="116"/>
      <c r="D17" s="115"/>
      <c r="E17" s="115"/>
      <c r="F17" s="115"/>
      <c r="G17" s="115"/>
      <c r="H17" s="115"/>
      <c r="I17" s="115"/>
      <c r="J17" s="115"/>
      <c r="K17" s="115"/>
      <c r="L17" s="115"/>
    </row>
    <row r="18" spans="1:13" ht="20.5">
      <c r="A18" s="94" t="s">
        <v>123</v>
      </c>
      <c r="B18" s="112"/>
      <c r="C18" s="116"/>
      <c r="D18" s="77">
        <v>0</v>
      </c>
      <c r="E18" s="118"/>
      <c r="F18" s="77">
        <v>0</v>
      </c>
      <c r="G18" s="118"/>
      <c r="H18" s="77">
        <v>0</v>
      </c>
      <c r="I18" s="115"/>
      <c r="J18" s="105">
        <f>'PL9-10'!J26</f>
        <v>734363351</v>
      </c>
      <c r="K18" s="115"/>
      <c r="L18" s="121">
        <f>SUM(D18:J18)</f>
        <v>734363351</v>
      </c>
    </row>
    <row r="19" spans="1:13" ht="20.5">
      <c r="A19" s="94" t="s">
        <v>124</v>
      </c>
      <c r="B19" s="112"/>
      <c r="C19" s="116"/>
      <c r="D19" s="77">
        <v>0</v>
      </c>
      <c r="E19" s="118"/>
      <c r="F19" s="77">
        <v>0</v>
      </c>
      <c r="G19" s="118"/>
      <c r="H19" s="77">
        <v>0</v>
      </c>
      <c r="I19" s="115"/>
      <c r="J19" s="77">
        <v>-18613999</v>
      </c>
      <c r="K19" s="115"/>
      <c r="L19" s="121">
        <f>SUM(D19:J19)</f>
        <v>-18613999</v>
      </c>
    </row>
    <row r="20" spans="1:13" ht="20.5">
      <c r="A20" s="108" t="s">
        <v>125</v>
      </c>
      <c r="B20" s="117"/>
      <c r="C20" s="116"/>
      <c r="D20" s="146">
        <f>SUM(D18:D19)</f>
        <v>0</v>
      </c>
      <c r="E20" s="115"/>
      <c r="F20" s="146">
        <f>SUM(F18:F19)</f>
        <v>0</v>
      </c>
      <c r="G20" s="115"/>
      <c r="H20" s="146">
        <f>SUM(H18:H19)</f>
        <v>0</v>
      </c>
      <c r="I20" s="115"/>
      <c r="J20" s="146">
        <f>SUM(J18:J19)</f>
        <v>715749352</v>
      </c>
      <c r="K20" s="115"/>
      <c r="L20" s="146">
        <f>SUM(L18:L19)</f>
        <v>715749352</v>
      </c>
    </row>
    <row r="21" spans="1:13" ht="20.5">
      <c r="A21" s="108"/>
      <c r="B21" s="112"/>
      <c r="C21" s="116"/>
      <c r="D21" s="118"/>
      <c r="E21" s="118"/>
      <c r="F21" s="118"/>
      <c r="G21" s="118"/>
      <c r="H21" s="118"/>
      <c r="I21" s="118"/>
      <c r="J21" s="77"/>
      <c r="K21" s="118"/>
      <c r="L21" s="118"/>
    </row>
    <row r="22" spans="1:13" ht="21" thickBot="1">
      <c r="A22" s="108" t="s">
        <v>126</v>
      </c>
      <c r="B22" s="112"/>
      <c r="C22" s="111"/>
      <c r="D22" s="122">
        <f>SUM(D10,D15,D20)</f>
        <v>2525000000</v>
      </c>
      <c r="E22" s="118"/>
      <c r="F22" s="122">
        <f>SUM(F10,F15,F20)</f>
        <v>1741109855</v>
      </c>
      <c r="G22" s="118"/>
      <c r="H22" s="122">
        <f>SUM(H10,H15,H20)</f>
        <v>252500000</v>
      </c>
      <c r="I22" s="118"/>
      <c r="J22" s="122">
        <f>SUM(J10,J15,J20)</f>
        <v>1112206430</v>
      </c>
      <c r="K22" s="118"/>
      <c r="L22" s="122">
        <f>SUM(L10,L15,L20)</f>
        <v>5630816285</v>
      </c>
      <c r="M22" s="119"/>
    </row>
    <row r="23" spans="1:13" ht="21" thickTop="1">
      <c r="A23" s="108"/>
      <c r="B23" s="112"/>
      <c r="C23" s="111"/>
      <c r="D23" s="115"/>
      <c r="E23" s="118"/>
      <c r="F23" s="115"/>
      <c r="G23" s="118"/>
      <c r="H23" s="115"/>
      <c r="I23" s="118"/>
      <c r="J23" s="115"/>
      <c r="K23" s="118"/>
      <c r="L23" s="115"/>
      <c r="M23" s="119"/>
    </row>
    <row r="24" spans="1:13" ht="20.5">
      <c r="A24" s="108"/>
      <c r="B24" s="112"/>
      <c r="C24" s="111"/>
      <c r="D24" s="115"/>
      <c r="E24" s="118"/>
      <c r="F24" s="115"/>
      <c r="G24" s="118"/>
      <c r="H24" s="115"/>
      <c r="I24" s="118"/>
      <c r="J24" s="115"/>
      <c r="K24" s="118"/>
      <c r="L24" s="115"/>
      <c r="M24" s="119"/>
    </row>
    <row r="25" spans="1:13" ht="16.399999999999999" customHeight="1">
      <c r="A25" s="108"/>
      <c r="B25" s="112"/>
      <c r="C25" s="111"/>
      <c r="D25" s="115"/>
      <c r="E25" s="118"/>
      <c r="F25" s="118"/>
      <c r="G25" s="118"/>
      <c r="H25" s="115"/>
      <c r="I25" s="118"/>
      <c r="J25" s="115"/>
      <c r="K25" s="118"/>
      <c r="L25" s="118"/>
    </row>
    <row r="26" spans="1:13" ht="21.5">
      <c r="A26" s="171" t="s">
        <v>29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3" ht="21.5">
      <c r="A27" s="171" t="s">
        <v>222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A27:L27"/>
    <mergeCell ref="A3:D3"/>
    <mergeCell ref="D4:L4"/>
    <mergeCell ref="H5:J5"/>
    <mergeCell ref="D8:L8"/>
    <mergeCell ref="A26:L26"/>
  </mergeCells>
  <pageMargins left="0.8" right="0.7" top="0.48" bottom="0.5" header="0.5" footer="0.5"/>
  <pageSetup paperSize="9" scale="85" firstPageNumber="13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5DDB-1DE9-4303-8F95-678B028A052E}">
  <sheetPr>
    <tabColor rgb="FF00B0F0"/>
  </sheetPr>
  <dimension ref="A1:M28"/>
  <sheetViews>
    <sheetView view="pageBreakPreview" topLeftCell="A6" zoomScale="115" zoomScaleNormal="70" zoomScaleSheetLayoutView="115" workbookViewId="0">
      <selection activeCell="D31" sqref="D31"/>
    </sheetView>
  </sheetViews>
  <sheetFormatPr defaultColWidth="9.09765625" defaultRowHeight="20"/>
  <cols>
    <col min="1" max="1" width="61.3984375" style="94" customWidth="1"/>
    <col min="2" max="2" width="11" style="75" customWidth="1"/>
    <col min="3" max="3" width="1.8984375" style="76" customWidth="1"/>
    <col min="4" max="4" width="18" style="79" customWidth="1"/>
    <col min="5" max="5" width="1.8984375" style="78" customWidth="1"/>
    <col min="6" max="6" width="17.3984375" style="78" customWidth="1"/>
    <col min="7" max="7" width="1.8984375" style="78" customWidth="1"/>
    <col min="8" max="8" width="18" style="79" customWidth="1"/>
    <col min="9" max="9" width="1.8984375" style="78" customWidth="1"/>
    <col min="10" max="10" width="18" style="79" customWidth="1"/>
    <col min="11" max="11" width="1.8984375" style="78" customWidth="1"/>
    <col min="12" max="12" width="18" style="79" customWidth="1"/>
    <col min="13" max="13" width="10.69921875" style="76" bestFit="1" customWidth="1"/>
    <col min="14" max="16384" width="9.09765625" style="76"/>
  </cols>
  <sheetData>
    <row r="1" spans="1:13" ht="23">
      <c r="A1" s="107" t="str">
        <f>'BS6-8'!A1</f>
        <v>บริษัท อินเด็กซ์ ลิฟวิ่งมอลล์ จำกัด (มหาชน) และบริษัทย่อย</v>
      </c>
      <c r="D1" s="77"/>
    </row>
    <row r="2" spans="1:13" ht="23">
      <c r="A2" s="2" t="s">
        <v>103</v>
      </c>
    </row>
    <row r="3" spans="1:13" ht="11.15" customHeight="1">
      <c r="A3" s="179"/>
      <c r="B3" s="179"/>
      <c r="C3" s="179"/>
      <c r="D3" s="179"/>
    </row>
    <row r="4" spans="1:13" s="79" customFormat="1" ht="20.5">
      <c r="A4" s="109"/>
      <c r="B4" s="75"/>
      <c r="C4" s="76"/>
      <c r="D4" s="180" t="s">
        <v>131</v>
      </c>
      <c r="E4" s="180"/>
      <c r="F4" s="180"/>
      <c r="G4" s="180"/>
      <c r="H4" s="180"/>
      <c r="I4" s="180"/>
      <c r="J4" s="180"/>
      <c r="K4" s="180"/>
      <c r="L4" s="180"/>
    </row>
    <row r="5" spans="1:13" s="79" customFormat="1">
      <c r="A5" s="94"/>
      <c r="B5" s="94"/>
      <c r="C5" s="75"/>
      <c r="E5" s="110"/>
      <c r="F5" s="110"/>
      <c r="G5" s="110"/>
      <c r="H5" s="181" t="s">
        <v>62</v>
      </c>
      <c r="I5" s="181"/>
      <c r="J5" s="181"/>
      <c r="K5" s="78"/>
      <c r="L5" s="78"/>
    </row>
    <row r="6" spans="1:13" s="79" customFormat="1">
      <c r="A6" s="94"/>
      <c r="B6" s="111"/>
      <c r="C6" s="112"/>
      <c r="D6" s="113" t="s">
        <v>105</v>
      </c>
      <c r="E6" s="110"/>
      <c r="F6" s="110" t="s">
        <v>106</v>
      </c>
      <c r="G6" s="110"/>
      <c r="H6" s="113" t="s">
        <v>107</v>
      </c>
      <c r="I6" s="110"/>
      <c r="J6" s="113" t="s">
        <v>108</v>
      </c>
      <c r="K6" s="110"/>
      <c r="L6" s="113" t="s">
        <v>109</v>
      </c>
    </row>
    <row r="7" spans="1:13" s="79" customFormat="1">
      <c r="A7" s="94"/>
      <c r="B7" s="112" t="s">
        <v>6</v>
      </c>
      <c r="C7" s="112"/>
      <c r="D7" s="113" t="s">
        <v>111</v>
      </c>
      <c r="E7" s="110"/>
      <c r="F7" s="110" t="s">
        <v>112</v>
      </c>
      <c r="G7" s="110"/>
      <c r="H7" s="113" t="s">
        <v>113</v>
      </c>
      <c r="I7" s="110"/>
      <c r="J7" s="113" t="s">
        <v>114</v>
      </c>
      <c r="K7" s="110"/>
      <c r="L7" s="113" t="s">
        <v>117</v>
      </c>
    </row>
    <row r="8" spans="1:13">
      <c r="A8" s="76"/>
      <c r="B8" s="112"/>
      <c r="D8" s="182" t="s">
        <v>7</v>
      </c>
      <c r="E8" s="182"/>
      <c r="F8" s="182"/>
      <c r="G8" s="182"/>
      <c r="H8" s="182"/>
      <c r="I8" s="182"/>
      <c r="J8" s="182"/>
      <c r="K8" s="182"/>
      <c r="L8" s="182"/>
    </row>
    <row r="9" spans="1:13" ht="20.5">
      <c r="A9" s="108" t="s">
        <v>128</v>
      </c>
      <c r="B9" s="112"/>
      <c r="C9" s="75"/>
      <c r="D9" s="76"/>
      <c r="E9" s="76"/>
      <c r="F9" s="76"/>
      <c r="G9" s="76"/>
      <c r="H9" s="76"/>
      <c r="I9" s="76"/>
      <c r="J9" s="76"/>
      <c r="K9" s="76"/>
      <c r="L9" s="76"/>
    </row>
    <row r="10" spans="1:13" ht="20.5">
      <c r="A10" s="108" t="s">
        <v>129</v>
      </c>
      <c r="B10" s="112"/>
      <c r="C10" s="75"/>
      <c r="D10" s="120">
        <f>'Separate67 13'!D22</f>
        <v>2525000000</v>
      </c>
      <c r="E10" s="133"/>
      <c r="F10" s="120">
        <f>'Separate67 13'!F22</f>
        <v>1741109855</v>
      </c>
      <c r="G10" s="133"/>
      <c r="H10" s="120">
        <f>'Separate67 13'!H22</f>
        <v>252500000</v>
      </c>
      <c r="I10" s="133"/>
      <c r="J10" s="120">
        <f>'Separate67 13'!J22</f>
        <v>1112206430</v>
      </c>
      <c r="K10" s="115"/>
      <c r="L10" s="120">
        <f>SUM(D10:J10)</f>
        <v>5630816285</v>
      </c>
    </row>
    <row r="11" spans="1:13" ht="20.5">
      <c r="A11" s="108"/>
      <c r="B11" s="112"/>
      <c r="C11" s="116"/>
      <c r="D11" s="115"/>
      <c r="E11" s="115"/>
      <c r="F11" s="115"/>
      <c r="G11" s="115"/>
      <c r="H11" s="115"/>
      <c r="I11" s="115"/>
      <c r="J11" s="115"/>
      <c r="K11" s="115"/>
      <c r="L11" s="115"/>
      <c r="M11" s="119"/>
    </row>
    <row r="12" spans="1:13" ht="20.5">
      <c r="A12" s="108" t="s">
        <v>120</v>
      </c>
      <c r="B12" s="117"/>
      <c r="C12" s="116"/>
      <c r="D12" s="77"/>
      <c r="E12" s="118"/>
      <c r="F12" s="77"/>
      <c r="G12" s="118"/>
      <c r="H12" s="77"/>
      <c r="I12" s="118"/>
      <c r="J12" s="76"/>
      <c r="K12" s="118"/>
      <c r="L12" s="77"/>
    </row>
    <row r="13" spans="1:13" ht="20.5">
      <c r="A13" s="164" t="s">
        <v>132</v>
      </c>
      <c r="B13" s="117"/>
      <c r="C13" s="116"/>
      <c r="D13" s="77"/>
      <c r="E13" s="118"/>
      <c r="F13" s="77"/>
      <c r="G13" s="118"/>
      <c r="H13" s="77"/>
      <c r="I13" s="118"/>
      <c r="J13" s="77"/>
      <c r="K13" s="118"/>
      <c r="L13" s="77"/>
    </row>
    <row r="14" spans="1:13" ht="20.5">
      <c r="A14" s="94" t="s">
        <v>133</v>
      </c>
      <c r="B14" s="112">
        <v>20</v>
      </c>
      <c r="C14" s="111"/>
      <c r="D14" s="77">
        <v>0</v>
      </c>
      <c r="E14" s="115"/>
      <c r="F14" s="77">
        <v>0</v>
      </c>
      <c r="G14" s="115"/>
      <c r="H14" s="77">
        <v>0</v>
      </c>
      <c r="I14" s="115"/>
      <c r="J14" s="77">
        <v>-505000000</v>
      </c>
      <c r="K14" s="115"/>
      <c r="L14" s="121">
        <f>SUM(D14:J14)</f>
        <v>-505000000</v>
      </c>
    </row>
    <row r="15" spans="1:13" ht="20.5">
      <c r="A15" s="108" t="s">
        <v>121</v>
      </c>
      <c r="B15" s="117"/>
      <c r="C15" s="116"/>
      <c r="D15" s="146">
        <f>SUM(D14)</f>
        <v>0</v>
      </c>
      <c r="E15" s="115"/>
      <c r="F15" s="146">
        <f>SUM(F14)</f>
        <v>0</v>
      </c>
      <c r="G15" s="115"/>
      <c r="H15" s="146">
        <f>SUM(H14)</f>
        <v>0</v>
      </c>
      <c r="I15" s="115"/>
      <c r="J15" s="146">
        <f>SUM(J14)</f>
        <v>-505000000</v>
      </c>
      <c r="K15" s="115"/>
      <c r="L15" s="146">
        <f>SUM(L14)</f>
        <v>-505000000</v>
      </c>
    </row>
    <row r="16" spans="1:13" ht="20.5">
      <c r="A16" s="108"/>
      <c r="B16" s="117"/>
      <c r="C16" s="116"/>
      <c r="D16" s="115"/>
      <c r="E16" s="115"/>
      <c r="F16" s="115"/>
      <c r="G16" s="115"/>
      <c r="H16" s="115"/>
      <c r="I16" s="115"/>
      <c r="J16" s="115"/>
      <c r="K16" s="115"/>
      <c r="L16" s="115"/>
    </row>
    <row r="17" spans="1:13" ht="20.5">
      <c r="A17" s="108" t="s">
        <v>122</v>
      </c>
      <c r="B17" s="112"/>
      <c r="C17" s="116"/>
      <c r="D17" s="115"/>
      <c r="E17" s="115"/>
      <c r="F17" s="115"/>
      <c r="G17" s="115"/>
      <c r="H17" s="115"/>
      <c r="I17" s="115"/>
      <c r="J17" s="115"/>
      <c r="K17" s="115"/>
      <c r="L17" s="115"/>
    </row>
    <row r="18" spans="1:13" ht="20.5">
      <c r="A18" s="94" t="s">
        <v>123</v>
      </c>
      <c r="B18" s="112"/>
      <c r="C18" s="116"/>
      <c r="D18" s="77">
        <v>0</v>
      </c>
      <c r="E18" s="118"/>
      <c r="F18" s="77">
        <v>0</v>
      </c>
      <c r="G18" s="118"/>
      <c r="H18" s="77">
        <v>0</v>
      </c>
      <c r="I18" s="115"/>
      <c r="J18" s="105">
        <f>'PL9-10'!H26</f>
        <v>697039161</v>
      </c>
      <c r="K18" s="115"/>
      <c r="L18" s="121">
        <f>SUM(D18:J18)</f>
        <v>697039161</v>
      </c>
      <c r="M18" s="119"/>
    </row>
    <row r="19" spans="1:13" ht="20.5" hidden="1" customHeight="1">
      <c r="A19" s="94" t="s">
        <v>124</v>
      </c>
      <c r="B19" s="112"/>
      <c r="C19" s="116"/>
      <c r="D19" s="77">
        <v>0</v>
      </c>
      <c r="E19" s="118"/>
      <c r="F19" s="77">
        <v>0</v>
      </c>
      <c r="G19" s="118"/>
      <c r="H19" s="77">
        <v>0</v>
      </c>
      <c r="I19" s="115"/>
      <c r="J19" s="77">
        <v>0</v>
      </c>
      <c r="K19" s="115"/>
      <c r="L19" s="121">
        <f>SUM(D19:J19)</f>
        <v>0</v>
      </c>
      <c r="M19" s="119"/>
    </row>
    <row r="20" spans="1:13" ht="20.5">
      <c r="A20" s="108" t="s">
        <v>125</v>
      </c>
      <c r="B20" s="117"/>
      <c r="C20" s="116"/>
      <c r="D20" s="146">
        <f>SUM(D18:D19)</f>
        <v>0</v>
      </c>
      <c r="E20" s="133"/>
      <c r="F20" s="146">
        <f>SUM(F18:F19)</f>
        <v>0</v>
      </c>
      <c r="G20" s="133"/>
      <c r="H20" s="146">
        <f>SUM(H18:H19)</f>
        <v>0</v>
      </c>
      <c r="I20" s="133"/>
      <c r="J20" s="146">
        <f>SUM(J18:J19)</f>
        <v>697039161</v>
      </c>
      <c r="K20" s="115"/>
      <c r="L20" s="146">
        <f>SUM(L18:L19)</f>
        <v>697039161</v>
      </c>
    </row>
    <row r="21" spans="1:13" ht="20.5">
      <c r="A21" s="108"/>
      <c r="B21" s="112"/>
      <c r="C21" s="116"/>
      <c r="D21" s="118"/>
      <c r="E21" s="118"/>
      <c r="F21" s="118"/>
      <c r="G21" s="118"/>
      <c r="H21" s="118"/>
      <c r="I21" s="118"/>
      <c r="J21" s="77"/>
      <c r="K21" s="118"/>
      <c r="L21" s="118"/>
    </row>
    <row r="22" spans="1:13" ht="21" thickBot="1">
      <c r="A22" s="108" t="s">
        <v>130</v>
      </c>
      <c r="B22" s="112"/>
      <c r="C22" s="111"/>
      <c r="D22" s="122">
        <f>SUM(D10,D15,D20)</f>
        <v>2525000000</v>
      </c>
      <c r="E22" s="121"/>
      <c r="F22" s="122">
        <f>SUM(F10,F15,F20)</f>
        <v>1741109855</v>
      </c>
      <c r="G22" s="121"/>
      <c r="H22" s="122">
        <f>SUM(H10,H15,H20)</f>
        <v>252500000</v>
      </c>
      <c r="I22" s="121"/>
      <c r="J22" s="122">
        <f>SUM(J10,J15,J20)</f>
        <v>1304245591</v>
      </c>
      <c r="K22" s="121"/>
      <c r="L22" s="122">
        <f>SUM(L10,L15,L20)</f>
        <v>5822855446</v>
      </c>
      <c r="M22" s="119"/>
    </row>
    <row r="23" spans="1:13" ht="21" thickTop="1">
      <c r="A23" s="108"/>
      <c r="B23" s="112"/>
      <c r="C23" s="111"/>
      <c r="D23" s="115"/>
      <c r="E23" s="118"/>
      <c r="F23" s="115"/>
      <c r="G23" s="118"/>
      <c r="H23" s="115"/>
      <c r="I23" s="118"/>
      <c r="J23" s="115"/>
      <c r="K23" s="118"/>
      <c r="L23" s="115"/>
      <c r="M23" s="119"/>
    </row>
    <row r="24" spans="1:13" ht="20.5">
      <c r="A24" s="108"/>
      <c r="B24" s="112"/>
      <c r="C24" s="111"/>
      <c r="D24" s="115"/>
      <c r="E24" s="118"/>
      <c r="F24" s="115"/>
      <c r="G24" s="118"/>
      <c r="H24" s="115"/>
      <c r="I24" s="118"/>
      <c r="J24" s="115"/>
      <c r="K24" s="118"/>
      <c r="L24" s="115"/>
      <c r="M24" s="119"/>
    </row>
    <row r="25" spans="1:13" ht="20.5">
      <c r="A25" s="108"/>
      <c r="B25" s="112"/>
      <c r="C25" s="111"/>
      <c r="D25" s="115"/>
      <c r="E25" s="118"/>
      <c r="F25" s="118"/>
      <c r="G25" s="118"/>
      <c r="H25" s="115"/>
      <c r="I25" s="118"/>
      <c r="J25" s="115"/>
      <c r="K25" s="118"/>
      <c r="L25" s="118"/>
    </row>
    <row r="26" spans="1:13" ht="6.65" customHeight="1">
      <c r="A26" s="108"/>
      <c r="B26" s="112"/>
      <c r="C26" s="111"/>
      <c r="D26" s="115"/>
      <c r="E26" s="118"/>
      <c r="F26" s="118"/>
      <c r="G26" s="118"/>
      <c r="H26" s="115"/>
      <c r="I26" s="118"/>
      <c r="J26" s="115"/>
      <c r="K26" s="118"/>
      <c r="L26" s="118"/>
    </row>
    <row r="27" spans="1:13" ht="21.5">
      <c r="A27" s="171" t="s">
        <v>29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</row>
    <row r="28" spans="1:13" ht="21.5">
      <c r="A28" s="171" t="s">
        <v>222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A28:L28"/>
    <mergeCell ref="A3:D3"/>
    <mergeCell ref="D4:L4"/>
    <mergeCell ref="H5:J5"/>
    <mergeCell ref="D8:L8"/>
    <mergeCell ref="A27:L27"/>
  </mergeCells>
  <pageMargins left="0.8" right="0.7" top="0.48" bottom="0.5" header="0.5" footer="0.5"/>
  <pageSetup paperSize="9" scale="85" firstPageNumber="14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T132"/>
  <sheetViews>
    <sheetView tabSelected="1" view="pageBreakPreview" topLeftCell="A98" zoomScale="85" zoomScaleNormal="90" zoomScaleSheetLayoutView="85" workbookViewId="0">
      <selection activeCell="J61" sqref="J61"/>
    </sheetView>
  </sheetViews>
  <sheetFormatPr defaultColWidth="35" defaultRowHeight="21.5"/>
  <cols>
    <col min="1" max="1" width="66.3984375" style="1" customWidth="1"/>
    <col min="2" max="2" width="7.3984375" style="1" customWidth="1"/>
    <col min="3" max="3" width="1.3984375" style="1" customWidth="1"/>
    <col min="4" max="4" width="15.59765625" style="123" customWidth="1"/>
    <col min="5" max="5" width="1.3984375" style="1" customWidth="1"/>
    <col min="6" max="6" width="17.09765625" style="123" customWidth="1"/>
    <col min="7" max="7" width="1.3984375" style="1" customWidth="1"/>
    <col min="8" max="8" width="15.59765625" style="1" customWidth="1"/>
    <col min="9" max="9" width="1.3984375" style="1" customWidth="1"/>
    <col min="10" max="10" width="16" style="1" customWidth="1"/>
    <col min="11" max="11" width="1.8984375" customWidth="1"/>
    <col min="12" max="12" width="27.09765625" customWidth="1"/>
    <col min="13" max="13" width="17.09765625" bestFit="1" customWidth="1"/>
    <col min="14" max="14" width="16.19921875" customWidth="1"/>
    <col min="15" max="15" width="26.59765625" customWidth="1"/>
    <col min="16" max="16" width="17.8984375" bestFit="1" customWidth="1"/>
    <col min="17" max="17" width="17.59765625" customWidth="1"/>
    <col min="18" max="18" width="17.09765625" hidden="1" customWidth="1"/>
    <col min="19" max="19" width="18.69921875" hidden="1" customWidth="1"/>
    <col min="20" max="20" width="16.09765625" hidden="1" customWidth="1"/>
    <col min="21" max="21" width="20.69921875" customWidth="1"/>
  </cols>
  <sheetData>
    <row r="1" spans="1:10" ht="23">
      <c r="A1" s="2" t="str">
        <f>'Separate68 14'!A1</f>
        <v>บริษัท อินเด็กซ์ ลิฟวิ่งมอลล์ จำกัด (มหาชน) และบริษัทย่อย</v>
      </c>
    </row>
    <row r="2" spans="1:10" ht="23">
      <c r="A2" s="2" t="s">
        <v>134</v>
      </c>
    </row>
    <row r="3" spans="1:10" ht="13" customHeight="1"/>
    <row r="4" spans="1:10" ht="22">
      <c r="B4" s="4"/>
      <c r="C4" s="4"/>
      <c r="D4" s="169" t="s">
        <v>2</v>
      </c>
      <c r="E4" s="169"/>
      <c r="F4" s="169"/>
      <c r="G4" s="5"/>
      <c r="H4" s="169" t="s">
        <v>3</v>
      </c>
      <c r="I4" s="169"/>
      <c r="J4" s="169"/>
    </row>
    <row r="5" spans="1:10" ht="22">
      <c r="B5" s="4"/>
      <c r="C5" s="4"/>
      <c r="D5" s="171" t="s">
        <v>70</v>
      </c>
      <c r="E5" s="171"/>
      <c r="F5" s="171"/>
      <c r="G5" s="5"/>
      <c r="H5" s="171" t="s">
        <v>70</v>
      </c>
      <c r="I5" s="171"/>
      <c r="J5" s="171"/>
    </row>
    <row r="6" spans="1:10">
      <c r="B6" s="6"/>
      <c r="C6" s="6"/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</row>
    <row r="7" spans="1:10">
      <c r="B7" s="4"/>
      <c r="C7" s="4"/>
      <c r="D7" s="170" t="s">
        <v>7</v>
      </c>
      <c r="E7" s="170"/>
      <c r="F7" s="170"/>
      <c r="G7" s="170"/>
      <c r="H7" s="170"/>
      <c r="I7" s="170"/>
      <c r="J7" s="170"/>
    </row>
    <row r="8" spans="1:10" ht="22">
      <c r="A8" s="124" t="s">
        <v>135</v>
      </c>
      <c r="B8" s="4"/>
      <c r="C8" s="4"/>
      <c r="D8" s="135"/>
      <c r="E8" s="20"/>
      <c r="F8" s="135"/>
      <c r="G8" s="20"/>
      <c r="H8" s="20"/>
      <c r="I8" s="20"/>
      <c r="J8" s="20"/>
    </row>
    <row r="9" spans="1:10">
      <c r="A9" s="1" t="s">
        <v>88</v>
      </c>
      <c r="B9" s="4"/>
      <c r="C9" s="4"/>
      <c r="D9" s="106">
        <f>'PL9-10'!D26</f>
        <v>752489001</v>
      </c>
      <c r="E9" s="9"/>
      <c r="F9" s="106">
        <f>'PL9-10'!F26</f>
        <v>742483216</v>
      </c>
      <c r="G9" s="9"/>
      <c r="H9" s="106">
        <f>'PL9-10'!H26</f>
        <v>697039161</v>
      </c>
      <c r="I9" s="9"/>
      <c r="J9" s="106">
        <f>'PL9-10'!J26</f>
        <v>734363351</v>
      </c>
    </row>
    <row r="10" spans="1:10">
      <c r="A10" s="80" t="s">
        <v>136</v>
      </c>
      <c r="B10" s="4"/>
      <c r="C10" s="4"/>
      <c r="D10" s="9"/>
      <c r="E10" s="9"/>
      <c r="F10" s="9"/>
      <c r="G10" s="9"/>
      <c r="H10" s="9"/>
      <c r="I10" s="9"/>
      <c r="J10" s="9"/>
    </row>
    <row r="11" spans="1:10">
      <c r="A11" s="3" t="s">
        <v>87</v>
      </c>
      <c r="B11" s="6"/>
      <c r="C11" s="4"/>
      <c r="D11" s="106">
        <f>-'PL9-10'!D25</f>
        <v>170777517</v>
      </c>
      <c r="E11" s="106"/>
      <c r="F11" s="106">
        <f>-'PL9-10'!F25</f>
        <v>160819545</v>
      </c>
      <c r="G11" s="106"/>
      <c r="H11" s="106">
        <f>-'PL9-10'!H25</f>
        <v>96549662</v>
      </c>
      <c r="I11" s="134"/>
      <c r="J11" s="106">
        <f>-'PL9-10'!J25</f>
        <v>85987459</v>
      </c>
    </row>
    <row r="12" spans="1:10">
      <c r="A12" s="3" t="s">
        <v>85</v>
      </c>
      <c r="B12" s="6"/>
      <c r="C12" s="4"/>
      <c r="D12" s="106">
        <f>'PL9-10'!D23</f>
        <v>216396424</v>
      </c>
      <c r="E12" s="106"/>
      <c r="F12" s="106">
        <f>'PL9-10'!F23</f>
        <v>214442948</v>
      </c>
      <c r="G12" s="106"/>
      <c r="H12" s="106">
        <f>'PL9-10'!H23</f>
        <v>221794597</v>
      </c>
      <c r="I12" s="106"/>
      <c r="J12" s="106">
        <f>'PL9-10'!J23</f>
        <v>228248702</v>
      </c>
    </row>
    <row r="13" spans="1:10">
      <c r="A13" s="1" t="s">
        <v>137</v>
      </c>
      <c r="B13" s="6"/>
      <c r="C13" s="4"/>
      <c r="D13" s="9">
        <v>889442266</v>
      </c>
      <c r="E13" s="9"/>
      <c r="F13" s="9">
        <v>820651137</v>
      </c>
      <c r="G13" s="9"/>
      <c r="H13" s="9">
        <v>810854274</v>
      </c>
      <c r="I13" s="9"/>
      <c r="J13" s="9">
        <v>751864838</v>
      </c>
    </row>
    <row r="14" spans="1:10">
      <c r="A14" s="3" t="s">
        <v>138</v>
      </c>
      <c r="B14" s="6"/>
      <c r="C14" s="4"/>
      <c r="D14" s="9">
        <v>36669249</v>
      </c>
      <c r="E14" s="9"/>
      <c r="F14" s="9">
        <v>25564057</v>
      </c>
      <c r="G14" s="9"/>
      <c r="H14" s="9">
        <v>27244288</v>
      </c>
      <c r="I14" s="9"/>
      <c r="J14" s="9">
        <v>18543175</v>
      </c>
    </row>
    <row r="15" spans="1:10">
      <c r="A15" s="1" t="s">
        <v>139</v>
      </c>
      <c r="B15" s="6"/>
      <c r="C15" s="4"/>
      <c r="D15" s="9">
        <v>15062102</v>
      </c>
      <c r="E15" s="9"/>
      <c r="F15" s="9">
        <v>16540844</v>
      </c>
      <c r="G15" s="9"/>
      <c r="H15" s="9">
        <v>15062102</v>
      </c>
      <c r="I15" s="9"/>
      <c r="J15" s="9">
        <v>16540844</v>
      </c>
    </row>
    <row r="16" spans="1:10">
      <c r="A16" s="3" t="s">
        <v>140</v>
      </c>
      <c r="B16" s="6"/>
      <c r="C16" s="4"/>
      <c r="D16" s="9">
        <v>-348397</v>
      </c>
      <c r="E16" s="9"/>
      <c r="F16" s="9">
        <v>605045</v>
      </c>
      <c r="G16" s="9"/>
      <c r="H16" s="9">
        <v>-385276</v>
      </c>
      <c r="I16" s="9"/>
      <c r="J16" s="9">
        <v>654305</v>
      </c>
    </row>
    <row r="17" spans="1:10">
      <c r="A17" s="3" t="s">
        <v>141</v>
      </c>
      <c r="B17" s="6"/>
      <c r="C17" s="4"/>
      <c r="D17" s="9">
        <v>-624020</v>
      </c>
      <c r="E17" s="9"/>
      <c r="F17" s="9">
        <v>1020930</v>
      </c>
      <c r="G17" s="9"/>
      <c r="H17" s="9">
        <v>-436977</v>
      </c>
      <c r="I17" s="9"/>
      <c r="J17" s="9">
        <v>829091</v>
      </c>
    </row>
    <row r="18" spans="1:10">
      <c r="A18" s="3" t="s">
        <v>208</v>
      </c>
      <c r="B18" s="6"/>
      <c r="C18" s="4"/>
      <c r="D18" s="9">
        <v>16157376</v>
      </c>
      <c r="E18" s="9"/>
      <c r="F18" s="9">
        <v>-11961602</v>
      </c>
      <c r="G18" s="9"/>
      <c r="H18" s="9">
        <v>17424079</v>
      </c>
      <c r="I18" s="9"/>
      <c r="J18" s="9">
        <v>-13245962</v>
      </c>
    </row>
    <row r="19" spans="1:10">
      <c r="A19" s="3" t="s">
        <v>142</v>
      </c>
      <c r="B19" s="6"/>
      <c r="C19" s="4"/>
      <c r="D19" s="9">
        <v>2162743</v>
      </c>
      <c r="E19" s="9"/>
      <c r="F19" s="9">
        <v>0</v>
      </c>
      <c r="G19" s="9">
        <v>0</v>
      </c>
      <c r="H19" s="9">
        <v>9383996</v>
      </c>
      <c r="I19" s="9">
        <v>0</v>
      </c>
      <c r="J19" s="9">
        <v>0</v>
      </c>
    </row>
    <row r="20" spans="1:10">
      <c r="A20" s="3" t="s">
        <v>143</v>
      </c>
      <c r="B20" s="6"/>
      <c r="C20" s="4"/>
      <c r="D20" s="9">
        <v>-10852030</v>
      </c>
      <c r="E20" s="9"/>
      <c r="F20" s="9">
        <v>-1643645</v>
      </c>
      <c r="G20" s="9"/>
      <c r="H20" s="9">
        <v>-5257233</v>
      </c>
      <c r="I20" s="9"/>
      <c r="J20" s="9">
        <v>554738</v>
      </c>
    </row>
    <row r="21" spans="1:10">
      <c r="A21" s="3" t="s">
        <v>212</v>
      </c>
      <c r="B21" s="6"/>
      <c r="C21" s="4"/>
      <c r="D21" s="9">
        <v>6754084</v>
      </c>
      <c r="E21" s="9">
        <v>0</v>
      </c>
      <c r="F21" s="38">
        <v>615612</v>
      </c>
      <c r="G21" s="9">
        <v>0</v>
      </c>
      <c r="H21" s="9">
        <v>6346210</v>
      </c>
      <c r="I21" s="9">
        <v>0</v>
      </c>
      <c r="J21" s="9">
        <v>434876</v>
      </c>
    </row>
    <row r="22" spans="1:10">
      <c r="A22" s="3" t="s">
        <v>213</v>
      </c>
      <c r="B22" s="6"/>
      <c r="C22" s="4"/>
      <c r="D22" s="9">
        <v>11332973</v>
      </c>
      <c r="E22" s="9"/>
      <c r="F22" s="38">
        <v>0</v>
      </c>
      <c r="G22" s="9"/>
      <c r="H22" s="9">
        <v>11332946</v>
      </c>
      <c r="I22" s="9"/>
      <c r="J22" s="9">
        <v>0</v>
      </c>
    </row>
    <row r="23" spans="1:10">
      <c r="A23" s="3" t="s">
        <v>144</v>
      </c>
      <c r="B23" s="6"/>
      <c r="C23" s="4"/>
      <c r="D23" s="9">
        <v>175711</v>
      </c>
      <c r="E23" s="9">
        <v>0</v>
      </c>
      <c r="F23" s="9">
        <v>103440</v>
      </c>
      <c r="G23" s="9">
        <v>0</v>
      </c>
      <c r="H23" s="9">
        <v>25848</v>
      </c>
      <c r="I23" s="9">
        <v>0</v>
      </c>
      <c r="J23" s="9">
        <v>22192</v>
      </c>
    </row>
    <row r="24" spans="1:10">
      <c r="A24" s="3" t="s">
        <v>145</v>
      </c>
      <c r="B24" s="6"/>
      <c r="C24" s="4"/>
      <c r="D24" s="9">
        <v>61007</v>
      </c>
      <c r="E24" s="9"/>
      <c r="F24" s="9">
        <v>0</v>
      </c>
      <c r="G24" s="9"/>
      <c r="H24" s="9">
        <v>35634</v>
      </c>
      <c r="I24" s="9"/>
      <c r="J24" s="9">
        <v>0</v>
      </c>
    </row>
    <row r="25" spans="1:10">
      <c r="A25" s="3" t="s">
        <v>146</v>
      </c>
      <c r="B25" s="6"/>
      <c r="C25" s="4"/>
      <c r="D25" s="9">
        <v>0</v>
      </c>
      <c r="E25" s="9"/>
      <c r="F25" s="9">
        <v>-22489</v>
      </c>
      <c r="G25" s="9"/>
      <c r="H25" s="9">
        <v>0</v>
      </c>
      <c r="I25" s="9"/>
      <c r="J25" s="9">
        <v>-22489</v>
      </c>
    </row>
    <row r="26" spans="1:10" hidden="1">
      <c r="A26" s="3" t="s">
        <v>147</v>
      </c>
      <c r="B26" s="6"/>
      <c r="C26" s="4"/>
      <c r="D26" s="9"/>
      <c r="E26" s="9"/>
      <c r="F26" s="9"/>
      <c r="G26" s="9"/>
      <c r="H26" s="9"/>
      <c r="I26" s="9"/>
      <c r="J26" s="9"/>
    </row>
    <row r="27" spans="1:10">
      <c r="A27" s="3" t="s">
        <v>148</v>
      </c>
      <c r="B27" s="6"/>
      <c r="C27" s="4"/>
      <c r="D27" s="9">
        <v>11</v>
      </c>
      <c r="E27" s="9"/>
      <c r="F27" s="9">
        <v>208</v>
      </c>
      <c r="G27" s="9"/>
      <c r="H27" s="9">
        <v>0</v>
      </c>
      <c r="I27" s="9"/>
      <c r="J27" s="9">
        <v>184</v>
      </c>
    </row>
    <row r="28" spans="1:10">
      <c r="A28" s="3" t="s">
        <v>149</v>
      </c>
      <c r="B28" s="6"/>
      <c r="C28" s="4"/>
      <c r="D28" s="9">
        <v>-9033333</v>
      </c>
      <c r="E28" s="9"/>
      <c r="F28" s="9">
        <v>-9033333</v>
      </c>
      <c r="G28" s="9"/>
      <c r="H28" s="9">
        <v>-9033333</v>
      </c>
      <c r="I28" s="9"/>
      <c r="J28" s="9">
        <v>-9033333</v>
      </c>
    </row>
    <row r="29" spans="1:10" hidden="1">
      <c r="A29" s="3" t="s">
        <v>150</v>
      </c>
      <c r="B29" s="6"/>
      <c r="C29" s="4"/>
      <c r="D29" s="9"/>
      <c r="E29" s="9"/>
      <c r="F29" s="9">
        <v>0</v>
      </c>
      <c r="G29" s="9"/>
      <c r="H29" s="9"/>
      <c r="I29" s="9"/>
      <c r="J29" s="9">
        <v>0</v>
      </c>
    </row>
    <row r="30" spans="1:10" hidden="1">
      <c r="A30" s="3" t="s">
        <v>151</v>
      </c>
      <c r="B30" s="6"/>
      <c r="C30" s="4"/>
      <c r="D30" s="9"/>
      <c r="E30" s="9"/>
      <c r="F30" s="9">
        <v>0</v>
      </c>
      <c r="G30" s="9"/>
      <c r="H30" s="9"/>
      <c r="I30" s="9"/>
      <c r="J30" s="9">
        <v>0</v>
      </c>
    </row>
    <row r="31" spans="1:10">
      <c r="A31" s="1" t="s">
        <v>152</v>
      </c>
      <c r="B31" s="6"/>
      <c r="C31" s="4"/>
      <c r="D31" s="9">
        <v>-508078</v>
      </c>
      <c r="E31" s="9"/>
      <c r="F31" s="22">
        <v>-927708</v>
      </c>
      <c r="G31" s="9"/>
      <c r="H31" s="9">
        <v>-398681</v>
      </c>
      <c r="I31" s="9"/>
      <c r="J31" s="22">
        <v>-472715</v>
      </c>
    </row>
    <row r="32" spans="1:10">
      <c r="A32" s="3" t="s">
        <v>74</v>
      </c>
      <c r="B32" s="6"/>
      <c r="C32" s="4"/>
      <c r="D32" s="143">
        <v>0</v>
      </c>
      <c r="E32" s="9"/>
      <c r="F32" s="22">
        <v>0</v>
      </c>
      <c r="G32" s="9"/>
      <c r="H32" s="9">
        <v>-302399874</v>
      </c>
      <c r="I32" s="9"/>
      <c r="J32" s="22">
        <v>-364799848</v>
      </c>
    </row>
    <row r="33" spans="1:10">
      <c r="A33" s="125" t="s">
        <v>153</v>
      </c>
      <c r="B33" s="6"/>
      <c r="C33" s="4"/>
      <c r="D33" s="23">
        <v>-2187643</v>
      </c>
      <c r="E33" s="9"/>
      <c r="F33" s="23">
        <v>-2193107</v>
      </c>
      <c r="G33" s="9"/>
      <c r="H33" s="23">
        <v>0</v>
      </c>
      <c r="I33" s="9"/>
      <c r="J33" s="23">
        <v>0</v>
      </c>
    </row>
    <row r="34" spans="1:10">
      <c r="B34" s="4"/>
      <c r="C34" s="4"/>
      <c r="D34" s="106">
        <f>SUM(D9:D33)</f>
        <v>2093926963</v>
      </c>
      <c r="E34" s="106"/>
      <c r="F34" s="106">
        <f>SUM(F9:F33)</f>
        <v>1957065098</v>
      </c>
      <c r="G34" s="106"/>
      <c r="H34" s="106">
        <f>SUM(H9:H33)</f>
        <v>1595181423</v>
      </c>
      <c r="I34" s="106"/>
      <c r="J34" s="106">
        <f>SUM(J9:J33)</f>
        <v>1450469408</v>
      </c>
    </row>
    <row r="35" spans="1:10">
      <c r="A35" s="126" t="s">
        <v>154</v>
      </c>
      <c r="B35" s="4"/>
      <c r="C35" s="4"/>
      <c r="D35" s="38"/>
      <c r="E35" s="9"/>
      <c r="F35" s="38"/>
      <c r="G35" s="9"/>
      <c r="H35" s="9"/>
      <c r="I35" s="9"/>
      <c r="J35" s="9"/>
    </row>
    <row r="36" spans="1:10">
      <c r="A36" s="1" t="s">
        <v>10</v>
      </c>
      <c r="B36" s="4"/>
      <c r="C36" s="4"/>
      <c r="D36" s="9">
        <v>32472697</v>
      </c>
      <c r="E36" s="9"/>
      <c r="F36" s="38">
        <v>121582765</v>
      </c>
      <c r="G36" s="9"/>
      <c r="H36" s="9">
        <v>12223672</v>
      </c>
      <c r="I36" s="9"/>
      <c r="J36" s="9">
        <v>132001146</v>
      </c>
    </row>
    <row r="37" spans="1:10">
      <c r="A37" s="1" t="s">
        <v>12</v>
      </c>
      <c r="B37" s="4"/>
      <c r="C37" s="4"/>
      <c r="D37" s="9">
        <v>-11074002</v>
      </c>
      <c r="E37" s="9"/>
      <c r="F37" s="38">
        <v>-68905606</v>
      </c>
      <c r="G37" s="9"/>
      <c r="H37" s="9">
        <v>-37721141</v>
      </c>
      <c r="I37" s="9"/>
      <c r="J37" s="9">
        <v>-36999372</v>
      </c>
    </row>
    <row r="38" spans="1:10">
      <c r="A38" s="1" t="s">
        <v>16</v>
      </c>
      <c r="B38" s="4"/>
      <c r="C38" s="4"/>
      <c r="D38" s="9">
        <v>-101044545</v>
      </c>
      <c r="E38" s="9"/>
      <c r="F38" s="38">
        <v>65732433</v>
      </c>
      <c r="G38" s="9"/>
      <c r="H38" s="9">
        <v>-111543360</v>
      </c>
      <c r="I38" s="9"/>
      <c r="J38" s="9">
        <v>46893533</v>
      </c>
    </row>
    <row r="39" spans="1:10">
      <c r="A39" s="1" t="s">
        <v>17</v>
      </c>
      <c r="B39" s="4"/>
      <c r="C39" s="4"/>
      <c r="D39" s="9">
        <v>454334</v>
      </c>
      <c r="E39" s="9"/>
      <c r="F39" s="38">
        <v>-2187642</v>
      </c>
      <c r="G39" s="9"/>
      <c r="H39" s="9">
        <v>1249634</v>
      </c>
      <c r="I39" s="9"/>
      <c r="J39" s="9">
        <v>-2122842</v>
      </c>
    </row>
    <row r="40" spans="1:10">
      <c r="A40" s="1" t="s">
        <v>155</v>
      </c>
      <c r="B40" s="6"/>
      <c r="C40" s="4"/>
      <c r="D40" s="9">
        <v>-8825566</v>
      </c>
      <c r="E40" s="9"/>
      <c r="F40" s="38">
        <v>-41337906</v>
      </c>
      <c r="G40" s="9"/>
      <c r="H40" s="9">
        <v>-8774066</v>
      </c>
      <c r="I40" s="9"/>
      <c r="J40" s="9">
        <v>-41391406</v>
      </c>
    </row>
    <row r="41" spans="1:10">
      <c r="A41" s="1" t="s">
        <v>34</v>
      </c>
      <c r="B41" s="4"/>
      <c r="C41" s="4"/>
      <c r="D41" s="9">
        <v>169945081</v>
      </c>
      <c r="E41" s="9"/>
      <c r="F41" s="38">
        <v>-148238554</v>
      </c>
      <c r="G41" s="9"/>
      <c r="H41" s="9">
        <v>208986105</v>
      </c>
      <c r="I41" s="9"/>
      <c r="J41" s="9">
        <v>-198423993</v>
      </c>
    </row>
    <row r="42" spans="1:10">
      <c r="A42" s="1" t="s">
        <v>156</v>
      </c>
      <c r="B42" s="4"/>
      <c r="C42" s="4"/>
      <c r="D42" s="9">
        <v>4784520</v>
      </c>
      <c r="E42" s="9"/>
      <c r="F42" s="38">
        <v>-9281468</v>
      </c>
      <c r="G42" s="9"/>
      <c r="H42" s="9">
        <v>4784520</v>
      </c>
      <c r="I42" s="9"/>
      <c r="J42" s="9">
        <v>-9281467</v>
      </c>
    </row>
    <row r="43" spans="1:10">
      <c r="A43" s="1" t="s">
        <v>37</v>
      </c>
      <c r="B43" s="4"/>
      <c r="C43" s="4"/>
      <c r="D43" s="9">
        <v>-55901187</v>
      </c>
      <c r="E43" s="9"/>
      <c r="F43" s="38">
        <v>33540159</v>
      </c>
      <c r="G43" s="9"/>
      <c r="H43" s="9">
        <v>-56238764</v>
      </c>
      <c r="I43" s="9"/>
      <c r="J43" s="9">
        <v>32936263</v>
      </c>
    </row>
    <row r="44" spans="1:10">
      <c r="A44" s="1" t="s">
        <v>38</v>
      </c>
      <c r="B44" s="4"/>
      <c r="C44" s="4"/>
      <c r="D44" s="9">
        <v>-24905564</v>
      </c>
      <c r="E44" s="9"/>
      <c r="F44" s="38">
        <v>16194324</v>
      </c>
      <c r="G44" s="9"/>
      <c r="H44" s="9">
        <v>-24330478</v>
      </c>
      <c r="I44" s="9"/>
      <c r="J44" s="9">
        <v>8951202</v>
      </c>
    </row>
    <row r="45" spans="1:10">
      <c r="B45" s="4"/>
      <c r="C45" s="4"/>
      <c r="D45" s="9"/>
      <c r="E45" s="9"/>
      <c r="F45" s="38"/>
      <c r="G45" s="9"/>
      <c r="H45" s="9"/>
      <c r="I45" s="9"/>
      <c r="J45" s="9"/>
    </row>
    <row r="46" spans="1:10">
      <c r="B46" s="4"/>
      <c r="C46" s="4"/>
      <c r="D46" s="9"/>
      <c r="E46" s="9"/>
      <c r="F46" s="38"/>
      <c r="G46" s="9"/>
      <c r="H46" s="9"/>
      <c r="I46" s="9"/>
      <c r="J46" s="9"/>
    </row>
    <row r="47" spans="1:10">
      <c r="B47" s="4"/>
      <c r="C47" s="4"/>
      <c r="D47" s="9"/>
      <c r="E47" s="9"/>
      <c r="F47" s="38"/>
      <c r="G47" s="9"/>
      <c r="H47" s="9"/>
      <c r="I47" s="9"/>
      <c r="J47" s="9"/>
    </row>
    <row r="48" spans="1:10">
      <c r="B48" s="4"/>
      <c r="C48" s="4"/>
      <c r="D48" s="9"/>
      <c r="E48" s="9"/>
      <c r="F48" s="38"/>
      <c r="G48" s="9"/>
      <c r="H48" s="9"/>
      <c r="I48" s="9"/>
      <c r="J48" s="9"/>
    </row>
    <row r="49" spans="1:10">
      <c r="B49" s="4"/>
      <c r="C49" s="4"/>
      <c r="D49" s="9"/>
      <c r="E49" s="9"/>
      <c r="F49" s="38"/>
      <c r="G49" s="9"/>
      <c r="H49" s="9"/>
      <c r="I49" s="9"/>
      <c r="J49" s="9"/>
    </row>
    <row r="50" spans="1:10">
      <c r="B50" s="4"/>
      <c r="C50" s="4"/>
      <c r="D50" s="9"/>
      <c r="E50" s="9"/>
      <c r="F50" s="38"/>
      <c r="G50" s="9"/>
      <c r="H50" s="9"/>
      <c r="I50" s="9"/>
      <c r="J50" s="9"/>
    </row>
    <row r="51" spans="1:10">
      <c r="A51" s="171" t="s">
        <v>29</v>
      </c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0">
      <c r="A52" s="171" t="s">
        <v>222</v>
      </c>
      <c r="B52" s="171"/>
      <c r="C52" s="171"/>
      <c r="D52" s="171"/>
      <c r="E52" s="171"/>
      <c r="F52" s="171"/>
      <c r="G52" s="171"/>
      <c r="H52" s="171"/>
      <c r="I52" s="171"/>
      <c r="J52" s="171"/>
    </row>
    <row r="53" spans="1:10" ht="22">
      <c r="A53" s="124" t="s">
        <v>157</v>
      </c>
      <c r="B53" s="4"/>
      <c r="C53" s="4"/>
      <c r="D53" s="38"/>
      <c r="E53" s="9"/>
      <c r="F53" s="38"/>
      <c r="G53" s="9"/>
      <c r="H53" s="9"/>
      <c r="I53" s="9"/>
      <c r="J53" s="9"/>
    </row>
    <row r="54" spans="1:10">
      <c r="A54" s="1" t="s">
        <v>46</v>
      </c>
      <c r="B54" s="4"/>
      <c r="C54" s="4"/>
      <c r="D54" s="9">
        <v>4467164</v>
      </c>
      <c r="E54" s="9"/>
      <c r="F54" s="38">
        <v>30527664</v>
      </c>
      <c r="G54" s="9"/>
      <c r="H54" s="9">
        <v>1494944</v>
      </c>
      <c r="I54" s="9"/>
      <c r="J54" s="9">
        <v>29606645</v>
      </c>
    </row>
    <row r="55" spans="1:10">
      <c r="A55" s="3" t="s">
        <v>158</v>
      </c>
      <c r="B55" s="6"/>
      <c r="C55" s="4"/>
      <c r="D55" s="9">
        <v>-5607802</v>
      </c>
      <c r="E55" s="9"/>
      <c r="F55" s="38">
        <v>-10132082</v>
      </c>
      <c r="G55" s="9"/>
      <c r="H55" s="9">
        <v>-3117522</v>
      </c>
      <c r="I55" s="9"/>
      <c r="J55" s="9">
        <v>-3419762</v>
      </c>
    </row>
    <row r="56" spans="1:10">
      <c r="A56" s="1" t="s">
        <v>53</v>
      </c>
      <c r="B56" s="4"/>
      <c r="C56" s="4"/>
      <c r="D56" s="136">
        <v>57957981</v>
      </c>
      <c r="E56" s="9"/>
      <c r="F56" s="127">
        <v>38095085</v>
      </c>
      <c r="G56" s="9"/>
      <c r="H56" s="136">
        <v>5745460</v>
      </c>
      <c r="I56" s="9"/>
      <c r="J56" s="23">
        <v>15350818</v>
      </c>
    </row>
    <row r="57" spans="1:10">
      <c r="A57" s="3" t="s">
        <v>159</v>
      </c>
      <c r="B57" s="4"/>
      <c r="C57" s="4"/>
      <c r="D57" s="106">
        <f>+D34+D36+D37+D38+D39+D40+D41+D44+D54+D55+D56+D42+D43</f>
        <v>2156650074</v>
      </c>
      <c r="E57" s="106"/>
      <c r="F57" s="106">
        <f>+F34+F36+F37+F38+F39+F40+F41+F44+F54+F55+F56+F42+F43</f>
        <v>1982654270</v>
      </c>
      <c r="G57" s="106"/>
      <c r="H57" s="106">
        <f>+H34+H36+H37+H38+H39+H40+H41+H44+H54+H55+H56+H42+H43</f>
        <v>1587940427</v>
      </c>
      <c r="I57" s="106"/>
      <c r="J57" s="106">
        <f>+J34+J36+J37+J38+J39+J40+J41+J44+J54+J55+J56+J42+J43</f>
        <v>1424570173</v>
      </c>
    </row>
    <row r="58" spans="1:10">
      <c r="A58" s="1" t="s">
        <v>160</v>
      </c>
      <c r="B58" s="4"/>
      <c r="C58" s="4"/>
      <c r="D58" s="9">
        <v>-177783953</v>
      </c>
      <c r="E58" s="9"/>
      <c r="F58" s="38">
        <v>-187511070</v>
      </c>
      <c r="G58" s="9"/>
      <c r="H58" s="9">
        <v>-103348437</v>
      </c>
      <c r="I58" s="9"/>
      <c r="J58" s="9">
        <v>-99159325</v>
      </c>
    </row>
    <row r="59" spans="1:10" ht="22">
      <c r="A59" s="12" t="s">
        <v>161</v>
      </c>
      <c r="B59" s="4"/>
      <c r="C59" s="4"/>
      <c r="D59" s="144">
        <f>+D57+D58</f>
        <v>1978866121</v>
      </c>
      <c r="E59" s="28"/>
      <c r="F59" s="144">
        <f>+F57+F58</f>
        <v>1795143200</v>
      </c>
      <c r="G59" s="28"/>
      <c r="H59" s="144">
        <f>+H57+H58</f>
        <v>1484591990</v>
      </c>
      <c r="I59" s="28"/>
      <c r="J59" s="144">
        <f>+J57+J58</f>
        <v>1325410848</v>
      </c>
    </row>
    <row r="60" spans="1:10">
      <c r="A60" s="19"/>
      <c r="D60" s="128"/>
      <c r="E60" s="9"/>
      <c r="F60" s="128"/>
      <c r="G60" s="9"/>
      <c r="H60" s="129"/>
      <c r="I60" s="9"/>
      <c r="J60" s="129"/>
    </row>
    <row r="61" spans="1:10" ht="22">
      <c r="A61" s="124" t="s">
        <v>162</v>
      </c>
      <c r="B61" s="4"/>
      <c r="C61" s="4"/>
      <c r="D61" s="38"/>
      <c r="E61" s="9"/>
      <c r="F61" s="38"/>
      <c r="G61" s="9"/>
      <c r="H61" s="9"/>
      <c r="I61" s="9"/>
      <c r="J61" s="9"/>
    </row>
    <row r="62" spans="1:10">
      <c r="A62" s="1" t="s">
        <v>163</v>
      </c>
      <c r="B62" s="4"/>
      <c r="C62" s="4"/>
      <c r="D62" s="9">
        <v>319717</v>
      </c>
      <c r="E62" s="9"/>
      <c r="F62" s="38">
        <v>739348</v>
      </c>
      <c r="G62" s="9"/>
      <c r="H62" s="9">
        <v>193799</v>
      </c>
      <c r="I62" s="9"/>
      <c r="J62" s="9">
        <v>284354</v>
      </c>
    </row>
    <row r="63" spans="1:10">
      <c r="A63" s="1" t="s">
        <v>164</v>
      </c>
      <c r="B63" s="4"/>
      <c r="C63" s="4"/>
      <c r="D63" s="9">
        <v>0</v>
      </c>
      <c r="E63" s="9"/>
      <c r="F63" s="38">
        <v>0</v>
      </c>
      <c r="G63" s="9"/>
      <c r="H63" s="9">
        <v>302399874</v>
      </c>
      <c r="I63" s="9"/>
      <c r="J63" s="9">
        <v>364799848</v>
      </c>
    </row>
    <row r="64" spans="1:10" hidden="1">
      <c r="A64" s="1" t="s">
        <v>165</v>
      </c>
      <c r="B64" s="4"/>
      <c r="C64" s="4"/>
      <c r="D64" s="9"/>
      <c r="E64" s="9"/>
      <c r="F64" s="38">
        <v>0</v>
      </c>
      <c r="G64" s="9"/>
      <c r="H64" s="9"/>
      <c r="I64" s="9"/>
      <c r="J64" s="9">
        <v>0</v>
      </c>
    </row>
    <row r="65" spans="1:10">
      <c r="A65" s="1" t="s">
        <v>166</v>
      </c>
      <c r="B65" s="4"/>
      <c r="C65" s="4"/>
      <c r="D65" s="9">
        <v>-16414664</v>
      </c>
      <c r="E65" s="9"/>
      <c r="F65" s="38">
        <v>0</v>
      </c>
      <c r="G65" s="9"/>
      <c r="H65" s="9">
        <v>8465997</v>
      </c>
      <c r="I65" s="9"/>
      <c r="J65" s="9">
        <v>0</v>
      </c>
    </row>
    <row r="66" spans="1:10">
      <c r="A66" s="1" t="s">
        <v>167</v>
      </c>
      <c r="B66" s="6"/>
      <c r="C66" s="4"/>
      <c r="D66" s="9">
        <v>-781660469</v>
      </c>
      <c r="E66" s="9"/>
      <c r="F66" s="38">
        <v>-908419231</v>
      </c>
      <c r="G66" s="9"/>
      <c r="H66" s="9">
        <v>-596646746</v>
      </c>
      <c r="I66" s="9"/>
      <c r="J66" s="22">
        <v>-802646027</v>
      </c>
    </row>
    <row r="67" spans="1:10">
      <c r="A67" s="1" t="s">
        <v>207</v>
      </c>
      <c r="B67" s="6"/>
      <c r="C67" s="4"/>
      <c r="D67" s="9">
        <v>9006142</v>
      </c>
      <c r="E67" s="9"/>
      <c r="F67" s="130">
        <v>5207655</v>
      </c>
      <c r="G67" s="9"/>
      <c r="H67" s="9">
        <v>7616522</v>
      </c>
      <c r="I67" s="9"/>
      <c r="J67" s="22">
        <v>2330416</v>
      </c>
    </row>
    <row r="68" spans="1:10">
      <c r="A68" s="1" t="s">
        <v>168</v>
      </c>
      <c r="B68" s="6"/>
      <c r="C68" s="4"/>
      <c r="D68" s="9">
        <v>-269382494</v>
      </c>
      <c r="E68" s="9"/>
      <c r="F68" s="38">
        <v>-54063722</v>
      </c>
      <c r="G68" s="9"/>
      <c r="H68" s="9">
        <v>-26366130</v>
      </c>
      <c r="I68" s="9"/>
      <c r="J68" s="38">
        <v>-5639049</v>
      </c>
    </row>
    <row r="69" spans="1:10">
      <c r="A69" s="1" t="s">
        <v>169</v>
      </c>
      <c r="B69" s="6"/>
      <c r="C69" s="4"/>
      <c r="D69" s="9">
        <v>41526</v>
      </c>
      <c r="E69" s="9"/>
      <c r="F69" s="38">
        <v>0</v>
      </c>
      <c r="G69" s="9"/>
      <c r="H69" s="9">
        <v>35451</v>
      </c>
      <c r="I69" s="9"/>
      <c r="J69" s="38">
        <v>0</v>
      </c>
    </row>
    <row r="70" spans="1:10">
      <c r="A70" s="1" t="s">
        <v>170</v>
      </c>
      <c r="B70" s="6"/>
      <c r="C70" s="4"/>
      <c r="D70" s="9">
        <v>-144449297</v>
      </c>
      <c r="E70" s="9"/>
      <c r="F70" s="38">
        <v>-9073910</v>
      </c>
      <c r="G70" s="9"/>
      <c r="H70" s="9">
        <v>-144449297</v>
      </c>
      <c r="I70" s="9"/>
      <c r="J70" s="38">
        <v>-7273910</v>
      </c>
    </row>
    <row r="71" spans="1:10" hidden="1">
      <c r="A71" s="1" t="s">
        <v>171</v>
      </c>
      <c r="B71" s="6"/>
      <c r="C71" s="4"/>
      <c r="D71" s="9">
        <v>0</v>
      </c>
      <c r="E71" s="9"/>
      <c r="F71" s="38">
        <v>0</v>
      </c>
      <c r="G71" s="9"/>
      <c r="H71" s="9">
        <v>0</v>
      </c>
      <c r="I71" s="9"/>
      <c r="J71" s="38">
        <v>0</v>
      </c>
    </row>
    <row r="72" spans="1:10">
      <c r="A72" s="1" t="s">
        <v>172</v>
      </c>
      <c r="B72" s="6"/>
      <c r="C72" s="4"/>
      <c r="D72" s="9">
        <v>-36372212</v>
      </c>
      <c r="E72" s="9"/>
      <c r="F72" s="38">
        <v>-19014091</v>
      </c>
      <c r="G72" s="9"/>
      <c r="H72" s="9">
        <v>-35923809</v>
      </c>
      <c r="I72" s="9"/>
      <c r="J72" s="38">
        <v>-17564944</v>
      </c>
    </row>
    <row r="73" spans="1:10">
      <c r="A73" s="1" t="s">
        <v>215</v>
      </c>
      <c r="B73" s="6"/>
      <c r="C73" s="4"/>
      <c r="D73" s="9">
        <v>0</v>
      </c>
      <c r="E73" s="9"/>
      <c r="F73" s="38">
        <v>0</v>
      </c>
      <c r="G73" s="9"/>
      <c r="H73" s="9">
        <v>53000000</v>
      </c>
      <c r="I73" s="9"/>
      <c r="J73" s="9">
        <v>3000000</v>
      </c>
    </row>
    <row r="74" spans="1:10">
      <c r="A74" s="1" t="s">
        <v>209</v>
      </c>
      <c r="B74" s="6"/>
      <c r="C74" s="4"/>
      <c r="D74" s="9">
        <v>0</v>
      </c>
      <c r="E74" s="9"/>
      <c r="F74" s="38">
        <v>0</v>
      </c>
      <c r="G74" s="9"/>
      <c r="H74" s="9">
        <v>-75000000</v>
      </c>
      <c r="I74" s="9"/>
      <c r="J74" s="9">
        <v>-3000000</v>
      </c>
    </row>
    <row r="75" spans="1:10" ht="22">
      <c r="A75" s="12" t="s">
        <v>214</v>
      </c>
      <c r="B75" s="4"/>
      <c r="C75" s="4"/>
      <c r="D75" s="144">
        <f>SUM(D62:D74)</f>
        <v>-1238911751</v>
      </c>
      <c r="E75" s="28"/>
      <c r="F75" s="144">
        <f>SUM(F62:F74)</f>
        <v>-984623951</v>
      </c>
      <c r="G75" s="28"/>
      <c r="H75" s="144">
        <f>SUM(H62:H74)</f>
        <v>-506674339</v>
      </c>
      <c r="I75" s="28"/>
      <c r="J75" s="144">
        <f>SUM(J62:J74)</f>
        <v>-465709312</v>
      </c>
    </row>
    <row r="76" spans="1:10" ht="13" customHeight="1">
      <c r="A76" s="12"/>
      <c r="B76" s="4"/>
      <c r="C76" s="4"/>
      <c r="D76" s="14"/>
      <c r="E76" s="13"/>
      <c r="F76" s="14"/>
      <c r="G76" s="13"/>
      <c r="H76" s="14"/>
      <c r="I76" s="13"/>
      <c r="J76" s="14"/>
    </row>
    <row r="77" spans="1:10" ht="22">
      <c r="A77" s="124" t="s">
        <v>173</v>
      </c>
      <c r="B77" s="4"/>
      <c r="C77" s="4"/>
      <c r="D77" s="38"/>
      <c r="E77" s="9"/>
      <c r="F77" s="38"/>
      <c r="G77" s="9"/>
      <c r="H77" s="9"/>
      <c r="I77" s="9"/>
      <c r="J77" s="9"/>
    </row>
    <row r="78" spans="1:10">
      <c r="A78" s="1" t="s">
        <v>174</v>
      </c>
      <c r="B78" s="6"/>
      <c r="C78" s="4"/>
      <c r="D78" s="9">
        <v>-5699000000</v>
      </c>
      <c r="E78" s="9"/>
      <c r="F78" s="38">
        <v>-4461000000</v>
      </c>
      <c r="G78" s="9"/>
      <c r="H78" s="9">
        <v>-5689000000</v>
      </c>
      <c r="I78" s="9"/>
      <c r="J78" s="38">
        <v>-4441000000</v>
      </c>
    </row>
    <row r="79" spans="1:10">
      <c r="A79" s="1" t="s">
        <v>175</v>
      </c>
      <c r="B79" s="6"/>
      <c r="C79" s="4"/>
      <c r="D79" s="9">
        <v>5537000000</v>
      </c>
      <c r="E79" s="9"/>
      <c r="F79" s="38">
        <v>4693000000</v>
      </c>
      <c r="G79" s="9"/>
      <c r="H79" s="9">
        <v>5477000000</v>
      </c>
      <c r="I79" s="9"/>
      <c r="J79" s="9">
        <v>4693000000</v>
      </c>
    </row>
    <row r="80" spans="1:10">
      <c r="A80" s="1" t="s">
        <v>210</v>
      </c>
      <c r="B80" s="6"/>
      <c r="C80" s="4"/>
      <c r="D80" s="9">
        <v>4140000000</v>
      </c>
      <c r="E80" s="9"/>
      <c r="F80" s="38">
        <v>4485000000</v>
      </c>
      <c r="G80" s="9"/>
      <c r="H80" s="9">
        <v>7993000000</v>
      </c>
      <c r="I80" s="9"/>
      <c r="J80" s="9">
        <v>7298000000</v>
      </c>
    </row>
    <row r="81" spans="1:10">
      <c r="A81" s="1" t="s">
        <v>211</v>
      </c>
      <c r="B81" s="6"/>
      <c r="C81" s="4"/>
      <c r="D81" s="9">
        <v>-3970000000</v>
      </c>
      <c r="E81" s="9"/>
      <c r="F81" s="38">
        <v>-4830000000</v>
      </c>
      <c r="G81" s="9"/>
      <c r="H81" s="9">
        <v>-7900000000</v>
      </c>
      <c r="I81" s="9"/>
      <c r="J81" s="38">
        <v>-7560000000</v>
      </c>
    </row>
    <row r="82" spans="1:10" hidden="1">
      <c r="A82" s="1" t="s">
        <v>176</v>
      </c>
      <c r="B82" s="6"/>
      <c r="C82" s="4"/>
      <c r="D82" s="9">
        <v>0</v>
      </c>
      <c r="E82" s="9"/>
      <c r="F82" s="38">
        <v>0</v>
      </c>
      <c r="G82" s="9"/>
      <c r="H82" s="9">
        <v>0</v>
      </c>
      <c r="I82" s="9"/>
      <c r="J82" s="38">
        <v>0</v>
      </c>
    </row>
    <row r="83" spans="1:10">
      <c r="A83" s="1" t="s">
        <v>177</v>
      </c>
      <c r="B83" s="6"/>
      <c r="C83" s="4"/>
      <c r="D83" s="9">
        <v>-59681912</v>
      </c>
      <c r="E83" s="9"/>
      <c r="F83" s="38">
        <v>-37675131</v>
      </c>
      <c r="G83" s="9"/>
      <c r="H83" s="9">
        <v>-128386639</v>
      </c>
      <c r="I83" s="9"/>
      <c r="J83" s="38">
        <v>-102731564</v>
      </c>
    </row>
    <row r="84" spans="1:10">
      <c r="A84" s="1" t="s">
        <v>178</v>
      </c>
      <c r="B84" s="6"/>
      <c r="C84" s="4"/>
      <c r="D84" s="9">
        <v>-505000426</v>
      </c>
      <c r="E84" s="9"/>
      <c r="F84" s="38">
        <v>-504998423</v>
      </c>
      <c r="G84" s="9"/>
      <c r="H84" s="9">
        <v>-505000426</v>
      </c>
      <c r="I84" s="15"/>
      <c r="J84" s="38">
        <v>-504998423</v>
      </c>
    </row>
    <row r="85" spans="1:10">
      <c r="A85" s="1" t="s">
        <v>179</v>
      </c>
      <c r="B85" s="6"/>
      <c r="C85" s="4"/>
      <c r="D85" s="9">
        <v>-150</v>
      </c>
      <c r="E85" s="9"/>
      <c r="F85" s="38">
        <v>-176</v>
      </c>
      <c r="G85" s="9"/>
      <c r="H85" s="9">
        <v>0</v>
      </c>
      <c r="I85" s="15"/>
      <c r="J85" s="38">
        <v>0</v>
      </c>
    </row>
    <row r="86" spans="1:10" hidden="1">
      <c r="A86" s="1" t="s">
        <v>180</v>
      </c>
      <c r="B86" s="6"/>
      <c r="C86" s="4"/>
      <c r="D86" s="9">
        <v>0</v>
      </c>
      <c r="E86" s="9"/>
      <c r="F86" s="38">
        <v>0</v>
      </c>
      <c r="G86" s="9"/>
      <c r="H86" s="9">
        <v>0</v>
      </c>
      <c r="I86" s="15"/>
      <c r="J86" s="9">
        <v>0</v>
      </c>
    </row>
    <row r="87" spans="1:10">
      <c r="A87" s="1" t="s">
        <v>181</v>
      </c>
      <c r="B87" s="6"/>
      <c r="C87" s="4"/>
      <c r="D87" s="9">
        <v>-217218865</v>
      </c>
      <c r="E87" s="9"/>
      <c r="F87" s="38">
        <v>-217811723</v>
      </c>
      <c r="G87" s="9"/>
      <c r="H87" s="9">
        <v>-222111860</v>
      </c>
      <c r="I87" s="15"/>
      <c r="J87" s="38">
        <v>-228171177</v>
      </c>
    </row>
    <row r="88" spans="1:10" ht="22">
      <c r="A88" s="12" t="s">
        <v>182</v>
      </c>
      <c r="B88" s="6"/>
      <c r="C88" s="4"/>
      <c r="D88" s="144">
        <f>SUM(D78:D87)</f>
        <v>-773901353</v>
      </c>
      <c r="E88" s="28"/>
      <c r="F88" s="144">
        <f>SUM(F78:F87)</f>
        <v>-873485453</v>
      </c>
      <c r="G88" s="28"/>
      <c r="H88" s="144">
        <f>SUM(H78:H87)</f>
        <v>-974498925</v>
      </c>
      <c r="I88" s="28"/>
      <c r="J88" s="144">
        <f>SUM(J78:J87)</f>
        <v>-845901164</v>
      </c>
    </row>
    <row r="89" spans="1:10" ht="22">
      <c r="A89" s="12"/>
      <c r="B89" s="6"/>
      <c r="C89" s="4"/>
      <c r="D89" s="29"/>
      <c r="E89" s="28"/>
      <c r="F89" s="29"/>
      <c r="G89" s="28"/>
      <c r="H89" s="29"/>
      <c r="I89" s="28"/>
      <c r="J89" s="29"/>
    </row>
    <row r="90" spans="1:10" ht="22">
      <c r="A90" s="12"/>
      <c r="B90" s="6"/>
      <c r="C90" s="4"/>
      <c r="D90" s="29"/>
      <c r="E90" s="28"/>
      <c r="F90" s="29"/>
      <c r="G90" s="28"/>
      <c r="H90" s="29"/>
      <c r="I90" s="28"/>
      <c r="J90" s="29"/>
    </row>
    <row r="91" spans="1:10" ht="22">
      <c r="A91" s="12"/>
      <c r="B91" s="6"/>
      <c r="C91" s="4"/>
      <c r="D91" s="29"/>
      <c r="E91" s="28"/>
      <c r="F91" s="29"/>
      <c r="G91" s="28"/>
      <c r="H91" s="29"/>
      <c r="I91" s="28"/>
      <c r="J91" s="29"/>
    </row>
    <row r="92" spans="1:10" ht="22">
      <c r="A92" s="12"/>
      <c r="B92" s="6"/>
      <c r="C92" s="4"/>
      <c r="D92" s="29"/>
      <c r="E92" s="28"/>
      <c r="F92" s="29"/>
      <c r="G92" s="28"/>
      <c r="H92" s="29"/>
      <c r="I92" s="28"/>
      <c r="J92" s="29"/>
    </row>
    <row r="93" spans="1:10" ht="22">
      <c r="A93" s="12"/>
      <c r="B93" s="6"/>
      <c r="C93" s="4"/>
      <c r="D93" s="14"/>
      <c r="E93" s="13"/>
      <c r="F93" s="14"/>
      <c r="G93" s="13"/>
      <c r="H93" s="14"/>
      <c r="I93" s="13"/>
      <c r="J93" s="14"/>
    </row>
    <row r="94" spans="1:10" ht="22">
      <c r="A94" s="12"/>
      <c r="B94" s="6"/>
      <c r="C94" s="4"/>
      <c r="D94" s="14"/>
      <c r="E94" s="13"/>
      <c r="F94" s="14"/>
      <c r="G94" s="13"/>
      <c r="H94" s="14"/>
      <c r="I94" s="13"/>
      <c r="J94" s="14"/>
    </row>
    <row r="95" spans="1:10">
      <c r="A95" s="171" t="s">
        <v>29</v>
      </c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>
      <c r="A96" s="171" t="s">
        <v>222</v>
      </c>
      <c r="B96" s="171"/>
      <c r="C96" s="171"/>
      <c r="D96" s="171"/>
      <c r="E96" s="171"/>
      <c r="F96" s="171"/>
      <c r="G96" s="171"/>
      <c r="H96" s="171"/>
      <c r="I96" s="171"/>
      <c r="J96" s="171"/>
    </row>
    <row r="97" spans="1:10">
      <c r="A97" s="3" t="s">
        <v>183</v>
      </c>
      <c r="B97" s="4"/>
      <c r="C97" s="4"/>
      <c r="D97" s="9"/>
      <c r="E97" s="9"/>
      <c r="F97" s="9"/>
      <c r="G97" s="9"/>
      <c r="H97" s="9"/>
      <c r="I97" s="9"/>
      <c r="J97" s="9"/>
    </row>
    <row r="98" spans="1:10">
      <c r="A98" s="3" t="s">
        <v>184</v>
      </c>
      <c r="B98" s="4"/>
      <c r="C98" s="4"/>
      <c r="D98" s="9">
        <v>-33946983</v>
      </c>
      <c r="E98" s="9"/>
      <c r="F98" s="9">
        <v>-62966204</v>
      </c>
      <c r="G98" s="9"/>
      <c r="H98" s="9">
        <v>3418726</v>
      </c>
      <c r="I98" s="9"/>
      <c r="J98" s="9">
        <v>13800372</v>
      </c>
    </row>
    <row r="99" spans="1:10">
      <c r="A99" s="3" t="s">
        <v>185</v>
      </c>
      <c r="B99" s="4"/>
      <c r="C99" s="4"/>
      <c r="D99" s="136">
        <v>-1346</v>
      </c>
      <c r="E99" s="9"/>
      <c r="F99" s="127">
        <v>-476</v>
      </c>
      <c r="G99" s="9"/>
      <c r="H99" s="136">
        <v>0</v>
      </c>
      <c r="I99" s="9"/>
      <c r="J99" s="23">
        <v>0</v>
      </c>
    </row>
    <row r="100" spans="1:10" ht="22">
      <c r="A100" s="12" t="s">
        <v>186</v>
      </c>
      <c r="B100" s="4"/>
      <c r="C100" s="4"/>
      <c r="D100" s="28">
        <f>SUM(D98:D99)</f>
        <v>-33948329</v>
      </c>
      <c r="E100" s="28"/>
      <c r="F100" s="28">
        <f>SUM(F98:F99)</f>
        <v>-62966680</v>
      </c>
      <c r="G100" s="28"/>
      <c r="H100" s="28">
        <f>SUM(H98:H99)</f>
        <v>3418726</v>
      </c>
      <c r="I100" s="28"/>
      <c r="J100" s="28">
        <f>SUM(J98:J99)</f>
        <v>13800372</v>
      </c>
    </row>
    <row r="101" spans="1:10">
      <c r="A101" s="3" t="s">
        <v>187</v>
      </c>
      <c r="B101" s="4"/>
      <c r="C101" s="4"/>
      <c r="D101" s="132">
        <f>'BS6-8'!F9</f>
        <v>210560723</v>
      </c>
      <c r="E101" s="9"/>
      <c r="F101" s="38">
        <v>273527403</v>
      </c>
      <c r="G101" s="9"/>
      <c r="H101" s="106">
        <f>'BS6-8'!J9</f>
        <v>142873379</v>
      </c>
      <c r="I101" s="9"/>
      <c r="J101" s="9">
        <v>129073007</v>
      </c>
    </row>
    <row r="102" spans="1:10" ht="22.5" thickBot="1">
      <c r="A102" s="12" t="s">
        <v>188</v>
      </c>
      <c r="B102" s="6"/>
      <c r="C102" s="4"/>
      <c r="D102" s="69">
        <f>SUM(D100:D101)</f>
        <v>176612394</v>
      </c>
      <c r="E102" s="13"/>
      <c r="F102" s="69">
        <f>SUM(F100:F101)</f>
        <v>210560723</v>
      </c>
      <c r="G102" s="13"/>
      <c r="H102" s="69">
        <f>SUM(H100:H101)</f>
        <v>146292105</v>
      </c>
      <c r="I102" s="13"/>
      <c r="J102" s="69">
        <f>SUM(J100:J101)</f>
        <v>142873379</v>
      </c>
    </row>
    <row r="103" spans="1:10" ht="13.5" customHeight="1" thickTop="1">
      <c r="D103" s="131"/>
      <c r="E103" s="131"/>
      <c r="F103" s="131"/>
      <c r="G103" s="131"/>
      <c r="H103" s="131"/>
      <c r="I103" s="131"/>
      <c r="J103" s="131"/>
    </row>
    <row r="104" spans="1:10" ht="22">
      <c r="A104" s="8" t="s">
        <v>189</v>
      </c>
      <c r="D104" s="38"/>
      <c r="E104" s="9"/>
      <c r="F104" s="38"/>
      <c r="G104" s="9"/>
      <c r="H104" s="9"/>
      <c r="I104" s="9"/>
      <c r="J104" s="9"/>
    </row>
    <row r="105" spans="1:10" ht="22">
      <c r="A105" s="8" t="s">
        <v>190</v>
      </c>
      <c r="D105" s="38"/>
      <c r="E105" s="9"/>
      <c r="F105" s="38"/>
      <c r="G105" s="9"/>
      <c r="H105" s="9"/>
      <c r="I105" s="9"/>
      <c r="J105" s="9"/>
    </row>
    <row r="106" spans="1:10">
      <c r="A106" s="3" t="s">
        <v>191</v>
      </c>
      <c r="D106" s="38"/>
      <c r="E106" s="9"/>
      <c r="F106" s="38"/>
      <c r="G106" s="9"/>
      <c r="H106" s="9"/>
      <c r="I106" s="9"/>
      <c r="J106" s="9"/>
    </row>
    <row r="107" spans="1:10">
      <c r="A107" s="19" t="s">
        <v>192</v>
      </c>
      <c r="B107" s="6"/>
      <c r="D107" s="9">
        <v>39678318</v>
      </c>
      <c r="E107" s="9"/>
      <c r="F107" s="9">
        <v>85047834</v>
      </c>
      <c r="G107" s="9"/>
      <c r="H107" s="9">
        <v>0</v>
      </c>
      <c r="I107" s="9"/>
      <c r="J107" s="9">
        <v>82542573</v>
      </c>
    </row>
    <row r="108" spans="1:10">
      <c r="A108" s="3" t="s">
        <v>193</v>
      </c>
      <c r="B108" s="6"/>
      <c r="D108" s="9">
        <v>174589590</v>
      </c>
      <c r="E108" s="9"/>
      <c r="F108" s="9">
        <v>107475286.22092383</v>
      </c>
      <c r="G108" s="9"/>
      <c r="H108" s="9">
        <v>223545060</v>
      </c>
      <c r="I108" s="9"/>
      <c r="J108" s="9">
        <v>64943091.223308727</v>
      </c>
    </row>
    <row r="109" spans="1:10">
      <c r="A109" s="3" t="s">
        <v>194</v>
      </c>
      <c r="D109" s="9">
        <v>13805130</v>
      </c>
      <c r="E109" s="9"/>
      <c r="F109" s="38">
        <v>0</v>
      </c>
      <c r="G109" s="9"/>
      <c r="H109" s="9">
        <v>13805130</v>
      </c>
      <c r="I109" s="9"/>
      <c r="J109" s="38">
        <v>0</v>
      </c>
    </row>
    <row r="110" spans="1:10">
      <c r="A110" s="3" t="s">
        <v>195</v>
      </c>
      <c r="D110" s="38">
        <v>9494</v>
      </c>
      <c r="E110" s="9"/>
      <c r="F110" s="38">
        <v>0</v>
      </c>
      <c r="G110" s="9"/>
      <c r="H110" s="38">
        <v>9494</v>
      </c>
      <c r="I110" s="9"/>
      <c r="J110" s="9">
        <v>0</v>
      </c>
    </row>
    <row r="111" spans="1:10">
      <c r="A111" s="3" t="s">
        <v>196</v>
      </c>
      <c r="D111" s="9">
        <v>1448992</v>
      </c>
      <c r="E111" s="9"/>
      <c r="F111" s="38">
        <v>27169728</v>
      </c>
      <c r="G111" s="9"/>
      <c r="H111" s="9">
        <v>1448992</v>
      </c>
      <c r="I111" s="9"/>
      <c r="J111" s="9">
        <v>21572503</v>
      </c>
    </row>
    <row r="112" spans="1:10">
      <c r="A112" s="3" t="s">
        <v>197</v>
      </c>
      <c r="D112" s="9">
        <v>186432514.85974801</v>
      </c>
      <c r="E112" s="9"/>
      <c r="F112" s="38">
        <v>19536423</v>
      </c>
      <c r="G112" s="9"/>
      <c r="H112" s="9">
        <v>185640491</v>
      </c>
      <c r="I112" s="9"/>
      <c r="J112" s="9">
        <v>17805430</v>
      </c>
    </row>
    <row r="113" spans="1:10">
      <c r="A113" s="3" t="s">
        <v>198</v>
      </c>
      <c r="D113" s="38">
        <v>88508329.708245024</v>
      </c>
      <c r="E113" s="9"/>
      <c r="F113" s="38">
        <v>0</v>
      </c>
      <c r="G113" s="9"/>
      <c r="H113" s="9">
        <v>150802594</v>
      </c>
      <c r="I113" s="9"/>
      <c r="J113" s="9">
        <v>98656568.61122936</v>
      </c>
    </row>
    <row r="114" spans="1:10" hidden="1">
      <c r="A114" s="3" t="s">
        <v>199</v>
      </c>
      <c r="D114" s="38"/>
      <c r="E114" s="9"/>
      <c r="F114" s="38">
        <v>0</v>
      </c>
      <c r="G114" s="9"/>
      <c r="H114" s="38"/>
      <c r="I114" s="9"/>
      <c r="J114" s="9">
        <v>0</v>
      </c>
    </row>
    <row r="115" spans="1:10">
      <c r="A115" s="3" t="s">
        <v>200</v>
      </c>
      <c r="D115" s="9">
        <v>42321.16</v>
      </c>
      <c r="E115" s="9"/>
      <c r="F115" s="38">
        <v>42747.23</v>
      </c>
      <c r="G115" s="9"/>
      <c r="H115" s="9">
        <v>42321.16</v>
      </c>
      <c r="I115" s="9"/>
      <c r="J115" s="9">
        <v>42747.23</v>
      </c>
    </row>
    <row r="116" spans="1:10">
      <c r="A116" s="3"/>
      <c r="D116" s="9"/>
      <c r="E116" s="9"/>
      <c r="F116" s="38"/>
      <c r="G116" s="9"/>
      <c r="H116" s="9"/>
      <c r="I116" s="9"/>
      <c r="J116" s="9"/>
    </row>
    <row r="117" spans="1:10">
      <c r="A117" s="3"/>
      <c r="D117" s="9"/>
      <c r="E117" s="9"/>
      <c r="F117" s="38"/>
      <c r="G117" s="9"/>
      <c r="H117" s="9"/>
      <c r="I117" s="9"/>
      <c r="J117" s="9"/>
    </row>
    <row r="118" spans="1:10">
      <c r="A118" s="3"/>
      <c r="D118" s="9"/>
      <c r="E118" s="9"/>
      <c r="F118" s="38"/>
      <c r="G118" s="9"/>
      <c r="H118" s="9"/>
      <c r="I118" s="9"/>
      <c r="J118" s="9"/>
    </row>
    <row r="119" spans="1:10">
      <c r="A119" s="3"/>
      <c r="D119" s="9"/>
      <c r="E119" s="9"/>
      <c r="F119" s="38"/>
      <c r="G119" s="9"/>
      <c r="H119" s="9"/>
      <c r="I119" s="9"/>
      <c r="J119" s="9"/>
    </row>
    <row r="120" spans="1:10">
      <c r="A120" s="3"/>
      <c r="D120" s="9"/>
      <c r="E120" s="9"/>
      <c r="F120" s="38"/>
      <c r="G120" s="9"/>
      <c r="H120" s="9"/>
      <c r="I120" s="9"/>
      <c r="J120" s="9"/>
    </row>
    <row r="121" spans="1:10">
      <c r="A121" s="19"/>
      <c r="D121" s="128"/>
      <c r="E121" s="9"/>
      <c r="F121" s="128"/>
      <c r="G121" s="9"/>
      <c r="H121" s="129"/>
      <c r="I121" s="9"/>
      <c r="J121" s="129"/>
    </row>
    <row r="122" spans="1:10">
      <c r="A122" s="171" t="s">
        <v>29</v>
      </c>
      <c r="B122" s="171"/>
      <c r="C122" s="171"/>
      <c r="D122" s="171"/>
      <c r="E122" s="171"/>
      <c r="F122" s="171"/>
      <c r="G122" s="171"/>
      <c r="H122" s="171"/>
      <c r="I122" s="171"/>
      <c r="J122" s="171"/>
    </row>
    <row r="123" spans="1:10">
      <c r="A123" s="171" t="s">
        <v>222</v>
      </c>
      <c r="B123" s="171"/>
      <c r="C123" s="171"/>
      <c r="D123" s="171"/>
      <c r="E123" s="171"/>
      <c r="F123" s="171"/>
      <c r="G123" s="171"/>
      <c r="H123" s="171"/>
      <c r="I123" s="171"/>
      <c r="J123" s="171"/>
    </row>
    <row r="124" spans="1:10">
      <c r="A124" s="19"/>
      <c r="D124" s="128"/>
      <c r="E124" s="9"/>
      <c r="F124" s="128"/>
      <c r="G124" s="9"/>
      <c r="H124" s="129"/>
      <c r="I124" s="9"/>
      <c r="J124" s="129"/>
    </row>
    <row r="125" spans="1:10">
      <c r="A125" s="19"/>
      <c r="D125" s="128"/>
      <c r="E125" s="9"/>
      <c r="F125" s="128"/>
      <c r="G125" s="9"/>
      <c r="H125" s="129"/>
      <c r="I125" s="9"/>
      <c r="J125" s="129"/>
    </row>
    <row r="126" spans="1:10">
      <c r="A126" s="19"/>
      <c r="D126" s="128"/>
      <c r="E126" s="9"/>
      <c r="F126" s="128"/>
      <c r="G126" s="9"/>
      <c r="H126" s="129"/>
      <c r="I126" s="9"/>
      <c r="J126" s="129"/>
    </row>
    <row r="127" spans="1:10">
      <c r="A127" s="19"/>
      <c r="D127" s="128"/>
      <c r="E127" s="9"/>
      <c r="F127" s="128"/>
      <c r="G127" s="9"/>
      <c r="H127" s="129"/>
      <c r="I127" s="9"/>
      <c r="J127" s="129"/>
    </row>
    <row r="128" spans="1:10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</row>
    <row r="129" spans="1:10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</row>
    <row r="132" spans="1:10">
      <c r="D132" s="131"/>
      <c r="F132" s="131"/>
      <c r="H132" s="11"/>
      <c r="J132" s="11"/>
    </row>
  </sheetData>
  <sheetProtection sheet="1" formatCells="0" formatColumns="0" formatRows="0" insertColumns="0" insertRows="0" insertHyperlinks="0" deleteColumns="0" deleteRows="0" sort="0" autoFilter="0" pivotTables="0"/>
  <autoFilter ref="A8:U129" xr:uid="{00000000-0001-0000-0600-000000000000}"/>
  <mergeCells count="13">
    <mergeCell ref="A128:J128"/>
    <mergeCell ref="A129:J129"/>
    <mergeCell ref="D4:F4"/>
    <mergeCell ref="H4:J4"/>
    <mergeCell ref="D5:F5"/>
    <mergeCell ref="H5:J5"/>
    <mergeCell ref="D7:J7"/>
    <mergeCell ref="A122:J122"/>
    <mergeCell ref="A123:J123"/>
    <mergeCell ref="A51:J51"/>
    <mergeCell ref="A52:J52"/>
    <mergeCell ref="A95:J95"/>
    <mergeCell ref="A96:J96"/>
  </mergeCells>
  <pageMargins left="0.8" right="0.7" top="0.48" bottom="0.5" header="0.5" footer="0.5"/>
  <pageSetup paperSize="9" scale="68" firstPageNumber="15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52" max="9" man="1"/>
    <brk id="9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9DAA530-F8F2-43F2-A409-1CE500215F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29865B-973F-42BF-A1EE-443CC4D80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0407A-2054-478D-8DD1-214EDBC45C07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BS6-8</vt:lpstr>
      <vt:lpstr>PL9-10</vt:lpstr>
      <vt:lpstr>OCI-Conso67 11</vt:lpstr>
      <vt:lpstr>OCI-Conso68 12</vt:lpstr>
      <vt:lpstr>Separate67 13</vt:lpstr>
      <vt:lpstr>Separate68 14</vt:lpstr>
      <vt:lpstr>CF15-17</vt:lpstr>
      <vt:lpstr>'BS6-8'!Print_Area</vt:lpstr>
      <vt:lpstr>'CF15-17'!Print_Area</vt:lpstr>
      <vt:lpstr>'OCI-Conso67 11'!Print_Area</vt:lpstr>
      <vt:lpstr>'OCI-Conso68 12'!Print_Area</vt:lpstr>
      <vt:lpstr>'PL9-10'!Print_Area</vt:lpstr>
      <vt:lpstr>'Separate67 13'!Print_Area</vt:lpstr>
      <vt:lpstr>'Separate68 14'!Print_Area</vt:lpstr>
      <vt:lpstr>'BS6-8'!Print_Titles</vt:lpstr>
      <vt:lpstr>'CF15-17'!Print_Titles</vt:lpstr>
      <vt:lpstr>'PL9-10'!Print_Titles</vt:lpstr>
      <vt:lpstr>'Separate67 13'!Print_Titles</vt:lpstr>
      <vt:lpstr>'Separate68 14'!Print_Titles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Prach, Kamolamnuaykit</cp:lastModifiedBy>
  <cp:revision/>
  <cp:lastPrinted>2026-02-13T15:46:20Z</cp:lastPrinted>
  <dcterms:created xsi:type="dcterms:W3CDTF">2006-01-06T08:39:44Z</dcterms:created>
  <dcterms:modified xsi:type="dcterms:W3CDTF">2026-02-26T09:44:39Z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