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2026\G Group\GST\Draft GST Q1 2026\"/>
    </mc:Choice>
  </mc:AlternateContent>
  <xr:revisionPtr revIDLastSave="0" documentId="13_ncr:1_{547F2F84-762A-4B36-A6A1-09FD2D6773C7}" xr6:coauthVersionLast="47" xr6:coauthVersionMax="47" xr10:uidLastSave="{00000000-0000-0000-0000-000000000000}"/>
  <bookViews>
    <workbookView xWindow="0" yWindow="300" windowWidth="19420" windowHeight="10420" tabRatio="744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Print_Area" localSheetId="2">BS!$A$1:$K$97</definedName>
    <definedName name="_xlnm.Print_Area" localSheetId="6">CF!$A$1:$I$73</definedName>
    <definedName name="_xlnm.Print_Area" localSheetId="4">'EQ-Conso'!$A$1:$X$23</definedName>
    <definedName name="_xlnm.Print_Area" localSheetId="5">'EQ-Separate'!$A$1:$T$25</definedName>
    <definedName name="_xlnm.Print_Area" localSheetId="3">PL!$A$1:$K$49</definedName>
  </definedNames>
  <calcPr calcId="191029"/>
</workbook>
</file>

<file path=xl/calcChain.xml><?xml version="1.0" encoding="utf-8"?>
<calcChain xmlns="http://schemas.openxmlformats.org/spreadsheetml/2006/main">
  <c r="C16" i="10" l="1"/>
  <c r="C17" i="10"/>
  <c r="I19" i="1"/>
  <c r="I17" i="10"/>
  <c r="E17" i="10"/>
  <c r="E19" i="1" l="1"/>
  <c r="G17" i="10" l="1"/>
  <c r="I70" i="10" l="1"/>
  <c r="G70" i="10"/>
  <c r="E70" i="10"/>
  <c r="C70" i="10"/>
  <c r="Z19" i="9" l="1"/>
  <c r="I16" i="10" l="1"/>
  <c r="G16" i="10"/>
  <c r="E16" i="10"/>
  <c r="E71" i="10" l="1"/>
  <c r="I20" i="10"/>
  <c r="I55" i="10" l="1"/>
  <c r="E55" i="10"/>
  <c r="I38" i="10"/>
  <c r="E38" i="10"/>
  <c r="G21" i="11"/>
  <c r="G14" i="11"/>
  <c r="K21" i="11"/>
  <c r="K14" i="11"/>
  <c r="R13" i="12"/>
  <c r="T13" i="12" s="1"/>
  <c r="R12" i="9"/>
  <c r="T12" i="9" s="1"/>
  <c r="X12" i="9" s="1"/>
  <c r="K26" i="11" l="1"/>
  <c r="G26" i="11"/>
  <c r="G28" i="11" l="1"/>
  <c r="K28" i="11"/>
  <c r="G55" i="1"/>
  <c r="K55" i="1"/>
  <c r="G38" i="11" l="1"/>
  <c r="K38" i="11"/>
  <c r="G35" i="11"/>
  <c r="K35" i="11"/>
  <c r="E9" i="10"/>
  <c r="I9" i="10"/>
  <c r="K49" i="11"/>
  <c r="G59" i="10"/>
  <c r="C59" i="10"/>
  <c r="K40" i="11" l="1"/>
  <c r="G49" i="11"/>
  <c r="G40" i="11"/>
  <c r="K44" i="11"/>
  <c r="K46" i="11" s="1"/>
  <c r="G44" i="11"/>
  <c r="E33" i="10"/>
  <c r="I33" i="10"/>
  <c r="R20" i="12"/>
  <c r="T20" i="12" s="1"/>
  <c r="R19" i="9"/>
  <c r="G46" i="11" l="1"/>
  <c r="I57" i="10"/>
  <c r="E57" i="10"/>
  <c r="T19" i="9"/>
  <c r="G92" i="1"/>
  <c r="P15" i="12" l="1"/>
  <c r="P14" i="9" l="1"/>
  <c r="R14" i="9" s="1"/>
  <c r="N16" i="9"/>
  <c r="P16" i="9" l="1"/>
  <c r="N17" i="12"/>
  <c r="P17" i="12"/>
  <c r="F16" i="9"/>
  <c r="H16" i="9"/>
  <c r="D16" i="9"/>
  <c r="D23" i="9"/>
  <c r="J16" i="9"/>
  <c r="R16" i="9"/>
  <c r="R15" i="12" l="1"/>
  <c r="R17" i="12" l="1"/>
  <c r="J17" i="12" l="1"/>
  <c r="H17" i="12"/>
  <c r="F17" i="12"/>
  <c r="D17" i="12" l="1"/>
  <c r="K63" i="1" l="1"/>
  <c r="G63" i="1"/>
  <c r="K28" i="1"/>
  <c r="K19" i="1"/>
  <c r="G28" i="1"/>
  <c r="G19" i="1"/>
  <c r="K65" i="1" l="1"/>
  <c r="G65" i="1"/>
  <c r="K30" i="1"/>
  <c r="G30" i="1"/>
  <c r="V14" i="9" l="1"/>
  <c r="V19" i="9" l="1"/>
  <c r="G93" i="1" s="1"/>
  <c r="V16" i="9"/>
  <c r="X19" i="9" l="1"/>
  <c r="I71" i="10" l="1"/>
  <c r="J24" i="12"/>
  <c r="H24" i="12"/>
  <c r="F24" i="12"/>
  <c r="D24" i="12"/>
  <c r="N24" i="12" l="1"/>
  <c r="N23" i="9" l="1"/>
  <c r="J23" i="9"/>
  <c r="H23" i="9"/>
  <c r="F23" i="9"/>
  <c r="V23" i="9" l="1"/>
  <c r="E93" i="1" s="1"/>
  <c r="L14" i="9" l="1"/>
  <c r="T14" i="9" l="1"/>
  <c r="T16" i="9" s="1"/>
  <c r="L16" i="9"/>
  <c r="E64" i="10"/>
  <c r="X14" i="9" l="1"/>
  <c r="X16" i="9" s="1"/>
  <c r="G94" i="1" l="1"/>
  <c r="Y19" i="9" l="1"/>
  <c r="G97" i="1" l="1"/>
  <c r="L15" i="12" l="1"/>
  <c r="L17" i="12" s="1"/>
  <c r="T15" i="12" l="1"/>
  <c r="I64" i="10"/>
  <c r="K92" i="1"/>
  <c r="T17" i="12" l="1"/>
  <c r="K94" i="1"/>
  <c r="K97" i="1" l="1"/>
  <c r="U20" i="12"/>
  <c r="K99" i="1" l="1"/>
  <c r="G99" i="1"/>
  <c r="G55" i="10" l="1"/>
  <c r="G38" i="10"/>
  <c r="G71" i="10"/>
  <c r="C71" i="10" l="1"/>
  <c r="G20" i="10" l="1"/>
  <c r="I55" i="1"/>
  <c r="I63" i="1"/>
  <c r="I28" i="1"/>
  <c r="I65" i="1" l="1"/>
  <c r="I30" i="1"/>
  <c r="P22" i="12"/>
  <c r="I14" i="11"/>
  <c r="P24" i="12" l="1"/>
  <c r="R22" i="12"/>
  <c r="R24" i="12" s="1"/>
  <c r="I90" i="1" s="1"/>
  <c r="E14" i="11" l="1"/>
  <c r="I21" i="11" l="1"/>
  <c r="I26" i="11" l="1"/>
  <c r="E63" i="1"/>
  <c r="E21" i="11"/>
  <c r="I28" i="11" l="1"/>
  <c r="E28" i="1"/>
  <c r="G9" i="10" l="1"/>
  <c r="G33" i="10" s="1"/>
  <c r="I38" i="11"/>
  <c r="I35" i="11"/>
  <c r="G57" i="10" l="1"/>
  <c r="I44" i="11"/>
  <c r="I49" i="11"/>
  <c r="I40" i="11"/>
  <c r="L22" i="12" l="1"/>
  <c r="G64" i="10"/>
  <c r="I46" i="11"/>
  <c r="T22" i="12"/>
  <c r="T24" i="12" s="1"/>
  <c r="L24" i="12"/>
  <c r="I89" i="1" s="1"/>
  <c r="P21" i="9"/>
  <c r="G75" i="10" l="1"/>
  <c r="I92" i="1"/>
  <c r="R21" i="9"/>
  <c r="R23" i="9" s="1"/>
  <c r="E90" i="1" s="1"/>
  <c r="P23" i="9"/>
  <c r="I94" i="1" l="1"/>
  <c r="C38" i="10"/>
  <c r="C55" i="10"/>
  <c r="U24" i="12" l="1"/>
  <c r="I97" i="1"/>
  <c r="C20" i="10"/>
  <c r="I99" i="1" l="1"/>
  <c r="E55" i="1"/>
  <c r="E30" i="1"/>
  <c r="E26" i="11"/>
  <c r="E65" i="1" l="1"/>
  <c r="E28" i="11"/>
  <c r="E35" i="11" l="1"/>
  <c r="E38" i="11"/>
  <c r="C9" i="10"/>
  <c r="C33" i="10" s="1"/>
  <c r="E40" i="11"/>
  <c r="E49" i="11" l="1"/>
  <c r="E44" i="11"/>
  <c r="L21" i="9"/>
  <c r="T21" i="9" s="1"/>
  <c r="E46" i="11"/>
  <c r="C57" i="10"/>
  <c r="L23" i="9" l="1"/>
  <c r="E89" i="1" s="1"/>
  <c r="C64" i="10"/>
  <c r="X21" i="9"/>
  <c r="X23" i="9" s="1"/>
  <c r="T23" i="9"/>
  <c r="E92" i="1" l="1"/>
  <c r="C75" i="10"/>
  <c r="E94" i="1" l="1"/>
  <c r="E97" i="1" l="1"/>
  <c r="Y23" i="9"/>
  <c r="E99" i="1" l="1"/>
</calcChain>
</file>

<file path=xl/sharedStrings.xml><?xml version="1.0" encoding="utf-8"?>
<sst xmlns="http://schemas.openxmlformats.org/spreadsheetml/2006/main" count="329" uniqueCount="213">
  <si>
    <t>-</t>
  </si>
  <si>
    <t>1)</t>
  </si>
  <si>
    <t>STATEMENT OF FINANCIAL POSITION</t>
  </si>
  <si>
    <t>A S S E T S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</si>
  <si>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</si>
  <si>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</si>
  <si>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</si>
  <si>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</si>
  <si>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</si>
  <si>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</si>
  <si>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</si>
  <si>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</si>
  <si>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</si>
  <si>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</si>
  <si>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</si>
  <si>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</si>
  <si>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</si>
  <si>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</si>
  <si>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</si>
  <si>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</si>
  <si>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</si>
  <si>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</si>
  <si>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</si>
  <si>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</si>
  <si>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</si>
  <si>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 capital</t>
  </si>
  <si>
    <t>Authorized share capital</t>
  </si>
  <si>
    <t>Issued and paid-up share capital</t>
  </si>
  <si>
    <t>Deficit</t>
  </si>
  <si>
    <t>Other components of equity</t>
  </si>
  <si>
    <t>TOTAL ASSETS</t>
  </si>
  <si>
    <t>Consolidated Financial Statements</t>
  </si>
  <si>
    <t>Separate Financial Statements</t>
  </si>
  <si>
    <t>Notes</t>
  </si>
  <si>
    <t xml:space="preserve">Current portion of liabilities from terminated </t>
  </si>
  <si>
    <t>Current portion of debentures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</si>
  <si>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</si>
  <si>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</si>
  <si>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</si>
  <si>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</si>
  <si>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</si>
  <si>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Non-controlling interests</t>
  </si>
  <si>
    <t>STATEMENT OF COMPREHENSIVE INCOME</t>
  </si>
  <si>
    <t>REVENUES</t>
  </si>
  <si>
    <t>Other income</t>
  </si>
  <si>
    <t>Total Revenues</t>
  </si>
  <si>
    <t>EXPENSES</t>
  </si>
  <si>
    <t>Cost of sales</t>
  </si>
  <si>
    <t>Cost of goods sold</t>
  </si>
  <si>
    <t>Total Cost of Sales</t>
  </si>
  <si>
    <t>Selling expenses</t>
  </si>
  <si>
    <t>Administrative expenses</t>
  </si>
  <si>
    <t>Finance costs</t>
  </si>
  <si>
    <t>Total Expenses</t>
  </si>
  <si>
    <t>G STEEL PUBLIC COMPANY LIMITED AND ITS SUBSIDIARIES</t>
  </si>
  <si>
    <t>Owners of the parent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</si>
  <si>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</si>
  <si>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</si>
  <si>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</si>
  <si>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</si>
  <si>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</si>
  <si>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</si>
  <si>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</si>
  <si>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Appropriated</t>
  </si>
  <si>
    <t>for legal reserve</t>
  </si>
  <si>
    <t>to owners of</t>
  </si>
  <si>
    <t>STATEMENT OF CASH FLOWS</t>
  </si>
  <si>
    <t>CASH FLOWS FROM OPERATING ACTIVITIES:</t>
  </si>
  <si>
    <t>Depreciation and amortization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</si>
  <si>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</si>
  <si>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</si>
  <si>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</si>
  <si>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</si>
  <si>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</si>
  <si>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</si>
  <si>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CASH FLOWS FROM INVESTING ACTIVITIES:</t>
  </si>
  <si>
    <t>Purchases of property, plant and equipment</t>
  </si>
  <si>
    <t>STATEMENT OF CASH FLOWS (Continued)</t>
  </si>
  <si>
    <t>CASH FLOWS FROM FINANCING ACTIVITIES:</t>
  </si>
  <si>
    <t>Repayment of lease liabilities</t>
  </si>
  <si>
    <t>Finance costs paid</t>
  </si>
  <si>
    <t xml:space="preserve">Effect of exchange rate changes on cash and cash equivalents </t>
  </si>
  <si>
    <t xml:space="preserve">   held in foreign currencies</t>
  </si>
  <si>
    <t>Additional cash flow information :</t>
  </si>
  <si>
    <t>Property, plant and equipment increased by means of :</t>
  </si>
  <si>
    <t>-  Cash payments</t>
  </si>
  <si>
    <t>Total</t>
  </si>
  <si>
    <t>Investments in subsidiaries - net</t>
  </si>
  <si>
    <t>at Baht 5 par value)</t>
  </si>
  <si>
    <t>at Baht 5 per share)</t>
  </si>
  <si>
    <t>expired warrants</t>
  </si>
  <si>
    <t>Item that will not be reclassified subsequently to profit or loss:</t>
  </si>
  <si>
    <t>Equity</t>
  </si>
  <si>
    <t xml:space="preserve">(ordinary share 31,611,951,028 shares </t>
  </si>
  <si>
    <t>attributable</t>
  </si>
  <si>
    <t xml:space="preserve">(ordinary share 28,928,765,432 shares </t>
  </si>
  <si>
    <t xml:space="preserve">   attributable to:</t>
  </si>
  <si>
    <t>STATEMENT OF FINANCIAL POSITION (Continued)</t>
  </si>
  <si>
    <t>Revenue from sales - net</t>
  </si>
  <si>
    <t>Retained earnings (Deficit)</t>
  </si>
  <si>
    <t>Other long-term investment</t>
  </si>
  <si>
    <t xml:space="preserve"> from</t>
  </si>
  <si>
    <t>Paid in capital</t>
  </si>
  <si>
    <t>from</t>
  </si>
  <si>
    <t xml:space="preserve">at fair value through </t>
  </si>
  <si>
    <t>other comprehensive income</t>
  </si>
  <si>
    <t>Short-term investment in trading security</t>
  </si>
  <si>
    <t>Net</t>
  </si>
  <si>
    <t>the parent - net</t>
  </si>
  <si>
    <t>Net Cash Used in Investing Activities</t>
  </si>
  <si>
    <t>"Unaudited"</t>
  </si>
  <si>
    <t>"Reviewed"</t>
  </si>
  <si>
    <t>"Audited"</t>
  </si>
  <si>
    <t>In Thousand Baht</t>
  </si>
  <si>
    <t>"UNAUDITED"</t>
  </si>
  <si>
    <t>"REVIEWED"</t>
  </si>
  <si>
    <t>CASH AND CASH EQUIVALENTS, AT BEGINNING OF PERIOD</t>
  </si>
  <si>
    <t>CASH AND CASH EQUIVALENTS, AT END OF PERIOD</t>
  </si>
  <si>
    <t>Consolidated Financial Statements (In Thousand Baht)</t>
  </si>
  <si>
    <t>Separate Financial Statements (In Thousand Baht)</t>
  </si>
  <si>
    <t xml:space="preserve">   Owners of the Parent (In Baht)</t>
  </si>
  <si>
    <t xml:space="preserve">    at fair value through other comprehensive income</t>
  </si>
  <si>
    <t>of equity security designated</t>
  </si>
  <si>
    <t>Short-term borrowings from financial institutions</t>
  </si>
  <si>
    <t>Non-current provision for employee</t>
  </si>
  <si>
    <t xml:space="preserve">   retirement benefit</t>
  </si>
  <si>
    <t>4, 16</t>
  </si>
  <si>
    <t>4, 17</t>
  </si>
  <si>
    <t>Idle cost</t>
  </si>
  <si>
    <t>Unrealized loss on revaluation of short-term investment in trading security</t>
  </si>
  <si>
    <t>Non-current provision for employee retirement benefit</t>
  </si>
  <si>
    <t>Note</t>
  </si>
  <si>
    <t>LOSS FOR THE PERIOD</t>
  </si>
  <si>
    <t>Loss for the period attributable to:</t>
  </si>
  <si>
    <t>Loss for the period</t>
  </si>
  <si>
    <t xml:space="preserve">Basic Loss per Share Attributable to </t>
  </si>
  <si>
    <t xml:space="preserve">Total comprehensive loss for the period </t>
  </si>
  <si>
    <t>TOTAL COMPREHENSIVE LOSS FOR THE PERIOD</t>
  </si>
  <si>
    <t>Reversal of loss on confirmed purchase orders</t>
  </si>
  <si>
    <t xml:space="preserve">   for undelivered raw materials</t>
  </si>
  <si>
    <t>Other current receivables from related parties</t>
  </si>
  <si>
    <t>Other current payables and accrued expenses</t>
  </si>
  <si>
    <t>Other non-current payables and accrued expenses</t>
  </si>
  <si>
    <t>Balance as at January 1, 2025</t>
  </si>
  <si>
    <t>LIABILITIES AND SHAREHOLDERS' EQUITY</t>
  </si>
  <si>
    <t>SHAREHOLDERS' EQUITY</t>
  </si>
  <si>
    <t>LIABILITIES AND SHAREHOLDERS' EQUITY (Continued)</t>
  </si>
  <si>
    <t>STATEMENT OF CHANGES IN SHAREHOLDERS' EQUITY (Continued)</t>
  </si>
  <si>
    <t>STATEMENT OF CHANGES IN SHAREHOLDERS' EQUITY</t>
  </si>
  <si>
    <t>Shareholders'</t>
  </si>
  <si>
    <t>equity - net</t>
  </si>
  <si>
    <t>Right-of-use assets - net</t>
  </si>
  <si>
    <t>Current portion of long-term borrowings</t>
  </si>
  <si>
    <t xml:space="preserve">   from related parties</t>
  </si>
  <si>
    <t>Short-term borrowings from related party</t>
  </si>
  <si>
    <t>Long-term borrowings from related parties - net</t>
  </si>
  <si>
    <t>2)</t>
  </si>
  <si>
    <t>Employee retirement benefit paid</t>
  </si>
  <si>
    <t>Purchases of other intangible assets</t>
  </si>
  <si>
    <t>Repayment of  liabilities from compromise</t>
  </si>
  <si>
    <t>Cash received from short-term borrowings from related party</t>
  </si>
  <si>
    <t>-  Other current payables - net</t>
  </si>
  <si>
    <t>Increased in right-of-use assets from leases</t>
  </si>
  <si>
    <t xml:space="preserve">TOTAL LIABILITIES AND </t>
  </si>
  <si>
    <t xml:space="preserve">   SHAREHOLDERS' EQUITY</t>
  </si>
  <si>
    <t>Total comprehensive loss for the period</t>
  </si>
  <si>
    <t>Gain on foreign exchange - net</t>
  </si>
  <si>
    <t>Loss on write-off of fixed assets</t>
  </si>
  <si>
    <t>Cash received from short-term borrowings from financial institutions</t>
  </si>
  <si>
    <t>Repayment of short-term borrowings from related party</t>
  </si>
  <si>
    <t>Cash received from long-term borrowings from related party</t>
  </si>
  <si>
    <t>Other current assets - net</t>
  </si>
  <si>
    <t>(Capital deficiency)</t>
  </si>
  <si>
    <t>4, 14</t>
  </si>
  <si>
    <t>Loss on decline in value of inventories</t>
  </si>
  <si>
    <t>4, 6</t>
  </si>
  <si>
    <t>4, 18</t>
  </si>
  <si>
    <t>Balance as at March 31, 2025</t>
  </si>
  <si>
    <t>Balance as at January 1, 2026</t>
  </si>
  <si>
    <t>Balance as at March 31, 2026</t>
  </si>
  <si>
    <t>FOR THE THREE-MONTH PERIOD ENDED MARCH  31, 2026</t>
  </si>
  <si>
    <t>AS AT MARCH 31, 2026</t>
  </si>
  <si>
    <t>March 31, 2026</t>
  </si>
  <si>
    <t>December 31, 2025</t>
  </si>
  <si>
    <t>Other current receivables from related parties - net</t>
  </si>
  <si>
    <t>FOR THE THREE-MONTH PERIOD ENDED MARCH 31, 2026</t>
  </si>
  <si>
    <t xml:space="preserve">   rehabilitation plan</t>
  </si>
  <si>
    <t>7, 28</t>
  </si>
  <si>
    <t>12, 28</t>
  </si>
  <si>
    <t>4, 19</t>
  </si>
  <si>
    <t>4, 21, 29</t>
  </si>
  <si>
    <t>4, 10, 11, 21, 29</t>
  </si>
  <si>
    <t>Capital Deficiency</t>
  </si>
  <si>
    <t xml:space="preserve">Capital Deficiency Attributable to </t>
  </si>
  <si>
    <t xml:space="preserve">   Owners of the Parent</t>
  </si>
  <si>
    <t>Loss on foreign exchange - net</t>
  </si>
  <si>
    <t>Gain (loss) on change in fair value of equity security designated</t>
  </si>
  <si>
    <t>Unrealized loss (gain) on foreign exchange - net</t>
  </si>
  <si>
    <t>Allowance for decline in value of inventories (reversal)</t>
  </si>
  <si>
    <t>Net Cash Provided by (Used in) Operating Activities</t>
  </si>
  <si>
    <t xml:space="preserve">Adjustments to reconcile loss for the period to </t>
  </si>
  <si>
    <t xml:space="preserve">   net cash provided by (used in) operating activities:</t>
  </si>
  <si>
    <t>NET INCREASE IN CASH AND CASH EQUIVALENTS</t>
  </si>
  <si>
    <t>Reversal of loss on confirmed purchase orders for undelivered raw materials</t>
  </si>
  <si>
    <t>Other Comprehensive Income (Loss):</t>
  </si>
  <si>
    <t>Gain (loss) on change in value</t>
  </si>
  <si>
    <t>Total comprehensive income (loss) for the period</t>
  </si>
  <si>
    <t>Gain on changes in fair value of forward contracts of foreign currency</t>
  </si>
  <si>
    <t>Cash Provided by (Used in) Financing Activities</t>
  </si>
  <si>
    <t>10, 21</t>
  </si>
  <si>
    <t>10, 25</t>
  </si>
  <si>
    <t>11, 21, 28, 29</t>
  </si>
  <si>
    <t>4, 15, 29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</si>
</sst>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indexed="8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1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  <xf numFmtId="0" fontId="46" fillId="0" borderId="0"/>
  </cellStyleXfs>
  <cellXfs count="128">
    <xf numFmtId="0" fontId="0" fillId="0" borderId="0" xfId="0"/>
    <xf numFmtId="167" fontId="130" fillId="0" borderId="3" xfId="1" applyNumberFormat="1" applyFont="1" applyFill="1" applyBorder="1" applyAlignment="1"/>
    <xf numFmtId="167" fontId="130" fillId="0" borderId="0" xfId="1" applyNumberFormat="1" applyFont="1" applyFill="1" applyBorder="1" applyAlignment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167" fontId="130" fillId="0" borderId="1" xfId="1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166" fontId="130" fillId="0" borderId="0" xfId="1" applyNumberFormat="1" applyFont="1" applyFill="1" applyBorder="1" applyAlignment="1"/>
    <xf numFmtId="167" fontId="130" fillId="0" borderId="0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166" fontId="130" fillId="0" borderId="0" xfId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167" fontId="130" fillId="0" borderId="0" xfId="1" applyNumberFormat="1" applyFont="1" applyFill="1" applyBorder="1" applyAlignment="1">
      <alignment wrapText="1"/>
    </xf>
    <xf numFmtId="167" fontId="134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167" fontId="130" fillId="0" borderId="1" xfId="1" applyNumberFormat="1" applyFont="1" applyFill="1" applyBorder="1" applyAlignment="1">
      <alignment horizontal="center"/>
    </xf>
    <xf numFmtId="225" fontId="130" fillId="0" borderId="3" xfId="1" applyNumberFormat="1" applyFont="1" applyFill="1" applyBorder="1" applyAlignment="1"/>
    <xf numFmtId="225" fontId="134" fillId="0" borderId="0" xfId="1" applyNumberFormat="1" applyFont="1" applyFill="1" applyBorder="1" applyAlignment="1">
      <alignment horizontal="center"/>
    </xf>
    <xf numFmtId="225" fontId="134" fillId="0" borderId="0" xfId="1" applyNumberFormat="1" applyFont="1" applyFill="1" applyAlignment="1">
      <alignment horizontal="center"/>
    </xf>
    <xf numFmtId="167" fontId="130" fillId="0" borderId="0" xfId="1302" applyNumberFormat="1" applyFont="1" applyFill="1" applyAlignment="1"/>
    <xf numFmtId="167" fontId="130" fillId="0" borderId="0" xfId="1302" applyNumberFormat="1" applyFont="1" applyFill="1" applyAlignment="1" applyProtection="1"/>
    <xf numFmtId="167" fontId="130" fillId="0" borderId="3" xfId="1302" applyNumberFormat="1" applyFont="1" applyFill="1" applyBorder="1" applyAlignment="1"/>
    <xf numFmtId="166" fontId="130" fillId="0" borderId="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7" fontId="130" fillId="0" borderId="3" xfId="1" applyNumberFormat="1" applyFont="1" applyFill="1" applyBorder="1" applyAlignment="1">
      <alignment horizontal="center"/>
    </xf>
    <xf numFmtId="167" fontId="130" fillId="0" borderId="2" xfId="1" applyNumberFormat="1" applyFont="1" applyFill="1" applyBorder="1" applyAlignment="1"/>
    <xf numFmtId="167" fontId="130" fillId="0" borderId="41" xfId="1" applyNumberFormat="1" applyFont="1" applyFill="1" applyBorder="1" applyAlignment="1" applyProtection="1"/>
    <xf numFmtId="167" fontId="130" fillId="0" borderId="1" xfId="1" quotePrefix="1" applyNumberFormat="1" applyFont="1" applyFill="1" applyBorder="1" applyAlignment="1" applyProtection="1"/>
    <xf numFmtId="167" fontId="130" fillId="0" borderId="39" xfId="1302" applyNumberFormat="1" applyFont="1" applyFill="1" applyBorder="1" applyAlignment="1"/>
    <xf numFmtId="38" fontId="133" fillId="0" borderId="0" xfId="1239" applyNumberFormat="1" applyFont="1" applyAlignment="1">
      <alignment horizontal="left"/>
    </xf>
    <xf numFmtId="40" fontId="130" fillId="0" borderId="0" xfId="0" applyNumberFormat="1" applyFont="1"/>
    <xf numFmtId="0" fontId="130" fillId="0" borderId="0" xfId="3" quotePrefix="1" applyNumberFormat="1" applyFont="1" applyAlignment="1">
      <alignment horizontal="center"/>
    </xf>
    <xf numFmtId="40" fontId="133" fillId="0" borderId="0" xfId="3" applyNumberFormat="1" applyFont="1"/>
    <xf numFmtId="40" fontId="133" fillId="0" borderId="0" xfId="0" applyNumberFormat="1" applyFont="1"/>
    <xf numFmtId="40" fontId="133" fillId="0" borderId="0" xfId="3" applyNumberFormat="1" applyFont="1" applyAlignment="1">
      <alignment horizontal="left"/>
    </xf>
    <xf numFmtId="38" fontId="133" fillId="0" borderId="0" xfId="3" applyNumberFormat="1" applyFont="1" applyAlignment="1">
      <alignment horizontal="left"/>
    </xf>
    <xf numFmtId="0" fontId="133" fillId="0" borderId="0" xfId="1299" applyNumberFormat="1" applyFont="1" applyAlignment="1">
      <alignment horizontal="left"/>
    </xf>
    <xf numFmtId="38" fontId="133" fillId="0" borderId="0" xfId="3" applyNumberFormat="1" applyFont="1" applyAlignment="1">
      <alignment horizontal="center"/>
    </xf>
    <xf numFmtId="0" fontId="130" fillId="0" borderId="0" xfId="1299" applyNumberFormat="1" applyFont="1"/>
    <xf numFmtId="0" fontId="130" fillId="0" borderId="0" xfId="1299" applyNumberFormat="1" applyFont="1" applyAlignment="1">
      <alignment horizontal="left"/>
    </xf>
    <xf numFmtId="224" fontId="130" fillId="0" borderId="0" xfId="1304" applyFont="1"/>
    <xf numFmtId="224" fontId="136" fillId="0" borderId="0" xfId="1304" quotePrefix="1" applyFont="1" applyAlignment="1">
      <alignment horizontal="center"/>
    </xf>
    <xf numFmtId="224" fontId="130" fillId="0" borderId="0" xfId="1304" quotePrefix="1" applyFont="1" applyAlignment="1">
      <alignment horizontal="center"/>
    </xf>
    <xf numFmtId="224" fontId="130" fillId="0" borderId="0" xfId="1304" applyFont="1" applyAlignment="1">
      <alignment horizontal="center"/>
    </xf>
    <xf numFmtId="224" fontId="136" fillId="0" borderId="0" xfId="1304" applyFont="1" applyAlignment="1">
      <alignment horizontal="center"/>
    </xf>
    <xf numFmtId="38" fontId="130" fillId="0" borderId="1" xfId="3" applyNumberFormat="1" applyFont="1" applyBorder="1" applyAlignment="1">
      <alignment horizontal="center"/>
    </xf>
    <xf numFmtId="40" fontId="130" fillId="0" borderId="0" xfId="3" applyNumberFormat="1" applyFont="1" applyAlignment="1">
      <alignment horizontal="left"/>
    </xf>
    <xf numFmtId="37" fontId="136" fillId="0" borderId="1" xfId="1306" applyNumberFormat="1" applyFont="1" applyBorder="1" applyAlignment="1">
      <alignment horizontal="center"/>
    </xf>
    <xf numFmtId="37" fontId="130" fillId="0" borderId="0" xfId="1306" applyNumberFormat="1" applyFont="1"/>
    <xf numFmtId="37" fontId="130" fillId="0" borderId="1" xfId="1306" applyNumberFormat="1" applyFont="1" applyBorder="1" applyAlignment="1">
      <alignment horizontal="center"/>
    </xf>
    <xf numFmtId="0" fontId="130" fillId="0" borderId="0" xfId="1306" applyNumberFormat="1" applyFont="1" applyAlignment="1">
      <alignment horizontal="center"/>
    </xf>
    <xf numFmtId="37" fontId="133" fillId="0" borderId="0" xfId="3" applyNumberFormat="1" applyFont="1"/>
    <xf numFmtId="38" fontId="130" fillId="0" borderId="0" xfId="0" applyNumberFormat="1" applyFont="1"/>
    <xf numFmtId="40" fontId="130" fillId="0" borderId="0" xfId="3" applyNumberFormat="1" applyFont="1"/>
    <xf numFmtId="167" fontId="130" fillId="0" borderId="0" xfId="3" applyNumberFormat="1" applyFont="1"/>
    <xf numFmtId="40" fontId="130" fillId="0" borderId="0" xfId="3" quotePrefix="1" applyNumberFormat="1" applyFont="1"/>
    <xf numFmtId="0" fontId="130" fillId="0" borderId="0" xfId="0" applyFont="1"/>
    <xf numFmtId="38" fontId="130" fillId="0" borderId="0" xfId="3" applyNumberFormat="1" applyFont="1"/>
    <xf numFmtId="167" fontId="130" fillId="0" borderId="0" xfId="0" applyNumberFormat="1" applyFont="1"/>
    <xf numFmtId="0" fontId="133" fillId="0" borderId="0" xfId="0" applyFont="1"/>
    <xf numFmtId="37" fontId="133" fillId="0" borderId="0" xfId="1239" applyNumberFormat="1" applyFont="1" applyAlignment="1">
      <alignment horizontal="right"/>
    </xf>
    <xf numFmtId="37" fontId="130" fillId="0" borderId="0" xfId="1239" applyNumberFormat="1" applyFont="1"/>
    <xf numFmtId="0" fontId="130" fillId="0" borderId="0" xfId="1239" applyFont="1" applyAlignment="1">
      <alignment horizontal="right"/>
    </xf>
    <xf numFmtId="37" fontId="130" fillId="0" borderId="0" xfId="1239" applyNumberFormat="1" applyFont="1" applyAlignment="1">
      <alignment horizontal="centerContinuous"/>
    </xf>
    <xf numFmtId="224" fontId="130" fillId="0" borderId="4" xfId="1304" applyFont="1" applyBorder="1"/>
    <xf numFmtId="0" fontId="130" fillId="0" borderId="1" xfId="1306" applyNumberFormat="1" applyFont="1" applyBorder="1" applyAlignment="1">
      <alignment horizontal="center"/>
    </xf>
    <xf numFmtId="1" fontId="130" fillId="0" borderId="0" xfId="1306" applyNumberFormat="1" applyFont="1" applyAlignment="1">
      <alignment horizontal="center"/>
    </xf>
    <xf numFmtId="0" fontId="133" fillId="0" borderId="0" xfId="1239" applyFont="1"/>
    <xf numFmtId="0" fontId="130" fillId="0" borderId="0" xfId="1239" applyFont="1"/>
    <xf numFmtId="167" fontId="130" fillId="0" borderId="0" xfId="1239" applyNumberFormat="1" applyFont="1"/>
    <xf numFmtId="0" fontId="130" fillId="0" borderId="0" xfId="1239" applyFont="1" applyAlignment="1">
      <alignment horizontal="left"/>
    </xf>
    <xf numFmtId="0" fontId="137" fillId="0" borderId="0" xfId="1310" applyFont="1"/>
    <xf numFmtId="223" fontId="130" fillId="0" borderId="0" xfId="1239" applyNumberFormat="1" applyFont="1"/>
    <xf numFmtId="40" fontId="133" fillId="0" borderId="0" xfId="917" applyNumberFormat="1" applyFont="1"/>
    <xf numFmtId="40" fontId="133" fillId="0" borderId="0" xfId="1309" applyNumberFormat="1" applyFont="1"/>
    <xf numFmtId="223" fontId="130" fillId="0" borderId="0" xfId="1239" applyNumberFormat="1" applyFont="1" applyAlignment="1">
      <alignment horizontal="left"/>
    </xf>
    <xf numFmtId="40" fontId="130" fillId="0" borderId="0" xfId="917" applyNumberFormat="1" applyFont="1"/>
    <xf numFmtId="0" fontId="130" fillId="0" borderId="0" xfId="0" quotePrefix="1" applyFont="1"/>
    <xf numFmtId="40" fontId="130" fillId="0" borderId="0" xfId="1239" applyNumberFormat="1" applyFont="1"/>
    <xf numFmtId="0" fontId="133" fillId="0" borderId="0" xfId="2" applyFont="1" applyAlignment="1">
      <alignment horizontal="centerContinuous"/>
    </xf>
    <xf numFmtId="0" fontId="130" fillId="0" borderId="0" xfId="2" applyFont="1" applyAlignment="1">
      <alignment horizontal="centerContinuous"/>
    </xf>
    <xf numFmtId="0" fontId="130" fillId="0" borderId="0" xfId="2" applyFont="1"/>
    <xf numFmtId="40" fontId="130" fillId="0" borderId="0" xfId="1308" applyNumberFormat="1" applyFont="1" applyAlignment="1">
      <alignment horizontal="center"/>
    </xf>
    <xf numFmtId="0" fontId="130" fillId="0" borderId="0" xfId="1308" applyFont="1" applyAlignment="1">
      <alignment horizontal="center"/>
    </xf>
    <xf numFmtId="0" fontId="130" fillId="0" borderId="0" xfId="1307" applyFont="1" applyAlignment="1">
      <alignment horizontal="center"/>
    </xf>
    <xf numFmtId="0" fontId="130" fillId="0" borderId="1" xfId="2" applyFont="1" applyBorder="1" applyAlignment="1">
      <alignment horizontal="centerContinuous"/>
    </xf>
    <xf numFmtId="40" fontId="130" fillId="0" borderId="1" xfId="1308" applyNumberFormat="1" applyFont="1" applyBorder="1" applyAlignment="1">
      <alignment horizontal="center"/>
    </xf>
    <xf numFmtId="0" fontId="130" fillId="0" borderId="1" xfId="1307" applyFont="1" applyBorder="1" applyAlignment="1">
      <alignment horizontal="center"/>
    </xf>
    <xf numFmtId="0" fontId="133" fillId="0" borderId="0" xfId="2" applyFont="1"/>
    <xf numFmtId="0" fontId="130" fillId="0" borderId="0" xfId="2" applyFont="1" applyAlignment="1">
      <alignment horizontal="center"/>
    </xf>
    <xf numFmtId="0" fontId="136" fillId="0" borderId="0" xfId="0" applyFont="1"/>
    <xf numFmtId="43" fontId="130" fillId="0" borderId="0" xfId="2" applyNumberFormat="1" applyFont="1"/>
    <xf numFmtId="167" fontId="130" fillId="0" borderId="0" xfId="2" applyNumberFormat="1" applyFont="1"/>
    <xf numFmtId="0" fontId="133" fillId="0" borderId="0" xfId="3" applyNumberFormat="1" applyFont="1" applyAlignment="1">
      <alignment horizontal="left"/>
    </xf>
    <xf numFmtId="0" fontId="130" fillId="0" borderId="1" xfId="3" applyNumberFormat="1" applyFont="1" applyBorder="1" applyAlignment="1">
      <alignment horizontal="center"/>
    </xf>
    <xf numFmtId="0" fontId="130" fillId="0" borderId="0" xfId="3" applyNumberFormat="1" applyFont="1" applyAlignment="1">
      <alignment horizontal="center"/>
    </xf>
    <xf numFmtId="0" fontId="135" fillId="0" borderId="0" xfId="0" applyFont="1"/>
    <xf numFmtId="0" fontId="130" fillId="0" borderId="0" xfId="1238" applyFont="1"/>
    <xf numFmtId="0" fontId="133" fillId="0" borderId="0" xfId="1304" applyNumberFormat="1" applyFont="1" applyAlignment="1">
      <alignment horizontal="left"/>
    </xf>
    <xf numFmtId="0" fontId="130" fillId="0" borderId="0" xfId="1306" applyNumberFormat="1" applyFont="1" applyAlignment="1">
      <alignment horizontal="left"/>
    </xf>
    <xf numFmtId="0" fontId="130" fillId="0" borderId="0" xfId="1299" applyNumberFormat="1" applyFont="1" applyAlignment="1">
      <alignment horizontal="center"/>
    </xf>
    <xf numFmtId="0" fontId="134" fillId="0" borderId="0" xfId="1299" applyNumberFormat="1" applyFont="1" applyAlignment="1">
      <alignment horizontal="center"/>
    </xf>
    <xf numFmtId="0" fontId="130" fillId="0" borderId="0" xfId="0" applyFont="1" applyAlignment="1">
      <alignment horizontal="center"/>
    </xf>
    <xf numFmtId="165" fontId="130" fillId="0" borderId="0" xfId="1" applyFont="1"/>
    <xf numFmtId="40" fontId="130" fillId="0" borderId="1" xfId="3" applyNumberFormat="1" applyFont="1" applyBorder="1" applyAlignment="1">
      <alignment horizontal="center"/>
    </xf>
    <xf numFmtId="224" fontId="130" fillId="0" borderId="1" xfId="1304" applyFont="1" applyBorder="1" applyAlignment="1">
      <alignment horizontal="center"/>
    </xf>
    <xf numFmtId="224" fontId="130" fillId="0" borderId="2" xfId="1304" applyFont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4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</cellXfs>
  <cellStyles count="1311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3" xfId="610" xr:uid="{00000000-0005-0000-0000-00005F020000}"/>
    <cellStyle name="Comma 10 8" xfId="1302" xr:uid="{00000000-0005-0000-0000-000060020000}"/>
    <cellStyle name="Comma 11" xfId="611" xr:uid="{00000000-0005-0000-0000-000061020000}"/>
    <cellStyle name="Comma 11 2" xfId="612" xr:uid="{00000000-0005-0000-0000-000062020000}"/>
    <cellStyle name="Comma 12" xfId="613" xr:uid="{00000000-0005-0000-0000-000063020000}"/>
    <cellStyle name="Comma 13" xfId="614" xr:uid="{00000000-0005-0000-0000-000064020000}"/>
    <cellStyle name="Comma 13 2" xfId="615" xr:uid="{00000000-0005-0000-0000-000065020000}"/>
    <cellStyle name="Comma 14" xfId="616" xr:uid="{00000000-0005-0000-0000-000066020000}"/>
    <cellStyle name="Comma 15" xfId="617" xr:uid="{00000000-0005-0000-0000-000067020000}"/>
    <cellStyle name="Comma 16" xfId="618" xr:uid="{00000000-0005-0000-0000-000068020000}"/>
    <cellStyle name="Comma 16 2" xfId="619" xr:uid="{00000000-0005-0000-0000-000069020000}"/>
    <cellStyle name="Comma 16 3" xfId="620" xr:uid="{00000000-0005-0000-0000-00006A020000}"/>
    <cellStyle name="Comma 17" xfId="621" xr:uid="{00000000-0005-0000-0000-00006B020000}"/>
    <cellStyle name="Comma 17 2" xfId="622" xr:uid="{00000000-0005-0000-0000-00006C020000}"/>
    <cellStyle name="Comma 18" xfId="623" xr:uid="{00000000-0005-0000-0000-00006D020000}"/>
    <cellStyle name="Comma 18 2" xfId="624" xr:uid="{00000000-0005-0000-0000-00006E020000}"/>
    <cellStyle name="Comma 18 2 2" xfId="625" xr:uid="{00000000-0005-0000-0000-00006F020000}"/>
    <cellStyle name="Comma 18 3" xfId="626" xr:uid="{00000000-0005-0000-0000-000070020000}"/>
    <cellStyle name="Comma 19" xfId="627" xr:uid="{00000000-0005-0000-0000-000071020000}"/>
    <cellStyle name="Comma 2" xfId="628" xr:uid="{00000000-0005-0000-0000-000072020000}"/>
    <cellStyle name="Comma 2 10" xfId="1246" xr:uid="{00000000-0005-0000-0000-000073020000}"/>
    <cellStyle name="Comma 2 2" xfId="629" xr:uid="{00000000-0005-0000-0000-000074020000}"/>
    <cellStyle name="Comma 2 2 10" xfId="5" xr:uid="{00000000-0005-0000-0000-000075020000}"/>
    <cellStyle name="Comma 2 2 2" xfId="630" xr:uid="{00000000-0005-0000-0000-000076020000}"/>
    <cellStyle name="Comma 2 2 2 2" xfId="631" xr:uid="{00000000-0005-0000-0000-000077020000}"/>
    <cellStyle name="Comma 2 2 3" xfId="632" xr:uid="{00000000-0005-0000-0000-000078020000}"/>
    <cellStyle name="Comma 2 3" xfId="633" xr:uid="{00000000-0005-0000-0000-000079020000}"/>
    <cellStyle name="Comma 2 3 2" xfId="634" xr:uid="{00000000-0005-0000-0000-00007A020000}"/>
    <cellStyle name="Comma 2 3 3" xfId="635" xr:uid="{00000000-0005-0000-0000-00007B020000}"/>
    <cellStyle name="Comma 2 32" xfId="636" xr:uid="{00000000-0005-0000-0000-00007C020000}"/>
    <cellStyle name="Comma 2 4" xfId="637" xr:uid="{00000000-0005-0000-0000-00007D020000}"/>
    <cellStyle name="Comma 2 4 2" xfId="638" xr:uid="{00000000-0005-0000-0000-00007E020000}"/>
    <cellStyle name="Comma 2 5" xfId="639" xr:uid="{00000000-0005-0000-0000-00007F020000}"/>
    <cellStyle name="Comma 2 6" xfId="640" xr:uid="{00000000-0005-0000-0000-000080020000}"/>
    <cellStyle name="Comma 2 7" xfId="641" xr:uid="{00000000-0005-0000-0000-000081020000}"/>
    <cellStyle name="Comma 2 8" xfId="642" xr:uid="{00000000-0005-0000-0000-000082020000}"/>
    <cellStyle name="Comma 2 9" xfId="643" xr:uid="{00000000-0005-0000-0000-000083020000}"/>
    <cellStyle name="Comma 2_20081003_Wacker-Q3-2008-SUT-Work" xfId="644" xr:uid="{00000000-0005-0000-0000-000084020000}"/>
    <cellStyle name="Comma 20" xfId="645" xr:uid="{00000000-0005-0000-0000-000085020000}"/>
    <cellStyle name="Comma 20 2" xfId="646" xr:uid="{00000000-0005-0000-0000-000086020000}"/>
    <cellStyle name="Comma 21" xfId="647" xr:uid="{00000000-0005-0000-0000-000087020000}"/>
    <cellStyle name="Comma 21 2" xfId="648" xr:uid="{00000000-0005-0000-0000-000088020000}"/>
    <cellStyle name="Comma 22" xfId="649" xr:uid="{00000000-0005-0000-0000-000089020000}"/>
    <cellStyle name="Comma 23" xfId="650" xr:uid="{00000000-0005-0000-0000-00008A020000}"/>
    <cellStyle name="Comma 24" xfId="651" xr:uid="{00000000-0005-0000-0000-00008B020000}"/>
    <cellStyle name="Comma 25" xfId="652" xr:uid="{00000000-0005-0000-0000-00008C020000}"/>
    <cellStyle name="Comma 25 2" xfId="653" xr:uid="{00000000-0005-0000-0000-00008D020000}"/>
    <cellStyle name="Comma 26" xfId="654" xr:uid="{00000000-0005-0000-0000-00008E020000}"/>
    <cellStyle name="Comma 26 2" xfId="655" xr:uid="{00000000-0005-0000-0000-00008F020000}"/>
    <cellStyle name="Comma 27" xfId="656" xr:uid="{00000000-0005-0000-0000-000090020000}"/>
    <cellStyle name="Comma 28" xfId="657" xr:uid="{00000000-0005-0000-0000-000091020000}"/>
    <cellStyle name="Comma 28 2" xfId="658" xr:uid="{00000000-0005-0000-0000-000092020000}"/>
    <cellStyle name="Comma 29" xfId="659" xr:uid="{00000000-0005-0000-0000-000093020000}"/>
    <cellStyle name="Comma 29 2" xfId="660" xr:uid="{00000000-0005-0000-0000-000094020000}"/>
    <cellStyle name="Comma 3" xfId="661" xr:uid="{00000000-0005-0000-0000-000095020000}"/>
    <cellStyle name="Comma 3 2" xfId="662" xr:uid="{00000000-0005-0000-0000-000096020000}"/>
    <cellStyle name="Comma 3 3" xfId="663" xr:uid="{00000000-0005-0000-0000-000097020000}"/>
    <cellStyle name="Comma 3 4" xfId="664" xr:uid="{00000000-0005-0000-0000-000098020000}"/>
    <cellStyle name="Comma 3 5" xfId="665" xr:uid="{00000000-0005-0000-0000-000099020000}"/>
    <cellStyle name="Comma 3_BB Sum" xfId="666" xr:uid="{00000000-0005-0000-0000-00009A020000}"/>
    <cellStyle name="Comma 30" xfId="667" xr:uid="{00000000-0005-0000-0000-00009B020000}"/>
    <cellStyle name="Comma 30 2" xfId="668" xr:uid="{00000000-0005-0000-0000-00009C020000}"/>
    <cellStyle name="Comma 31" xfId="669" xr:uid="{00000000-0005-0000-0000-00009D020000}"/>
    <cellStyle name="Comma 32" xfId="670" xr:uid="{00000000-0005-0000-0000-00009E020000}"/>
    <cellStyle name="Comma 33" xfId="671" xr:uid="{00000000-0005-0000-0000-00009F020000}"/>
    <cellStyle name="Comma 33 2" xfId="672" xr:uid="{00000000-0005-0000-0000-0000A0020000}"/>
    <cellStyle name="Comma 33 3" xfId="673" xr:uid="{00000000-0005-0000-0000-0000A1020000}"/>
    <cellStyle name="Comma 34" xfId="674" xr:uid="{00000000-0005-0000-0000-0000A2020000}"/>
    <cellStyle name="Comma 35" xfId="675" xr:uid="{00000000-0005-0000-0000-0000A3020000}"/>
    <cellStyle name="Comma 35 2" xfId="676" xr:uid="{00000000-0005-0000-0000-0000A4020000}"/>
    <cellStyle name="Comma 36" xfId="677" xr:uid="{00000000-0005-0000-0000-0000A5020000}"/>
    <cellStyle name="Comma 36 2" xfId="678" xr:uid="{00000000-0005-0000-0000-0000A6020000}"/>
    <cellStyle name="Comma 36 3" xfId="679" xr:uid="{00000000-0005-0000-0000-0000A7020000}"/>
    <cellStyle name="Comma 37" xfId="680" xr:uid="{00000000-0005-0000-0000-0000A8020000}"/>
    <cellStyle name="Comma 38" xfId="681" xr:uid="{00000000-0005-0000-0000-0000A9020000}"/>
    <cellStyle name="Comma 39" xfId="682" xr:uid="{00000000-0005-0000-0000-0000AA020000}"/>
    <cellStyle name="Comma 39 2" xfId="683" xr:uid="{00000000-0005-0000-0000-0000AB020000}"/>
    <cellStyle name="Comma 4" xfId="684" xr:uid="{00000000-0005-0000-0000-0000AC020000}"/>
    <cellStyle name="Comma 4 2" xfId="685" xr:uid="{00000000-0005-0000-0000-0000AD020000}"/>
    <cellStyle name="Comma 4 2 2" xfId="686" xr:uid="{00000000-0005-0000-0000-0000AE020000}"/>
    <cellStyle name="Comma 4 2_POV-Top FS final" xfId="687" xr:uid="{00000000-0005-0000-0000-0000AF020000}"/>
    <cellStyle name="Comma 4_BB-1" xfId="688" xr:uid="{00000000-0005-0000-0000-0000B0020000}"/>
    <cellStyle name="Comma 40" xfId="689" xr:uid="{00000000-0005-0000-0000-0000B1020000}"/>
    <cellStyle name="Comma 41" xfId="690" xr:uid="{00000000-0005-0000-0000-0000B2020000}"/>
    <cellStyle name="Comma 42" xfId="691" xr:uid="{00000000-0005-0000-0000-0000B3020000}"/>
    <cellStyle name="Comma 42 2" xfId="692" xr:uid="{00000000-0005-0000-0000-0000B4020000}"/>
    <cellStyle name="Comma 43" xfId="693" xr:uid="{00000000-0005-0000-0000-0000B5020000}"/>
    <cellStyle name="Comma 44" xfId="694" xr:uid="{00000000-0005-0000-0000-0000B6020000}"/>
    <cellStyle name="Comma 44 2" xfId="695" xr:uid="{00000000-0005-0000-0000-0000B7020000}"/>
    <cellStyle name="Comma 45" xfId="696" xr:uid="{00000000-0005-0000-0000-0000B8020000}"/>
    <cellStyle name="Comma 46" xfId="697" xr:uid="{00000000-0005-0000-0000-0000B9020000}"/>
    <cellStyle name="Comma 47" xfId="698" xr:uid="{00000000-0005-0000-0000-0000BA020000}"/>
    <cellStyle name="Comma 48" xfId="699" xr:uid="{00000000-0005-0000-0000-0000BB020000}"/>
    <cellStyle name="Comma 49" xfId="700" xr:uid="{00000000-0005-0000-0000-0000BC020000}"/>
    <cellStyle name="Comma 5" xfId="701" xr:uid="{00000000-0005-0000-0000-0000BD020000}"/>
    <cellStyle name="Comma 5 2" xfId="702" xr:uid="{00000000-0005-0000-0000-0000BE020000}"/>
    <cellStyle name="Comma 5 3" xfId="703" xr:uid="{00000000-0005-0000-0000-0000BF020000}"/>
    <cellStyle name="Comma 5_POV-Top FS final" xfId="704" xr:uid="{00000000-0005-0000-0000-0000C0020000}"/>
    <cellStyle name="Comma 50" xfId="705" xr:uid="{00000000-0005-0000-0000-0000C1020000}"/>
    <cellStyle name="Comma 51" xfId="706" xr:uid="{00000000-0005-0000-0000-0000C2020000}"/>
    <cellStyle name="Comma 52" xfId="598" xr:uid="{00000000-0005-0000-0000-0000C3020000}"/>
    <cellStyle name="Comma 53" xfId="1237" xr:uid="{00000000-0005-0000-0000-0000C4020000}"/>
    <cellStyle name="Comma 54" xfId="1240" xr:uid="{00000000-0005-0000-0000-0000C5020000}"/>
    <cellStyle name="Comma 55" xfId="1253" xr:uid="{00000000-0005-0000-0000-0000C6020000}"/>
    <cellStyle name="Comma 56" xfId="1244" xr:uid="{00000000-0005-0000-0000-0000C7020000}"/>
    <cellStyle name="Comma 57" xfId="1250" xr:uid="{00000000-0005-0000-0000-0000C8020000}"/>
    <cellStyle name="Comma 58" xfId="1296" xr:uid="{00000000-0005-0000-0000-0000C9020000}"/>
    <cellStyle name="Comma 6" xfId="707" xr:uid="{00000000-0005-0000-0000-0000CA020000}"/>
    <cellStyle name="Comma 6 2" xfId="708" xr:uid="{00000000-0005-0000-0000-0000CB020000}"/>
    <cellStyle name="Comma 6 3" xfId="709" xr:uid="{00000000-0005-0000-0000-0000CC020000}"/>
    <cellStyle name="Comma 7" xfId="710" xr:uid="{00000000-0005-0000-0000-0000CD020000}"/>
    <cellStyle name="Comma 7 2" xfId="711" xr:uid="{00000000-0005-0000-0000-0000CE020000}"/>
    <cellStyle name="Comma 7_BB Sum" xfId="712" xr:uid="{00000000-0005-0000-0000-0000CF020000}"/>
    <cellStyle name="Comma 8" xfId="713" xr:uid="{00000000-0005-0000-0000-0000D0020000}"/>
    <cellStyle name="Comma 8 2" xfId="714" xr:uid="{00000000-0005-0000-0000-0000D1020000}"/>
    <cellStyle name="Comma 8 3" xfId="715" xr:uid="{00000000-0005-0000-0000-0000D2020000}"/>
    <cellStyle name="Comma 9" xfId="716" xr:uid="{00000000-0005-0000-0000-0000D3020000}"/>
    <cellStyle name="Comma 9 2" xfId="717" xr:uid="{00000000-0005-0000-0000-0000D4020000}"/>
    <cellStyle name="Comma 9 3" xfId="718" xr:uid="{00000000-0005-0000-0000-0000D5020000}"/>
    <cellStyle name="Comma 9_POV-Top FS final" xfId="719" xr:uid="{00000000-0005-0000-0000-0000D6020000}"/>
    <cellStyle name="comma zerodec" xfId="720" xr:uid="{00000000-0005-0000-0000-0000D7020000}"/>
    <cellStyle name="comma zerodec 2" xfId="721" xr:uid="{00000000-0005-0000-0000-0000D8020000}"/>
    <cellStyle name="comma zerodec 2 2" xfId="722" xr:uid="{00000000-0005-0000-0000-0000D9020000}"/>
    <cellStyle name="comma zerodec 2 3" xfId="723" xr:uid="{00000000-0005-0000-0000-0000DA020000}"/>
    <cellStyle name="comma zerodec 2_POV-Top FS final" xfId="724" xr:uid="{00000000-0005-0000-0000-0000DB020000}"/>
    <cellStyle name="comma zerodec 3" xfId="725" xr:uid="{00000000-0005-0000-0000-0000DC020000}"/>
    <cellStyle name="comma zerodec_Lead Schedule_POV Y2007_vFINAL" xfId="726" xr:uid="{00000000-0005-0000-0000-0000DD020000}"/>
    <cellStyle name="Comma_v.bck HIF0106TE2" xfId="1241" xr:uid="{00000000-0005-0000-0000-0000DE020000}"/>
    <cellStyle name="Copied" xfId="727" xr:uid="{00000000-0005-0000-0000-0000DF020000}"/>
    <cellStyle name="Curren - Style3" xfId="728" xr:uid="{00000000-0005-0000-0000-0000E0020000}"/>
    <cellStyle name="Curren - Style4" xfId="729" xr:uid="{00000000-0005-0000-0000-0000E1020000}"/>
    <cellStyle name="Currency [00]" xfId="730" xr:uid="{00000000-0005-0000-0000-0000E2020000}"/>
    <cellStyle name="Currency 2" xfId="731" xr:uid="{00000000-0005-0000-0000-0000E3020000}"/>
    <cellStyle name="Currency 3" xfId="732" xr:uid="{00000000-0005-0000-0000-0000E4020000}"/>
    <cellStyle name="Currency 4" xfId="733" xr:uid="{00000000-0005-0000-0000-0000E5020000}"/>
    <cellStyle name="Currency 5" xfId="734" xr:uid="{00000000-0005-0000-0000-0000E6020000}"/>
    <cellStyle name="Currency 6" xfId="735" xr:uid="{00000000-0005-0000-0000-0000E7020000}"/>
    <cellStyle name="Currency 7" xfId="736" xr:uid="{00000000-0005-0000-0000-0000E8020000}"/>
    <cellStyle name="Currency 8" xfId="737" xr:uid="{00000000-0005-0000-0000-0000E9020000}"/>
    <cellStyle name="Currency1" xfId="738" xr:uid="{00000000-0005-0000-0000-0000EA020000}"/>
    <cellStyle name="Currency1 2" xfId="739" xr:uid="{00000000-0005-0000-0000-0000EB020000}"/>
    <cellStyle name="Currency1 2 2" xfId="740" xr:uid="{00000000-0005-0000-0000-0000EC020000}"/>
    <cellStyle name="Currency1 2 3" xfId="741" xr:uid="{00000000-0005-0000-0000-0000ED020000}"/>
    <cellStyle name="Currency1 2_POV-Top FS final" xfId="742" xr:uid="{00000000-0005-0000-0000-0000EE020000}"/>
    <cellStyle name="Currency1 3" xfId="743" xr:uid="{00000000-0005-0000-0000-0000EF020000}"/>
    <cellStyle name="Currency1_Lead Schedule_POV Y2007_vFINAL" xfId="744" xr:uid="{00000000-0005-0000-0000-0000F0020000}"/>
    <cellStyle name="Dan" xfId="745" xr:uid="{00000000-0005-0000-0000-0000F1020000}"/>
    <cellStyle name="Date" xfId="746" xr:uid="{00000000-0005-0000-0000-0000F2020000}"/>
    <cellStyle name="DATE 2" xfId="747" xr:uid="{00000000-0005-0000-0000-0000F3020000}"/>
    <cellStyle name="DATE 3" xfId="748" xr:uid="{00000000-0005-0000-0000-0000F4020000}"/>
    <cellStyle name="Date Short" xfId="749" xr:uid="{00000000-0005-0000-0000-0000F5020000}"/>
    <cellStyle name="Date_12 DM-BS detail DEC_07" xfId="750" xr:uid="{00000000-0005-0000-0000-0000F6020000}"/>
    <cellStyle name="Dezimal [0]_35ERI8T2gbIEMixb4v26icuOo" xfId="751" xr:uid="{00000000-0005-0000-0000-0000F7020000}"/>
    <cellStyle name="Dezimal_35ERI8T2gbIEMixb4v26icuOo" xfId="752" xr:uid="{00000000-0005-0000-0000-0000F8020000}"/>
    <cellStyle name="Dollar (zero dec)" xfId="753" xr:uid="{00000000-0005-0000-0000-0000F9020000}"/>
    <cellStyle name="Dollar (zero dec) 2" xfId="754" xr:uid="{00000000-0005-0000-0000-0000FA020000}"/>
    <cellStyle name="Dollar (zero dec) 2 2" xfId="755" xr:uid="{00000000-0005-0000-0000-0000FB020000}"/>
    <cellStyle name="Dollar (zero dec) 2 3" xfId="756" xr:uid="{00000000-0005-0000-0000-0000FC020000}"/>
    <cellStyle name="Dollar (zero dec) 2_POV-Top FS final" xfId="757" xr:uid="{00000000-0005-0000-0000-0000FD020000}"/>
    <cellStyle name="Dollar (zero dec) 3" xfId="758" xr:uid="{00000000-0005-0000-0000-0000FE020000}"/>
    <cellStyle name="Dollar (zero dec)_Lead Schedule_POV Y2007_vFINAL" xfId="759" xr:uid="{00000000-0005-0000-0000-0000FF020000}"/>
    <cellStyle name="E&amp;Y House" xfId="760" xr:uid="{00000000-0005-0000-0000-000000030000}"/>
    <cellStyle name="Emphasis 1" xfId="761" xr:uid="{00000000-0005-0000-0000-000001030000}"/>
    <cellStyle name="Emphasis 1 2" xfId="762" xr:uid="{00000000-0005-0000-0000-000002030000}"/>
    <cellStyle name="Emphasis 1 3" xfId="763" xr:uid="{00000000-0005-0000-0000-000003030000}"/>
    <cellStyle name="Emphasis 1 4" xfId="764" xr:uid="{00000000-0005-0000-0000-000004030000}"/>
    <cellStyle name="Emphasis 1 5" xfId="765" xr:uid="{00000000-0005-0000-0000-000005030000}"/>
    <cellStyle name="Emphasis 2" xfId="766" xr:uid="{00000000-0005-0000-0000-000006030000}"/>
    <cellStyle name="Emphasis 2 2" xfId="767" xr:uid="{00000000-0005-0000-0000-000007030000}"/>
    <cellStyle name="Emphasis 2 3" xfId="768" xr:uid="{00000000-0005-0000-0000-000008030000}"/>
    <cellStyle name="Emphasis 3" xfId="769" xr:uid="{00000000-0005-0000-0000-000009030000}"/>
    <cellStyle name="Emphasis 3 2" xfId="770" xr:uid="{00000000-0005-0000-0000-00000A030000}"/>
    <cellStyle name="Emphasis 3 3" xfId="771" xr:uid="{00000000-0005-0000-0000-00000B030000}"/>
    <cellStyle name="Emphasis 3 4" xfId="772" xr:uid="{00000000-0005-0000-0000-00000C030000}"/>
    <cellStyle name="Emphasis 3 5" xfId="773" xr:uid="{00000000-0005-0000-0000-00000D030000}"/>
    <cellStyle name="Enter Currency (0)" xfId="774" xr:uid="{00000000-0005-0000-0000-00000E030000}"/>
    <cellStyle name="Enter Currency (2)" xfId="775" xr:uid="{00000000-0005-0000-0000-00000F030000}"/>
    <cellStyle name="Enter Units (0)" xfId="776" xr:uid="{00000000-0005-0000-0000-000010030000}"/>
    <cellStyle name="Enter Units (1)" xfId="777" xr:uid="{00000000-0005-0000-0000-000011030000}"/>
    <cellStyle name="Enter Units (2)" xfId="778" xr:uid="{00000000-0005-0000-0000-000012030000}"/>
    <cellStyle name="Entered" xfId="779" xr:uid="{00000000-0005-0000-0000-000013030000}"/>
    <cellStyle name="Euro" xfId="780" xr:uid="{00000000-0005-0000-0000-000014030000}"/>
    <cellStyle name="Euro 2" xfId="781" xr:uid="{00000000-0005-0000-0000-000015030000}"/>
    <cellStyle name="Euro 3" xfId="782" xr:uid="{00000000-0005-0000-0000-000016030000}"/>
    <cellStyle name="Explanatory Text 2" xfId="783" xr:uid="{00000000-0005-0000-0000-000017030000}"/>
    <cellStyle name="Explanatory Text 3" xfId="784" xr:uid="{00000000-0005-0000-0000-000018030000}"/>
    <cellStyle name="Fixed" xfId="785" xr:uid="{00000000-0005-0000-0000-000019030000}"/>
    <cellStyle name="Fixed 2" xfId="786" xr:uid="{00000000-0005-0000-0000-00001A030000}"/>
    <cellStyle name="Fixed_12 DM-BS detail DEC_07" xfId="787" xr:uid="{00000000-0005-0000-0000-00001B030000}"/>
    <cellStyle name="Format Number Column" xfId="788" xr:uid="{00000000-0005-0000-0000-00001C030000}"/>
    <cellStyle name="Format Number Column 2" xfId="789" xr:uid="{00000000-0005-0000-0000-00001D030000}"/>
    <cellStyle name="Format Number Column 3" xfId="790" xr:uid="{00000000-0005-0000-0000-00001E030000}"/>
    <cellStyle name="Format Number Column_BB Sum" xfId="791" xr:uid="{00000000-0005-0000-0000-00001F030000}"/>
    <cellStyle name="Good 2" xfId="792" xr:uid="{00000000-0005-0000-0000-000020030000}"/>
    <cellStyle name="Good 2 2" xfId="793" xr:uid="{00000000-0005-0000-0000-000021030000}"/>
    <cellStyle name="Good 2 3" xfId="794" xr:uid="{00000000-0005-0000-0000-000022030000}"/>
    <cellStyle name="Good 3" xfId="795" xr:uid="{00000000-0005-0000-0000-000023030000}"/>
    <cellStyle name="Grey" xfId="796" xr:uid="{00000000-0005-0000-0000-000024030000}"/>
    <cellStyle name="Grey 2" xfId="797" xr:uid="{00000000-0005-0000-0000-000025030000}"/>
    <cellStyle name="Grey 2 2" xfId="798" xr:uid="{00000000-0005-0000-0000-000026030000}"/>
    <cellStyle name="Grey 2 3" xfId="799" xr:uid="{00000000-0005-0000-0000-000027030000}"/>
    <cellStyle name="Grey 2_POV-Top FS final" xfId="800" xr:uid="{00000000-0005-0000-0000-000028030000}"/>
    <cellStyle name="Grey 3" xfId="801" xr:uid="{00000000-0005-0000-0000-000029030000}"/>
    <cellStyle name="Grey 4" xfId="802" xr:uid="{00000000-0005-0000-0000-00002A030000}"/>
    <cellStyle name="Grey 5" xfId="803" xr:uid="{00000000-0005-0000-0000-00002B030000}"/>
    <cellStyle name="Grey_12 DM-BS detail DEC_07" xfId="804" xr:uid="{00000000-0005-0000-0000-00002C030000}"/>
    <cellStyle name="HEADER" xfId="805" xr:uid="{00000000-0005-0000-0000-00002D030000}"/>
    <cellStyle name="Header1" xfId="806" xr:uid="{00000000-0005-0000-0000-00002E030000}"/>
    <cellStyle name="Header2" xfId="807" xr:uid="{00000000-0005-0000-0000-00002F030000}"/>
    <cellStyle name="Heading" xfId="808" xr:uid="{00000000-0005-0000-0000-000030030000}"/>
    <cellStyle name="Heading 1 2" xfId="809" xr:uid="{00000000-0005-0000-0000-000031030000}"/>
    <cellStyle name="Heading 1 2 2" xfId="810" xr:uid="{00000000-0005-0000-0000-000032030000}"/>
    <cellStyle name="Heading 1 2 3" xfId="811" xr:uid="{00000000-0005-0000-0000-000033030000}"/>
    <cellStyle name="Heading 1 2 4" xfId="812" xr:uid="{00000000-0005-0000-0000-000034030000}"/>
    <cellStyle name="Heading 1 3" xfId="813" xr:uid="{00000000-0005-0000-0000-000035030000}"/>
    <cellStyle name="Heading 2 2" xfId="814" xr:uid="{00000000-0005-0000-0000-000036030000}"/>
    <cellStyle name="Heading 2 2 2" xfId="815" xr:uid="{00000000-0005-0000-0000-000037030000}"/>
    <cellStyle name="Heading 2 2 3" xfId="816" xr:uid="{00000000-0005-0000-0000-000038030000}"/>
    <cellStyle name="Heading 2 3" xfId="817" xr:uid="{00000000-0005-0000-0000-000039030000}"/>
    <cellStyle name="Heading 3 2" xfId="818" xr:uid="{00000000-0005-0000-0000-00003A030000}"/>
    <cellStyle name="Heading 3 2 2" xfId="819" xr:uid="{00000000-0005-0000-0000-00003B030000}"/>
    <cellStyle name="Heading 3 2 3" xfId="820" xr:uid="{00000000-0005-0000-0000-00003C030000}"/>
    <cellStyle name="Heading 3 3" xfId="821" xr:uid="{00000000-0005-0000-0000-00003D030000}"/>
    <cellStyle name="Heading 4 2" xfId="822" xr:uid="{00000000-0005-0000-0000-00003E030000}"/>
    <cellStyle name="Heading 4 2 2" xfId="823" xr:uid="{00000000-0005-0000-0000-00003F030000}"/>
    <cellStyle name="Heading 4 2 3" xfId="824" xr:uid="{00000000-0005-0000-0000-000040030000}"/>
    <cellStyle name="Heading 4 3" xfId="825" xr:uid="{00000000-0005-0000-0000-000041030000}"/>
    <cellStyle name="Heading1" xfId="826" xr:uid="{00000000-0005-0000-0000-000042030000}"/>
    <cellStyle name="Heading1 1" xfId="827" xr:uid="{00000000-0005-0000-0000-000043030000}"/>
    <cellStyle name="Heading1 2" xfId="828" xr:uid="{00000000-0005-0000-0000-000044030000}"/>
    <cellStyle name="Heading1_12 DM-BS detail DEC_07" xfId="829" xr:uid="{00000000-0005-0000-0000-000045030000}"/>
    <cellStyle name="Heading2" xfId="830" xr:uid="{00000000-0005-0000-0000-000046030000}"/>
    <cellStyle name="Heading2 2" xfId="831" xr:uid="{00000000-0005-0000-0000-000047030000}"/>
    <cellStyle name="Heading2_12 DM-BS detail DEC_07" xfId="832" xr:uid="{00000000-0005-0000-0000-000048030000}"/>
    <cellStyle name="HIGHLIGHT" xfId="833" xr:uid="{00000000-0005-0000-0000-000049030000}"/>
    <cellStyle name="Indent" xfId="834" xr:uid="{00000000-0005-0000-0000-00004A030000}"/>
    <cellStyle name="Input [yellow]" xfId="835" xr:uid="{00000000-0005-0000-0000-00004B030000}"/>
    <cellStyle name="Input [yellow] 2" xfId="836" xr:uid="{00000000-0005-0000-0000-00004C030000}"/>
    <cellStyle name="Input [yellow] 2 2" xfId="837" xr:uid="{00000000-0005-0000-0000-00004D030000}"/>
    <cellStyle name="Input [yellow] 2 3" xfId="838" xr:uid="{00000000-0005-0000-0000-00004E030000}"/>
    <cellStyle name="Input [yellow] 2_POV-Top FS final" xfId="839" xr:uid="{00000000-0005-0000-0000-00004F030000}"/>
    <cellStyle name="Input [yellow] 3" xfId="840" xr:uid="{00000000-0005-0000-0000-000050030000}"/>
    <cellStyle name="Input [yellow] 4" xfId="841" xr:uid="{00000000-0005-0000-0000-000051030000}"/>
    <cellStyle name="Input [yellow] 5" xfId="842" xr:uid="{00000000-0005-0000-0000-000052030000}"/>
    <cellStyle name="Input [yellow]_12 DM-BS detail DEC_07" xfId="843" xr:uid="{00000000-0005-0000-0000-000053030000}"/>
    <cellStyle name="Input 2" xfId="844" xr:uid="{00000000-0005-0000-0000-000054030000}"/>
    <cellStyle name="Input 2 2" xfId="845" xr:uid="{00000000-0005-0000-0000-000055030000}"/>
    <cellStyle name="Input 2 2 2" xfId="1261" xr:uid="{00000000-0005-0000-0000-000056030000}"/>
    <cellStyle name="Input 2 3" xfId="846" xr:uid="{00000000-0005-0000-0000-000057030000}"/>
    <cellStyle name="Input 2 3 2" xfId="1262" xr:uid="{00000000-0005-0000-0000-000058030000}"/>
    <cellStyle name="Input 2 4" xfId="1260" xr:uid="{00000000-0005-0000-0000-000059030000}"/>
    <cellStyle name="Input 3" xfId="847" xr:uid="{00000000-0005-0000-0000-00005A030000}"/>
    <cellStyle name="Input 3 2" xfId="1263" xr:uid="{00000000-0005-0000-0000-00005B030000}"/>
    <cellStyle name="Input 4" xfId="848" xr:uid="{00000000-0005-0000-0000-00005C030000}"/>
    <cellStyle name="Input 4 2" xfId="1264" xr:uid="{00000000-0005-0000-0000-00005D030000}"/>
    <cellStyle name="Input 5" xfId="849" xr:uid="{00000000-0005-0000-0000-00005E030000}"/>
    <cellStyle name="Input 5 2" xfId="1265" xr:uid="{00000000-0005-0000-0000-00005F030000}"/>
    <cellStyle name="Input 6" xfId="850" xr:uid="{00000000-0005-0000-0000-000060030000}"/>
    <cellStyle name="Input 6 2" xfId="1266" xr:uid="{00000000-0005-0000-0000-000061030000}"/>
    <cellStyle name="Input 7" xfId="851" xr:uid="{00000000-0005-0000-0000-000062030000}"/>
    <cellStyle name="Input 7 2" xfId="1267" xr:uid="{00000000-0005-0000-0000-000063030000}"/>
    <cellStyle name="Input 8" xfId="852" xr:uid="{00000000-0005-0000-0000-000064030000}"/>
    <cellStyle name="Input 8 2" xfId="1268" xr:uid="{00000000-0005-0000-0000-000065030000}"/>
    <cellStyle name="Input 9" xfId="853" xr:uid="{00000000-0005-0000-0000-000066030000}"/>
    <cellStyle name="Input 9 2" xfId="1269" xr:uid="{00000000-0005-0000-0000-000067030000}"/>
    <cellStyle name="KPMG Heading 1" xfId="854" xr:uid="{00000000-0005-0000-0000-000068030000}"/>
    <cellStyle name="KPMG Heading 2" xfId="855" xr:uid="{00000000-0005-0000-0000-000069030000}"/>
    <cellStyle name="KPMG Heading 3" xfId="856" xr:uid="{00000000-0005-0000-0000-00006A030000}"/>
    <cellStyle name="KPMG Heading 4" xfId="857" xr:uid="{00000000-0005-0000-0000-00006B030000}"/>
    <cellStyle name="KPMG Normal" xfId="858" xr:uid="{00000000-0005-0000-0000-00006C030000}"/>
    <cellStyle name="KPMG Normal Text" xfId="859" xr:uid="{00000000-0005-0000-0000-00006D030000}"/>
    <cellStyle name="KPMG Normal_30.Salary_2008" xfId="860" xr:uid="{00000000-0005-0000-0000-00006E030000}"/>
    <cellStyle name="left" xfId="861" xr:uid="{00000000-0005-0000-0000-00006F030000}"/>
    <cellStyle name="Link Currency (0)" xfId="862" xr:uid="{00000000-0005-0000-0000-000070030000}"/>
    <cellStyle name="Link Currency (2)" xfId="863" xr:uid="{00000000-0005-0000-0000-000071030000}"/>
    <cellStyle name="Link Units (0)" xfId="864" xr:uid="{00000000-0005-0000-0000-000072030000}"/>
    <cellStyle name="Link Units (1)" xfId="865" xr:uid="{00000000-0005-0000-0000-000073030000}"/>
    <cellStyle name="Link Units (2)" xfId="866" xr:uid="{00000000-0005-0000-0000-000074030000}"/>
    <cellStyle name="Linked Cell 2" xfId="867" xr:uid="{00000000-0005-0000-0000-000075030000}"/>
    <cellStyle name="Linked Cell 2 2" xfId="868" xr:uid="{00000000-0005-0000-0000-000076030000}"/>
    <cellStyle name="Linked Cell 2 3" xfId="869" xr:uid="{00000000-0005-0000-0000-000077030000}"/>
    <cellStyle name="Linked Cell 3" xfId="870" xr:uid="{00000000-0005-0000-0000-000078030000}"/>
    <cellStyle name="Milliers [0]_AR1194" xfId="871" xr:uid="{00000000-0005-0000-0000-000079030000}"/>
    <cellStyle name="Milliers_AR1194" xfId="872" xr:uid="{00000000-0005-0000-0000-00007A030000}"/>
    <cellStyle name="Mon?taire [0]_AR1194" xfId="873" xr:uid="{00000000-0005-0000-0000-00007B030000}"/>
    <cellStyle name="Mon?taire_AR1194" xfId="874" xr:uid="{00000000-0005-0000-0000-00007C030000}"/>
    <cellStyle name="Monétaire [0]_laroux" xfId="875" xr:uid="{00000000-0005-0000-0000-00007D030000}"/>
    <cellStyle name="Monétaire_laroux" xfId="876" xr:uid="{00000000-0005-0000-0000-00007E030000}"/>
    <cellStyle name="MY DATE" xfId="877" xr:uid="{00000000-0005-0000-0000-00007F030000}"/>
    <cellStyle name="MY DATE 2" xfId="878" xr:uid="{00000000-0005-0000-0000-000080030000}"/>
    <cellStyle name="MY DATE 3" xfId="879" xr:uid="{00000000-0005-0000-0000-000081030000}"/>
    <cellStyle name="MY DATE_A" xfId="880" xr:uid="{00000000-0005-0000-0000-000082030000}"/>
    <cellStyle name="MY NUMBER" xfId="881" xr:uid="{00000000-0005-0000-0000-000083030000}"/>
    <cellStyle name="MY NUMBER 2" xfId="882" xr:uid="{00000000-0005-0000-0000-000084030000}"/>
    <cellStyle name="MY NUMBER 3" xfId="883" xr:uid="{00000000-0005-0000-0000-000085030000}"/>
    <cellStyle name="MY NUMBER FORMAT" xfId="884" xr:uid="{00000000-0005-0000-0000-000086030000}"/>
    <cellStyle name="MY NUMBER FORMAT 2" xfId="885" xr:uid="{00000000-0005-0000-0000-000087030000}"/>
    <cellStyle name="MY NUMBER FORMAT 3" xfId="886" xr:uid="{00000000-0005-0000-0000-000088030000}"/>
    <cellStyle name="MY NUMBER FORMAT_Knot_wacker_Q3'2009" xfId="887" xr:uid="{00000000-0005-0000-0000-000089030000}"/>
    <cellStyle name="MY NUMBER_12 DM-BS detail DEC_06" xfId="888" xr:uid="{00000000-0005-0000-0000-00008A030000}"/>
    <cellStyle name="MY PERCENT" xfId="889" xr:uid="{00000000-0005-0000-0000-00008B030000}"/>
    <cellStyle name="MY PERCENT 2" xfId="890" xr:uid="{00000000-0005-0000-0000-00008C030000}"/>
    <cellStyle name="MY PERCENT 3" xfId="891" xr:uid="{00000000-0005-0000-0000-00008D030000}"/>
    <cellStyle name="MY PERCENT_A" xfId="892" xr:uid="{00000000-0005-0000-0000-00008E030000}"/>
    <cellStyle name="Neutral 2" xfId="893" xr:uid="{00000000-0005-0000-0000-00008F030000}"/>
    <cellStyle name="Neutral 2 2" xfId="894" xr:uid="{00000000-0005-0000-0000-000090030000}"/>
    <cellStyle name="Neutral 2 3" xfId="895" xr:uid="{00000000-0005-0000-0000-000091030000}"/>
    <cellStyle name="Neutral 3" xfId="896" xr:uid="{00000000-0005-0000-0000-000092030000}"/>
    <cellStyle name="no dec" xfId="897" xr:uid="{00000000-0005-0000-0000-000093030000}"/>
    <cellStyle name="no dec 2" xfId="898" xr:uid="{00000000-0005-0000-0000-000094030000}"/>
    <cellStyle name="no dec 3" xfId="899" xr:uid="{00000000-0005-0000-0000-000095030000}"/>
    <cellStyle name="no dec_BB Sum" xfId="900" xr:uid="{00000000-0005-0000-0000-000096030000}"/>
    <cellStyle name="Normal" xfId="0" builtinId="0"/>
    <cellStyle name="Normal - Style1" xfId="901" xr:uid="{00000000-0005-0000-0000-000098030000}"/>
    <cellStyle name="Normal - Style1 2" xfId="902" xr:uid="{00000000-0005-0000-0000-000099030000}"/>
    <cellStyle name="Normal - Style1 2 2" xfId="903" xr:uid="{00000000-0005-0000-0000-00009A030000}"/>
    <cellStyle name="Normal - Style1 2 3" xfId="904" xr:uid="{00000000-0005-0000-0000-00009B030000}"/>
    <cellStyle name="Normal - Style1 2_POV-Top FS final" xfId="905" xr:uid="{00000000-0005-0000-0000-00009C030000}"/>
    <cellStyle name="Normal - Style1 3" xfId="906" xr:uid="{00000000-0005-0000-0000-00009D030000}"/>
    <cellStyle name="Normal - Style1_12 DM-BS detail DEC_07" xfId="907" xr:uid="{00000000-0005-0000-0000-00009E030000}"/>
    <cellStyle name="Normal - Style5" xfId="908" xr:uid="{00000000-0005-0000-0000-00009F030000}"/>
    <cellStyle name="Normal 10" xfId="909" xr:uid="{00000000-0005-0000-0000-0000A0030000}"/>
    <cellStyle name="Normal 11" xfId="910" xr:uid="{00000000-0005-0000-0000-0000A1030000}"/>
    <cellStyle name="Normal 11 2" xfId="911" xr:uid="{00000000-0005-0000-0000-0000A2030000}"/>
    <cellStyle name="Normal 11 3" xfId="912" xr:uid="{00000000-0005-0000-0000-0000A3030000}"/>
    <cellStyle name="Normal 12" xfId="913" xr:uid="{00000000-0005-0000-0000-0000A4030000}"/>
    <cellStyle name="Normal 13" xfId="914" xr:uid="{00000000-0005-0000-0000-0000A5030000}"/>
    <cellStyle name="Normal 13 2" xfId="915" xr:uid="{00000000-0005-0000-0000-0000A6030000}"/>
    <cellStyle name="Normal 14" xfId="916" xr:uid="{00000000-0005-0000-0000-0000A7030000}"/>
    <cellStyle name="Normal 14 2" xfId="917" xr:uid="{00000000-0005-0000-0000-0000A8030000}"/>
    <cellStyle name="Normal 15" xfId="918" xr:uid="{00000000-0005-0000-0000-0000A9030000}"/>
    <cellStyle name="Normal 15 2" xfId="919" xr:uid="{00000000-0005-0000-0000-0000AA030000}"/>
    <cellStyle name="Normal 15 3" xfId="920" xr:uid="{00000000-0005-0000-0000-0000AB030000}"/>
    <cellStyle name="Normal 16" xfId="921" xr:uid="{00000000-0005-0000-0000-0000AC030000}"/>
    <cellStyle name="Normal 17" xfId="922" xr:uid="{00000000-0005-0000-0000-0000AD030000}"/>
    <cellStyle name="Normal 17 2" xfId="923" xr:uid="{00000000-0005-0000-0000-0000AE030000}"/>
    <cellStyle name="Normal 17 2 2" xfId="924" xr:uid="{00000000-0005-0000-0000-0000AF030000}"/>
    <cellStyle name="Normal 17 2 3" xfId="925" xr:uid="{00000000-0005-0000-0000-0000B0030000}"/>
    <cellStyle name="Normal 18" xfId="926" xr:uid="{00000000-0005-0000-0000-0000B1030000}"/>
    <cellStyle name="Normal 19" xfId="927" xr:uid="{00000000-0005-0000-0000-0000B2030000}"/>
    <cellStyle name="Normal 19 2" xfId="928" xr:uid="{00000000-0005-0000-0000-0000B3030000}"/>
    <cellStyle name="Normal 2" xfId="929" xr:uid="{00000000-0005-0000-0000-0000B4030000}"/>
    <cellStyle name="Normal 2 10" xfId="930" xr:uid="{00000000-0005-0000-0000-0000B5030000}"/>
    <cellStyle name="Normal 2 11" xfId="931" xr:uid="{00000000-0005-0000-0000-0000B6030000}"/>
    <cellStyle name="Normal 2 12" xfId="1242" xr:uid="{00000000-0005-0000-0000-0000B7030000}"/>
    <cellStyle name="Normal 2 2" xfId="932" xr:uid="{00000000-0005-0000-0000-0000B8030000}"/>
    <cellStyle name="Normal 2 2 2" xfId="933" xr:uid="{00000000-0005-0000-0000-0000B9030000}"/>
    <cellStyle name="Normal 2 2 3" xfId="934" xr:uid="{00000000-0005-0000-0000-0000BA030000}"/>
    <cellStyle name="Normal 2 2 4" xfId="935" xr:uid="{00000000-0005-0000-0000-0000BB030000}"/>
    <cellStyle name="Normal 2 2_Knot_wacker_Q3'2009" xfId="936" xr:uid="{00000000-0005-0000-0000-0000BC030000}"/>
    <cellStyle name="Normal 2 23" xfId="1309" xr:uid="{00000000-0005-0000-0000-0000BD030000}"/>
    <cellStyle name="Normal 2 3" xfId="937" xr:uid="{00000000-0005-0000-0000-0000BE030000}"/>
    <cellStyle name="Normal 2 3 2" xfId="938" xr:uid="{00000000-0005-0000-0000-0000BF030000}"/>
    <cellStyle name="Normal 2 32" xfId="939" xr:uid="{00000000-0005-0000-0000-0000C0030000}"/>
    <cellStyle name="Normal 2 4" xfId="940" xr:uid="{00000000-0005-0000-0000-0000C1030000}"/>
    <cellStyle name="Normal 2 5" xfId="941" xr:uid="{00000000-0005-0000-0000-0000C2030000}"/>
    <cellStyle name="Normal 2 6" xfId="942" xr:uid="{00000000-0005-0000-0000-0000C3030000}"/>
    <cellStyle name="Normal 2 7" xfId="943" xr:uid="{00000000-0005-0000-0000-0000C4030000}"/>
    <cellStyle name="Normal 2 8" xfId="944" xr:uid="{00000000-0005-0000-0000-0000C5030000}"/>
    <cellStyle name="Normal 2 9" xfId="945" xr:uid="{00000000-0005-0000-0000-0000C6030000}"/>
    <cellStyle name="Normal 2_12 DM-BS detail DEC_07" xfId="946" xr:uid="{00000000-0005-0000-0000-0000C7030000}"/>
    <cellStyle name="Normal 20" xfId="947" xr:uid="{00000000-0005-0000-0000-0000C8030000}"/>
    <cellStyle name="Normal 20 2" xfId="948" xr:uid="{00000000-0005-0000-0000-0000C9030000}"/>
    <cellStyle name="Normal 21" xfId="949" xr:uid="{00000000-0005-0000-0000-0000CA030000}"/>
    <cellStyle name="Normal 22" xfId="950" xr:uid="{00000000-0005-0000-0000-0000CB030000}"/>
    <cellStyle name="Normal 22 2" xfId="951" xr:uid="{00000000-0005-0000-0000-0000CC030000}"/>
    <cellStyle name="Normal 23" xfId="952" xr:uid="{00000000-0005-0000-0000-0000CD030000}"/>
    <cellStyle name="Normal 23 2" xfId="953" xr:uid="{00000000-0005-0000-0000-0000CE030000}"/>
    <cellStyle name="Normal 23 3" xfId="954" xr:uid="{00000000-0005-0000-0000-0000CF030000}"/>
    <cellStyle name="Normal 24" xfId="955" xr:uid="{00000000-0005-0000-0000-0000D0030000}"/>
    <cellStyle name="Normal 25" xfId="956" xr:uid="{00000000-0005-0000-0000-0000D1030000}"/>
    <cellStyle name="Normal 26" xfId="957" xr:uid="{00000000-0005-0000-0000-0000D2030000}"/>
    <cellStyle name="Normal 27" xfId="958" xr:uid="{00000000-0005-0000-0000-0000D3030000}"/>
    <cellStyle name="Normal 28" xfId="959" xr:uid="{00000000-0005-0000-0000-0000D4030000}"/>
    <cellStyle name="Normal 28 2" xfId="960" xr:uid="{00000000-0005-0000-0000-0000D5030000}"/>
    <cellStyle name="Normal 29" xfId="961" xr:uid="{00000000-0005-0000-0000-0000D6030000}"/>
    <cellStyle name="Normal 29 2" xfId="962" xr:uid="{00000000-0005-0000-0000-0000D7030000}"/>
    <cellStyle name="Normal 3" xfId="963" xr:uid="{00000000-0005-0000-0000-0000D8030000}"/>
    <cellStyle name="Normal 3 2" xfId="964" xr:uid="{00000000-0005-0000-0000-0000D9030000}"/>
    <cellStyle name="Normal 3 2 5 2" xfId="1301" xr:uid="{00000000-0005-0000-0000-0000DA030000}"/>
    <cellStyle name="Normal 3 3" xfId="965" xr:uid="{00000000-0005-0000-0000-0000DB030000}"/>
    <cellStyle name="Normal 3 4" xfId="966" xr:uid="{00000000-0005-0000-0000-0000DC030000}"/>
    <cellStyle name="Normal 3_Knot_wacker_Q3'2009" xfId="967" xr:uid="{00000000-0005-0000-0000-0000DD030000}"/>
    <cellStyle name="Normal 30" xfId="968" xr:uid="{00000000-0005-0000-0000-0000DE030000}"/>
    <cellStyle name="Normal 31" xfId="969" xr:uid="{00000000-0005-0000-0000-0000DF030000}"/>
    <cellStyle name="Normal 31 2" xfId="970" xr:uid="{00000000-0005-0000-0000-0000E0030000}"/>
    <cellStyle name="Normal 32" xfId="971" xr:uid="{00000000-0005-0000-0000-0000E1030000}"/>
    <cellStyle name="Normal 33" xfId="972" xr:uid="{00000000-0005-0000-0000-0000E2030000}"/>
    <cellStyle name="Normal 33 2" xfId="973" xr:uid="{00000000-0005-0000-0000-0000E3030000}"/>
    <cellStyle name="Normal 34" xfId="974" xr:uid="{00000000-0005-0000-0000-0000E4030000}"/>
    <cellStyle name="Normal 35" xfId="975" xr:uid="{00000000-0005-0000-0000-0000E5030000}"/>
    <cellStyle name="Normal 36" xfId="976" xr:uid="{00000000-0005-0000-0000-0000E6030000}"/>
    <cellStyle name="Normal 37" xfId="977" xr:uid="{00000000-0005-0000-0000-0000E7030000}"/>
    <cellStyle name="Normal 37 2" xfId="978" xr:uid="{00000000-0005-0000-0000-0000E8030000}"/>
    <cellStyle name="Normal 38" xfId="979" xr:uid="{00000000-0005-0000-0000-0000E9030000}"/>
    <cellStyle name="Normal 381" xfId="1300" xr:uid="{00000000-0005-0000-0000-0000EA030000}"/>
    <cellStyle name="Normal 381 3" xfId="1299" xr:uid="{00000000-0005-0000-0000-0000EB030000}"/>
    <cellStyle name="Normal 384 2" xfId="1305" xr:uid="{00000000-0005-0000-0000-0000EC030000}"/>
    <cellStyle name="Normal 384 2 2" xfId="1308" xr:uid="{00000000-0005-0000-0000-0000ED030000}"/>
    <cellStyle name="Normal 39" xfId="980" xr:uid="{00000000-0005-0000-0000-0000EE030000}"/>
    <cellStyle name="Normal 4" xfId="981" xr:uid="{00000000-0005-0000-0000-0000EF030000}"/>
    <cellStyle name="Normal 4 2" xfId="982" xr:uid="{00000000-0005-0000-0000-0000F0030000}"/>
    <cellStyle name="Normal 4 3" xfId="983" xr:uid="{00000000-0005-0000-0000-0000F1030000}"/>
    <cellStyle name="Normal 4_IDC (Thailand)-Top FS Y2008_07012009" xfId="984" xr:uid="{00000000-0005-0000-0000-0000F2030000}"/>
    <cellStyle name="Normal 40" xfId="985" xr:uid="{00000000-0005-0000-0000-0000F3030000}"/>
    <cellStyle name="Normal 41" xfId="986" xr:uid="{00000000-0005-0000-0000-0000F4030000}"/>
    <cellStyle name="Normal 42" xfId="987" xr:uid="{00000000-0005-0000-0000-0000F5030000}"/>
    <cellStyle name="Normal 43" xfId="988" xr:uid="{00000000-0005-0000-0000-0000F6030000}"/>
    <cellStyle name="Normal 44" xfId="989" xr:uid="{00000000-0005-0000-0000-0000F7030000}"/>
    <cellStyle name="Normal 45" xfId="990" xr:uid="{00000000-0005-0000-0000-0000F8030000}"/>
    <cellStyle name="Normal 46" xfId="6" xr:uid="{00000000-0005-0000-0000-0000F9030000}"/>
    <cellStyle name="Normal 47" xfId="1013" xr:uid="{00000000-0005-0000-0000-0000FA030000}"/>
    <cellStyle name="Normal 48" xfId="4" xr:uid="{00000000-0005-0000-0000-0000FB030000}"/>
    <cellStyle name="Normal 49" xfId="1238" xr:uid="{00000000-0005-0000-0000-0000FC030000}"/>
    <cellStyle name="Normal 5" xfId="991" xr:uid="{00000000-0005-0000-0000-0000FD030000}"/>
    <cellStyle name="Normal 5 2" xfId="992" xr:uid="{00000000-0005-0000-0000-0000FE030000}"/>
    <cellStyle name="Normal 5 3" xfId="993" xr:uid="{00000000-0005-0000-0000-0000FF030000}"/>
    <cellStyle name="Normal 5_BB Sum" xfId="994" xr:uid="{00000000-0005-0000-0000-000000040000}"/>
    <cellStyle name="Normal 50" xfId="1239" xr:uid="{00000000-0005-0000-0000-000001040000}"/>
    <cellStyle name="Normal 51" xfId="1252" xr:uid="{00000000-0005-0000-0000-000002040000}"/>
    <cellStyle name="Normal 52" xfId="1243" xr:uid="{00000000-0005-0000-0000-000003040000}"/>
    <cellStyle name="Normal 53" xfId="1251" xr:uid="{00000000-0005-0000-0000-000004040000}"/>
    <cellStyle name="Normal 54" xfId="1297" xr:uid="{00000000-0005-0000-0000-000005040000}"/>
    <cellStyle name="Normal 6" xfId="995" xr:uid="{00000000-0005-0000-0000-000006040000}"/>
    <cellStyle name="Normal 6 2" xfId="996" xr:uid="{00000000-0005-0000-0000-000007040000}"/>
    <cellStyle name="Normal 6 3" xfId="997" xr:uid="{00000000-0005-0000-0000-000008040000}"/>
    <cellStyle name="Normal 6 3 2" xfId="998" xr:uid="{00000000-0005-0000-0000-000009040000}"/>
    <cellStyle name="Normal 6 4" xfId="999" xr:uid="{00000000-0005-0000-0000-00000A040000}"/>
    <cellStyle name="Normal 6 5" xfId="1000" xr:uid="{00000000-0005-0000-0000-00000B040000}"/>
    <cellStyle name="Normal 7" xfId="1001" xr:uid="{00000000-0005-0000-0000-00000C040000}"/>
    <cellStyle name="Normal 7 2" xfId="1002" xr:uid="{00000000-0005-0000-0000-00000D040000}"/>
    <cellStyle name="Normal 7 2 2" xfId="1003" xr:uid="{00000000-0005-0000-0000-00000E040000}"/>
    <cellStyle name="Normal 7 3" xfId="1004" xr:uid="{00000000-0005-0000-0000-00000F040000}"/>
    <cellStyle name="Normal 8" xfId="1005" xr:uid="{00000000-0005-0000-0000-000010040000}"/>
    <cellStyle name="Normal 8 2" xfId="1006" xr:uid="{00000000-0005-0000-0000-000011040000}"/>
    <cellStyle name="Normal 8 3" xfId="1007" xr:uid="{00000000-0005-0000-0000-000012040000}"/>
    <cellStyle name="Normal 8_Knot_wacker_Q3'2009" xfId="1008" xr:uid="{00000000-0005-0000-0000-000013040000}"/>
    <cellStyle name="Normal 9" xfId="1009" xr:uid="{00000000-0005-0000-0000-000014040000}"/>
    <cellStyle name="Normal 9 2" xfId="1010" xr:uid="{00000000-0005-0000-0000-000015040000}"/>
    <cellStyle name="Normal 9 2 4" xfId="1303" xr:uid="{00000000-0005-0000-0000-000016040000}"/>
    <cellStyle name="Normal 9 3" xfId="1011" xr:uid="{00000000-0005-0000-0000-000017040000}"/>
    <cellStyle name="Normal 9_POV-Top FS final" xfId="1012" xr:uid="{00000000-0005-0000-0000-000018040000}"/>
    <cellStyle name="Normal_FS GFM Q1'12" xfId="1310" xr:uid="{E831A039-B4F2-435A-A149-D924ECE73996}"/>
    <cellStyle name="Normal_T-59-Q1" xfId="2" xr:uid="{00000000-0005-0000-0000-000019040000}"/>
    <cellStyle name="Normal_T-59-Q1 2" xfId="1307" xr:uid="{00000000-0005-0000-0000-00001A040000}"/>
    <cellStyle name="Normal_T-87-Q1" xfId="1304" xr:uid="{00000000-0005-0000-0000-00001B040000}"/>
    <cellStyle name="Normal_T-87-Q3" xfId="1306" xr:uid="{00000000-0005-0000-0000-00001C040000}"/>
    <cellStyle name="Note 2" xfId="1014" xr:uid="{00000000-0005-0000-0000-00001D040000}"/>
    <cellStyle name="Note 2 2" xfId="1015" xr:uid="{00000000-0005-0000-0000-00001E040000}"/>
    <cellStyle name="Note 2 2 2" xfId="1271" xr:uid="{00000000-0005-0000-0000-00001F040000}"/>
    <cellStyle name="Note 2 3" xfId="1016" xr:uid="{00000000-0005-0000-0000-000020040000}"/>
    <cellStyle name="Note 2 3 2" xfId="1272" xr:uid="{00000000-0005-0000-0000-000021040000}"/>
    <cellStyle name="Note 2 4" xfId="1270" xr:uid="{00000000-0005-0000-0000-000022040000}"/>
    <cellStyle name="Note 2_POV-Top FS final" xfId="1017" xr:uid="{00000000-0005-0000-0000-000023040000}"/>
    <cellStyle name="Note 3" xfId="1018" xr:uid="{00000000-0005-0000-0000-000024040000}"/>
    <cellStyle name="Note 3 2" xfId="1273" xr:uid="{00000000-0005-0000-0000-000025040000}"/>
    <cellStyle name="Note 4" xfId="1019" xr:uid="{00000000-0005-0000-0000-000026040000}"/>
    <cellStyle name="Note 4 2" xfId="1274" xr:uid="{00000000-0005-0000-0000-000027040000}"/>
    <cellStyle name="Note 5" xfId="1020" xr:uid="{00000000-0005-0000-0000-000028040000}"/>
    <cellStyle name="Note 5 2" xfId="1275" xr:uid="{00000000-0005-0000-0000-000029040000}"/>
    <cellStyle name="Note 6" xfId="1021" xr:uid="{00000000-0005-0000-0000-00002A040000}"/>
    <cellStyle name="Note 6 2" xfId="1276" xr:uid="{00000000-0005-0000-0000-00002B040000}"/>
    <cellStyle name="Note 7" xfId="1022" xr:uid="{00000000-0005-0000-0000-00002C040000}"/>
    <cellStyle name="Note 7 2" xfId="1277" xr:uid="{00000000-0005-0000-0000-00002D040000}"/>
    <cellStyle name="Note 8" xfId="1023" xr:uid="{00000000-0005-0000-0000-00002E040000}"/>
    <cellStyle name="Note 8 2" xfId="1278" xr:uid="{00000000-0005-0000-0000-00002F040000}"/>
    <cellStyle name="Note 9" xfId="1024" xr:uid="{00000000-0005-0000-0000-000030040000}"/>
    <cellStyle name="Note 9 2" xfId="1279" xr:uid="{00000000-0005-0000-0000-000031040000}"/>
    <cellStyle name="Nummerierung" xfId="1025" xr:uid="{00000000-0005-0000-0000-000032040000}"/>
    <cellStyle name="Output 2" xfId="1026" xr:uid="{00000000-0005-0000-0000-000033040000}"/>
    <cellStyle name="Output 2 2" xfId="1027" xr:uid="{00000000-0005-0000-0000-000034040000}"/>
    <cellStyle name="Output 2 2 2" xfId="1281" xr:uid="{00000000-0005-0000-0000-000035040000}"/>
    <cellStyle name="Output 2 3" xfId="1028" xr:uid="{00000000-0005-0000-0000-000036040000}"/>
    <cellStyle name="Output 2 3 2" xfId="1282" xr:uid="{00000000-0005-0000-0000-000037040000}"/>
    <cellStyle name="Output 2 4" xfId="1280" xr:uid="{00000000-0005-0000-0000-000038040000}"/>
    <cellStyle name="Output 3" xfId="1029" xr:uid="{00000000-0005-0000-0000-000039040000}"/>
    <cellStyle name="Output 3 2" xfId="1283" xr:uid="{00000000-0005-0000-0000-00003A040000}"/>
    <cellStyle name="PB Table Heading" xfId="1030" xr:uid="{00000000-0005-0000-0000-00003B040000}"/>
    <cellStyle name="PB Table Highlight1" xfId="1031" xr:uid="{00000000-0005-0000-0000-00003C040000}"/>
    <cellStyle name="PB Table Highlight2" xfId="1032" xr:uid="{00000000-0005-0000-0000-00003D040000}"/>
    <cellStyle name="PB Table Highlight3" xfId="1033" xr:uid="{00000000-0005-0000-0000-00003E040000}"/>
    <cellStyle name="PB Table Standard Row" xfId="1034" xr:uid="{00000000-0005-0000-0000-00003F040000}"/>
    <cellStyle name="PB Table Subtotal Row" xfId="1035" xr:uid="{00000000-0005-0000-0000-000040040000}"/>
    <cellStyle name="PB Table Total Row" xfId="1036" xr:uid="{00000000-0005-0000-0000-000041040000}"/>
    <cellStyle name="Percent" xfId="1298" builtinId="5"/>
    <cellStyle name="Percent [0]" xfId="1037" xr:uid="{00000000-0005-0000-0000-000043040000}"/>
    <cellStyle name="Percent [0] 2" xfId="1038" xr:uid="{00000000-0005-0000-0000-000044040000}"/>
    <cellStyle name="Percent [0] 3" xfId="1039" xr:uid="{00000000-0005-0000-0000-000045040000}"/>
    <cellStyle name="Percent [00]" xfId="1040" xr:uid="{00000000-0005-0000-0000-000046040000}"/>
    <cellStyle name="Percent [2]" xfId="1041" xr:uid="{00000000-0005-0000-0000-000047040000}"/>
    <cellStyle name="Percent [2] 2" xfId="1042" xr:uid="{00000000-0005-0000-0000-000048040000}"/>
    <cellStyle name="Percent [2] 2 2" xfId="1043" xr:uid="{00000000-0005-0000-0000-000049040000}"/>
    <cellStyle name="Percent [2] 2 3" xfId="1044" xr:uid="{00000000-0005-0000-0000-00004A040000}"/>
    <cellStyle name="Percent [2] 3" xfId="1045" xr:uid="{00000000-0005-0000-0000-00004B040000}"/>
    <cellStyle name="Percent [2] 4" xfId="1046" xr:uid="{00000000-0005-0000-0000-00004C040000}"/>
    <cellStyle name="Percent [2] 5" xfId="1047" xr:uid="{00000000-0005-0000-0000-00004D040000}"/>
    <cellStyle name="Percent 10" xfId="1048" xr:uid="{00000000-0005-0000-0000-00004E040000}"/>
    <cellStyle name="Percent 10 2" xfId="1049" xr:uid="{00000000-0005-0000-0000-00004F040000}"/>
    <cellStyle name="Percent 11" xfId="1050" xr:uid="{00000000-0005-0000-0000-000050040000}"/>
    <cellStyle name="Percent 11 2" xfId="1051" xr:uid="{00000000-0005-0000-0000-000051040000}"/>
    <cellStyle name="Percent 12" xfId="1052" xr:uid="{00000000-0005-0000-0000-000052040000}"/>
    <cellStyle name="Percent 12 2" xfId="1053" xr:uid="{00000000-0005-0000-0000-000053040000}"/>
    <cellStyle name="Percent 13" xfId="1054" xr:uid="{00000000-0005-0000-0000-000054040000}"/>
    <cellStyle name="Percent 14" xfId="1055" xr:uid="{00000000-0005-0000-0000-000055040000}"/>
    <cellStyle name="Percent 15" xfId="1056" xr:uid="{00000000-0005-0000-0000-000056040000}"/>
    <cellStyle name="Percent 16" xfId="1057" xr:uid="{00000000-0005-0000-0000-000057040000}"/>
    <cellStyle name="Percent 16 2" xfId="1058" xr:uid="{00000000-0005-0000-0000-000058040000}"/>
    <cellStyle name="Percent 17" xfId="1059" xr:uid="{00000000-0005-0000-0000-000059040000}"/>
    <cellStyle name="Percent 18" xfId="1060" xr:uid="{00000000-0005-0000-0000-00005A040000}"/>
    <cellStyle name="Percent 19" xfId="1061" xr:uid="{00000000-0005-0000-0000-00005B040000}"/>
    <cellStyle name="Percent 2" xfId="1062" xr:uid="{00000000-0005-0000-0000-00005C040000}"/>
    <cellStyle name="Percent 2 2" xfId="1063" xr:uid="{00000000-0005-0000-0000-00005D040000}"/>
    <cellStyle name="Percent 2 2 2" xfId="1064" xr:uid="{00000000-0005-0000-0000-00005E040000}"/>
    <cellStyle name="Percent 2 2 3" xfId="1065" xr:uid="{00000000-0005-0000-0000-00005F040000}"/>
    <cellStyle name="Percent 2 2 4" xfId="1066" xr:uid="{00000000-0005-0000-0000-000060040000}"/>
    <cellStyle name="Percent 2 3" xfId="1067" xr:uid="{00000000-0005-0000-0000-000061040000}"/>
    <cellStyle name="Percent 2 3 2" xfId="1068" xr:uid="{00000000-0005-0000-0000-000062040000}"/>
    <cellStyle name="Percent 2 4" xfId="1069" xr:uid="{00000000-0005-0000-0000-000063040000}"/>
    <cellStyle name="Percent 2 5" xfId="1070" xr:uid="{00000000-0005-0000-0000-000064040000}"/>
    <cellStyle name="Percent 20" xfId="1071" xr:uid="{00000000-0005-0000-0000-000065040000}"/>
    <cellStyle name="Percent 21" xfId="1072" xr:uid="{00000000-0005-0000-0000-000066040000}"/>
    <cellStyle name="Percent 22" xfId="1073" xr:uid="{00000000-0005-0000-0000-000067040000}"/>
    <cellStyle name="Percent 23" xfId="1074" xr:uid="{00000000-0005-0000-0000-000068040000}"/>
    <cellStyle name="Percent 24" xfId="1245" xr:uid="{00000000-0005-0000-0000-000069040000}"/>
    <cellStyle name="Percent 25" xfId="1249" xr:uid="{00000000-0005-0000-0000-00006A040000}"/>
    <cellStyle name="Percent 26" xfId="1295" xr:uid="{00000000-0005-0000-0000-00006B040000}"/>
    <cellStyle name="Percent 3" xfId="1075" xr:uid="{00000000-0005-0000-0000-00006C040000}"/>
    <cellStyle name="Percent 3 2" xfId="1076" xr:uid="{00000000-0005-0000-0000-00006D040000}"/>
    <cellStyle name="Percent 3 3" xfId="1077" xr:uid="{00000000-0005-0000-0000-00006E040000}"/>
    <cellStyle name="Percent 4" xfId="1078" xr:uid="{00000000-0005-0000-0000-00006F040000}"/>
    <cellStyle name="Percent 4 2" xfId="1079" xr:uid="{00000000-0005-0000-0000-000070040000}"/>
    <cellStyle name="Percent 5" xfId="1080" xr:uid="{00000000-0005-0000-0000-000071040000}"/>
    <cellStyle name="Percent 5 2" xfId="1081" xr:uid="{00000000-0005-0000-0000-000072040000}"/>
    <cellStyle name="Percent 5 3" xfId="1082" xr:uid="{00000000-0005-0000-0000-000073040000}"/>
    <cellStyle name="Percent 6" xfId="1083" xr:uid="{00000000-0005-0000-0000-000074040000}"/>
    <cellStyle name="Percent 6 2" xfId="1084" xr:uid="{00000000-0005-0000-0000-000075040000}"/>
    <cellStyle name="Percent 6 3" xfId="1085" xr:uid="{00000000-0005-0000-0000-000076040000}"/>
    <cellStyle name="Percent 7" xfId="1086" xr:uid="{00000000-0005-0000-0000-000077040000}"/>
    <cellStyle name="Percent 7 2" xfId="1087" xr:uid="{00000000-0005-0000-0000-000078040000}"/>
    <cellStyle name="Percent 8" xfId="1088" xr:uid="{00000000-0005-0000-0000-000079040000}"/>
    <cellStyle name="Percent 8 2" xfId="1089" xr:uid="{00000000-0005-0000-0000-00007A040000}"/>
    <cellStyle name="Percent 9" xfId="1090" xr:uid="{00000000-0005-0000-0000-00007B040000}"/>
    <cellStyle name="PERCENTAGE" xfId="1091" xr:uid="{00000000-0005-0000-0000-00007C040000}"/>
    <cellStyle name="PrePop Currency (0)" xfId="1092" xr:uid="{00000000-0005-0000-0000-00007D040000}"/>
    <cellStyle name="PrePop Currency (2)" xfId="1093" xr:uid="{00000000-0005-0000-0000-00007E040000}"/>
    <cellStyle name="PrePop Units (0)" xfId="1094" xr:uid="{00000000-0005-0000-0000-00007F040000}"/>
    <cellStyle name="PrePop Units (1)" xfId="1095" xr:uid="{00000000-0005-0000-0000-000080040000}"/>
    <cellStyle name="PrePop Units (2)" xfId="1096" xr:uid="{00000000-0005-0000-0000-000081040000}"/>
    <cellStyle name="pwstyle" xfId="1097" xr:uid="{00000000-0005-0000-0000-000082040000}"/>
    <cellStyle name="Quantity" xfId="1098" xr:uid="{00000000-0005-0000-0000-000083040000}"/>
    <cellStyle name="Quantity 2" xfId="1099" xr:uid="{00000000-0005-0000-0000-000084040000}"/>
    <cellStyle name="Quantity 3" xfId="1100" xr:uid="{00000000-0005-0000-0000-000085040000}"/>
    <cellStyle name="Quantity 4" xfId="1101" xr:uid="{00000000-0005-0000-0000-000086040000}"/>
    <cellStyle name="Quantity 5" xfId="1102" xr:uid="{00000000-0005-0000-0000-000087040000}"/>
    <cellStyle name="Quantity_A" xfId="1103" xr:uid="{00000000-0005-0000-0000-000088040000}"/>
    <cellStyle name="RevList" xfId="1104" xr:uid="{00000000-0005-0000-0000-000089040000}"/>
    <cellStyle name="RevList 2" xfId="1105" xr:uid="{00000000-0005-0000-0000-00008A040000}"/>
    <cellStyle name="RevList 3" xfId="1106" xr:uid="{00000000-0005-0000-0000-00008B040000}"/>
    <cellStyle name="RevList 4" xfId="1107" xr:uid="{00000000-0005-0000-0000-00008C040000}"/>
    <cellStyle name="RevList 5" xfId="1108" xr:uid="{00000000-0005-0000-0000-00008D040000}"/>
    <cellStyle name="RevList_Knot_wacker_Q3'2009" xfId="1109" xr:uid="{00000000-0005-0000-0000-00008E040000}"/>
    <cellStyle name="SCH1" xfId="1110" xr:uid="{00000000-0005-0000-0000-00008F040000}"/>
    <cellStyle name="Sheet Title" xfId="1111" xr:uid="{00000000-0005-0000-0000-000090040000}"/>
    <cellStyle name="Sheet Title 2" xfId="1112" xr:uid="{00000000-0005-0000-0000-000091040000}"/>
    <cellStyle name="Sheet Title 3" xfId="1113" xr:uid="{00000000-0005-0000-0000-000092040000}"/>
    <cellStyle name="Sheet Title 4" xfId="1114" xr:uid="{00000000-0005-0000-0000-000093040000}"/>
    <cellStyle name="Sheet Title 5" xfId="1115" xr:uid="{00000000-0005-0000-0000-000094040000}"/>
    <cellStyle name="Standard_Bericht1" xfId="1116" xr:uid="{00000000-0005-0000-0000-000095040000}"/>
    <cellStyle name="StandardEingabe" xfId="1117" xr:uid="{00000000-0005-0000-0000-000096040000}"/>
    <cellStyle name="StandardKopf" xfId="1118" xr:uid="{00000000-0005-0000-0000-000097040000}"/>
    <cellStyle name="StandardKopfDM" xfId="1119" xr:uid="{00000000-0005-0000-0000-000098040000}"/>
    <cellStyle name="StandardSumme" xfId="1120" xr:uid="{00000000-0005-0000-0000-000099040000}"/>
    <cellStyle name="Style 1" xfId="1121" xr:uid="{00000000-0005-0000-0000-00009A040000}"/>
    <cellStyle name="Style 1 2" xfId="1122" xr:uid="{00000000-0005-0000-0000-00009B040000}"/>
    <cellStyle name="Style 1_12 DM-BS detail DEC_07" xfId="1123" xr:uid="{00000000-0005-0000-0000-00009C040000}"/>
    <cellStyle name="style1" xfId="1124" xr:uid="{00000000-0005-0000-0000-00009D040000}"/>
    <cellStyle name="SubHeading" xfId="1125" xr:uid="{00000000-0005-0000-0000-00009E040000}"/>
    <cellStyle name="Subtotal" xfId="1126" xr:uid="{00000000-0005-0000-0000-00009F040000}"/>
    <cellStyle name="Text • 11 fett" xfId="1127" xr:uid="{00000000-0005-0000-0000-0000A0040000}"/>
    <cellStyle name="Text Indent A" xfId="1128" xr:uid="{00000000-0005-0000-0000-0000A1040000}"/>
    <cellStyle name="Text Indent B" xfId="1129" xr:uid="{00000000-0005-0000-0000-0000A2040000}"/>
    <cellStyle name="Text Indent B 2" xfId="1130" xr:uid="{00000000-0005-0000-0000-0000A3040000}"/>
    <cellStyle name="Text Indent B 3" xfId="1131" xr:uid="{00000000-0005-0000-0000-0000A4040000}"/>
    <cellStyle name="Text Indent B_Knot_wacker_Q3'2009" xfId="1132" xr:uid="{00000000-0005-0000-0000-0000A5040000}"/>
    <cellStyle name="Text Indent C" xfId="1133" xr:uid="{00000000-0005-0000-0000-0000A6040000}"/>
    <cellStyle name="Text Indent C 2" xfId="1134" xr:uid="{00000000-0005-0000-0000-0000A7040000}"/>
    <cellStyle name="Text Indent C 3" xfId="1135" xr:uid="{00000000-0005-0000-0000-0000A8040000}"/>
    <cellStyle name="Text Indent C_Knot_wacker_Q3'2009" xfId="1136" xr:uid="{00000000-0005-0000-0000-0000A9040000}"/>
    <cellStyle name="Textziffer" xfId="1137" xr:uid="{00000000-0005-0000-0000-0000AA040000}"/>
    <cellStyle name="Textziffer 2" xfId="1138" xr:uid="{00000000-0005-0000-0000-0000AB040000}"/>
    <cellStyle name="Textziffer 3" xfId="1139" xr:uid="{00000000-0005-0000-0000-0000AC040000}"/>
    <cellStyle name="Textziffer_Knot_wacker_Q3'2009" xfId="1140" xr:uid="{00000000-0005-0000-0000-0000AD040000}"/>
    <cellStyle name="THB" xfId="1141" xr:uid="{00000000-0005-0000-0000-0000AE040000}"/>
    <cellStyle name="Tickmark" xfId="1142" xr:uid="{00000000-0005-0000-0000-0000AF040000}"/>
    <cellStyle name="Title 2" xfId="1143" xr:uid="{00000000-0005-0000-0000-0000B0040000}"/>
    <cellStyle name="Title 3" xfId="1144" xr:uid="{00000000-0005-0000-0000-0000B1040000}"/>
    <cellStyle name="Total 2" xfId="1145" xr:uid="{00000000-0005-0000-0000-0000B2040000}"/>
    <cellStyle name="Total 2 2" xfId="1146" xr:uid="{00000000-0005-0000-0000-0000B3040000}"/>
    <cellStyle name="Total 2 2 2" xfId="1285" xr:uid="{00000000-0005-0000-0000-0000B4040000}"/>
    <cellStyle name="Total 2 3" xfId="1147" xr:uid="{00000000-0005-0000-0000-0000B5040000}"/>
    <cellStyle name="Total 2 3 2" xfId="1286" xr:uid="{00000000-0005-0000-0000-0000B6040000}"/>
    <cellStyle name="Total 2 4" xfId="1284" xr:uid="{00000000-0005-0000-0000-0000B7040000}"/>
    <cellStyle name="Total 3" xfId="1148" xr:uid="{00000000-0005-0000-0000-0000B8040000}"/>
    <cellStyle name="Total 3 2" xfId="1287" xr:uid="{00000000-0005-0000-0000-0000B9040000}"/>
    <cellStyle name="Überschrift 1" xfId="1149" xr:uid="{00000000-0005-0000-0000-0000BA040000}"/>
    <cellStyle name="Überschrift 2" xfId="1150" xr:uid="{00000000-0005-0000-0000-0000BB040000}"/>
    <cellStyle name="Überschrift 3" xfId="1151" xr:uid="{00000000-0005-0000-0000-0000BC040000}"/>
    <cellStyle name="Überschrift 4" xfId="1152" xr:uid="{00000000-0005-0000-0000-0000BD040000}"/>
    <cellStyle name="Überschrift 5" xfId="1153" xr:uid="{00000000-0005-0000-0000-0000BE040000}"/>
    <cellStyle name="Unprot" xfId="1154" xr:uid="{00000000-0005-0000-0000-0000BF040000}"/>
    <cellStyle name="Unprot 2" xfId="1155" xr:uid="{00000000-0005-0000-0000-0000C0040000}"/>
    <cellStyle name="Unprot 3" xfId="1156" xr:uid="{00000000-0005-0000-0000-0000C1040000}"/>
    <cellStyle name="Unprot$" xfId="1157" xr:uid="{00000000-0005-0000-0000-0000C2040000}"/>
    <cellStyle name="Unprot$ 2" xfId="1158" xr:uid="{00000000-0005-0000-0000-0000C3040000}"/>
    <cellStyle name="Unprot$_12 DM-BS detail DEC_07" xfId="1159" xr:uid="{00000000-0005-0000-0000-0000C4040000}"/>
    <cellStyle name="Unprot_12 DM-BS detail DEC_06" xfId="1160" xr:uid="{00000000-0005-0000-0000-0000C5040000}"/>
    <cellStyle name="Unprotect" xfId="1161" xr:uid="{00000000-0005-0000-0000-0000C6040000}"/>
    <cellStyle name="Warning Text 2" xfId="1162" xr:uid="{00000000-0005-0000-0000-0000C7040000}"/>
    <cellStyle name="Warning Text 2 2" xfId="1163" xr:uid="{00000000-0005-0000-0000-0000C8040000}"/>
    <cellStyle name="Warning Text 2 3" xfId="1164" xr:uid="{00000000-0005-0000-0000-0000C9040000}"/>
    <cellStyle name="Warning Text 3" xfId="1165" xr:uid="{00000000-0005-0000-0000-0000CA040000}"/>
    <cellStyle name="wrap" xfId="1166" xr:uid="{00000000-0005-0000-0000-0000CB040000}"/>
    <cellStyle name="Wไhrung [0]_35ERI8T2gbIEMixb4v26icuOo" xfId="1167" xr:uid="{00000000-0005-0000-0000-0000CC040000}"/>
    <cellStyle name="Wไhrung_35ERI8T2gbIEMixb4v26icuOo" xfId="1168" xr:uid="{00000000-0005-0000-0000-0000CD040000}"/>
    <cellStyle name="ZahlEingabe" xfId="1169" xr:uid="{00000000-0005-0000-0000-0000CE040000}"/>
    <cellStyle name="ZahlEingabeTDM" xfId="1170" xr:uid="{00000000-0005-0000-0000-0000CF040000}"/>
    <cellStyle name="ZahlGesperrt" xfId="1171" xr:uid="{00000000-0005-0000-0000-0000D0040000}"/>
    <cellStyle name="ZahlGesperrtTDM" xfId="1172" xr:uid="{00000000-0005-0000-0000-0000D1040000}"/>
    <cellStyle name="ZahlProzent" xfId="1173" xr:uid="{00000000-0005-0000-0000-0000D2040000}"/>
    <cellStyle name="ZahlSumme" xfId="1174" xr:uid="{00000000-0005-0000-0000-0000D3040000}"/>
    <cellStyle name="ZahlSummeTDM" xfId="1175" xr:uid="{00000000-0005-0000-0000-0000D4040000}"/>
    <cellStyle name="ZahlZwSumme" xfId="1176" xr:uid="{00000000-0005-0000-0000-0000D5040000}"/>
    <cellStyle name="ZahlZwSumme 2" xfId="1255" xr:uid="{00000000-0005-0000-0000-0000D6040000}"/>
    <cellStyle name="ZahlZwSumme 3" xfId="1247" xr:uid="{00000000-0005-0000-0000-0000D7040000}"/>
    <cellStyle name="ZahlZwSummeTDM" xfId="1177" xr:uid="{00000000-0005-0000-0000-0000D8040000}"/>
    <cellStyle name="ZahlZwSummeTDM 2" xfId="1254" xr:uid="{00000000-0005-0000-0000-0000D9040000}"/>
    <cellStyle name="ZahlZwSummeTDM 3" xfId="1248" xr:uid="{00000000-0005-0000-0000-0000DA040000}"/>
    <cellStyle name="เครื่องหมายจุลภาค [0]_Fuel Oil" xfId="1178" xr:uid="{00000000-0005-0000-0000-0000DB040000}"/>
    <cellStyle name="เครื่องหมายจุลภาค 2" xfId="1179" xr:uid="{00000000-0005-0000-0000-0000DC040000}"/>
    <cellStyle name="เครื่องหมายจุลภาค 3" xfId="1180" xr:uid="{00000000-0005-0000-0000-0000DD040000}"/>
    <cellStyle name="เครื่องหมายจุลภาค 4" xfId="1181" xr:uid="{00000000-0005-0000-0000-0000DE040000}"/>
    <cellStyle name="เครื่องหมายจุลภาค 5" xfId="1182" xr:uid="{00000000-0005-0000-0000-0000DF040000}"/>
    <cellStyle name="เครื่องหมายจุลภาค_03-2000" xfId="1183" xr:uid="{00000000-0005-0000-0000-0000E0040000}"/>
    <cellStyle name="เครื่องหมายสกุลเงิน [0]_Fuel Oil" xfId="1184" xr:uid="{00000000-0005-0000-0000-0000E1040000}"/>
    <cellStyle name="เครื่องหมายสกุลเงิน_Fuel Oil" xfId="1185" xr:uid="{00000000-0005-0000-0000-0000E2040000}"/>
    <cellStyle name="เชื่อมโยงหลายมิติ" xfId="1186" xr:uid="{00000000-0005-0000-0000-0000E3040000}"/>
    <cellStyle name="เซลล์ตรวจสอบ" xfId="1187" xr:uid="{00000000-0005-0000-0000-0000E4040000}"/>
    <cellStyle name="เซลล์ที่มีการเชื่อมโยง" xfId="1188" xr:uid="{00000000-0005-0000-0000-0000E5040000}"/>
    <cellStyle name="เปอร์เซ็นต์ 2" xfId="1189" xr:uid="{00000000-0005-0000-0000-0000E6040000}"/>
    <cellStyle name="เปอร์เซ็นต์ 3" xfId="1190" xr:uid="{00000000-0005-0000-0000-0000E7040000}"/>
    <cellStyle name="เปอร์เซ็นต์ 4" xfId="1191" xr:uid="{00000000-0005-0000-0000-0000E8040000}"/>
    <cellStyle name="แย่" xfId="1192" xr:uid="{00000000-0005-0000-0000-0000E9040000}"/>
    <cellStyle name="แสดงผล" xfId="1193" xr:uid="{00000000-0005-0000-0000-0000EA040000}"/>
    <cellStyle name="แสดงผล 2" xfId="1288" xr:uid="{00000000-0005-0000-0000-0000EB040000}"/>
    <cellStyle name="การคำนวณ" xfId="1194" xr:uid="{00000000-0005-0000-0000-0000EC040000}"/>
    <cellStyle name="การคำนวณ 2" xfId="1289" xr:uid="{00000000-0005-0000-0000-0000ED040000}"/>
    <cellStyle name="ข้อความเตือน" xfId="1195" xr:uid="{00000000-0005-0000-0000-0000EE040000}"/>
    <cellStyle name="ข้อความอธิบาย" xfId="1196" xr:uid="{00000000-0005-0000-0000-0000EF040000}"/>
    <cellStyle name="ชื่อเรื่อง" xfId="1197" xr:uid="{00000000-0005-0000-0000-0000F0040000}"/>
    <cellStyle name="ดี" xfId="1198" xr:uid="{00000000-0005-0000-0000-0000F1040000}"/>
    <cellStyle name="ตามการเชื่อมโยงหลายมิติ" xfId="1199" xr:uid="{00000000-0005-0000-0000-0000F2040000}"/>
    <cellStyle name="น้บะภฒ_95" xfId="1200" xr:uid="{00000000-0005-0000-0000-0000F3040000}"/>
    <cellStyle name="ปกติ 2" xfId="1201" xr:uid="{00000000-0005-0000-0000-0000F4040000}"/>
    <cellStyle name="ปกติ_01 gl 01" xfId="1202" xr:uid="{00000000-0005-0000-0000-0000F5040000}"/>
    <cellStyle name="ปกติ_Sheet1" xfId="3" xr:uid="{00000000-0005-0000-0000-0000F6040000}"/>
    <cellStyle name="ป้อนค่า" xfId="1203" xr:uid="{00000000-0005-0000-0000-0000F7040000}"/>
    <cellStyle name="ป้อนค่า 2" xfId="1290" xr:uid="{00000000-0005-0000-0000-0000F8040000}"/>
    <cellStyle name="ปานกลาง" xfId="1204" xr:uid="{00000000-0005-0000-0000-0000F9040000}"/>
    <cellStyle name="ผลรวม" xfId="1205" xr:uid="{00000000-0005-0000-0000-0000FA040000}"/>
    <cellStyle name="ผลรวม 2" xfId="1291" xr:uid="{00000000-0005-0000-0000-0000FB040000}"/>
    <cellStyle name="ฤธถ [0]_95" xfId="1206" xr:uid="{00000000-0005-0000-0000-0000FC040000}"/>
    <cellStyle name="ฤธถ_95" xfId="1207" xr:uid="{00000000-0005-0000-0000-0000FD040000}"/>
    <cellStyle name="ล_x000b_ศญ_ฝลฐๆฟตม๖วฅ" xfId="1208" xr:uid="{00000000-0005-0000-0000-0000FE040000}"/>
    <cellStyle name="ล๋ศญ [0]_95" xfId="1209" xr:uid="{00000000-0005-0000-0000-0000FF040000}"/>
    <cellStyle name="ล๋ศญ_95" xfId="1210" xr:uid="{00000000-0005-0000-0000-000000050000}"/>
    <cellStyle name="วฅมุ_4ฟ๙ฝวภ๛" xfId="1211" xr:uid="{00000000-0005-0000-0000-000001050000}"/>
    <cellStyle name="ส่วนที่ถูกเน้น1" xfId="1212" xr:uid="{00000000-0005-0000-0000-000002050000}"/>
    <cellStyle name="ส่วนที่ถูกเน้น2" xfId="1213" xr:uid="{00000000-0005-0000-0000-000003050000}"/>
    <cellStyle name="ส่วนที่ถูกเน้น3" xfId="1214" xr:uid="{00000000-0005-0000-0000-000004050000}"/>
    <cellStyle name="ส่วนที่ถูกเน้น4" xfId="1215" xr:uid="{00000000-0005-0000-0000-000005050000}"/>
    <cellStyle name="ส่วนที่ถูกเน้น5" xfId="1216" xr:uid="{00000000-0005-0000-0000-000006050000}"/>
    <cellStyle name="ส่วนที่ถูกเน้น6" xfId="1217" xr:uid="{00000000-0005-0000-0000-000007050000}"/>
    <cellStyle name="หมายเหตุ" xfId="1218" xr:uid="{00000000-0005-0000-0000-000008050000}"/>
    <cellStyle name="หมายเหตุ 2" xfId="1219" xr:uid="{00000000-0005-0000-0000-000009050000}"/>
    <cellStyle name="หมายเหตุ 2 2" xfId="1293" xr:uid="{00000000-0005-0000-0000-00000A050000}"/>
    <cellStyle name="หมายเหตุ 3" xfId="1220" xr:uid="{00000000-0005-0000-0000-00000B050000}"/>
    <cellStyle name="หมายเหตุ 3 2" xfId="1294" xr:uid="{00000000-0005-0000-0000-00000C050000}"/>
    <cellStyle name="หมายเหตุ 4" xfId="1292" xr:uid="{00000000-0005-0000-0000-00000D050000}"/>
    <cellStyle name="หัวเรื่อง 1" xfId="1221" xr:uid="{00000000-0005-0000-0000-00000E050000}"/>
    <cellStyle name="หัวเรื่อง 2" xfId="1222" xr:uid="{00000000-0005-0000-0000-00000F050000}"/>
    <cellStyle name="หัวเรื่อง 3" xfId="1223" xr:uid="{00000000-0005-0000-0000-000010050000}"/>
    <cellStyle name="หัวเรื่อง 4" xfId="1224" xr:uid="{00000000-0005-0000-0000-000011050000}"/>
    <cellStyle name="통화 [0]_PERSONAL" xfId="1225" xr:uid="{00000000-0005-0000-0000-000012050000}"/>
    <cellStyle name="통화_PERSONAL" xfId="1226" xr:uid="{00000000-0005-0000-0000-000013050000}"/>
    <cellStyle name="표준_HWASHIN-FAX2-SEND2k1114" xfId="1227" xr:uid="{00000000-0005-0000-0000-000014050000}"/>
    <cellStyle name="一般_Journal Voucher 03" xfId="1228" xr:uid="{00000000-0005-0000-0000-000015050000}"/>
    <cellStyle name="千位分隔[0]_工程编号" xfId="1229" xr:uid="{00000000-0005-0000-0000-000016050000}"/>
    <cellStyle name="千分位[0]_liz-ss" xfId="1230" xr:uid="{00000000-0005-0000-0000-000017050000}"/>
    <cellStyle name="千分位_liz-ss" xfId="1231" xr:uid="{00000000-0005-0000-0000-000018050000}"/>
    <cellStyle name="未定義" xfId="1232" xr:uid="{00000000-0005-0000-0000-000019050000}"/>
    <cellStyle name="桁区切り_Receivable Dec" xfId="1233" xr:uid="{00000000-0005-0000-0000-00001A050000}"/>
    <cellStyle name="標準_NEW 02" xfId="1234" xr:uid="{00000000-0005-0000-0000-00001B050000}"/>
    <cellStyle name="貨幣 [0]_liz-ss" xfId="1235" xr:uid="{00000000-0005-0000-0000-00001C050000}"/>
    <cellStyle name="貨幣_liz-ss" xfId="1236" xr:uid="{00000000-0005-0000-0000-00001D05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2"/>
  <sheetViews>
    <sheetView tabSelected="1" topLeftCell="A37" zoomScale="110" zoomScaleNormal="110" zoomScaleSheetLayoutView="91" workbookViewId="0">
      <selection activeCell="C43" sqref="C43"/>
    </sheetView>
  </sheetViews>
  <sheetFormatPr defaultColWidth="9.09765625" defaultRowHeight="18" customHeight="1"/>
  <cols>
    <col min="1" max="1" width="2.3984375" style="47" customWidth="1"/>
    <col min="2" max="2" width="36.59765625" style="47" customWidth="1"/>
    <col min="3" max="3" width="17.19921875" style="48" customWidth="1"/>
    <col min="4" max="4" width="1.19921875" style="47" customWidth="1"/>
    <col min="5" max="5" width="14.69921875" style="69" customWidth="1"/>
    <col min="6" max="6" width="1.19921875" style="47" customWidth="1"/>
    <col min="7" max="7" width="14.69921875" style="69" customWidth="1"/>
    <col min="8" max="8" width="1.3984375" style="69" customWidth="1"/>
    <col min="9" max="9" width="14.69921875" style="47" customWidth="1"/>
    <col min="10" max="10" width="1.19921875" style="47" customWidth="1"/>
    <col min="11" max="11" width="14.69921875" style="47" customWidth="1"/>
    <col min="12" max="12" width="9.09765625" style="47"/>
    <col min="13" max="13" width="9.3984375" style="47" bestFit="1" customWidth="1"/>
    <col min="14" max="14" width="10.296875" style="47" bestFit="1" customWidth="1"/>
    <col min="15" max="16384" width="9.09765625" style="47"/>
  </cols>
  <sheetData>
    <row r="1" spans="1:14" ht="18" customHeight="1">
      <c r="A1" s="46" t="s">
        <v>54</v>
      </c>
      <c r="D1" s="49"/>
      <c r="E1" s="49"/>
      <c r="F1" s="49"/>
      <c r="G1" s="49"/>
      <c r="H1" s="49"/>
    </row>
    <row r="2" spans="1:14" s="50" customFormat="1" ht="18" customHeight="1">
      <c r="A2" s="50" t="s">
        <v>2</v>
      </c>
      <c r="B2" s="47"/>
      <c r="C2" s="48"/>
      <c r="D2" s="49"/>
      <c r="E2" s="49"/>
      <c r="F2" s="49"/>
      <c r="G2" s="49"/>
      <c r="H2" s="49"/>
    </row>
    <row r="3" spans="1:14" ht="18" customHeight="1">
      <c r="A3" s="49" t="s">
        <v>181</v>
      </c>
      <c r="D3" s="49"/>
      <c r="E3" s="49"/>
      <c r="F3" s="49"/>
      <c r="G3" s="49"/>
      <c r="H3" s="49"/>
      <c r="I3" s="49"/>
    </row>
    <row r="4" spans="1:14" ht="18" customHeight="1">
      <c r="A4" s="51"/>
      <c r="D4" s="51"/>
      <c r="E4" s="52"/>
      <c r="F4" s="51"/>
      <c r="G4" s="52"/>
      <c r="H4" s="52"/>
      <c r="I4" s="52"/>
      <c r="K4" s="52"/>
    </row>
    <row r="5" spans="1:14" ht="18" customHeight="1">
      <c r="A5" s="51" t="s">
        <v>3</v>
      </c>
      <c r="D5" s="51"/>
      <c r="E5" s="52"/>
      <c r="F5" s="51"/>
      <c r="G5" s="52"/>
      <c r="H5" s="52"/>
    </row>
    <row r="6" spans="1:14" s="55" customFormat="1" ht="18" customHeight="1">
      <c r="A6" s="53"/>
      <c r="B6" s="53"/>
      <c r="C6" s="54"/>
      <c r="D6" s="51"/>
      <c r="E6" s="121" t="s">
        <v>113</v>
      </c>
      <c r="F6" s="121"/>
      <c r="G6" s="121"/>
      <c r="H6" s="121"/>
      <c r="I6" s="121"/>
      <c r="J6" s="121"/>
      <c r="K6" s="121"/>
    </row>
    <row r="7" spans="1:14" s="55" customFormat="1" ht="18" customHeight="1">
      <c r="A7" s="56"/>
      <c r="B7" s="56"/>
      <c r="C7" s="54"/>
      <c r="D7" s="51"/>
      <c r="E7" s="123" t="s">
        <v>31</v>
      </c>
      <c r="F7" s="123"/>
      <c r="G7" s="123"/>
      <c r="H7" s="57"/>
      <c r="I7" s="122" t="s">
        <v>32</v>
      </c>
      <c r="J7" s="122"/>
      <c r="K7" s="122"/>
    </row>
    <row r="8" spans="1:14" s="55" customFormat="1" ht="18" customHeight="1">
      <c r="A8" s="56"/>
      <c r="B8" s="56"/>
      <c r="C8" s="54"/>
      <c r="D8" s="51"/>
      <c r="E8" s="58" t="s">
        <v>182</v>
      </c>
      <c r="F8" s="57"/>
      <c r="G8" s="59" t="s">
        <v>183</v>
      </c>
      <c r="H8" s="60"/>
      <c r="I8" s="58" t="s">
        <v>182</v>
      </c>
      <c r="J8" s="57"/>
      <c r="K8" s="59" t="s">
        <v>183</v>
      </c>
    </row>
    <row r="9" spans="1:14" s="55" customFormat="1" ht="18" customHeight="1">
      <c r="A9" s="56"/>
      <c r="B9" s="56"/>
      <c r="C9" s="54"/>
      <c r="D9" s="51"/>
      <c r="E9" s="61" t="s">
        <v>110</v>
      </c>
      <c r="F9" s="57"/>
      <c r="G9" s="60"/>
      <c r="H9" s="60"/>
      <c r="I9" s="61" t="s">
        <v>110</v>
      </c>
      <c r="J9" s="57"/>
      <c r="K9" s="60"/>
    </row>
    <row r="10" spans="1:14" ht="18" customHeight="1">
      <c r="A10" s="51"/>
      <c r="C10" s="62" t="s">
        <v>33</v>
      </c>
      <c r="D10" s="63"/>
      <c r="E10" s="64" t="s">
        <v>111</v>
      </c>
      <c r="F10" s="65"/>
      <c r="G10" s="66" t="s">
        <v>112</v>
      </c>
      <c r="H10" s="67"/>
      <c r="I10" s="64" t="s">
        <v>111</v>
      </c>
      <c r="J10" s="65"/>
      <c r="K10" s="66" t="s">
        <v>112</v>
      </c>
    </row>
    <row r="11" spans="1:14" ht="18" customHeight="1">
      <c r="A11" s="51"/>
      <c r="D11" s="49"/>
      <c r="E11" s="68"/>
      <c r="F11" s="68"/>
      <c r="G11" s="68"/>
    </row>
    <row r="12" spans="1:14" ht="18" customHeight="1">
      <c r="A12" s="49" t="s">
        <v>4</v>
      </c>
      <c r="D12" s="70"/>
      <c r="E12" s="71"/>
      <c r="F12" s="71"/>
      <c r="G12" s="71"/>
    </row>
    <row r="13" spans="1:14" ht="18" customHeight="1">
      <c r="A13" s="70" t="s">
        <v>5</v>
      </c>
      <c r="C13" s="48">
        <v>5</v>
      </c>
      <c r="D13" s="70"/>
      <c r="E13" s="3">
        <v>558397</v>
      </c>
      <c r="F13" s="3"/>
      <c r="G13" s="3">
        <v>397822</v>
      </c>
      <c r="I13" s="3">
        <v>558369</v>
      </c>
      <c r="J13" s="3"/>
      <c r="K13" s="3">
        <v>397793</v>
      </c>
      <c r="N13" s="120"/>
    </row>
    <row r="14" spans="1:14" ht="18" customHeight="1">
      <c r="A14" s="70" t="s">
        <v>106</v>
      </c>
      <c r="D14" s="70"/>
      <c r="E14" s="3">
        <v>669</v>
      </c>
      <c r="F14" s="3"/>
      <c r="G14" s="3">
        <v>892</v>
      </c>
      <c r="I14" s="3">
        <v>669</v>
      </c>
      <c r="J14" s="3"/>
      <c r="K14" s="3">
        <v>892</v>
      </c>
      <c r="N14" s="120"/>
    </row>
    <row r="15" spans="1:14" ht="18" customHeight="1">
      <c r="A15" s="47" t="s">
        <v>70</v>
      </c>
      <c r="B15" s="70"/>
      <c r="C15" s="48" t="s">
        <v>175</v>
      </c>
      <c r="D15" s="70"/>
      <c r="E15" s="3">
        <v>18402</v>
      </c>
      <c r="F15" s="3"/>
      <c r="G15" s="3">
        <v>181603</v>
      </c>
      <c r="I15" s="3">
        <v>18402</v>
      </c>
      <c r="J15" s="3"/>
      <c r="K15" s="3">
        <v>181603</v>
      </c>
      <c r="N15" s="120"/>
    </row>
    <row r="16" spans="1:14" ht="18" customHeight="1">
      <c r="A16" s="47" t="s">
        <v>184</v>
      </c>
      <c r="B16" s="70"/>
      <c r="C16" s="48">
        <v>4</v>
      </c>
      <c r="D16" s="70"/>
      <c r="E16" s="3">
        <v>2693</v>
      </c>
      <c r="F16" s="3"/>
      <c r="G16" s="3">
        <v>5517</v>
      </c>
      <c r="I16" s="3">
        <v>4855</v>
      </c>
      <c r="J16" s="3"/>
      <c r="K16" s="3">
        <v>7511</v>
      </c>
      <c r="N16" s="120"/>
    </row>
    <row r="17" spans="1:14" ht="18" customHeight="1">
      <c r="A17" s="70" t="s">
        <v>6</v>
      </c>
      <c r="B17" s="70"/>
      <c r="C17" s="48" t="s">
        <v>187</v>
      </c>
      <c r="D17" s="70"/>
      <c r="E17" s="3">
        <v>2639053</v>
      </c>
      <c r="F17" s="3"/>
      <c r="G17" s="3">
        <v>2608427</v>
      </c>
      <c r="I17" s="3">
        <v>2639053</v>
      </c>
      <c r="J17" s="3"/>
      <c r="K17" s="3">
        <v>2608427</v>
      </c>
      <c r="N17" s="120"/>
    </row>
    <row r="18" spans="1:14" ht="18" customHeight="1">
      <c r="A18" s="70" t="s">
        <v>171</v>
      </c>
      <c r="C18" s="48">
        <v>8</v>
      </c>
      <c r="D18" s="70"/>
      <c r="E18" s="3">
        <v>422855</v>
      </c>
      <c r="F18" s="3"/>
      <c r="G18" s="3">
        <v>361013</v>
      </c>
      <c r="I18" s="3">
        <v>422839</v>
      </c>
      <c r="J18" s="3"/>
      <c r="K18" s="3">
        <v>360999</v>
      </c>
      <c r="N18" s="120"/>
    </row>
    <row r="19" spans="1:14" ht="18" customHeight="1">
      <c r="A19" s="49" t="s">
        <v>7</v>
      </c>
      <c r="D19" s="70"/>
      <c r="E19" s="4">
        <f>SUM(E13:E18)</f>
        <v>3642069</v>
      </c>
      <c r="F19" s="3"/>
      <c r="G19" s="4">
        <f>SUM(G13:G18)</f>
        <v>3555274</v>
      </c>
      <c r="I19" s="4">
        <f>SUM(I13:I18)</f>
        <v>3644187</v>
      </c>
      <c r="K19" s="4">
        <f>SUM(K13:K18)</f>
        <v>3557225</v>
      </c>
      <c r="N19" s="120"/>
    </row>
    <row r="20" spans="1:14" ht="18" customHeight="1">
      <c r="A20" s="49"/>
      <c r="D20" s="70"/>
      <c r="E20" s="3"/>
      <c r="F20" s="3"/>
      <c r="G20" s="3"/>
      <c r="I20" s="3"/>
      <c r="J20" s="3"/>
      <c r="K20" s="3"/>
      <c r="N20" s="120"/>
    </row>
    <row r="21" spans="1:14" ht="18" customHeight="1">
      <c r="A21" s="49" t="s">
        <v>8</v>
      </c>
      <c r="D21" s="70"/>
      <c r="E21" s="3"/>
      <c r="F21" s="3"/>
      <c r="G21" s="3"/>
      <c r="I21" s="3"/>
      <c r="J21" s="3"/>
      <c r="K21" s="3"/>
      <c r="N21" s="120"/>
    </row>
    <row r="22" spans="1:14" ht="18" customHeight="1">
      <c r="A22" s="70" t="s">
        <v>87</v>
      </c>
      <c r="C22" s="48">
        <v>9</v>
      </c>
      <c r="D22" s="70"/>
      <c r="E22" s="3">
        <v>0</v>
      </c>
      <c r="F22" s="3"/>
      <c r="G22" s="3">
        <v>0</v>
      </c>
      <c r="I22" s="3">
        <v>22436</v>
      </c>
      <c r="J22" s="3"/>
      <c r="K22" s="3">
        <v>22436</v>
      </c>
      <c r="N22" s="120"/>
    </row>
    <row r="23" spans="1:14" ht="18" customHeight="1">
      <c r="A23" s="70" t="s">
        <v>100</v>
      </c>
      <c r="C23" s="48" t="s">
        <v>209</v>
      </c>
      <c r="D23" s="70"/>
      <c r="E23" s="3">
        <v>312965</v>
      </c>
      <c r="F23" s="3"/>
      <c r="G23" s="3">
        <v>288891</v>
      </c>
      <c r="I23" s="3">
        <v>273056</v>
      </c>
      <c r="J23" s="3"/>
      <c r="K23" s="3">
        <v>252051</v>
      </c>
      <c r="N23" s="120"/>
    </row>
    <row r="24" spans="1:14" ht="18" customHeight="1">
      <c r="A24" s="70" t="s">
        <v>9</v>
      </c>
      <c r="C24" s="48" t="s">
        <v>211</v>
      </c>
      <c r="D24" s="72"/>
      <c r="E24" s="3">
        <v>6826998</v>
      </c>
      <c r="F24" s="5"/>
      <c r="G24" s="5">
        <v>6644664</v>
      </c>
      <c r="I24" s="3">
        <v>6826998</v>
      </c>
      <c r="J24" s="3"/>
      <c r="K24" s="3">
        <v>6644664</v>
      </c>
      <c r="N24" s="120"/>
    </row>
    <row r="25" spans="1:14" ht="18" customHeight="1">
      <c r="A25" s="70" t="s">
        <v>151</v>
      </c>
      <c r="D25" s="72"/>
      <c r="E25" s="3">
        <v>12123</v>
      </c>
      <c r="F25" s="5"/>
      <c r="G25" s="5">
        <v>13178</v>
      </c>
      <c r="I25" s="3">
        <v>12123</v>
      </c>
      <c r="J25" s="3"/>
      <c r="K25" s="3">
        <v>13178</v>
      </c>
      <c r="N25" s="120"/>
    </row>
    <row r="26" spans="1:14" ht="18" customHeight="1">
      <c r="A26" s="47" t="s">
        <v>10</v>
      </c>
      <c r="C26" s="48" t="s">
        <v>188</v>
      </c>
      <c r="D26" s="72"/>
      <c r="E26" s="3">
        <v>108965</v>
      </c>
      <c r="F26" s="5"/>
      <c r="G26" s="5">
        <v>110111</v>
      </c>
      <c r="I26" s="3">
        <v>108965</v>
      </c>
      <c r="J26" s="3"/>
      <c r="K26" s="3">
        <v>110111</v>
      </c>
      <c r="N26" s="120"/>
    </row>
    <row r="27" spans="1:14" ht="18" customHeight="1">
      <c r="A27" s="70" t="s">
        <v>11</v>
      </c>
      <c r="C27" s="48" t="s">
        <v>173</v>
      </c>
      <c r="D27" s="70"/>
      <c r="E27" s="3">
        <v>17047</v>
      </c>
      <c r="F27" s="3"/>
      <c r="G27" s="3">
        <v>16927</v>
      </c>
      <c r="I27" s="3">
        <v>17047</v>
      </c>
      <c r="J27" s="3"/>
      <c r="K27" s="3">
        <v>16927</v>
      </c>
      <c r="N27" s="120"/>
    </row>
    <row r="28" spans="1:14" ht="18" customHeight="1">
      <c r="A28" s="49" t="s">
        <v>12</v>
      </c>
      <c r="D28" s="70"/>
      <c r="E28" s="4">
        <f>SUM(E22:E27)</f>
        <v>7278098</v>
      </c>
      <c r="F28" s="3"/>
      <c r="G28" s="4">
        <f>SUM(G22:G27)</f>
        <v>7073771</v>
      </c>
      <c r="I28" s="4">
        <f>SUM(I22:I27)</f>
        <v>7260625</v>
      </c>
      <c r="K28" s="4">
        <f>SUM(K22:K27)</f>
        <v>7059367</v>
      </c>
      <c r="N28" s="120"/>
    </row>
    <row r="29" spans="1:14" ht="18" customHeight="1">
      <c r="A29" s="49"/>
      <c r="D29" s="70"/>
      <c r="E29" s="3"/>
      <c r="F29" s="3"/>
      <c r="G29" s="3"/>
      <c r="I29" s="3"/>
      <c r="K29" s="3"/>
      <c r="N29" s="120"/>
    </row>
    <row r="30" spans="1:14" s="50" customFormat="1" ht="18" customHeight="1" thickBot="1">
      <c r="A30" s="49" t="s">
        <v>30</v>
      </c>
      <c r="B30" s="47"/>
      <c r="C30" s="48"/>
      <c r="D30" s="70"/>
      <c r="E30" s="6">
        <f>E28+E19</f>
        <v>10920167</v>
      </c>
      <c r="F30" s="3"/>
      <c r="G30" s="6">
        <f>G28+G19</f>
        <v>10629045</v>
      </c>
      <c r="H30" s="69"/>
      <c r="I30" s="6">
        <f>I28+I19</f>
        <v>10904812</v>
      </c>
      <c r="J30" s="47"/>
      <c r="K30" s="6">
        <f>K28+K19</f>
        <v>10616592</v>
      </c>
      <c r="N30" s="120"/>
    </row>
    <row r="31" spans="1:14" ht="18" customHeight="1" thickTop="1">
      <c r="A31" s="46" t="s">
        <v>54</v>
      </c>
      <c r="D31" s="73"/>
      <c r="E31" s="73"/>
      <c r="F31" s="73"/>
      <c r="G31" s="73"/>
      <c r="N31" s="120"/>
    </row>
    <row r="32" spans="1:14" ht="18" customHeight="1">
      <c r="A32" s="50" t="s">
        <v>97</v>
      </c>
      <c r="D32" s="51"/>
      <c r="E32" s="51"/>
      <c r="F32" s="51"/>
      <c r="G32" s="50"/>
      <c r="I32" s="50"/>
      <c r="J32" s="50"/>
      <c r="K32" s="50"/>
      <c r="N32" s="120"/>
    </row>
    <row r="33" spans="1:14" ht="18" customHeight="1">
      <c r="A33" s="49" t="s">
        <v>181</v>
      </c>
      <c r="D33" s="49"/>
      <c r="E33" s="49"/>
      <c r="F33" s="49"/>
      <c r="N33" s="120"/>
    </row>
    <row r="34" spans="1:14" s="55" customFormat="1" ht="18" customHeight="1">
      <c r="A34" s="49"/>
      <c r="B34" s="49"/>
      <c r="C34" s="48"/>
      <c r="D34" s="49"/>
      <c r="E34" s="49"/>
      <c r="F34" s="49"/>
      <c r="G34" s="69"/>
      <c r="H34" s="69"/>
      <c r="I34" s="47"/>
      <c r="J34" s="47"/>
      <c r="K34" s="47"/>
      <c r="N34" s="120"/>
    </row>
    <row r="35" spans="1:14" s="55" customFormat="1" ht="18" customHeight="1">
      <c r="A35" s="51" t="s">
        <v>144</v>
      </c>
      <c r="B35" s="47"/>
      <c r="C35" s="48"/>
      <c r="D35" s="51"/>
      <c r="E35" s="52"/>
      <c r="F35" s="51"/>
      <c r="G35" s="52"/>
      <c r="H35" s="52"/>
      <c r="I35" s="47"/>
      <c r="J35" s="47"/>
      <c r="K35" s="47"/>
      <c r="N35" s="120"/>
    </row>
    <row r="36" spans="1:14" ht="18" customHeight="1">
      <c r="A36" s="53"/>
      <c r="B36" s="53"/>
      <c r="C36" s="54"/>
      <c r="D36" s="51"/>
      <c r="E36" s="121" t="s">
        <v>113</v>
      </c>
      <c r="F36" s="121"/>
      <c r="G36" s="121"/>
      <c r="H36" s="121"/>
      <c r="I36" s="121"/>
      <c r="J36" s="121"/>
      <c r="K36" s="121"/>
      <c r="N36" s="120"/>
    </row>
    <row r="37" spans="1:14" ht="18" customHeight="1">
      <c r="A37" s="56"/>
      <c r="B37" s="56"/>
      <c r="C37" s="54"/>
      <c r="D37" s="51"/>
      <c r="E37" s="123" t="s">
        <v>31</v>
      </c>
      <c r="F37" s="123"/>
      <c r="G37" s="123"/>
      <c r="H37" s="57"/>
      <c r="I37" s="122" t="s">
        <v>32</v>
      </c>
      <c r="J37" s="122"/>
      <c r="K37" s="122"/>
      <c r="N37" s="120"/>
    </row>
    <row r="38" spans="1:14" ht="18" customHeight="1">
      <c r="A38" s="56"/>
      <c r="B38" s="56"/>
      <c r="C38" s="54"/>
      <c r="D38" s="51"/>
      <c r="E38" s="58" t="s">
        <v>182</v>
      </c>
      <c r="F38" s="57"/>
      <c r="G38" s="59" t="s">
        <v>183</v>
      </c>
      <c r="H38" s="60"/>
      <c r="I38" s="58" t="s">
        <v>182</v>
      </c>
      <c r="J38" s="57"/>
      <c r="K38" s="59" t="s">
        <v>183</v>
      </c>
      <c r="N38" s="120"/>
    </row>
    <row r="39" spans="1:14" ht="18" customHeight="1">
      <c r="A39" s="56"/>
      <c r="B39" s="56"/>
      <c r="C39" s="54"/>
      <c r="D39" s="51"/>
      <c r="E39" s="61" t="s">
        <v>110</v>
      </c>
      <c r="F39" s="57"/>
      <c r="G39" s="60"/>
      <c r="H39" s="60"/>
      <c r="I39" s="61" t="s">
        <v>110</v>
      </c>
      <c r="J39" s="57"/>
      <c r="K39" s="60"/>
      <c r="N39" s="120"/>
    </row>
    <row r="40" spans="1:14" ht="18" customHeight="1">
      <c r="A40" s="51"/>
      <c r="C40" s="62" t="s">
        <v>33</v>
      </c>
      <c r="D40" s="63"/>
      <c r="E40" s="64" t="s">
        <v>111</v>
      </c>
      <c r="F40" s="65"/>
      <c r="G40" s="66" t="s">
        <v>112</v>
      </c>
      <c r="H40" s="67"/>
      <c r="I40" s="64" t="s">
        <v>111</v>
      </c>
      <c r="J40" s="65"/>
      <c r="K40" s="66" t="s">
        <v>112</v>
      </c>
      <c r="N40" s="120"/>
    </row>
    <row r="41" spans="1:14" ht="18" customHeight="1">
      <c r="A41" s="49" t="s">
        <v>13</v>
      </c>
      <c r="D41" s="70"/>
      <c r="E41" s="74"/>
      <c r="F41" s="70"/>
      <c r="G41" s="74"/>
      <c r="N41" s="120"/>
    </row>
    <row r="42" spans="1:14" ht="18" customHeight="1">
      <c r="A42" s="70" t="s">
        <v>123</v>
      </c>
      <c r="C42" s="48" t="s">
        <v>212</v>
      </c>
      <c r="D42" s="70"/>
      <c r="E42" s="3">
        <v>1750000</v>
      </c>
      <c r="F42" s="70"/>
      <c r="G42" s="74">
        <v>1750000</v>
      </c>
      <c r="I42" s="3">
        <v>1750000</v>
      </c>
      <c r="K42" s="74">
        <v>1750000</v>
      </c>
      <c r="N42" s="120"/>
    </row>
    <row r="43" spans="1:14" ht="18" customHeight="1">
      <c r="A43" s="70" t="s">
        <v>14</v>
      </c>
      <c r="C43" s="48" t="s">
        <v>126</v>
      </c>
      <c r="D43" s="70"/>
      <c r="E43" s="3">
        <v>802867</v>
      </c>
      <c r="F43" s="3"/>
      <c r="G43" s="3">
        <v>336691</v>
      </c>
      <c r="I43" s="3">
        <v>802867</v>
      </c>
      <c r="J43" s="3"/>
      <c r="K43" s="3">
        <v>336691</v>
      </c>
      <c r="N43" s="120"/>
    </row>
    <row r="44" spans="1:14" ht="18" customHeight="1">
      <c r="A44" s="70" t="s">
        <v>141</v>
      </c>
      <c r="C44" s="48" t="s">
        <v>127</v>
      </c>
      <c r="E44" s="3">
        <v>633818</v>
      </c>
      <c r="F44" s="3"/>
      <c r="G44" s="3">
        <v>631152</v>
      </c>
      <c r="I44" s="3">
        <v>634243</v>
      </c>
      <c r="J44" s="3"/>
      <c r="K44" s="3">
        <v>631462</v>
      </c>
      <c r="N44" s="120"/>
    </row>
    <row r="45" spans="1:14" ht="18" customHeight="1">
      <c r="A45" s="70" t="s">
        <v>16</v>
      </c>
      <c r="B45" s="70"/>
      <c r="C45" s="48" t="s">
        <v>176</v>
      </c>
      <c r="E45" s="3">
        <v>907933</v>
      </c>
      <c r="F45" s="7"/>
      <c r="G45" s="7">
        <v>913238</v>
      </c>
      <c r="I45" s="3">
        <v>907933</v>
      </c>
      <c r="J45" s="3"/>
      <c r="K45" s="3">
        <v>913238</v>
      </c>
      <c r="N45" s="120"/>
    </row>
    <row r="46" spans="1:14" ht="18" customHeight="1">
      <c r="A46" s="70" t="s">
        <v>17</v>
      </c>
      <c r="C46" s="48" t="s">
        <v>189</v>
      </c>
      <c r="E46" s="3">
        <v>421002</v>
      </c>
      <c r="F46" s="7"/>
      <c r="G46" s="7">
        <v>413274</v>
      </c>
      <c r="I46" s="3">
        <v>422513</v>
      </c>
      <c r="J46" s="3"/>
      <c r="K46" s="3">
        <v>414786</v>
      </c>
      <c r="N46" s="120"/>
    </row>
    <row r="47" spans="1:14" ht="18" customHeight="1">
      <c r="A47" s="70" t="s">
        <v>34</v>
      </c>
      <c r="E47" s="3"/>
      <c r="F47" s="7"/>
      <c r="G47" s="7"/>
      <c r="I47" s="3"/>
      <c r="J47" s="3"/>
      <c r="K47" s="3"/>
      <c r="N47" s="120"/>
    </row>
    <row r="48" spans="1:14" ht="18" customHeight="1">
      <c r="A48" s="70" t="s">
        <v>186</v>
      </c>
      <c r="C48" s="48">
        <v>20</v>
      </c>
      <c r="E48" s="3">
        <v>30004</v>
      </c>
      <c r="F48" s="7"/>
      <c r="G48" s="7">
        <v>30004</v>
      </c>
      <c r="I48" s="3">
        <v>30004</v>
      </c>
      <c r="J48" s="3"/>
      <c r="K48" s="3">
        <v>30004</v>
      </c>
      <c r="N48" s="120"/>
    </row>
    <row r="49" spans="1:14" ht="18" customHeight="1">
      <c r="A49" s="70" t="s">
        <v>152</v>
      </c>
      <c r="B49" s="70"/>
      <c r="E49" s="47"/>
      <c r="F49" s="7"/>
      <c r="G49" s="7"/>
      <c r="J49" s="3"/>
      <c r="K49" s="3"/>
      <c r="N49" s="120"/>
    </row>
    <row r="50" spans="1:14" ht="18" customHeight="1">
      <c r="A50" s="70" t="s">
        <v>153</v>
      </c>
      <c r="B50" s="70"/>
      <c r="C50" s="48" t="s">
        <v>191</v>
      </c>
      <c r="E50" s="3">
        <v>168775</v>
      </c>
      <c r="F50" s="7"/>
      <c r="G50" s="7">
        <v>168775</v>
      </c>
      <c r="I50" s="3">
        <v>168775</v>
      </c>
      <c r="J50" s="3"/>
      <c r="K50" s="3">
        <v>168775</v>
      </c>
      <c r="N50" s="120"/>
    </row>
    <row r="51" spans="1:14" ht="18" customHeight="1">
      <c r="A51" s="70" t="s">
        <v>35</v>
      </c>
      <c r="B51" s="70"/>
      <c r="C51" s="48">
        <v>22</v>
      </c>
      <c r="E51" s="3">
        <v>511810</v>
      </c>
      <c r="F51" s="7"/>
      <c r="G51" s="7">
        <v>492419</v>
      </c>
      <c r="I51" s="3">
        <v>511810</v>
      </c>
      <c r="J51" s="3"/>
      <c r="K51" s="3">
        <v>492419</v>
      </c>
      <c r="N51" s="120"/>
    </row>
    <row r="52" spans="1:14" ht="18" customHeight="1">
      <c r="A52" s="70" t="s">
        <v>18</v>
      </c>
      <c r="E52" s="3">
        <v>3889</v>
      </c>
      <c r="F52" s="7"/>
      <c r="G52" s="7">
        <v>3983</v>
      </c>
      <c r="I52" s="3">
        <v>3889</v>
      </c>
      <c r="J52" s="3"/>
      <c r="K52" s="3">
        <v>3983</v>
      </c>
      <c r="N52" s="120"/>
    </row>
    <row r="53" spans="1:14" ht="18" customHeight="1">
      <c r="A53" s="47" t="s">
        <v>154</v>
      </c>
      <c r="C53" s="48" t="s">
        <v>190</v>
      </c>
      <c r="E53" s="3">
        <v>4390000</v>
      </c>
      <c r="F53" s="7"/>
      <c r="G53" s="7">
        <v>4390000</v>
      </c>
      <c r="I53" s="3">
        <v>4390000</v>
      </c>
      <c r="J53" s="3"/>
      <c r="K53" s="3">
        <v>4390000</v>
      </c>
      <c r="N53" s="120"/>
    </row>
    <row r="54" spans="1:14" s="73" customFormat="1" ht="18" customHeight="1">
      <c r="A54" s="47" t="s">
        <v>19</v>
      </c>
      <c r="B54" s="47"/>
      <c r="C54" s="48">
        <v>23</v>
      </c>
      <c r="D54" s="70"/>
      <c r="E54" s="3">
        <v>2931</v>
      </c>
      <c r="F54" s="3"/>
      <c r="G54" s="8">
        <v>19943</v>
      </c>
      <c r="H54" s="69"/>
      <c r="I54" s="3">
        <v>2899</v>
      </c>
      <c r="J54" s="3"/>
      <c r="K54" s="3">
        <v>19911</v>
      </c>
      <c r="N54" s="120"/>
    </row>
    <row r="55" spans="1:14" s="73" customFormat="1" ht="18" customHeight="1">
      <c r="A55" s="49" t="s">
        <v>20</v>
      </c>
      <c r="B55" s="47"/>
      <c r="C55" s="48"/>
      <c r="D55" s="70"/>
      <c r="E55" s="4">
        <f>SUM(E42:E54)</f>
        <v>9623029</v>
      </c>
      <c r="F55" s="3"/>
      <c r="G55" s="4">
        <f>SUM(G42:G54)</f>
        <v>9149479</v>
      </c>
      <c r="H55" s="69"/>
      <c r="I55" s="4">
        <f>SUM(I42:I54)</f>
        <v>9624933</v>
      </c>
      <c r="J55" s="47"/>
      <c r="K55" s="4">
        <f>SUM(K42:K54)</f>
        <v>9151269</v>
      </c>
      <c r="M55" s="75"/>
      <c r="N55" s="120"/>
    </row>
    <row r="56" spans="1:14" s="73" customFormat="1" ht="18" customHeight="1">
      <c r="A56" s="49"/>
      <c r="B56" s="47"/>
      <c r="C56" s="48"/>
      <c r="D56" s="70"/>
      <c r="E56" s="9"/>
      <c r="F56" s="9"/>
      <c r="G56" s="9"/>
      <c r="H56" s="69"/>
      <c r="I56" s="9"/>
      <c r="J56" s="47"/>
      <c r="K56" s="9"/>
      <c r="N56" s="120"/>
    </row>
    <row r="57" spans="1:14" s="73" customFormat="1" ht="18" customHeight="1">
      <c r="A57" s="76" t="s">
        <v>21</v>
      </c>
      <c r="C57" s="48"/>
      <c r="E57" s="2"/>
      <c r="F57" s="2"/>
      <c r="G57" s="2"/>
      <c r="H57" s="69"/>
      <c r="I57" s="3"/>
      <c r="J57" s="3"/>
      <c r="K57" s="3"/>
      <c r="N57" s="120"/>
    </row>
    <row r="58" spans="1:14" s="73" customFormat="1" ht="18" customHeight="1">
      <c r="A58" s="70" t="s">
        <v>142</v>
      </c>
      <c r="B58" s="47"/>
      <c r="C58" s="48" t="s">
        <v>127</v>
      </c>
      <c r="E58" s="3">
        <v>116620</v>
      </c>
      <c r="F58" s="2"/>
      <c r="G58" s="2">
        <v>116620</v>
      </c>
      <c r="H58" s="69"/>
      <c r="I58" s="3">
        <v>116620</v>
      </c>
      <c r="J58" s="3"/>
      <c r="K58" s="2">
        <v>116620</v>
      </c>
      <c r="N58" s="120"/>
    </row>
    <row r="59" spans="1:14" s="73" customFormat="1" ht="18" customHeight="1">
      <c r="A59" s="47" t="s">
        <v>155</v>
      </c>
      <c r="C59" s="48" t="s">
        <v>191</v>
      </c>
      <c r="E59" s="3">
        <v>2700000</v>
      </c>
      <c r="F59" s="2"/>
      <c r="G59" s="3">
        <v>2700000</v>
      </c>
      <c r="H59" s="69"/>
      <c r="I59" s="3">
        <v>2700000</v>
      </c>
      <c r="J59" s="3"/>
      <c r="K59" s="3">
        <v>2700000</v>
      </c>
      <c r="N59" s="120"/>
    </row>
    <row r="60" spans="1:14" ht="18" customHeight="1">
      <c r="A60" s="70" t="s">
        <v>22</v>
      </c>
      <c r="B60" s="73"/>
      <c r="D60" s="73"/>
      <c r="E60" s="3">
        <v>8703</v>
      </c>
      <c r="F60" s="2"/>
      <c r="G60" s="3">
        <v>9587</v>
      </c>
      <c r="I60" s="3">
        <v>8703</v>
      </c>
      <c r="J60" s="3"/>
      <c r="K60" s="3">
        <v>9587</v>
      </c>
      <c r="N60" s="120"/>
    </row>
    <row r="61" spans="1:14" ht="18" customHeight="1">
      <c r="A61" s="70" t="s">
        <v>124</v>
      </c>
      <c r="B61" s="73"/>
      <c r="D61" s="73"/>
      <c r="E61" s="3"/>
      <c r="F61" s="2"/>
      <c r="G61" s="3"/>
      <c r="I61" s="3"/>
      <c r="J61" s="3"/>
      <c r="K61" s="3"/>
      <c r="N61" s="120"/>
    </row>
    <row r="62" spans="1:14" ht="18" customHeight="1">
      <c r="A62" s="70" t="s">
        <v>125</v>
      </c>
      <c r="C62" s="48">
        <v>24</v>
      </c>
      <c r="D62" s="73"/>
      <c r="E62" s="3">
        <v>105047</v>
      </c>
      <c r="F62" s="2"/>
      <c r="G62" s="8">
        <v>106650</v>
      </c>
      <c r="I62" s="3">
        <v>105047</v>
      </c>
      <c r="J62" s="3"/>
      <c r="K62" s="8">
        <v>106650</v>
      </c>
      <c r="N62" s="120"/>
    </row>
    <row r="63" spans="1:14" ht="18" customHeight="1">
      <c r="A63" s="49" t="s">
        <v>23</v>
      </c>
      <c r="B63" s="73"/>
      <c r="D63" s="73"/>
      <c r="E63" s="42">
        <f>SUM(E58:E62)</f>
        <v>2930370</v>
      </c>
      <c r="F63" s="2"/>
      <c r="G63" s="10">
        <f>SUM(G58:G62)</f>
        <v>2932857</v>
      </c>
      <c r="I63" s="42">
        <f>SUM(I58:I62)</f>
        <v>2930370</v>
      </c>
      <c r="J63" s="73"/>
      <c r="K63" s="10">
        <f>SUM(K58:K62)</f>
        <v>2932857</v>
      </c>
      <c r="N63" s="120"/>
    </row>
    <row r="64" spans="1:14" ht="18" customHeight="1">
      <c r="A64" s="49"/>
      <c r="B64" s="73"/>
      <c r="D64" s="73"/>
      <c r="E64" s="2"/>
      <c r="F64" s="2"/>
      <c r="G64" s="2"/>
      <c r="I64" s="2"/>
      <c r="J64" s="73"/>
      <c r="K64" s="2"/>
      <c r="N64" s="120"/>
    </row>
    <row r="65" spans="1:14" ht="18" customHeight="1">
      <c r="A65" s="49" t="s">
        <v>24</v>
      </c>
      <c r="D65" s="70"/>
      <c r="E65" s="8">
        <f>SUM(E63,E55)</f>
        <v>12553399</v>
      </c>
      <c r="F65" s="3"/>
      <c r="G65" s="8">
        <f>SUM(G63,G55)</f>
        <v>12082336</v>
      </c>
      <c r="I65" s="8">
        <f>SUM(I63,I55)</f>
        <v>12555303</v>
      </c>
      <c r="J65" s="73"/>
      <c r="K65" s="8">
        <f>SUM(K63,K55)</f>
        <v>12084126</v>
      </c>
      <c r="N65" s="120"/>
    </row>
    <row r="66" spans="1:14" ht="18" customHeight="1">
      <c r="A66" s="46" t="s">
        <v>54</v>
      </c>
      <c r="D66" s="73"/>
      <c r="E66" s="73"/>
      <c r="F66" s="73"/>
      <c r="G66" s="73"/>
      <c r="N66" s="120"/>
    </row>
    <row r="67" spans="1:14" ht="18" customHeight="1">
      <c r="A67" s="50" t="s">
        <v>97</v>
      </c>
      <c r="D67" s="51"/>
      <c r="E67" s="50"/>
      <c r="F67" s="51"/>
      <c r="G67" s="50"/>
      <c r="I67" s="50"/>
      <c r="J67" s="50"/>
      <c r="K67" s="50"/>
      <c r="N67" s="120"/>
    </row>
    <row r="68" spans="1:14" ht="18" customHeight="1">
      <c r="A68" s="49" t="s">
        <v>181</v>
      </c>
      <c r="D68" s="49"/>
      <c r="E68" s="49"/>
      <c r="F68" s="49"/>
      <c r="N68" s="120"/>
    </row>
    <row r="69" spans="1:14" s="55" customFormat="1" ht="18" customHeight="1">
      <c r="A69" s="49"/>
      <c r="B69" s="49"/>
      <c r="C69" s="48"/>
      <c r="D69" s="49"/>
      <c r="E69" s="49"/>
      <c r="F69" s="49"/>
      <c r="G69" s="69"/>
      <c r="H69" s="69"/>
      <c r="I69" s="47"/>
      <c r="J69" s="47"/>
      <c r="K69" s="47"/>
      <c r="N69" s="120"/>
    </row>
    <row r="70" spans="1:14" s="55" customFormat="1" ht="18" customHeight="1">
      <c r="A70" s="51" t="s">
        <v>146</v>
      </c>
      <c r="B70" s="47"/>
      <c r="C70" s="48"/>
      <c r="D70" s="51"/>
      <c r="E70" s="52"/>
      <c r="F70" s="51"/>
      <c r="G70" s="52"/>
      <c r="H70" s="52"/>
      <c r="I70" s="47"/>
      <c r="J70" s="47"/>
      <c r="K70" s="47"/>
      <c r="N70" s="120"/>
    </row>
    <row r="71" spans="1:14" ht="18" customHeight="1">
      <c r="A71" s="53"/>
      <c r="B71" s="53"/>
      <c r="C71" s="54"/>
      <c r="D71" s="51"/>
      <c r="E71" s="121" t="s">
        <v>113</v>
      </c>
      <c r="F71" s="121"/>
      <c r="G71" s="121"/>
      <c r="H71" s="121"/>
      <c r="I71" s="121"/>
      <c r="J71" s="121"/>
      <c r="K71" s="121"/>
      <c r="N71" s="120"/>
    </row>
    <row r="72" spans="1:14" ht="18" customHeight="1">
      <c r="A72" s="56"/>
      <c r="B72" s="56"/>
      <c r="C72" s="54"/>
      <c r="D72" s="51"/>
      <c r="E72" s="123" t="s">
        <v>31</v>
      </c>
      <c r="F72" s="123"/>
      <c r="G72" s="123"/>
      <c r="H72" s="57"/>
      <c r="I72" s="122" t="s">
        <v>32</v>
      </c>
      <c r="J72" s="122"/>
      <c r="K72" s="122"/>
      <c r="N72" s="120"/>
    </row>
    <row r="73" spans="1:14" ht="18" customHeight="1">
      <c r="A73" s="56"/>
      <c r="B73" s="56"/>
      <c r="C73" s="54"/>
      <c r="D73" s="51"/>
      <c r="E73" s="58" t="s">
        <v>182</v>
      </c>
      <c r="F73" s="57"/>
      <c r="G73" s="59" t="s">
        <v>183</v>
      </c>
      <c r="H73" s="60"/>
      <c r="I73" s="58" t="s">
        <v>182</v>
      </c>
      <c r="J73" s="57"/>
      <c r="K73" s="59" t="s">
        <v>183</v>
      </c>
      <c r="N73" s="120"/>
    </row>
    <row r="74" spans="1:14" ht="18" customHeight="1">
      <c r="A74" s="56"/>
      <c r="B74" s="56"/>
      <c r="C74" s="54"/>
      <c r="D74" s="51"/>
      <c r="E74" s="61" t="s">
        <v>110</v>
      </c>
      <c r="F74" s="57"/>
      <c r="G74" s="60"/>
      <c r="H74" s="60"/>
      <c r="I74" s="61" t="s">
        <v>110</v>
      </c>
      <c r="J74" s="57"/>
      <c r="K74" s="60"/>
      <c r="N74" s="120"/>
    </row>
    <row r="75" spans="1:14" ht="18" customHeight="1">
      <c r="A75" s="51"/>
      <c r="C75" s="62" t="s">
        <v>131</v>
      </c>
      <c r="D75" s="63"/>
      <c r="E75" s="64" t="s">
        <v>111</v>
      </c>
      <c r="F75" s="65"/>
      <c r="G75" s="66" t="s">
        <v>112</v>
      </c>
      <c r="H75" s="67"/>
      <c r="I75" s="64" t="s">
        <v>111</v>
      </c>
      <c r="J75" s="65"/>
      <c r="K75" s="66" t="s">
        <v>112</v>
      </c>
      <c r="N75" s="120"/>
    </row>
    <row r="76" spans="1:14" ht="18" customHeight="1">
      <c r="A76" s="49" t="s">
        <v>145</v>
      </c>
      <c r="D76" s="70"/>
      <c r="E76" s="9"/>
      <c r="F76" s="9"/>
      <c r="G76" s="9"/>
      <c r="H76" s="9"/>
      <c r="I76" s="9"/>
      <c r="K76" s="9"/>
      <c r="N76" s="120"/>
    </row>
    <row r="77" spans="1:14" ht="18" customHeight="1">
      <c r="A77" s="70" t="s">
        <v>25</v>
      </c>
      <c r="D77" s="70"/>
      <c r="E77" s="3"/>
      <c r="F77" s="3"/>
      <c r="G77" s="3"/>
      <c r="H77" s="3"/>
      <c r="I77" s="3"/>
      <c r="K77" s="3"/>
      <c r="N77" s="120"/>
    </row>
    <row r="78" spans="1:14" ht="18" customHeight="1">
      <c r="A78" s="47" t="s">
        <v>0</v>
      </c>
      <c r="B78" s="72" t="s">
        <v>26</v>
      </c>
      <c r="D78" s="70"/>
      <c r="E78" s="3"/>
      <c r="F78" s="3"/>
      <c r="G78" s="3"/>
      <c r="H78" s="3"/>
      <c r="I78" s="3"/>
      <c r="K78" s="3"/>
      <c r="N78" s="120"/>
    </row>
    <row r="79" spans="1:14" ht="18" customHeight="1">
      <c r="B79" s="47" t="s">
        <v>93</v>
      </c>
      <c r="D79" s="70"/>
      <c r="E79" s="3"/>
      <c r="F79" s="3"/>
      <c r="G79" s="3"/>
      <c r="H79" s="3"/>
      <c r="I79" s="3"/>
      <c r="K79" s="3"/>
      <c r="N79" s="120"/>
    </row>
    <row r="80" spans="1:14" ht="18" customHeight="1" thickBot="1">
      <c r="B80" s="47" t="s">
        <v>88</v>
      </c>
      <c r="D80" s="70"/>
      <c r="E80" s="1">
        <v>158059755</v>
      </c>
      <c r="F80" s="3"/>
      <c r="G80" s="1">
        <v>158059755</v>
      </c>
      <c r="H80" s="2"/>
      <c r="I80" s="1">
        <v>158059755</v>
      </c>
      <c r="K80" s="1">
        <v>158059755</v>
      </c>
      <c r="N80" s="120"/>
    </row>
    <row r="81" spans="1:14" ht="18" customHeight="1" thickTop="1">
      <c r="A81" s="47" t="s">
        <v>0</v>
      </c>
      <c r="B81" s="72" t="s">
        <v>27</v>
      </c>
      <c r="D81" s="70"/>
      <c r="E81" s="2"/>
      <c r="F81" s="3"/>
      <c r="G81" s="2"/>
      <c r="H81" s="2"/>
      <c r="I81" s="2"/>
      <c r="K81" s="2"/>
      <c r="N81" s="120"/>
    </row>
    <row r="82" spans="1:14" ht="18" customHeight="1">
      <c r="B82" s="47" t="s">
        <v>95</v>
      </c>
      <c r="D82" s="70"/>
      <c r="E82" s="2"/>
      <c r="F82" s="3"/>
      <c r="G82" s="2"/>
      <c r="H82" s="2"/>
      <c r="I82" s="2"/>
      <c r="K82" s="2"/>
      <c r="N82" s="120"/>
    </row>
    <row r="83" spans="1:14" ht="18" customHeight="1">
      <c r="B83" s="47" t="s">
        <v>89</v>
      </c>
      <c r="D83" s="70"/>
      <c r="E83" s="3">
        <v>144643827</v>
      </c>
      <c r="F83" s="9"/>
      <c r="G83" s="3">
        <v>144643827</v>
      </c>
      <c r="H83" s="3"/>
      <c r="I83" s="3">
        <v>144643827</v>
      </c>
      <c r="J83" s="3"/>
      <c r="K83" s="3">
        <v>144643827</v>
      </c>
      <c r="N83" s="120"/>
    </row>
    <row r="84" spans="1:14" ht="18" customHeight="1">
      <c r="A84" s="72" t="s">
        <v>39</v>
      </c>
      <c r="D84" s="70"/>
      <c r="E84" s="3"/>
      <c r="F84" s="9"/>
      <c r="G84" s="3"/>
      <c r="H84" s="3"/>
      <c r="I84" s="3"/>
      <c r="J84" s="3"/>
      <c r="K84" s="3"/>
      <c r="N84" s="120"/>
    </row>
    <row r="85" spans="1:14" ht="18" customHeight="1">
      <c r="A85" s="47" t="s">
        <v>0</v>
      </c>
      <c r="B85" s="47" t="s">
        <v>36</v>
      </c>
      <c r="D85" s="70"/>
      <c r="E85" s="3">
        <v>-116361267</v>
      </c>
      <c r="F85" s="9"/>
      <c r="G85" s="3">
        <v>-116361267</v>
      </c>
      <c r="H85" s="3"/>
      <c r="I85" s="3">
        <v>-116361267</v>
      </c>
      <c r="J85" s="3"/>
      <c r="K85" s="3">
        <v>-116361267</v>
      </c>
      <c r="N85" s="120"/>
    </row>
    <row r="86" spans="1:14" ht="18" customHeight="1">
      <c r="A86" s="47" t="s">
        <v>0</v>
      </c>
      <c r="B86" s="47" t="s">
        <v>37</v>
      </c>
      <c r="D86" s="70"/>
      <c r="E86" s="3">
        <v>206307</v>
      </c>
      <c r="F86" s="9"/>
      <c r="G86" s="3">
        <v>206307</v>
      </c>
      <c r="H86" s="3"/>
      <c r="I86" s="3">
        <v>206307</v>
      </c>
      <c r="J86" s="3"/>
      <c r="K86" s="3">
        <v>206307</v>
      </c>
      <c r="N86" s="120"/>
    </row>
    <row r="87" spans="1:14" ht="18" customHeight="1">
      <c r="A87" s="70" t="s">
        <v>40</v>
      </c>
      <c r="D87" s="70"/>
      <c r="E87" s="3"/>
      <c r="F87" s="9"/>
      <c r="G87" s="3"/>
      <c r="H87" s="3"/>
      <c r="I87" s="3"/>
      <c r="J87" s="3"/>
      <c r="K87" s="3"/>
      <c r="N87" s="120"/>
    </row>
    <row r="88" spans="1:14" ht="18" customHeight="1">
      <c r="A88" s="70" t="s">
        <v>0</v>
      </c>
      <c r="B88" s="47" t="s">
        <v>38</v>
      </c>
      <c r="C88" s="48">
        <v>25</v>
      </c>
      <c r="D88" s="70"/>
      <c r="E88" s="3">
        <v>763977</v>
      </c>
      <c r="F88" s="9"/>
      <c r="G88" s="3">
        <v>763977</v>
      </c>
      <c r="H88" s="3"/>
      <c r="I88" s="3">
        <v>763977</v>
      </c>
      <c r="J88" s="3"/>
      <c r="K88" s="3">
        <v>763977</v>
      </c>
      <c r="N88" s="120"/>
    </row>
    <row r="89" spans="1:14" ht="18" customHeight="1">
      <c r="A89" s="70" t="s">
        <v>0</v>
      </c>
      <c r="B89" s="47" t="s">
        <v>28</v>
      </c>
      <c r="D89" s="70"/>
      <c r="E89" s="2">
        <f>'EQ-Conso'!L23</f>
        <v>-28329621</v>
      </c>
      <c r="F89" s="9"/>
      <c r="G89" s="3">
        <v>-28125606</v>
      </c>
      <c r="H89" s="3"/>
      <c r="I89" s="2">
        <f>'EQ-Separate'!L24</f>
        <v>-28436756</v>
      </c>
      <c r="J89" s="3"/>
      <c r="K89" s="3">
        <v>-28232794</v>
      </c>
      <c r="N89" s="120"/>
    </row>
    <row r="90" spans="1:14" ht="18" customHeight="1">
      <c r="A90" s="47" t="s">
        <v>29</v>
      </c>
      <c r="B90" s="70"/>
      <c r="C90" s="48" t="s">
        <v>210</v>
      </c>
      <c r="D90" s="70"/>
      <c r="E90" s="8">
        <f>'EQ-Conso'!R23</f>
        <v>-2556456</v>
      </c>
      <c r="F90" s="9"/>
      <c r="G90" s="8">
        <v>-2580530</v>
      </c>
      <c r="H90" s="9"/>
      <c r="I90" s="8">
        <f>'EQ-Separate'!R24</f>
        <v>-2466579</v>
      </c>
      <c r="J90" s="9"/>
      <c r="K90" s="8">
        <v>-2487584</v>
      </c>
      <c r="N90" s="120"/>
    </row>
    <row r="91" spans="1:14" ht="18" customHeight="1">
      <c r="A91" s="50" t="s">
        <v>193</v>
      </c>
      <c r="B91" s="70"/>
      <c r="D91" s="70"/>
      <c r="E91" s="9"/>
      <c r="F91" s="9"/>
      <c r="G91" s="9"/>
      <c r="H91" s="9"/>
      <c r="I91" s="9"/>
      <c r="J91" s="9"/>
      <c r="K91" s="9"/>
      <c r="N91" s="120"/>
    </row>
    <row r="92" spans="1:14" ht="18" customHeight="1">
      <c r="A92" s="50" t="s">
        <v>194</v>
      </c>
      <c r="D92" s="70"/>
      <c r="E92" s="2">
        <f>SUM(E83:E90)</f>
        <v>-1633233</v>
      </c>
      <c r="F92" s="9"/>
      <c r="G92" s="2">
        <f>SUM(G83:G90)</f>
        <v>-1453292</v>
      </c>
      <c r="H92" s="2"/>
      <c r="I92" s="2">
        <f>SUM(I83:I90)</f>
        <v>-1650491</v>
      </c>
      <c r="K92" s="2">
        <f>SUM(K83:K90)</f>
        <v>-1467534</v>
      </c>
      <c r="N92" s="120"/>
    </row>
    <row r="93" spans="1:14" ht="18" customHeight="1">
      <c r="A93" s="70" t="s">
        <v>41</v>
      </c>
      <c r="D93" s="70"/>
      <c r="E93" s="10">
        <f>'EQ-Conso'!V23</f>
        <v>1</v>
      </c>
      <c r="F93" s="9"/>
      <c r="G93" s="10">
        <f>'EQ-Conso'!V19</f>
        <v>1</v>
      </c>
      <c r="H93" s="2"/>
      <c r="I93" s="10">
        <v>0</v>
      </c>
      <c r="K93" s="10">
        <v>0</v>
      </c>
      <c r="N93" s="120"/>
    </row>
    <row r="94" spans="1:14" ht="18" customHeight="1">
      <c r="A94" s="49" t="s">
        <v>192</v>
      </c>
      <c r="D94" s="70"/>
      <c r="E94" s="2">
        <f>SUM(E92:E93)</f>
        <v>-1633232</v>
      </c>
      <c r="F94" s="9"/>
      <c r="G94" s="10">
        <f>SUM(G92:G93)</f>
        <v>-1453291</v>
      </c>
      <c r="H94" s="2"/>
      <c r="I94" s="10">
        <f>SUM(I92:I93)</f>
        <v>-1650491</v>
      </c>
      <c r="K94" s="10">
        <f>SUM(K92:K93)</f>
        <v>-1467534</v>
      </c>
      <c r="N94" s="120"/>
    </row>
    <row r="95" spans="1:14" ht="18" customHeight="1">
      <c r="A95" s="70"/>
      <c r="D95" s="70"/>
      <c r="E95" s="11"/>
      <c r="F95" s="9"/>
      <c r="G95" s="2"/>
      <c r="H95" s="2"/>
      <c r="I95" s="2"/>
      <c r="K95" s="2"/>
      <c r="N95" s="120"/>
    </row>
    <row r="96" spans="1:14" ht="18" customHeight="1">
      <c r="A96" s="49" t="s">
        <v>163</v>
      </c>
      <c r="D96" s="70"/>
      <c r="E96" s="9"/>
      <c r="F96" s="9"/>
      <c r="G96" s="2"/>
      <c r="H96" s="2"/>
      <c r="I96" s="2"/>
      <c r="K96" s="2"/>
      <c r="N96" s="120"/>
    </row>
    <row r="97" spans="1:14" ht="18" customHeight="1" thickBot="1">
      <c r="A97" s="49" t="s">
        <v>164</v>
      </c>
      <c r="D97" s="70"/>
      <c r="E97" s="1">
        <f>SUM(E65,E94)</f>
        <v>10920167</v>
      </c>
      <c r="F97" s="2"/>
      <c r="G97" s="1">
        <f>SUM(G65,G94)</f>
        <v>10629045</v>
      </c>
      <c r="H97" s="2"/>
      <c r="I97" s="1">
        <f>SUM(I65,I94)</f>
        <v>10904812</v>
      </c>
      <c r="K97" s="1">
        <f>SUM(K65,K94)</f>
        <v>10616592</v>
      </c>
      <c r="N97" s="120"/>
    </row>
    <row r="98" spans="1:14" ht="18" customHeight="1" thickTop="1">
      <c r="N98" s="120"/>
    </row>
    <row r="99" spans="1:14" ht="18" customHeight="1">
      <c r="E99" s="12">
        <f>E97-E30</f>
        <v>0</v>
      </c>
      <c r="F99" s="12"/>
      <c r="G99" s="12">
        <f>G97-G30</f>
        <v>0</v>
      </c>
      <c r="H99" s="12"/>
      <c r="I99" s="12">
        <f>I97-I30</f>
        <v>0</v>
      </c>
      <c r="K99" s="12">
        <f>K97-K30</f>
        <v>0</v>
      </c>
      <c r="N99" s="120"/>
    </row>
    <row r="102" spans="1:14" ht="18" customHeight="1">
      <c r="I102" s="69"/>
    </row>
  </sheetData>
  <mergeCells count="9">
    <mergeCell ref="E6:K6"/>
    <mergeCell ref="I72:K72"/>
    <mergeCell ref="E71:K71"/>
    <mergeCell ref="I7:K7"/>
    <mergeCell ref="E36:K36"/>
    <mergeCell ref="I37:K37"/>
    <mergeCell ref="E7:G7"/>
    <mergeCell ref="E37:G37"/>
    <mergeCell ref="E72:G72"/>
  </mergeCells>
  <phoneticPr fontId="5" type="noConversion"/>
  <pageMargins left="0.7" right="0.4" top="0.8" bottom="0.4" header="0.4" footer="0.33"/>
  <pageSetup paperSize="9" scale="82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30" max="14" man="1"/>
    <brk id="65" max="10" man="1"/>
  </rowBreaks>
  <ignoredErrors>
    <ignoredError sqref="K92 E92 I92" formulaRange="1"/>
    <ignoredError sqref="C76:C78 C64:C73 C47" numberStoredAsText="1"/>
    <ignoredError sqref="C28 C57 C58 C55:C56 C60:C61 C53" twoDigitTextYear="1"/>
    <ignoredError sqref="C63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0"/>
  <sheetViews>
    <sheetView zoomScale="70" zoomScaleNormal="70" zoomScaleSheetLayoutView="120" workbookViewId="0">
      <selection activeCell="P13" sqref="P13"/>
    </sheetView>
  </sheetViews>
  <sheetFormatPr defaultColWidth="9.09765625" defaultRowHeight="18" customHeight="1"/>
  <cols>
    <col min="1" max="1" width="2.3984375" style="47" customWidth="1"/>
    <col min="2" max="2" width="43.19921875" style="47" customWidth="1"/>
    <col min="3" max="3" width="10.19921875" style="119" customWidth="1"/>
    <col min="4" max="4" width="1.19921875" style="47" customWidth="1"/>
    <col min="5" max="5" width="14.69921875" style="69" customWidth="1"/>
    <col min="6" max="6" width="1.19921875" style="47" customWidth="1"/>
    <col min="7" max="7" width="14.69921875" style="69" customWidth="1"/>
    <col min="8" max="8" width="1.19921875" style="69" customWidth="1"/>
    <col min="9" max="9" width="14.69921875" style="69" customWidth="1"/>
    <col min="10" max="10" width="1.19921875" style="47" customWidth="1"/>
    <col min="11" max="11" width="14.69921875" style="69" customWidth="1"/>
    <col min="12" max="16384" width="9.09765625" style="47"/>
  </cols>
  <sheetData>
    <row r="1" spans="1:15" s="50" customFormat="1" ht="18" customHeight="1">
      <c r="A1" s="46" t="s">
        <v>54</v>
      </c>
      <c r="B1" s="51"/>
      <c r="C1" s="110"/>
      <c r="D1" s="51"/>
      <c r="E1" s="17"/>
      <c r="F1" s="51"/>
      <c r="G1" s="17"/>
      <c r="H1" s="23"/>
      <c r="I1" s="17"/>
      <c r="J1" s="51"/>
      <c r="K1" s="17" t="s">
        <v>114</v>
      </c>
    </row>
    <row r="2" spans="1:15" ht="18" customHeight="1">
      <c r="A2" s="50" t="s">
        <v>42</v>
      </c>
      <c r="B2" s="51"/>
      <c r="C2" s="110"/>
      <c r="D2" s="51"/>
      <c r="E2" s="17"/>
      <c r="F2" s="51"/>
      <c r="G2" s="17"/>
      <c r="H2" s="23"/>
      <c r="I2" s="17"/>
      <c r="J2" s="51"/>
      <c r="K2" s="17" t="s">
        <v>115</v>
      </c>
    </row>
    <row r="3" spans="1:15" ht="18" customHeight="1">
      <c r="A3" s="49" t="s">
        <v>185</v>
      </c>
      <c r="B3" s="51"/>
      <c r="C3" s="110"/>
      <c r="D3" s="51"/>
      <c r="E3" s="19"/>
      <c r="F3" s="51"/>
      <c r="G3" s="19"/>
      <c r="H3" s="21"/>
      <c r="I3" s="19"/>
      <c r="J3" s="51"/>
      <c r="K3" s="19"/>
    </row>
    <row r="4" spans="1:15" ht="18" customHeight="1">
      <c r="A4" s="51"/>
      <c r="B4" s="51"/>
      <c r="C4" s="110"/>
      <c r="D4" s="51"/>
      <c r="E4" s="24"/>
      <c r="F4" s="51"/>
      <c r="G4" s="24"/>
      <c r="H4" s="24"/>
      <c r="I4" s="24"/>
      <c r="J4" s="51"/>
      <c r="K4" s="24"/>
    </row>
    <row r="5" spans="1:15" ht="18" customHeight="1">
      <c r="B5" s="51"/>
      <c r="C5" s="110"/>
      <c r="D5" s="51"/>
      <c r="E5" s="121" t="s">
        <v>113</v>
      </c>
      <c r="F5" s="121"/>
      <c r="G5" s="121"/>
      <c r="H5" s="121"/>
      <c r="I5" s="121"/>
      <c r="J5" s="121"/>
      <c r="K5" s="121"/>
    </row>
    <row r="6" spans="1:15" ht="18" customHeight="1">
      <c r="B6" s="51"/>
      <c r="C6" s="110"/>
      <c r="D6" s="51"/>
      <c r="E6" s="123" t="s">
        <v>31</v>
      </c>
      <c r="F6" s="123"/>
      <c r="G6" s="123"/>
      <c r="H6" s="81"/>
      <c r="I6" s="122" t="s">
        <v>32</v>
      </c>
      <c r="J6" s="122"/>
      <c r="K6" s="122"/>
    </row>
    <row r="7" spans="1:15" ht="18" customHeight="1">
      <c r="B7" s="51"/>
      <c r="C7" s="111" t="s">
        <v>33</v>
      </c>
      <c r="D7" s="63"/>
      <c r="E7" s="82">
        <v>2026</v>
      </c>
      <c r="F7" s="65"/>
      <c r="G7" s="82">
        <v>2025</v>
      </c>
      <c r="H7" s="83"/>
      <c r="I7" s="82">
        <v>2026</v>
      </c>
      <c r="J7" s="65"/>
      <c r="K7" s="82">
        <v>2025</v>
      </c>
    </row>
    <row r="8" spans="1:15" ht="18" customHeight="1">
      <c r="A8" s="49" t="s">
        <v>43</v>
      </c>
      <c r="C8" s="112"/>
      <c r="D8" s="70"/>
      <c r="E8" s="25"/>
      <c r="F8" s="70"/>
      <c r="G8" s="25"/>
      <c r="H8" s="25"/>
      <c r="I8" s="25"/>
      <c r="J8" s="70"/>
      <c r="K8" s="25"/>
    </row>
    <row r="9" spans="1:15" ht="18" customHeight="1">
      <c r="A9" s="47" t="s">
        <v>98</v>
      </c>
      <c r="B9" s="70"/>
      <c r="C9" s="112">
        <v>4</v>
      </c>
      <c r="D9" s="72"/>
      <c r="E9" s="26">
        <v>3923356</v>
      </c>
      <c r="F9" s="72"/>
      <c r="G9" s="26">
        <v>1830043</v>
      </c>
      <c r="H9" s="26"/>
      <c r="I9" s="26">
        <v>3923356</v>
      </c>
      <c r="J9" s="72"/>
      <c r="K9" s="26">
        <v>1830043</v>
      </c>
      <c r="O9" s="120"/>
    </row>
    <row r="10" spans="1:15" ht="18" customHeight="1">
      <c r="A10" s="47" t="s">
        <v>138</v>
      </c>
      <c r="B10" s="70"/>
      <c r="C10" s="112"/>
      <c r="D10" s="72"/>
      <c r="E10" s="26"/>
      <c r="F10" s="72"/>
      <c r="G10" s="26"/>
      <c r="H10" s="26"/>
      <c r="I10" s="26"/>
      <c r="J10" s="72"/>
      <c r="K10" s="26"/>
      <c r="O10" s="120"/>
    </row>
    <row r="11" spans="1:15" ht="18" customHeight="1">
      <c r="A11" s="47" t="s">
        <v>139</v>
      </c>
      <c r="B11" s="70"/>
      <c r="C11" s="112"/>
      <c r="D11" s="72"/>
      <c r="E11" s="26">
        <v>17000</v>
      </c>
      <c r="F11" s="72"/>
      <c r="G11" s="26">
        <v>14000</v>
      </c>
      <c r="H11" s="26"/>
      <c r="I11" s="26">
        <v>17000</v>
      </c>
      <c r="J11" s="72"/>
      <c r="K11" s="26">
        <v>14000</v>
      </c>
      <c r="O11" s="120"/>
    </row>
    <row r="12" spans="1:15" ht="17" customHeight="1">
      <c r="A12" s="70" t="s">
        <v>166</v>
      </c>
      <c r="B12" s="70"/>
      <c r="C12" s="112"/>
      <c r="D12" s="72"/>
      <c r="E12" s="26">
        <v>0</v>
      </c>
      <c r="F12" s="72"/>
      <c r="G12" s="26">
        <v>1236</v>
      </c>
      <c r="H12" s="26"/>
      <c r="I12" s="26">
        <v>0</v>
      </c>
      <c r="J12" s="72"/>
      <c r="K12" s="26">
        <v>1236</v>
      </c>
      <c r="O12" s="120"/>
    </row>
    <row r="13" spans="1:15" ht="18" customHeight="1">
      <c r="A13" s="70" t="s">
        <v>44</v>
      </c>
      <c r="C13" s="112">
        <v>4</v>
      </c>
      <c r="D13" s="70"/>
      <c r="E13" s="26">
        <v>47406</v>
      </c>
      <c r="F13" s="70"/>
      <c r="G13" s="9">
        <v>18498</v>
      </c>
      <c r="H13" s="9"/>
      <c r="I13" s="26">
        <v>47406</v>
      </c>
      <c r="J13" s="70"/>
      <c r="K13" s="9">
        <v>18498</v>
      </c>
      <c r="O13" s="120"/>
    </row>
    <row r="14" spans="1:15" ht="18" customHeight="1">
      <c r="A14" s="49" t="s">
        <v>45</v>
      </c>
      <c r="C14" s="112"/>
      <c r="D14" s="70"/>
      <c r="E14" s="4">
        <f>SUM(E9:E13)</f>
        <v>3987762</v>
      </c>
      <c r="F14" s="70"/>
      <c r="G14" s="4">
        <f>SUM(G9:G13)</f>
        <v>1863777</v>
      </c>
      <c r="H14" s="9"/>
      <c r="I14" s="4">
        <f>SUM(I9:I13)</f>
        <v>3987762</v>
      </c>
      <c r="J14" s="70"/>
      <c r="K14" s="4">
        <f>SUM(K9:K13)</f>
        <v>1863777</v>
      </c>
      <c r="O14" s="120"/>
    </row>
    <row r="15" spans="1:15" ht="15" customHeight="1">
      <c r="A15" s="49"/>
      <c r="C15" s="112"/>
      <c r="D15" s="70"/>
      <c r="E15" s="9"/>
      <c r="F15" s="70"/>
      <c r="G15" s="9"/>
      <c r="H15" s="9"/>
      <c r="I15" s="9"/>
      <c r="J15" s="70"/>
      <c r="K15" s="9"/>
      <c r="O15" s="120"/>
    </row>
    <row r="16" spans="1:15" ht="18" customHeight="1">
      <c r="A16" s="49" t="s">
        <v>46</v>
      </c>
      <c r="C16" s="112"/>
      <c r="D16" s="70"/>
      <c r="E16" s="9"/>
      <c r="F16" s="70"/>
      <c r="G16" s="9"/>
      <c r="H16" s="9"/>
      <c r="I16" s="9"/>
      <c r="J16" s="70"/>
      <c r="K16" s="9"/>
      <c r="O16" s="120"/>
    </row>
    <row r="17" spans="1:15" ht="18" customHeight="1">
      <c r="A17" s="70" t="s">
        <v>47</v>
      </c>
      <c r="B17" s="70"/>
      <c r="C17" s="112"/>
      <c r="D17" s="70"/>
      <c r="E17" s="9"/>
      <c r="F17" s="70"/>
      <c r="G17" s="9"/>
      <c r="H17" s="9"/>
      <c r="I17" s="9"/>
      <c r="J17" s="70"/>
      <c r="K17" s="9"/>
      <c r="O17" s="120"/>
    </row>
    <row r="18" spans="1:15" ht="18" customHeight="1">
      <c r="A18" s="70" t="s">
        <v>0</v>
      </c>
      <c r="B18" s="70" t="s">
        <v>48</v>
      </c>
      <c r="C18" s="112">
        <v>4</v>
      </c>
      <c r="D18" s="70"/>
      <c r="E18" s="26">
        <v>4139424</v>
      </c>
      <c r="F18" s="70"/>
      <c r="G18" s="9">
        <v>2052996</v>
      </c>
      <c r="H18" s="9"/>
      <c r="I18" s="26">
        <v>4139424</v>
      </c>
      <c r="J18" s="70"/>
      <c r="K18" s="9">
        <v>2052996</v>
      </c>
      <c r="O18" s="120"/>
    </row>
    <row r="19" spans="1:15" ht="18" customHeight="1">
      <c r="A19" s="70" t="s">
        <v>0</v>
      </c>
      <c r="B19" s="70" t="s">
        <v>128</v>
      </c>
      <c r="C19" s="112"/>
      <c r="D19" s="70"/>
      <c r="E19" s="26">
        <v>0</v>
      </c>
      <c r="F19" s="70"/>
      <c r="G19" s="9">
        <v>71899</v>
      </c>
      <c r="H19" s="9"/>
      <c r="I19" s="26">
        <v>0</v>
      </c>
      <c r="J19" s="70"/>
      <c r="K19" s="9">
        <v>71899</v>
      </c>
      <c r="O19" s="120"/>
    </row>
    <row r="20" spans="1:15" ht="18" customHeight="1">
      <c r="A20" s="70" t="s">
        <v>0</v>
      </c>
      <c r="B20" s="70" t="s">
        <v>174</v>
      </c>
      <c r="C20" s="112">
        <v>7</v>
      </c>
      <c r="D20" s="70"/>
      <c r="E20" s="26">
        <v>-146094</v>
      </c>
      <c r="F20" s="70"/>
      <c r="G20" s="8">
        <v>56740</v>
      </c>
      <c r="H20" s="9"/>
      <c r="I20" s="26">
        <v>-146094</v>
      </c>
      <c r="J20" s="70"/>
      <c r="K20" s="8">
        <v>56740</v>
      </c>
      <c r="O20" s="120"/>
    </row>
    <row r="21" spans="1:15" ht="18" customHeight="1">
      <c r="A21" s="70" t="s">
        <v>49</v>
      </c>
      <c r="B21" s="70"/>
      <c r="C21" s="112"/>
      <c r="D21" s="70"/>
      <c r="E21" s="43">
        <f>SUM(E18:E20)</f>
        <v>3993330</v>
      </c>
      <c r="F21" s="70"/>
      <c r="G21" s="9">
        <f>SUM(G18:G20)</f>
        <v>2181635</v>
      </c>
      <c r="H21" s="9"/>
      <c r="I21" s="43">
        <f>SUM(I18:I20)</f>
        <v>3993330</v>
      </c>
      <c r="J21" s="70"/>
      <c r="K21" s="9">
        <f>SUM(K18:K20)</f>
        <v>2181635</v>
      </c>
      <c r="O21" s="120"/>
    </row>
    <row r="22" spans="1:15" ht="18" customHeight="1">
      <c r="A22" s="47" t="s">
        <v>50</v>
      </c>
      <c r="B22" s="70"/>
      <c r="C22" s="112"/>
      <c r="D22" s="70"/>
      <c r="E22" s="26">
        <v>59783</v>
      </c>
      <c r="F22" s="70"/>
      <c r="G22" s="9">
        <v>26759</v>
      </c>
      <c r="H22" s="9"/>
      <c r="I22" s="26">
        <v>59783</v>
      </c>
      <c r="J22" s="70"/>
      <c r="K22" s="9">
        <v>26759</v>
      </c>
      <c r="O22" s="120"/>
    </row>
    <row r="23" spans="1:15" ht="18" customHeight="1">
      <c r="A23" s="70" t="s">
        <v>51</v>
      </c>
      <c r="C23" s="112">
        <v>4</v>
      </c>
      <c r="D23" s="72"/>
      <c r="E23" s="26">
        <v>72886</v>
      </c>
      <c r="F23" s="72"/>
      <c r="G23" s="9">
        <v>58378</v>
      </c>
      <c r="H23" s="9"/>
      <c r="I23" s="26">
        <v>72833</v>
      </c>
      <c r="J23" s="72"/>
      <c r="K23" s="9">
        <v>58308</v>
      </c>
      <c r="O23" s="120"/>
    </row>
    <row r="24" spans="1:15" ht="18" customHeight="1">
      <c r="A24" s="70" t="s">
        <v>195</v>
      </c>
      <c r="C24" s="112"/>
      <c r="D24" s="72"/>
      <c r="E24" s="26">
        <v>27644</v>
      </c>
      <c r="F24" s="72"/>
      <c r="G24" s="9">
        <v>0</v>
      </c>
      <c r="H24" s="9"/>
      <c r="I24" s="26">
        <v>27644</v>
      </c>
      <c r="J24" s="72"/>
      <c r="K24" s="9">
        <v>0</v>
      </c>
      <c r="O24" s="120"/>
    </row>
    <row r="25" spans="1:15" ht="18" customHeight="1">
      <c r="A25" s="70" t="s">
        <v>52</v>
      </c>
      <c r="C25" s="112">
        <v>4</v>
      </c>
      <c r="D25" s="70"/>
      <c r="E25" s="26">
        <v>38134</v>
      </c>
      <c r="F25" s="70"/>
      <c r="G25" s="10">
        <v>54105</v>
      </c>
      <c r="H25" s="2"/>
      <c r="I25" s="26">
        <v>38134</v>
      </c>
      <c r="J25" s="70"/>
      <c r="K25" s="10">
        <v>54105</v>
      </c>
      <c r="O25" s="120"/>
    </row>
    <row r="26" spans="1:15" ht="18" customHeight="1">
      <c r="A26" s="49" t="s">
        <v>53</v>
      </c>
      <c r="C26" s="48"/>
      <c r="D26" s="70"/>
      <c r="E26" s="4">
        <f>SUM(E21:E25)</f>
        <v>4191777</v>
      </c>
      <c r="F26" s="70"/>
      <c r="G26" s="4">
        <f>SUM(G21:G25)</f>
        <v>2320877</v>
      </c>
      <c r="H26" s="9"/>
      <c r="I26" s="4">
        <f>SUM(I21:I25)</f>
        <v>4191724</v>
      </c>
      <c r="J26" s="70"/>
      <c r="K26" s="4">
        <f>SUM(K21:K25)</f>
        <v>2320807</v>
      </c>
      <c r="O26" s="120"/>
    </row>
    <row r="27" spans="1:15" ht="15" customHeight="1">
      <c r="A27" s="49"/>
      <c r="C27" s="48"/>
      <c r="D27" s="72"/>
      <c r="E27" s="9"/>
      <c r="F27" s="72"/>
      <c r="G27" s="9"/>
      <c r="H27" s="9"/>
      <c r="I27" s="9"/>
      <c r="J27" s="72"/>
      <c r="K27" s="9"/>
      <c r="O27" s="120"/>
    </row>
    <row r="28" spans="1:15" ht="18" customHeight="1">
      <c r="A28" s="49" t="s">
        <v>132</v>
      </c>
      <c r="C28" s="112"/>
      <c r="D28" s="70"/>
      <c r="E28" s="2">
        <f>E14-E26</f>
        <v>-204015</v>
      </c>
      <c r="F28" s="70"/>
      <c r="G28" s="2">
        <f>G14-G26</f>
        <v>-457100</v>
      </c>
      <c r="H28" s="2"/>
      <c r="I28" s="2">
        <f>I14-I26</f>
        <v>-203962</v>
      </c>
      <c r="J28" s="70"/>
      <c r="K28" s="2">
        <f>K14-K26</f>
        <v>-457030</v>
      </c>
      <c r="O28" s="120"/>
    </row>
    <row r="29" spans="1:15" ht="15" customHeight="1">
      <c r="A29" s="49"/>
      <c r="C29" s="112"/>
      <c r="D29" s="70"/>
      <c r="E29" s="2"/>
      <c r="F29" s="70"/>
      <c r="G29" s="2"/>
      <c r="H29" s="2"/>
      <c r="I29" s="2"/>
      <c r="J29" s="70"/>
      <c r="K29" s="2"/>
      <c r="O29" s="120"/>
    </row>
    <row r="30" spans="1:15" ht="18" customHeight="1">
      <c r="A30" s="113" t="s">
        <v>204</v>
      </c>
      <c r="C30" s="112"/>
      <c r="D30" s="72"/>
      <c r="E30" s="9"/>
      <c r="F30" s="72"/>
      <c r="G30" s="9"/>
      <c r="H30" s="9"/>
      <c r="I30" s="9"/>
      <c r="J30" s="72"/>
      <c r="K30" s="9"/>
      <c r="O30" s="120"/>
    </row>
    <row r="31" spans="1:15" ht="18" customHeight="1">
      <c r="A31" s="107" t="s">
        <v>91</v>
      </c>
      <c r="C31" s="112"/>
      <c r="D31" s="72"/>
      <c r="E31" s="9"/>
      <c r="F31" s="72"/>
      <c r="G31" s="9"/>
      <c r="H31" s="9"/>
      <c r="I31" s="9"/>
      <c r="J31" s="72"/>
      <c r="K31" s="9"/>
      <c r="O31" s="120"/>
    </row>
    <row r="32" spans="1:15" ht="18" customHeight="1">
      <c r="A32" s="107" t="s">
        <v>196</v>
      </c>
      <c r="C32" s="112"/>
      <c r="D32" s="72"/>
      <c r="E32" s="9"/>
      <c r="F32" s="72"/>
      <c r="G32" s="9"/>
      <c r="H32" s="9"/>
      <c r="I32" s="9"/>
      <c r="J32" s="72"/>
      <c r="K32" s="9"/>
      <c r="O32" s="120"/>
    </row>
    <row r="33" spans="1:15" ht="18" customHeight="1">
      <c r="A33" s="107" t="s">
        <v>121</v>
      </c>
      <c r="C33" s="112">
        <v>10</v>
      </c>
      <c r="D33" s="72"/>
      <c r="E33" s="26">
        <v>24074</v>
      </c>
      <c r="F33" s="72"/>
      <c r="G33" s="44">
        <v>-48149</v>
      </c>
      <c r="H33" s="9"/>
      <c r="I33" s="26">
        <v>21005</v>
      </c>
      <c r="J33" s="72"/>
      <c r="K33" s="44">
        <v>-42008</v>
      </c>
      <c r="O33" s="120"/>
    </row>
    <row r="34" spans="1:15" ht="15" customHeight="1">
      <c r="A34" s="49"/>
      <c r="C34" s="48"/>
      <c r="D34" s="72"/>
      <c r="E34" s="43"/>
      <c r="F34" s="72"/>
      <c r="G34" s="9"/>
      <c r="H34" s="9"/>
      <c r="I34" s="43"/>
      <c r="J34" s="72"/>
      <c r="K34" s="9"/>
      <c r="O34" s="120"/>
    </row>
    <row r="35" spans="1:15" ht="18" customHeight="1" thickBot="1">
      <c r="A35" s="49" t="s">
        <v>137</v>
      </c>
      <c r="B35" s="114"/>
      <c r="C35" s="114"/>
      <c r="D35" s="114"/>
      <c r="E35" s="1">
        <f>SUM(E28,E33)</f>
        <v>-179941</v>
      </c>
      <c r="F35" s="114"/>
      <c r="G35" s="1">
        <f>SUM(G28,G33)</f>
        <v>-505249</v>
      </c>
      <c r="H35" s="2"/>
      <c r="I35" s="1">
        <f>SUM(I28,I33)</f>
        <v>-182957</v>
      </c>
      <c r="J35" s="114"/>
      <c r="K35" s="1">
        <f>SUM(K28,K33)</f>
        <v>-499038</v>
      </c>
      <c r="O35" s="120"/>
    </row>
    <row r="36" spans="1:15" ht="15" customHeight="1" thickTop="1">
      <c r="A36" s="49"/>
      <c r="B36" s="114"/>
      <c r="C36" s="114"/>
      <c r="D36" s="114"/>
      <c r="E36" s="2"/>
      <c r="F36" s="114"/>
      <c r="G36" s="2"/>
      <c r="H36" s="2"/>
      <c r="I36" s="2"/>
      <c r="J36" s="114"/>
      <c r="K36" s="2"/>
      <c r="O36" s="120"/>
    </row>
    <row r="37" spans="1:15" ht="18" customHeight="1">
      <c r="A37" s="115" t="s">
        <v>133</v>
      </c>
      <c r="B37" s="116"/>
      <c r="C37" s="117"/>
      <c r="D37" s="118"/>
      <c r="E37" s="27"/>
      <c r="F37" s="27"/>
      <c r="G37" s="27"/>
      <c r="H37" s="28"/>
      <c r="I37" s="27"/>
      <c r="J37" s="27"/>
      <c r="K37" s="27"/>
      <c r="O37" s="120"/>
    </row>
    <row r="38" spans="1:15" ht="18" customHeight="1">
      <c r="A38" s="115"/>
      <c r="B38" s="116" t="s">
        <v>55</v>
      </c>
      <c r="C38" s="117"/>
      <c r="D38" s="118"/>
      <c r="E38" s="7">
        <f>E28-E39</f>
        <v>-204015</v>
      </c>
      <c r="F38" s="29"/>
      <c r="G38" s="7">
        <f>G28-G39</f>
        <v>-457100</v>
      </c>
      <c r="H38" s="28"/>
      <c r="I38" s="7">
        <f>I28-I39</f>
        <v>-203962</v>
      </c>
      <c r="J38" s="29"/>
      <c r="K38" s="7">
        <f>K28-K39</f>
        <v>-457030</v>
      </c>
      <c r="O38" s="120"/>
    </row>
    <row r="39" spans="1:15" ht="18" customHeight="1">
      <c r="A39" s="115"/>
      <c r="B39" s="116" t="s">
        <v>41</v>
      </c>
      <c r="C39" s="117"/>
      <c r="D39" s="118"/>
      <c r="E39" s="7">
        <v>0</v>
      </c>
      <c r="F39" s="30"/>
      <c r="G39" s="7">
        <v>0</v>
      </c>
      <c r="H39" s="28"/>
      <c r="I39" s="7">
        <v>0</v>
      </c>
      <c r="J39" s="30"/>
      <c r="K39" s="7">
        <v>0</v>
      </c>
      <c r="O39" s="120"/>
    </row>
    <row r="40" spans="1:15" s="50" customFormat="1" ht="18" customHeight="1" thickBot="1">
      <c r="A40" s="115"/>
      <c r="B40" s="116"/>
      <c r="C40" s="117">
        <v>1</v>
      </c>
      <c r="D40" s="118"/>
      <c r="E40" s="31">
        <f>SUM(E38:E39)</f>
        <v>-204015</v>
      </c>
      <c r="F40" s="29"/>
      <c r="G40" s="31">
        <f>SUM(G38:G39)</f>
        <v>-457100</v>
      </c>
      <c r="H40" s="28"/>
      <c r="I40" s="31">
        <f>SUM(I38:I39)</f>
        <v>-203962</v>
      </c>
      <c r="J40" s="29"/>
      <c r="K40" s="31">
        <f>SUM(K38:K39)</f>
        <v>-457030</v>
      </c>
      <c r="O40" s="120"/>
    </row>
    <row r="41" spans="1:15" ht="15" customHeight="1" thickTop="1">
      <c r="A41" s="115"/>
      <c r="B41" s="116"/>
      <c r="C41" s="117"/>
      <c r="D41" s="118"/>
      <c r="E41" s="7"/>
      <c r="F41" s="2"/>
      <c r="G41" s="7"/>
      <c r="H41" s="28"/>
      <c r="I41" s="7"/>
      <c r="J41" s="2"/>
      <c r="K41" s="7"/>
      <c r="O41" s="120"/>
    </row>
    <row r="42" spans="1:15" ht="18" customHeight="1">
      <c r="A42" s="115" t="s">
        <v>136</v>
      </c>
      <c r="B42" s="116"/>
      <c r="C42" s="117"/>
      <c r="D42" s="118"/>
      <c r="E42" s="27"/>
      <c r="F42" s="27"/>
      <c r="G42" s="27"/>
      <c r="H42" s="28"/>
      <c r="I42" s="27"/>
      <c r="J42" s="27"/>
      <c r="K42" s="27"/>
      <c r="O42" s="120"/>
    </row>
    <row r="43" spans="1:15" ht="18" customHeight="1">
      <c r="A43" s="115" t="s">
        <v>96</v>
      </c>
      <c r="B43" s="116"/>
      <c r="C43" s="117"/>
      <c r="D43" s="118"/>
      <c r="E43" s="27"/>
      <c r="F43" s="27"/>
      <c r="G43" s="27"/>
      <c r="H43" s="28"/>
      <c r="I43" s="27"/>
      <c r="J43" s="27"/>
      <c r="K43" s="27"/>
      <c r="O43" s="120"/>
    </row>
    <row r="44" spans="1:15" ht="18" customHeight="1">
      <c r="A44" s="115"/>
      <c r="B44" s="116" t="s">
        <v>55</v>
      </c>
      <c r="C44" s="117"/>
      <c r="D44" s="118"/>
      <c r="E44" s="7">
        <f>E35-E45</f>
        <v>-179941</v>
      </c>
      <c r="F44" s="29"/>
      <c r="G44" s="7">
        <f>G35-G45</f>
        <v>-505249</v>
      </c>
      <c r="H44" s="28"/>
      <c r="I44" s="7">
        <f>I35-I45</f>
        <v>-182957</v>
      </c>
      <c r="J44" s="29"/>
      <c r="K44" s="7">
        <f>K35-K45</f>
        <v>-499038</v>
      </c>
      <c r="O44" s="120"/>
    </row>
    <row r="45" spans="1:15" ht="18" customHeight="1">
      <c r="A45" s="115"/>
      <c r="B45" s="116" t="s">
        <v>41</v>
      </c>
      <c r="C45" s="117"/>
      <c r="D45" s="118"/>
      <c r="E45" s="10">
        <v>0</v>
      </c>
      <c r="F45" s="30"/>
      <c r="G45" s="10">
        <v>0</v>
      </c>
      <c r="H45" s="28"/>
      <c r="I45" s="10">
        <v>0</v>
      </c>
      <c r="J45" s="30"/>
      <c r="K45" s="10">
        <v>0</v>
      </c>
      <c r="O45" s="120"/>
    </row>
    <row r="46" spans="1:15" ht="18" customHeight="1" thickBot="1">
      <c r="A46" s="115"/>
      <c r="C46" s="117"/>
      <c r="D46" s="118"/>
      <c r="E46" s="31">
        <f>SUM(E44:E45)</f>
        <v>-179941</v>
      </c>
      <c r="F46" s="29"/>
      <c r="G46" s="31">
        <f>SUM(G44:G45)</f>
        <v>-505249</v>
      </c>
      <c r="H46" s="28"/>
      <c r="I46" s="31">
        <f>SUM(I44:I45)</f>
        <v>-182957</v>
      </c>
      <c r="J46" s="29"/>
      <c r="K46" s="31">
        <f>SUM(K44:K45)</f>
        <v>-499038</v>
      </c>
      <c r="O46" s="120"/>
    </row>
    <row r="47" spans="1:15" ht="15" customHeight="1" thickTop="1">
      <c r="A47" s="115"/>
      <c r="B47" s="116"/>
      <c r="C47" s="117"/>
      <c r="D47" s="118"/>
      <c r="E47" s="2"/>
      <c r="F47" s="27"/>
      <c r="G47" s="2"/>
      <c r="H47" s="28"/>
      <c r="I47" s="2"/>
      <c r="J47" s="27"/>
      <c r="K47" s="2"/>
      <c r="O47" s="120"/>
    </row>
    <row r="48" spans="1:15" ht="18" customHeight="1">
      <c r="A48" s="115" t="s">
        <v>135</v>
      </c>
      <c r="B48" s="116"/>
      <c r="C48" s="117"/>
      <c r="D48" s="118"/>
      <c r="E48" s="2"/>
      <c r="F48" s="27"/>
      <c r="G48" s="2"/>
      <c r="H48" s="28"/>
      <c r="I48" s="2"/>
      <c r="J48" s="27"/>
      <c r="K48" s="2"/>
      <c r="O48" s="120"/>
    </row>
    <row r="49" spans="1:15" ht="18" customHeight="1" thickBot="1">
      <c r="A49" s="115" t="s">
        <v>120</v>
      </c>
      <c r="B49" s="115"/>
      <c r="C49" s="117">
        <v>26</v>
      </c>
      <c r="D49" s="118"/>
      <c r="E49" s="33">
        <f>E38/28928765</f>
        <v>-7.0523231807510618E-3</v>
      </c>
      <c r="F49" s="34"/>
      <c r="G49" s="33">
        <f>G38/28928765</f>
        <v>-1.5800881924962921E-2</v>
      </c>
      <c r="H49" s="35"/>
      <c r="I49" s="33">
        <f>I38/28928765</f>
        <v>-7.0504910942447768E-3</v>
      </c>
      <c r="J49" s="34"/>
      <c r="K49" s="33">
        <f>K38/28928765</f>
        <v>-1.5798462188067828E-2</v>
      </c>
      <c r="O49" s="120"/>
    </row>
    <row r="50" spans="1:15" ht="18" customHeight="1" thickTop="1">
      <c r="O50" s="120"/>
    </row>
  </sheetData>
  <mergeCells count="3">
    <mergeCell ref="E5:K5"/>
    <mergeCell ref="E6:G6"/>
    <mergeCell ref="I6:K6"/>
  </mergeCells>
  <pageMargins left="0.7" right="0.4" top="0.8" bottom="0.4" header="0.4" footer="0.33"/>
  <pageSetup paperSize="9" scale="82" firstPageNumber="5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24"/>
  <sheetViews>
    <sheetView topLeftCell="A4" zoomScale="80" zoomScaleNormal="80" workbookViewId="0">
      <selection activeCell="A29" sqref="A29"/>
    </sheetView>
  </sheetViews>
  <sheetFormatPr defaultColWidth="9.09765625" defaultRowHeight="18" customHeight="1"/>
  <cols>
    <col min="1" max="1" width="37.5" style="98" customWidth="1"/>
    <col min="2" max="2" width="7.19921875" style="98" customWidth="1"/>
    <col min="3" max="3" width="1.09765625" style="98" customWidth="1"/>
    <col min="4" max="4" width="13.3984375" style="19" customWidth="1"/>
    <col min="5" max="5" width="1.09765625" style="19" customWidth="1"/>
    <col min="6" max="6" width="13.3984375" style="19" customWidth="1"/>
    <col min="7" max="7" width="1.09765625" style="19" customWidth="1"/>
    <col min="8" max="8" width="13.3984375" style="19" customWidth="1"/>
    <col min="9" max="9" width="1.09765625" style="19" customWidth="1"/>
    <col min="10" max="10" width="13.3984375" style="19" customWidth="1"/>
    <col min="11" max="11" width="1.09765625" style="19" customWidth="1"/>
    <col min="12" max="12" width="13.3984375" style="19" customWidth="1"/>
    <col min="13" max="13" width="1.09765625" style="19" customWidth="1"/>
    <col min="14" max="14" width="13.3984375" style="19" customWidth="1"/>
    <col min="15" max="15" width="1.09765625" style="19" customWidth="1"/>
    <col min="16" max="16" width="22.19921875" style="19" customWidth="1"/>
    <col min="17" max="17" width="1.09765625" style="19" customWidth="1"/>
    <col min="18" max="18" width="13.3984375" style="19" customWidth="1"/>
    <col min="19" max="19" width="1.09765625" style="19" customWidth="1"/>
    <col min="20" max="20" width="14.296875" style="19" customWidth="1"/>
    <col min="21" max="21" width="1.09765625" style="19" customWidth="1"/>
    <col min="22" max="22" width="13.3984375" style="19" customWidth="1"/>
    <col min="23" max="23" width="1.09765625" style="19" customWidth="1"/>
    <col min="24" max="24" width="14.69921875" style="19" customWidth="1"/>
    <col min="25" max="25" width="16.69921875" style="12" bestFit="1" customWidth="1"/>
    <col min="26" max="16384" width="9.09765625" style="98"/>
  </cols>
  <sheetData>
    <row r="1" spans="1:26" ht="18" customHeight="1">
      <c r="A1" s="46" t="s">
        <v>54</v>
      </c>
      <c r="B1" s="96"/>
      <c r="C1" s="97"/>
      <c r="D1" s="15"/>
      <c r="E1" s="15"/>
      <c r="F1" s="16"/>
      <c r="G1" s="16"/>
      <c r="H1" s="16"/>
      <c r="I1" s="16"/>
      <c r="J1" s="16"/>
      <c r="K1" s="16"/>
      <c r="L1" s="16"/>
      <c r="M1" s="16"/>
      <c r="N1" s="17"/>
      <c r="O1" s="16"/>
      <c r="P1" s="16"/>
      <c r="Q1" s="16"/>
      <c r="R1" s="16"/>
      <c r="S1" s="16"/>
      <c r="T1" s="107"/>
      <c r="U1" s="16"/>
      <c r="V1" s="17"/>
      <c r="W1" s="16"/>
      <c r="X1" s="17" t="s">
        <v>114</v>
      </c>
    </row>
    <row r="2" spans="1:26" ht="18" customHeight="1">
      <c r="A2" s="51" t="s">
        <v>148</v>
      </c>
      <c r="B2" s="96"/>
      <c r="C2" s="97"/>
      <c r="D2" s="18"/>
      <c r="E2" s="18"/>
      <c r="F2" s="16"/>
      <c r="G2" s="16"/>
      <c r="H2" s="16"/>
      <c r="I2" s="16"/>
      <c r="J2" s="16"/>
      <c r="K2" s="16"/>
      <c r="L2" s="16"/>
      <c r="M2" s="16"/>
      <c r="N2" s="17"/>
      <c r="O2" s="16"/>
      <c r="P2" s="16"/>
      <c r="Q2" s="16"/>
      <c r="R2" s="16"/>
      <c r="S2" s="16"/>
      <c r="T2" s="107"/>
      <c r="U2" s="16"/>
      <c r="V2" s="17"/>
      <c r="W2" s="16"/>
      <c r="X2" s="17" t="s">
        <v>115</v>
      </c>
    </row>
    <row r="3" spans="1:26" s="47" customFormat="1" ht="18" customHeight="1">
      <c r="A3" s="49" t="s">
        <v>180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2"/>
    </row>
    <row r="4" spans="1:26" s="47" customFormat="1" ht="18" customHeight="1">
      <c r="A4" s="51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2"/>
    </row>
    <row r="5" spans="1:26" ht="18" customHeight="1">
      <c r="A5" s="97"/>
      <c r="B5" s="97"/>
      <c r="D5" s="124" t="s">
        <v>118</v>
      </c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20"/>
    </row>
    <row r="6" spans="1:26" ht="18" customHeight="1">
      <c r="A6" s="97"/>
      <c r="B6" s="97"/>
      <c r="D6" s="99"/>
      <c r="E6" s="16"/>
      <c r="F6" s="40"/>
      <c r="G6" s="40"/>
      <c r="H6" s="40"/>
      <c r="I6" s="40"/>
      <c r="J6" s="100"/>
      <c r="K6" s="101"/>
      <c r="L6" s="100"/>
      <c r="M6" s="40"/>
      <c r="N6" s="124" t="s">
        <v>29</v>
      </c>
      <c r="O6" s="124"/>
      <c r="P6" s="124"/>
      <c r="Q6" s="124"/>
      <c r="R6" s="124"/>
      <c r="S6" s="40"/>
      <c r="T6" s="16" t="s">
        <v>92</v>
      </c>
      <c r="U6" s="40"/>
      <c r="V6" s="16"/>
      <c r="W6" s="40"/>
      <c r="X6" s="16"/>
    </row>
    <row r="7" spans="1:26" ht="17.5" customHeight="1">
      <c r="A7" s="97"/>
      <c r="B7" s="97"/>
      <c r="D7" s="99"/>
      <c r="E7" s="16"/>
      <c r="F7" s="40"/>
      <c r="G7" s="40"/>
      <c r="H7" s="40"/>
      <c r="I7" s="40"/>
      <c r="J7" s="100"/>
      <c r="K7" s="101"/>
      <c r="L7" s="100"/>
      <c r="M7" s="40"/>
      <c r="N7" s="16"/>
      <c r="O7" s="40"/>
      <c r="P7" s="16" t="s">
        <v>205</v>
      </c>
      <c r="Q7" s="40"/>
      <c r="R7" s="16"/>
      <c r="S7" s="40"/>
      <c r="T7" s="40" t="s">
        <v>94</v>
      </c>
      <c r="U7" s="40"/>
      <c r="V7" s="40"/>
      <c r="W7" s="40"/>
      <c r="X7" s="40"/>
    </row>
    <row r="8" spans="1:26" ht="18" customHeight="1">
      <c r="A8" s="97"/>
      <c r="B8" s="97"/>
      <c r="D8" s="99" t="s">
        <v>56</v>
      </c>
      <c r="E8" s="16"/>
      <c r="F8" s="124" t="s">
        <v>39</v>
      </c>
      <c r="G8" s="124"/>
      <c r="H8" s="124"/>
      <c r="I8" s="21"/>
      <c r="J8" s="124" t="s">
        <v>99</v>
      </c>
      <c r="K8" s="124"/>
      <c r="L8" s="124"/>
      <c r="M8" s="40"/>
      <c r="N8" s="16" t="s">
        <v>102</v>
      </c>
      <c r="O8" s="40"/>
      <c r="P8" s="16" t="s">
        <v>122</v>
      </c>
      <c r="Q8" s="40"/>
      <c r="R8" s="16"/>
      <c r="S8" s="40"/>
      <c r="T8" s="40" t="s">
        <v>65</v>
      </c>
      <c r="U8" s="40"/>
      <c r="V8" s="40"/>
      <c r="W8" s="40"/>
      <c r="X8" s="40" t="s">
        <v>149</v>
      </c>
    </row>
    <row r="9" spans="1:26" ht="18" customHeight="1">
      <c r="A9" s="97"/>
      <c r="B9" s="97"/>
      <c r="D9" s="99" t="s">
        <v>57</v>
      </c>
      <c r="E9" s="16"/>
      <c r="F9" s="40"/>
      <c r="G9" s="40"/>
      <c r="H9" s="40" t="s">
        <v>61</v>
      </c>
      <c r="I9" s="40"/>
      <c r="J9" s="100" t="s">
        <v>63</v>
      </c>
      <c r="K9" s="101"/>
      <c r="L9" s="100"/>
      <c r="M9" s="40"/>
      <c r="N9" s="16" t="s">
        <v>101</v>
      </c>
      <c r="O9" s="40"/>
      <c r="P9" s="16" t="s">
        <v>104</v>
      </c>
      <c r="Q9" s="40"/>
      <c r="R9" s="16"/>
      <c r="S9" s="40"/>
      <c r="T9" s="16" t="s">
        <v>108</v>
      </c>
      <c r="U9" s="40"/>
      <c r="V9" s="16" t="s">
        <v>58</v>
      </c>
      <c r="W9" s="40"/>
      <c r="X9" s="16" t="s">
        <v>150</v>
      </c>
    </row>
    <row r="10" spans="1:26" ht="18" customHeight="1">
      <c r="A10" s="97"/>
      <c r="B10" s="102" t="s">
        <v>131</v>
      </c>
      <c r="D10" s="103" t="s">
        <v>59</v>
      </c>
      <c r="E10" s="40"/>
      <c r="F10" s="39" t="s">
        <v>36</v>
      </c>
      <c r="G10" s="40"/>
      <c r="H10" s="39" t="s">
        <v>62</v>
      </c>
      <c r="I10" s="40"/>
      <c r="J10" s="104" t="s">
        <v>64</v>
      </c>
      <c r="K10" s="101"/>
      <c r="L10" s="104" t="s">
        <v>28</v>
      </c>
      <c r="M10" s="40"/>
      <c r="N10" s="39" t="s">
        <v>90</v>
      </c>
      <c r="O10" s="40"/>
      <c r="P10" s="39" t="s">
        <v>105</v>
      </c>
      <c r="Q10" s="40"/>
      <c r="R10" s="39" t="s">
        <v>107</v>
      </c>
      <c r="S10" s="40"/>
      <c r="T10" s="39" t="s">
        <v>172</v>
      </c>
      <c r="U10" s="40"/>
      <c r="V10" s="39" t="s">
        <v>60</v>
      </c>
      <c r="W10" s="40"/>
      <c r="X10" s="39" t="s">
        <v>172</v>
      </c>
    </row>
    <row r="11" spans="1:26" ht="18" customHeight="1">
      <c r="A11" s="97"/>
      <c r="B11" s="9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</row>
    <row r="12" spans="1:26" ht="18" customHeight="1">
      <c r="A12" s="105" t="s">
        <v>143</v>
      </c>
      <c r="B12" s="97"/>
      <c r="D12" s="22">
        <v>144643827</v>
      </c>
      <c r="E12" s="22"/>
      <c r="F12" s="22">
        <v>-116361267</v>
      </c>
      <c r="G12" s="22"/>
      <c r="H12" s="22">
        <v>206307</v>
      </c>
      <c r="I12" s="22"/>
      <c r="J12" s="22">
        <v>763977</v>
      </c>
      <c r="K12" s="22"/>
      <c r="L12" s="22">
        <v>-26564161</v>
      </c>
      <c r="M12" s="22"/>
      <c r="N12" s="22">
        <v>14050</v>
      </c>
      <c r="O12" s="22"/>
      <c r="P12" s="22">
        <v>-2522357</v>
      </c>
      <c r="Q12" s="22"/>
      <c r="R12" s="22">
        <f>SUM(N12:P12)</f>
        <v>-2508307</v>
      </c>
      <c r="S12" s="22"/>
      <c r="T12" s="2">
        <f>SUM(D12:L12,R12)</f>
        <v>180376</v>
      </c>
      <c r="U12" s="22"/>
      <c r="V12" s="22">
        <v>1</v>
      </c>
      <c r="W12" s="22"/>
      <c r="X12" s="2">
        <f>SUM(T12:V12)</f>
        <v>180377</v>
      </c>
    </row>
    <row r="13" spans="1:26" ht="18" customHeight="1">
      <c r="A13" s="105"/>
      <c r="B13" s="97"/>
      <c r="D13" s="22"/>
      <c r="E13" s="22"/>
      <c r="F13" s="2"/>
      <c r="G13" s="22"/>
      <c r="H13" s="2"/>
      <c r="I13" s="22"/>
      <c r="J13" s="2"/>
      <c r="K13" s="22"/>
      <c r="L13" s="2"/>
      <c r="M13" s="22"/>
      <c r="N13" s="22"/>
      <c r="O13" s="22"/>
      <c r="P13" s="22"/>
      <c r="Q13" s="22"/>
      <c r="R13" s="22"/>
      <c r="S13" s="22"/>
      <c r="T13" s="2"/>
      <c r="U13" s="22"/>
      <c r="V13" s="2"/>
      <c r="W13" s="22"/>
      <c r="X13" s="2"/>
    </row>
    <row r="14" spans="1:26" ht="18" customHeight="1">
      <c r="A14" s="98" t="s">
        <v>165</v>
      </c>
      <c r="B14" s="106"/>
      <c r="D14" s="32">
        <v>0</v>
      </c>
      <c r="E14" s="22"/>
      <c r="F14" s="10">
        <v>0</v>
      </c>
      <c r="G14" s="22"/>
      <c r="H14" s="10">
        <v>0</v>
      </c>
      <c r="I14" s="22"/>
      <c r="J14" s="10">
        <v>0</v>
      </c>
      <c r="K14" s="22"/>
      <c r="L14" s="10">
        <f>PL!G44-P14</f>
        <v>-457100</v>
      </c>
      <c r="M14" s="22"/>
      <c r="N14" s="32">
        <v>0</v>
      </c>
      <c r="O14" s="22"/>
      <c r="P14" s="32">
        <f>PL!G33</f>
        <v>-48149</v>
      </c>
      <c r="Q14" s="22"/>
      <c r="R14" s="32">
        <f>SUM(N14:P14)</f>
        <v>-48149</v>
      </c>
      <c r="S14" s="22"/>
      <c r="T14" s="10">
        <f>SUM(D14:L14,R14)</f>
        <v>-505249</v>
      </c>
      <c r="U14" s="22"/>
      <c r="V14" s="10">
        <f>PL!G45</f>
        <v>0</v>
      </c>
      <c r="W14" s="22"/>
      <c r="X14" s="10">
        <f t="shared" ref="X14" si="0">SUM(T14:V14)</f>
        <v>-505249</v>
      </c>
    </row>
    <row r="15" spans="1:26" ht="18" customHeight="1">
      <c r="B15" s="97"/>
      <c r="D15" s="22"/>
      <c r="E15" s="22"/>
      <c r="F15" s="2"/>
      <c r="G15" s="22"/>
      <c r="H15" s="2"/>
      <c r="I15" s="22"/>
      <c r="J15" s="2"/>
      <c r="K15" s="22"/>
      <c r="L15" s="2"/>
      <c r="M15" s="22"/>
      <c r="N15" s="22"/>
      <c r="O15" s="22"/>
      <c r="P15" s="22"/>
      <c r="Q15" s="22"/>
      <c r="R15" s="22"/>
      <c r="S15" s="22"/>
      <c r="T15" s="2"/>
      <c r="U15" s="22"/>
      <c r="V15" s="2"/>
      <c r="W15" s="22"/>
      <c r="X15" s="2"/>
    </row>
    <row r="16" spans="1:26" ht="18" customHeight="1" thickBot="1">
      <c r="A16" s="105" t="s">
        <v>177</v>
      </c>
      <c r="B16" s="97"/>
      <c r="D16" s="41">
        <f>SUM(D12:D14)</f>
        <v>144643827</v>
      </c>
      <c r="E16" s="22"/>
      <c r="F16" s="41">
        <f>SUM(F12:F14)</f>
        <v>-116361267</v>
      </c>
      <c r="G16" s="22"/>
      <c r="H16" s="41">
        <f>SUM(H12:H14)</f>
        <v>206307</v>
      </c>
      <c r="I16" s="22"/>
      <c r="J16" s="41">
        <f>SUM(J12:J14)</f>
        <v>763977</v>
      </c>
      <c r="K16" s="22"/>
      <c r="L16" s="41">
        <f>SUM(L12:L14)</f>
        <v>-27021261</v>
      </c>
      <c r="M16" s="22"/>
      <c r="N16" s="41">
        <f>SUM(N12:N14)</f>
        <v>14050</v>
      </c>
      <c r="O16" s="22"/>
      <c r="P16" s="41">
        <f>SUM(P12:P14)</f>
        <v>-2570506</v>
      </c>
      <c r="Q16" s="22"/>
      <c r="R16" s="41">
        <f>SUM(R12:R14)</f>
        <v>-2556456</v>
      </c>
      <c r="S16" s="22"/>
      <c r="T16" s="41">
        <f>SUM(T12:T14)</f>
        <v>-324873</v>
      </c>
      <c r="U16" s="22"/>
      <c r="V16" s="41">
        <f>SUM(V12:V14)</f>
        <v>1</v>
      </c>
      <c r="W16" s="22"/>
      <c r="X16" s="41">
        <f>SUM(X12:X14)</f>
        <v>-324872</v>
      </c>
      <c r="Z16" s="108"/>
    </row>
    <row r="17" spans="1:26" ht="18" customHeight="1" thickTop="1">
      <c r="B17" s="97"/>
      <c r="D17" s="22"/>
      <c r="E17" s="22"/>
      <c r="F17" s="2"/>
      <c r="G17" s="22"/>
      <c r="H17" s="2"/>
      <c r="I17" s="22"/>
      <c r="J17" s="2"/>
      <c r="K17" s="22"/>
      <c r="L17" s="2"/>
      <c r="M17" s="22"/>
      <c r="N17" s="22"/>
      <c r="O17" s="22"/>
      <c r="P17" s="22"/>
      <c r="Q17" s="22"/>
      <c r="R17" s="22"/>
      <c r="S17" s="22"/>
      <c r="T17" s="2"/>
      <c r="U17" s="22"/>
      <c r="V17" s="2"/>
      <c r="W17" s="22"/>
      <c r="X17" s="2"/>
    </row>
    <row r="18" spans="1:26" ht="18" customHeight="1">
      <c r="B18" s="97"/>
      <c r="D18" s="22"/>
      <c r="E18" s="22"/>
      <c r="F18" s="2"/>
      <c r="G18" s="22"/>
      <c r="H18" s="2"/>
      <c r="I18" s="22"/>
      <c r="J18" s="2"/>
      <c r="K18" s="22"/>
      <c r="L18" s="2"/>
      <c r="M18" s="22"/>
      <c r="N18" s="22"/>
      <c r="O18" s="22"/>
      <c r="P18" s="22"/>
      <c r="Q18" s="22"/>
      <c r="R18" s="22"/>
      <c r="S18" s="22"/>
      <c r="T18" s="2"/>
      <c r="U18" s="22"/>
      <c r="V18" s="2"/>
      <c r="W18" s="22"/>
      <c r="X18" s="2"/>
    </row>
    <row r="19" spans="1:26" ht="18" customHeight="1">
      <c r="A19" s="105" t="s">
        <v>178</v>
      </c>
      <c r="D19" s="2">
        <v>144643827</v>
      </c>
      <c r="E19" s="2"/>
      <c r="F19" s="2">
        <v>-116361267</v>
      </c>
      <c r="G19" s="2"/>
      <c r="H19" s="2">
        <v>206307</v>
      </c>
      <c r="I19" s="2"/>
      <c r="J19" s="2">
        <v>763977</v>
      </c>
      <c r="K19" s="2"/>
      <c r="L19" s="2">
        <v>-28125606</v>
      </c>
      <c r="M19" s="2"/>
      <c r="N19" s="2">
        <v>14050</v>
      </c>
      <c r="O19" s="2"/>
      <c r="P19" s="2">
        <v>-2594580</v>
      </c>
      <c r="Q19" s="2"/>
      <c r="R19" s="22">
        <f>SUM(N19:P19)</f>
        <v>-2580530</v>
      </c>
      <c r="S19" s="2"/>
      <c r="T19" s="2">
        <f>SUM(D19:L19,R19)</f>
        <v>-1453292</v>
      </c>
      <c r="U19" s="2"/>
      <c r="V19" s="2">
        <f>SUM(V12:V14)</f>
        <v>1</v>
      </c>
      <c r="W19" s="2"/>
      <c r="X19" s="2">
        <f>SUM(T19:V19)</f>
        <v>-1453291</v>
      </c>
      <c r="Y19" s="20">
        <f>X19-BS!G94</f>
        <v>0</v>
      </c>
      <c r="Z19" s="109">
        <f>L19-BS!G89</f>
        <v>0</v>
      </c>
    </row>
    <row r="20" spans="1:26" ht="18" customHeight="1"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0"/>
    </row>
    <row r="21" spans="1:26" ht="18" customHeight="1">
      <c r="A21" s="98" t="s">
        <v>206</v>
      </c>
      <c r="B21" s="106">
        <v>10</v>
      </c>
      <c r="D21" s="32">
        <v>0</v>
      </c>
      <c r="E21" s="22"/>
      <c r="F21" s="10">
        <v>0</v>
      </c>
      <c r="G21" s="22"/>
      <c r="H21" s="10">
        <v>0</v>
      </c>
      <c r="I21" s="22"/>
      <c r="J21" s="10">
        <v>0</v>
      </c>
      <c r="K21" s="22"/>
      <c r="L21" s="10">
        <f>PL!E44-P21</f>
        <v>-204015</v>
      </c>
      <c r="M21" s="22"/>
      <c r="N21" s="32">
        <v>0</v>
      </c>
      <c r="O21" s="22"/>
      <c r="P21" s="32">
        <f>PL!E33</f>
        <v>24074</v>
      </c>
      <c r="Q21" s="22"/>
      <c r="R21" s="32">
        <f>SUM(N21:P21)</f>
        <v>24074</v>
      </c>
      <c r="S21" s="22"/>
      <c r="T21" s="10">
        <f>SUM(D21:L21,R21)</f>
        <v>-179941</v>
      </c>
      <c r="U21" s="22"/>
      <c r="V21" s="10">
        <v>0</v>
      </c>
      <c r="W21" s="22"/>
      <c r="X21" s="10">
        <f t="shared" ref="X21" si="1">SUM(T21:V21)</f>
        <v>-179941</v>
      </c>
    </row>
    <row r="22" spans="1:26" ht="18" customHeight="1">
      <c r="B22" s="106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6" ht="18" customHeight="1" thickBot="1">
      <c r="A23" s="105" t="s">
        <v>179</v>
      </c>
      <c r="D23" s="1">
        <f>SUM(D19:D21)</f>
        <v>144643827</v>
      </c>
      <c r="E23" s="2"/>
      <c r="F23" s="1">
        <f>SUM(F19:F21)</f>
        <v>-116361267</v>
      </c>
      <c r="G23" s="2"/>
      <c r="H23" s="1">
        <f>SUM(H19:H21)</f>
        <v>206307</v>
      </c>
      <c r="I23" s="2"/>
      <c r="J23" s="1">
        <f>SUM(J19:J21)</f>
        <v>763977</v>
      </c>
      <c r="K23" s="2"/>
      <c r="L23" s="1">
        <f>SUM(L19:L21)</f>
        <v>-28329621</v>
      </c>
      <c r="M23" s="2"/>
      <c r="N23" s="1">
        <f>SUM(N19:N21)</f>
        <v>14050</v>
      </c>
      <c r="O23" s="2"/>
      <c r="P23" s="1">
        <f>SUM(P19:P21)</f>
        <v>-2570506</v>
      </c>
      <c r="Q23" s="2"/>
      <c r="R23" s="1">
        <f>SUM(R19:R21)</f>
        <v>-2556456</v>
      </c>
      <c r="S23" s="2"/>
      <c r="T23" s="1">
        <f>SUM(T19:T21)</f>
        <v>-1633233</v>
      </c>
      <c r="U23" s="2"/>
      <c r="V23" s="1">
        <f>SUM(V19:V21)</f>
        <v>1</v>
      </c>
      <c r="W23" s="2"/>
      <c r="X23" s="1">
        <f>SUM(X19:X21)</f>
        <v>-1633232</v>
      </c>
      <c r="Y23" s="12">
        <f>X23-BS!E94</f>
        <v>0</v>
      </c>
    </row>
    <row r="24" spans="1:26" ht="18" customHeight="1" thickTop="1"/>
  </sheetData>
  <mergeCells count="4">
    <mergeCell ref="J8:L8"/>
    <mergeCell ref="F8:H8"/>
    <mergeCell ref="D5:X5"/>
    <mergeCell ref="N6:R6"/>
  </mergeCells>
  <phoneticPr fontId="5" type="noConversion"/>
  <pageMargins left="0.4" right="0.3" top="0.8" bottom="0.4" header="0.4" footer="0.33"/>
  <pageSetup paperSize="9" scale="70" firstPageNumber="6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5"/>
  <sheetViews>
    <sheetView topLeftCell="A7" zoomScale="90" zoomScaleNormal="90" zoomScaleSheetLayoutView="100" workbookViewId="0">
      <selection activeCell="P13" sqref="P13"/>
    </sheetView>
  </sheetViews>
  <sheetFormatPr defaultColWidth="9.09765625" defaultRowHeight="18" customHeight="1"/>
  <cols>
    <col min="1" max="1" width="35.59765625" style="98" customWidth="1"/>
    <col min="2" max="2" width="7.19921875" style="98" customWidth="1"/>
    <col min="3" max="3" width="1.19921875" style="98" customWidth="1"/>
    <col min="4" max="4" width="14.69921875" style="19" customWidth="1"/>
    <col min="5" max="5" width="1.19921875" style="19" customWidth="1"/>
    <col min="6" max="6" width="15" style="19" customWidth="1"/>
    <col min="7" max="7" width="1.19921875" style="19" customWidth="1"/>
    <col min="8" max="8" width="14.69921875" style="19" customWidth="1"/>
    <col min="9" max="9" width="1.19921875" style="19" customWidth="1"/>
    <col min="10" max="10" width="14.69921875" style="19" customWidth="1"/>
    <col min="11" max="11" width="1.19921875" style="19" customWidth="1"/>
    <col min="12" max="12" width="14.69921875" style="19" customWidth="1"/>
    <col min="13" max="13" width="1.19921875" style="19" customWidth="1"/>
    <col min="14" max="14" width="14.69921875" style="19" customWidth="1"/>
    <col min="15" max="15" width="1.19921875" style="19" customWidth="1"/>
    <col min="16" max="16" width="21.296875" style="19" customWidth="1"/>
    <col min="17" max="17" width="1.19921875" style="19" customWidth="1"/>
    <col min="18" max="18" width="14.69921875" style="19" customWidth="1"/>
    <col min="19" max="19" width="1.19921875" style="19" customWidth="1"/>
    <col min="20" max="20" width="14.69921875" style="19" customWidth="1"/>
    <col min="21" max="21" width="15" style="12" bestFit="1" customWidth="1"/>
    <col min="22" max="16384" width="9.09765625" style="98"/>
  </cols>
  <sheetData>
    <row r="1" spans="1:24" ht="18" customHeight="1">
      <c r="A1" s="46" t="s">
        <v>54</v>
      </c>
      <c r="B1" s="96"/>
      <c r="C1" s="97"/>
      <c r="D1" s="15"/>
      <c r="E1" s="15"/>
      <c r="F1" s="16"/>
      <c r="G1" s="16"/>
      <c r="H1" s="16"/>
      <c r="I1" s="16"/>
      <c r="J1" s="16"/>
      <c r="K1" s="16"/>
      <c r="L1" s="16"/>
      <c r="M1" s="16"/>
      <c r="N1" s="17"/>
      <c r="O1" s="16"/>
      <c r="P1" s="17"/>
      <c r="Q1" s="16"/>
      <c r="R1" s="17"/>
      <c r="S1" s="16"/>
      <c r="T1" s="17" t="s">
        <v>114</v>
      </c>
    </row>
    <row r="2" spans="1:24" ht="18" customHeight="1">
      <c r="A2" s="51" t="s">
        <v>147</v>
      </c>
      <c r="B2" s="96"/>
      <c r="C2" s="97"/>
      <c r="D2" s="18"/>
      <c r="E2" s="18"/>
      <c r="F2" s="16"/>
      <c r="G2" s="16"/>
      <c r="H2" s="16"/>
      <c r="I2" s="16"/>
      <c r="J2" s="16"/>
      <c r="K2" s="16"/>
      <c r="L2" s="16"/>
      <c r="M2" s="16"/>
      <c r="N2" s="17"/>
      <c r="O2" s="16"/>
      <c r="P2" s="17"/>
      <c r="Q2" s="16"/>
      <c r="R2" s="17"/>
      <c r="S2" s="16"/>
      <c r="T2" s="17" t="s">
        <v>115</v>
      </c>
    </row>
    <row r="3" spans="1:24" s="47" customFormat="1" ht="18" customHeight="1">
      <c r="A3" s="49" t="s">
        <v>180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2"/>
    </row>
    <row r="4" spans="1:24" s="47" customFormat="1" ht="18" customHeight="1">
      <c r="A4" s="4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2"/>
    </row>
    <row r="5" spans="1:24" s="47" customFormat="1" ht="18" customHeight="1">
      <c r="A5" s="51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2"/>
    </row>
    <row r="6" spans="1:24" ht="18" customHeight="1">
      <c r="A6" s="97"/>
      <c r="B6" s="97"/>
      <c r="D6" s="124" t="s">
        <v>119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20"/>
    </row>
    <row r="7" spans="1:24" ht="18" customHeight="1">
      <c r="A7" s="97"/>
      <c r="B7" s="97"/>
      <c r="D7" s="99"/>
      <c r="E7" s="21"/>
      <c r="F7" s="125"/>
      <c r="G7" s="125"/>
      <c r="H7" s="125"/>
      <c r="I7" s="21"/>
      <c r="J7" s="126"/>
      <c r="K7" s="126"/>
      <c r="L7" s="126"/>
      <c r="M7" s="21"/>
      <c r="N7" s="127" t="s">
        <v>29</v>
      </c>
      <c r="O7" s="127"/>
      <c r="P7" s="127"/>
      <c r="Q7" s="127"/>
      <c r="R7" s="127"/>
      <c r="S7" s="21"/>
      <c r="T7" s="40"/>
      <c r="U7" s="20"/>
    </row>
    <row r="8" spans="1:24" ht="18" customHeight="1">
      <c r="A8" s="97"/>
      <c r="B8" s="97"/>
      <c r="D8" s="99"/>
      <c r="E8" s="16"/>
      <c r="F8" s="40"/>
      <c r="G8" s="40"/>
      <c r="H8" s="40"/>
      <c r="I8" s="40"/>
      <c r="J8" s="100"/>
      <c r="K8" s="101"/>
      <c r="L8" s="100"/>
      <c r="M8" s="40"/>
      <c r="N8" s="16"/>
      <c r="O8" s="40"/>
      <c r="P8" s="16" t="s">
        <v>205</v>
      </c>
      <c r="Q8" s="40"/>
      <c r="R8" s="16"/>
      <c r="S8" s="40"/>
      <c r="T8" s="40"/>
    </row>
    <row r="9" spans="1:24" ht="18" customHeight="1">
      <c r="A9" s="97"/>
      <c r="B9" s="97"/>
      <c r="D9" s="99" t="s">
        <v>56</v>
      </c>
      <c r="E9" s="21"/>
      <c r="F9" s="124" t="s">
        <v>39</v>
      </c>
      <c r="G9" s="124"/>
      <c r="H9" s="124"/>
      <c r="I9" s="21"/>
      <c r="J9" s="124" t="s">
        <v>99</v>
      </c>
      <c r="K9" s="124"/>
      <c r="L9" s="124"/>
      <c r="M9" s="40"/>
      <c r="N9" s="16" t="s">
        <v>102</v>
      </c>
      <c r="O9" s="40"/>
      <c r="P9" s="16" t="s">
        <v>122</v>
      </c>
      <c r="Q9" s="40"/>
      <c r="R9" s="16"/>
      <c r="S9" s="40"/>
      <c r="T9" s="40" t="s">
        <v>149</v>
      </c>
    </row>
    <row r="10" spans="1:24" ht="18" customHeight="1">
      <c r="A10" s="97"/>
      <c r="B10" s="97"/>
      <c r="D10" s="99" t="s">
        <v>57</v>
      </c>
      <c r="E10" s="16"/>
      <c r="F10" s="40"/>
      <c r="G10" s="40"/>
      <c r="H10" s="40" t="s">
        <v>61</v>
      </c>
      <c r="I10" s="40"/>
      <c r="J10" s="100" t="s">
        <v>63</v>
      </c>
      <c r="K10" s="101"/>
      <c r="L10" s="100"/>
      <c r="M10" s="40"/>
      <c r="N10" s="16" t="s">
        <v>103</v>
      </c>
      <c r="O10" s="40"/>
      <c r="P10" s="16" t="s">
        <v>104</v>
      </c>
      <c r="Q10" s="40"/>
      <c r="R10" s="16"/>
      <c r="S10" s="40"/>
      <c r="T10" s="16" t="s">
        <v>150</v>
      </c>
    </row>
    <row r="11" spans="1:24" ht="18" customHeight="1">
      <c r="A11" s="97"/>
      <c r="B11" s="102" t="s">
        <v>131</v>
      </c>
      <c r="D11" s="103" t="s">
        <v>59</v>
      </c>
      <c r="E11" s="40"/>
      <c r="F11" s="39" t="s">
        <v>36</v>
      </c>
      <c r="G11" s="40"/>
      <c r="H11" s="39" t="s">
        <v>62</v>
      </c>
      <c r="I11" s="40"/>
      <c r="J11" s="104" t="s">
        <v>64</v>
      </c>
      <c r="K11" s="101"/>
      <c r="L11" s="104" t="s">
        <v>28</v>
      </c>
      <c r="M11" s="40"/>
      <c r="N11" s="39" t="s">
        <v>90</v>
      </c>
      <c r="O11" s="40"/>
      <c r="P11" s="39" t="s">
        <v>105</v>
      </c>
      <c r="Q11" s="40"/>
      <c r="R11" s="39" t="s">
        <v>107</v>
      </c>
      <c r="S11" s="40"/>
      <c r="T11" s="39" t="s">
        <v>172</v>
      </c>
    </row>
    <row r="12" spans="1:24" ht="18" customHeight="1">
      <c r="A12" s="97"/>
      <c r="B12" s="9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24" ht="18" customHeight="1">
      <c r="A13" s="105" t="s">
        <v>143</v>
      </c>
      <c r="B13" s="97"/>
      <c r="D13" s="22">
        <v>144643827</v>
      </c>
      <c r="E13" s="22"/>
      <c r="F13" s="22">
        <v>-116361267</v>
      </c>
      <c r="G13" s="22"/>
      <c r="H13" s="22">
        <v>206307</v>
      </c>
      <c r="I13" s="22"/>
      <c r="J13" s="22">
        <v>763977</v>
      </c>
      <c r="K13" s="22"/>
      <c r="L13" s="22">
        <v>-26671341</v>
      </c>
      <c r="M13" s="22"/>
      <c r="N13" s="22">
        <v>14050</v>
      </c>
      <c r="O13" s="22"/>
      <c r="P13" s="22">
        <v>-2438621</v>
      </c>
      <c r="Q13" s="22"/>
      <c r="R13" s="22">
        <f>SUM(N13:Q13)</f>
        <v>-2424571</v>
      </c>
      <c r="S13" s="22"/>
      <c r="T13" s="22">
        <f>SUM(D13:L13,R13)</f>
        <v>156932</v>
      </c>
    </row>
    <row r="14" spans="1:24" ht="18" customHeight="1">
      <c r="B14" s="97"/>
      <c r="D14" s="22"/>
      <c r="E14" s="22"/>
      <c r="F14" s="2"/>
      <c r="G14" s="22"/>
      <c r="H14" s="2"/>
      <c r="I14" s="22"/>
      <c r="J14" s="2"/>
      <c r="K14" s="22"/>
      <c r="L14" s="2"/>
      <c r="M14" s="22"/>
      <c r="N14" s="22"/>
      <c r="O14" s="22"/>
      <c r="P14" s="22"/>
      <c r="Q14" s="22"/>
      <c r="R14" s="22"/>
      <c r="S14" s="22"/>
      <c r="T14" s="22"/>
    </row>
    <row r="15" spans="1:24" ht="18" customHeight="1">
      <c r="A15" s="98" t="s">
        <v>165</v>
      </c>
      <c r="B15" s="106"/>
      <c r="D15" s="32">
        <v>0</v>
      </c>
      <c r="E15" s="22"/>
      <c r="F15" s="10">
        <v>0</v>
      </c>
      <c r="G15" s="22"/>
      <c r="H15" s="10">
        <v>0</v>
      </c>
      <c r="I15" s="22"/>
      <c r="J15" s="10">
        <v>0</v>
      </c>
      <c r="K15" s="22"/>
      <c r="L15" s="10">
        <f>PL!K44-R15</f>
        <v>-457030</v>
      </c>
      <c r="M15" s="22"/>
      <c r="N15" s="32">
        <v>0</v>
      </c>
      <c r="O15" s="22"/>
      <c r="P15" s="32">
        <f>PL!K33</f>
        <v>-42008</v>
      </c>
      <c r="Q15" s="22"/>
      <c r="R15" s="32">
        <f>SUM(N15:Q15)</f>
        <v>-42008</v>
      </c>
      <c r="S15" s="22"/>
      <c r="T15" s="32">
        <f>SUM(D15:L15,R15)</f>
        <v>-499038</v>
      </c>
    </row>
    <row r="16" spans="1:24" ht="18" customHeight="1">
      <c r="B16" s="97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12"/>
    </row>
    <row r="17" spans="1:24" ht="18" customHeight="1" thickBot="1">
      <c r="A17" s="105" t="s">
        <v>177</v>
      </c>
      <c r="B17" s="97"/>
      <c r="D17" s="41">
        <f>SUM(D13:D15)</f>
        <v>144643827</v>
      </c>
      <c r="E17" s="22"/>
      <c r="F17" s="41">
        <f>SUM(F13:F15)</f>
        <v>-116361267</v>
      </c>
      <c r="G17" s="22"/>
      <c r="H17" s="41">
        <f>SUM(H13:H15)</f>
        <v>206307</v>
      </c>
      <c r="I17" s="22"/>
      <c r="J17" s="41">
        <f>SUM(J13:J15)</f>
        <v>763977</v>
      </c>
      <c r="K17" s="22"/>
      <c r="L17" s="41">
        <f>SUM(L13:L15)</f>
        <v>-27128371</v>
      </c>
      <c r="M17" s="22"/>
      <c r="N17" s="41">
        <f>SUM(N13:N15)</f>
        <v>14050</v>
      </c>
      <c r="O17" s="22"/>
      <c r="P17" s="41">
        <f>SUM(P13:P15)</f>
        <v>-2480629</v>
      </c>
      <c r="Q17" s="22"/>
      <c r="R17" s="41">
        <f>SUM(R13:R15)</f>
        <v>-2466579</v>
      </c>
      <c r="S17" s="22"/>
      <c r="T17" s="41">
        <f>SUM(T13:T15)</f>
        <v>-342106</v>
      </c>
      <c r="U17" s="22"/>
      <c r="V17" s="22"/>
      <c r="W17" s="22"/>
      <c r="X17" s="12"/>
    </row>
    <row r="18" spans="1:24" ht="18" customHeight="1" thickTop="1">
      <c r="B18" s="97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12"/>
    </row>
    <row r="19" spans="1:24" ht="18" customHeight="1">
      <c r="B19" s="97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12"/>
    </row>
    <row r="20" spans="1:24" ht="18" customHeight="1">
      <c r="A20" s="105" t="s">
        <v>178</v>
      </c>
      <c r="D20" s="2">
        <v>144643827</v>
      </c>
      <c r="E20" s="2"/>
      <c r="F20" s="2">
        <v>-116361267</v>
      </c>
      <c r="G20" s="2"/>
      <c r="H20" s="2">
        <v>206307</v>
      </c>
      <c r="I20" s="2"/>
      <c r="J20" s="2">
        <v>763977</v>
      </c>
      <c r="K20" s="2"/>
      <c r="L20" s="2">
        <v>-28232794</v>
      </c>
      <c r="M20" s="2"/>
      <c r="N20" s="2">
        <v>14050</v>
      </c>
      <c r="O20" s="2"/>
      <c r="P20" s="2">
        <v>-2501634</v>
      </c>
      <c r="Q20" s="2"/>
      <c r="R20" s="22">
        <f>SUM(N20:Q20)</f>
        <v>-2487584</v>
      </c>
      <c r="S20" s="22"/>
      <c r="T20" s="22">
        <f>SUM(D20:L20,R20)</f>
        <v>-1467534</v>
      </c>
      <c r="U20" s="20">
        <f>T20-BS!K94</f>
        <v>0</v>
      </c>
    </row>
    <row r="21" spans="1:24" ht="18" customHeight="1">
      <c r="D21" s="22"/>
      <c r="E21" s="22"/>
      <c r="F21" s="2"/>
      <c r="G21" s="22"/>
      <c r="H21" s="2"/>
      <c r="I21" s="22"/>
      <c r="J21" s="2"/>
      <c r="K21" s="22"/>
      <c r="L21" s="2"/>
      <c r="M21" s="22"/>
      <c r="N21" s="2"/>
      <c r="O21" s="22"/>
      <c r="P21" s="2"/>
      <c r="Q21" s="22"/>
      <c r="R21" s="2"/>
      <c r="S21" s="22"/>
      <c r="T21" s="2"/>
    </row>
    <row r="22" spans="1:24" ht="18" customHeight="1">
      <c r="A22" s="98" t="s">
        <v>206</v>
      </c>
      <c r="B22" s="106">
        <v>10</v>
      </c>
      <c r="D22" s="10">
        <v>0</v>
      </c>
      <c r="E22" s="2"/>
      <c r="F22" s="10">
        <v>0</v>
      </c>
      <c r="G22" s="2"/>
      <c r="H22" s="10">
        <v>0</v>
      </c>
      <c r="I22" s="2"/>
      <c r="J22" s="10">
        <v>0</v>
      </c>
      <c r="K22" s="2"/>
      <c r="L22" s="10">
        <f>PL!I44-P22</f>
        <v>-203962</v>
      </c>
      <c r="M22" s="2"/>
      <c r="N22" s="10">
        <v>0</v>
      </c>
      <c r="O22" s="2"/>
      <c r="P22" s="10">
        <f>PL!I33</f>
        <v>21005</v>
      </c>
      <c r="Q22" s="2"/>
      <c r="R22" s="10">
        <f>SUM(N22:Q22)</f>
        <v>21005</v>
      </c>
      <c r="S22" s="22"/>
      <c r="T22" s="10">
        <f>SUM(D22:L22,R22)</f>
        <v>-182957</v>
      </c>
    </row>
    <row r="23" spans="1:24" ht="18" customHeight="1">
      <c r="B23" s="106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4" ht="18" customHeight="1" thickBot="1">
      <c r="A24" s="105" t="s">
        <v>179</v>
      </c>
      <c r="D24" s="1">
        <f>SUM(D20:D22)</f>
        <v>144643827</v>
      </c>
      <c r="E24" s="2"/>
      <c r="F24" s="1">
        <f>SUM(F20:F22)</f>
        <v>-116361267</v>
      </c>
      <c r="G24" s="2"/>
      <c r="H24" s="1">
        <f>SUM(H20:H22)</f>
        <v>206307</v>
      </c>
      <c r="I24" s="2"/>
      <c r="J24" s="1">
        <f>SUM(J20:J22)</f>
        <v>763977</v>
      </c>
      <c r="K24" s="2"/>
      <c r="L24" s="1">
        <f>SUM(L20:L22)</f>
        <v>-28436756</v>
      </c>
      <c r="M24" s="2"/>
      <c r="N24" s="1">
        <f>SUM(N20:N22)</f>
        <v>14050</v>
      </c>
      <c r="O24" s="2"/>
      <c r="P24" s="1">
        <f>SUM(P20:P22)</f>
        <v>-2480629</v>
      </c>
      <c r="Q24" s="2"/>
      <c r="R24" s="1">
        <f>SUM(R20:R22)</f>
        <v>-2466579</v>
      </c>
      <c r="S24" s="22"/>
      <c r="T24" s="1">
        <f>SUM(T20:T22)</f>
        <v>-1650491</v>
      </c>
      <c r="U24" s="12">
        <f>T24-BS!I94</f>
        <v>0</v>
      </c>
    </row>
    <row r="25" spans="1:24" ht="18" customHeight="1" thickTop="1"/>
  </sheetData>
  <mergeCells count="6">
    <mergeCell ref="D6:T6"/>
    <mergeCell ref="F7:H7"/>
    <mergeCell ref="J7:L7"/>
    <mergeCell ref="N7:R7"/>
    <mergeCell ref="F9:H9"/>
    <mergeCell ref="J9:L9"/>
  </mergeCells>
  <pageMargins left="0.4" right="0.4" top="0.8" bottom="0.4" header="0.4" footer="0.33"/>
  <pageSetup paperSize="9" scale="78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5"/>
  <sheetViews>
    <sheetView topLeftCell="A54" zoomScaleNormal="100" zoomScaleSheetLayoutView="90" workbookViewId="0">
      <selection activeCell="B55" sqref="B55"/>
    </sheetView>
  </sheetViews>
  <sheetFormatPr defaultColWidth="9.09765625" defaultRowHeight="18" customHeight="1"/>
  <cols>
    <col min="1" max="1" width="3" style="85" customWidth="1"/>
    <col min="2" max="2" width="54.8984375" style="85" customWidth="1"/>
    <col min="3" max="3" width="14.69921875" style="85" customWidth="1"/>
    <col min="4" max="4" width="1.09765625" style="85" customWidth="1"/>
    <col min="5" max="5" width="14.69921875" style="85" customWidth="1"/>
    <col min="6" max="6" width="1.09765625" style="85" customWidth="1"/>
    <col min="7" max="7" width="14.69921875" style="85" customWidth="1"/>
    <col min="8" max="8" width="1.09765625" style="85" customWidth="1"/>
    <col min="9" max="9" width="14.69921875" style="85" customWidth="1"/>
    <col min="10" max="16384" width="9.09765625" style="85"/>
  </cols>
  <sheetData>
    <row r="1" spans="1:11" s="78" customFormat="1" ht="18" customHeight="1">
      <c r="A1" s="46" t="s">
        <v>54</v>
      </c>
      <c r="B1" s="46"/>
      <c r="C1" s="77"/>
      <c r="E1" s="79"/>
      <c r="G1" s="77"/>
      <c r="I1" s="17" t="s">
        <v>114</v>
      </c>
    </row>
    <row r="2" spans="1:11" s="78" customFormat="1" ht="18" customHeight="1">
      <c r="A2" s="46" t="s">
        <v>66</v>
      </c>
      <c r="B2" s="46"/>
      <c r="C2" s="80"/>
      <c r="E2" s="79"/>
      <c r="G2" s="80"/>
      <c r="I2" s="17" t="s">
        <v>115</v>
      </c>
    </row>
    <row r="3" spans="1:11" s="78" customFormat="1" ht="18" customHeight="1">
      <c r="A3" s="49" t="s">
        <v>180</v>
      </c>
      <c r="B3" s="46"/>
      <c r="C3" s="80"/>
      <c r="E3" s="80"/>
      <c r="G3" s="80"/>
      <c r="I3" s="80"/>
    </row>
    <row r="4" spans="1:11" s="78" customFormat="1" ht="18" customHeight="1">
      <c r="A4" s="46"/>
      <c r="B4" s="46"/>
      <c r="C4" s="80"/>
      <c r="E4" s="80"/>
      <c r="G4" s="80"/>
      <c r="I4" s="80"/>
    </row>
    <row r="5" spans="1:11" s="78" customFormat="1" ht="18" customHeight="1">
      <c r="C5" s="121" t="s">
        <v>113</v>
      </c>
      <c r="D5" s="121"/>
      <c r="E5" s="121"/>
      <c r="F5" s="121"/>
      <c r="G5" s="121"/>
      <c r="H5" s="121"/>
      <c r="I5" s="121"/>
    </row>
    <row r="6" spans="1:11" s="78" customFormat="1" ht="18" customHeight="1">
      <c r="C6" s="123" t="s">
        <v>31</v>
      </c>
      <c r="D6" s="123"/>
      <c r="E6" s="123"/>
      <c r="F6" s="81"/>
      <c r="G6" s="122" t="s">
        <v>32</v>
      </c>
      <c r="H6" s="122"/>
      <c r="I6" s="122"/>
    </row>
    <row r="7" spans="1:11" s="78" customFormat="1" ht="18" customHeight="1">
      <c r="A7" s="80"/>
      <c r="B7" s="80"/>
      <c r="C7" s="82">
        <v>2026</v>
      </c>
      <c r="D7" s="65"/>
      <c r="E7" s="82">
        <v>2025</v>
      </c>
      <c r="F7" s="83"/>
      <c r="G7" s="82">
        <v>2026</v>
      </c>
      <c r="H7" s="65"/>
      <c r="I7" s="82">
        <v>2025</v>
      </c>
    </row>
    <row r="8" spans="1:11" ht="18" customHeight="1">
      <c r="A8" s="51" t="s">
        <v>67</v>
      </c>
      <c r="B8" s="84"/>
      <c r="C8" s="78"/>
      <c r="D8" s="78"/>
      <c r="E8" s="78"/>
      <c r="F8" s="78"/>
      <c r="G8" s="78"/>
      <c r="H8" s="78"/>
      <c r="I8" s="78"/>
    </row>
    <row r="9" spans="1:11" ht="18" customHeight="1">
      <c r="A9" s="63" t="s">
        <v>134</v>
      </c>
      <c r="C9" s="9">
        <f>PL!E28</f>
        <v>-204015</v>
      </c>
      <c r="D9" s="9"/>
      <c r="E9" s="9">
        <f>PL!G28</f>
        <v>-457100</v>
      </c>
      <c r="F9" s="9"/>
      <c r="G9" s="9">
        <f>PL!I28</f>
        <v>-203962</v>
      </c>
      <c r="H9" s="9"/>
      <c r="I9" s="9">
        <f>PL!K28</f>
        <v>-457030</v>
      </c>
      <c r="K9" s="86"/>
    </row>
    <row r="10" spans="1:11" ht="18" customHeight="1">
      <c r="A10" s="63" t="s">
        <v>200</v>
      </c>
      <c r="B10" s="87"/>
      <c r="C10" s="9"/>
      <c r="D10" s="9"/>
      <c r="E10" s="9"/>
      <c r="F10" s="9"/>
      <c r="G10" s="9"/>
      <c r="H10" s="9"/>
      <c r="I10" s="9"/>
      <c r="K10" s="86"/>
    </row>
    <row r="11" spans="1:11" ht="18" customHeight="1">
      <c r="A11" s="63" t="s">
        <v>201</v>
      </c>
      <c r="B11" s="87"/>
      <c r="C11" s="9"/>
      <c r="D11" s="9"/>
      <c r="E11" s="9"/>
      <c r="F11" s="9"/>
      <c r="G11" s="9"/>
      <c r="H11" s="9"/>
      <c r="I11" s="9"/>
      <c r="K11" s="86"/>
    </row>
    <row r="12" spans="1:11" ht="18" customHeight="1">
      <c r="A12" s="63" t="s">
        <v>68</v>
      </c>
      <c r="B12" s="87"/>
      <c r="C12" s="9">
        <v>114094</v>
      </c>
      <c r="D12" s="9"/>
      <c r="E12" s="9">
        <v>114592</v>
      </c>
      <c r="F12" s="9"/>
      <c r="G12" s="9">
        <v>114094</v>
      </c>
      <c r="H12" s="9"/>
      <c r="I12" s="9">
        <v>114592</v>
      </c>
      <c r="K12" s="86"/>
    </row>
    <row r="13" spans="1:11" ht="18" customHeight="1">
      <c r="A13" s="88" t="s">
        <v>207</v>
      </c>
      <c r="B13" s="87"/>
      <c r="C13" s="9">
        <v>-11914</v>
      </c>
      <c r="D13" s="9"/>
      <c r="E13" s="9">
        <v>-155</v>
      </c>
      <c r="F13" s="9"/>
      <c r="G13" s="9">
        <v>-11914</v>
      </c>
      <c r="H13" s="9"/>
      <c r="I13" s="9">
        <v>-155</v>
      </c>
      <c r="K13" s="86"/>
    </row>
    <row r="14" spans="1:11" ht="18" customHeight="1">
      <c r="A14" s="85" t="s">
        <v>197</v>
      </c>
      <c r="B14" s="13"/>
      <c r="C14" s="9">
        <v>47429</v>
      </c>
      <c r="D14" s="9"/>
      <c r="E14" s="9">
        <v>-191</v>
      </c>
      <c r="F14" s="9"/>
      <c r="G14" s="9">
        <v>47429</v>
      </c>
      <c r="H14" s="9"/>
      <c r="I14" s="9">
        <v>-191</v>
      </c>
      <c r="K14" s="86"/>
    </row>
    <row r="15" spans="1:11" ht="18" customHeight="1">
      <c r="A15" s="85" t="s">
        <v>129</v>
      </c>
      <c r="B15" s="13"/>
      <c r="C15" s="9">
        <v>223</v>
      </c>
      <c r="D15" s="9"/>
      <c r="E15" s="9">
        <v>112</v>
      </c>
      <c r="F15" s="9"/>
      <c r="G15" s="9">
        <v>223</v>
      </c>
      <c r="H15" s="9"/>
      <c r="I15" s="9">
        <v>112</v>
      </c>
      <c r="K15" s="86"/>
    </row>
    <row r="16" spans="1:11" ht="18" customHeight="1">
      <c r="A16" s="85" t="s">
        <v>198</v>
      </c>
      <c r="C16" s="9">
        <f>PL!E20</f>
        <v>-146094</v>
      </c>
      <c r="D16" s="9"/>
      <c r="E16" s="9">
        <f>PL!G20</f>
        <v>56740</v>
      </c>
      <c r="F16" s="9"/>
      <c r="G16" s="9">
        <f>PL!I20</f>
        <v>-146094</v>
      </c>
      <c r="H16" s="9"/>
      <c r="I16" s="9">
        <f>PL!K20</f>
        <v>56740</v>
      </c>
      <c r="K16" s="86"/>
    </row>
    <row r="17" spans="1:11" ht="18" customHeight="1">
      <c r="A17" s="85" t="s">
        <v>203</v>
      </c>
      <c r="C17" s="9">
        <f>-PL!E11</f>
        <v>-17000</v>
      </c>
      <c r="D17" s="9"/>
      <c r="E17" s="9">
        <f>-PL!G11</f>
        <v>-14000</v>
      </c>
      <c r="F17" s="9"/>
      <c r="G17" s="9">
        <f>-PL!I11</f>
        <v>-17000</v>
      </c>
      <c r="H17" s="9"/>
      <c r="I17" s="9">
        <f>-PL!K11</f>
        <v>-14000</v>
      </c>
      <c r="K17" s="86"/>
    </row>
    <row r="18" spans="1:11" ht="18" customHeight="1">
      <c r="A18" s="85" t="s">
        <v>167</v>
      </c>
      <c r="C18" s="9">
        <v>0</v>
      </c>
      <c r="D18" s="9"/>
      <c r="E18" s="9">
        <v>959</v>
      </c>
      <c r="F18" s="9"/>
      <c r="G18" s="9">
        <v>0</v>
      </c>
      <c r="H18" s="9"/>
      <c r="I18" s="9">
        <v>959</v>
      </c>
      <c r="K18" s="86"/>
    </row>
    <row r="19" spans="1:11" ht="19.5" customHeight="1">
      <c r="A19" s="70" t="s">
        <v>130</v>
      </c>
      <c r="B19" s="87"/>
      <c r="C19" s="9">
        <v>2364</v>
      </c>
      <c r="D19" s="9"/>
      <c r="E19" s="9">
        <v>2376</v>
      </c>
      <c r="F19" s="9"/>
      <c r="G19" s="9">
        <v>2364</v>
      </c>
      <c r="H19" s="9"/>
      <c r="I19" s="9">
        <v>2376</v>
      </c>
      <c r="K19" s="86"/>
    </row>
    <row r="20" spans="1:11" ht="18" customHeight="1">
      <c r="A20" s="85" t="s">
        <v>52</v>
      </c>
      <c r="B20" s="14"/>
      <c r="C20" s="9">
        <f>PL!E25</f>
        <v>38134</v>
      </c>
      <c r="D20" s="9"/>
      <c r="E20" s="9">
        <v>54105</v>
      </c>
      <c r="F20" s="9"/>
      <c r="G20" s="9">
        <f>PL!I25</f>
        <v>38134</v>
      </c>
      <c r="H20" s="9"/>
      <c r="I20" s="9">
        <f>PL!K25</f>
        <v>54105</v>
      </c>
      <c r="K20" s="86"/>
    </row>
    <row r="21" spans="1:11" ht="18" customHeight="1">
      <c r="A21" s="51" t="s">
        <v>69</v>
      </c>
      <c r="C21" s="9"/>
      <c r="D21" s="9"/>
      <c r="E21" s="9"/>
      <c r="F21" s="9"/>
      <c r="G21" s="9"/>
      <c r="H21" s="9"/>
      <c r="I21" s="9"/>
      <c r="K21" s="86"/>
    </row>
    <row r="22" spans="1:11" ht="18" customHeight="1">
      <c r="A22" s="85" t="s">
        <v>70</v>
      </c>
      <c r="C22" s="9">
        <v>163201</v>
      </c>
      <c r="D22" s="9"/>
      <c r="E22" s="9">
        <v>-4808</v>
      </c>
      <c r="F22" s="9"/>
      <c r="G22" s="9">
        <v>163201</v>
      </c>
      <c r="H22" s="9"/>
      <c r="I22" s="9">
        <v>-4808</v>
      </c>
      <c r="K22" s="86"/>
    </row>
    <row r="23" spans="1:11" ht="18" customHeight="1">
      <c r="A23" s="85" t="s">
        <v>140</v>
      </c>
      <c r="C23" s="9">
        <v>2824</v>
      </c>
      <c r="D23" s="9"/>
      <c r="E23" s="9">
        <v>-2039</v>
      </c>
      <c r="F23" s="9"/>
      <c r="G23" s="9">
        <v>2656</v>
      </c>
      <c r="H23" s="9"/>
      <c r="I23" s="9">
        <v>-2039</v>
      </c>
      <c r="K23" s="86"/>
    </row>
    <row r="24" spans="1:11" ht="18" customHeight="1">
      <c r="A24" s="85" t="s">
        <v>71</v>
      </c>
      <c r="C24" s="9">
        <v>115468</v>
      </c>
      <c r="D24" s="9"/>
      <c r="E24" s="9">
        <v>-466813</v>
      </c>
      <c r="F24" s="9"/>
      <c r="G24" s="9">
        <v>115468</v>
      </c>
      <c r="H24" s="9"/>
      <c r="I24" s="9">
        <v>-466813</v>
      </c>
      <c r="K24" s="86"/>
    </row>
    <row r="25" spans="1:11" ht="18" customHeight="1">
      <c r="A25" s="85" t="s">
        <v>72</v>
      </c>
      <c r="C25" s="9">
        <v>-49974</v>
      </c>
      <c r="D25" s="9"/>
      <c r="E25" s="9">
        <v>14483</v>
      </c>
      <c r="F25" s="9"/>
      <c r="G25" s="9">
        <v>-49974</v>
      </c>
      <c r="H25" s="9"/>
      <c r="I25" s="9">
        <v>14483</v>
      </c>
      <c r="K25" s="86"/>
    </row>
    <row r="26" spans="1:11" ht="18" customHeight="1">
      <c r="A26" s="85" t="s">
        <v>73</v>
      </c>
      <c r="C26" s="9">
        <v>-120</v>
      </c>
      <c r="D26" s="9"/>
      <c r="E26" s="9">
        <v>-285</v>
      </c>
      <c r="F26" s="9"/>
      <c r="G26" s="9">
        <v>-120</v>
      </c>
      <c r="H26" s="9"/>
      <c r="I26" s="9">
        <v>-285</v>
      </c>
      <c r="K26" s="86"/>
    </row>
    <row r="27" spans="1:11" s="78" customFormat="1" ht="18" customHeight="1">
      <c r="A27" s="51" t="s">
        <v>74</v>
      </c>
      <c r="B27" s="87"/>
      <c r="C27" s="9"/>
      <c r="D27" s="9"/>
      <c r="E27" s="9"/>
      <c r="F27" s="9"/>
      <c r="G27" s="9"/>
      <c r="H27" s="9"/>
      <c r="I27" s="9"/>
      <c r="K27" s="86"/>
    </row>
    <row r="28" spans="1:11" s="78" customFormat="1" ht="18" customHeight="1">
      <c r="A28" s="85" t="s">
        <v>14</v>
      </c>
      <c r="B28" s="85"/>
      <c r="C28" s="9">
        <v>450231</v>
      </c>
      <c r="D28" s="9"/>
      <c r="E28" s="9">
        <v>149867</v>
      </c>
      <c r="F28" s="9"/>
      <c r="G28" s="9">
        <v>450231</v>
      </c>
      <c r="H28" s="9"/>
      <c r="I28" s="9">
        <v>149867</v>
      </c>
      <c r="K28" s="86"/>
    </row>
    <row r="29" spans="1:11" ht="18" customHeight="1">
      <c r="A29" s="85" t="s">
        <v>16</v>
      </c>
      <c r="C29" s="9">
        <v>-5305</v>
      </c>
      <c r="D29" s="9"/>
      <c r="E29" s="9">
        <v>48759</v>
      </c>
      <c r="F29" s="9"/>
      <c r="G29" s="9">
        <v>-5305</v>
      </c>
      <c r="H29" s="9"/>
      <c r="I29" s="9">
        <v>48759</v>
      </c>
      <c r="K29" s="86"/>
    </row>
    <row r="30" spans="1:11" s="89" customFormat="1" ht="18" customHeight="1">
      <c r="A30" s="85" t="s">
        <v>15</v>
      </c>
      <c r="B30" s="85"/>
      <c r="C30" s="9">
        <v>42267</v>
      </c>
      <c r="D30" s="9"/>
      <c r="E30" s="9">
        <v>299</v>
      </c>
      <c r="F30" s="9"/>
      <c r="G30" s="9">
        <v>42383</v>
      </c>
      <c r="H30" s="9"/>
      <c r="I30" s="9">
        <v>230</v>
      </c>
      <c r="K30" s="86"/>
    </row>
    <row r="31" spans="1:11" s="78" customFormat="1" ht="18" customHeight="1">
      <c r="A31" s="85" t="s">
        <v>19</v>
      </c>
      <c r="B31" s="85"/>
      <c r="C31" s="9">
        <v>36</v>
      </c>
      <c r="D31" s="9"/>
      <c r="E31" s="9">
        <v>-982</v>
      </c>
      <c r="F31" s="9"/>
      <c r="G31" s="9">
        <v>36</v>
      </c>
      <c r="H31" s="9"/>
      <c r="I31" s="9">
        <v>-982</v>
      </c>
      <c r="K31" s="86"/>
    </row>
    <row r="32" spans="1:11" s="78" customFormat="1" ht="18" customHeight="1">
      <c r="A32" s="85" t="s">
        <v>157</v>
      </c>
      <c r="B32" s="85"/>
      <c r="C32" s="9">
        <v>-3967</v>
      </c>
      <c r="D32" s="9"/>
      <c r="E32" s="9">
        <v>0</v>
      </c>
      <c r="F32" s="9"/>
      <c r="G32" s="9">
        <v>-3967</v>
      </c>
      <c r="H32" s="9"/>
      <c r="I32" s="9">
        <v>0</v>
      </c>
      <c r="K32" s="86"/>
    </row>
    <row r="33" spans="1:9" ht="18" customHeight="1">
      <c r="A33" s="90" t="s">
        <v>199</v>
      </c>
      <c r="C33" s="4">
        <f>SUM(C9:C26)+SUM(C28:C32)</f>
        <v>537882</v>
      </c>
      <c r="D33" s="9"/>
      <c r="E33" s="4">
        <f>SUM(E9:E26)+SUM(E28:E32)</f>
        <v>-504081</v>
      </c>
      <c r="F33" s="9"/>
      <c r="G33" s="4">
        <f>SUM(G9:G26)+SUM(G28:G32)</f>
        <v>537883</v>
      </c>
      <c r="H33" s="9"/>
      <c r="I33" s="4">
        <f>SUM(I9:I26)+SUM(I28:I32)</f>
        <v>-504080</v>
      </c>
    </row>
    <row r="34" spans="1:9" ht="18" customHeight="1">
      <c r="A34" s="90"/>
      <c r="C34" s="9"/>
      <c r="D34" s="9"/>
      <c r="E34" s="9"/>
      <c r="F34" s="9"/>
      <c r="G34" s="9"/>
      <c r="H34" s="9"/>
      <c r="I34" s="9"/>
    </row>
    <row r="35" spans="1:9" ht="18" customHeight="1">
      <c r="A35" s="51" t="s">
        <v>75</v>
      </c>
      <c r="C35" s="9"/>
      <c r="D35" s="9"/>
      <c r="E35" s="9"/>
      <c r="F35" s="9"/>
      <c r="G35" s="9"/>
      <c r="H35" s="9"/>
      <c r="I35" s="9"/>
    </row>
    <row r="36" spans="1:9" s="89" customFormat="1" ht="18" customHeight="1">
      <c r="A36" s="63" t="s">
        <v>76</v>
      </c>
      <c r="B36" s="85"/>
      <c r="C36" s="9">
        <v>-332947</v>
      </c>
      <c r="D36" s="9"/>
      <c r="E36" s="9">
        <v>-147677</v>
      </c>
      <c r="F36" s="9"/>
      <c r="G36" s="9">
        <v>-332947</v>
      </c>
      <c r="H36" s="9"/>
      <c r="I36" s="9">
        <v>-147677</v>
      </c>
    </row>
    <row r="37" spans="1:9" s="89" customFormat="1" ht="18" customHeight="1">
      <c r="A37" s="63" t="s">
        <v>158</v>
      </c>
      <c r="B37" s="85"/>
      <c r="C37" s="9">
        <v>-1600</v>
      </c>
      <c r="D37" s="9"/>
      <c r="E37" s="9">
        <v>-35100</v>
      </c>
      <c r="F37" s="9"/>
      <c r="G37" s="9">
        <v>-1600</v>
      </c>
      <c r="H37" s="9"/>
      <c r="I37" s="9">
        <v>-35100</v>
      </c>
    </row>
    <row r="38" spans="1:9" s="89" customFormat="1" ht="18" customHeight="1">
      <c r="A38" s="91" t="s">
        <v>109</v>
      </c>
      <c r="B38" s="85"/>
      <c r="C38" s="4">
        <f>SUM(C36:C37)</f>
        <v>-334547</v>
      </c>
      <c r="D38" s="9"/>
      <c r="E38" s="4">
        <f>SUM(E36:E37)</f>
        <v>-182777</v>
      </c>
      <c r="F38" s="9"/>
      <c r="G38" s="4">
        <f>SUM(G36:G37)</f>
        <v>-334547</v>
      </c>
      <c r="H38" s="9"/>
      <c r="I38" s="4">
        <f>SUM(I36:I37)</f>
        <v>-182777</v>
      </c>
    </row>
    <row r="39" spans="1:9" ht="18" customHeight="1">
      <c r="A39" s="46" t="s">
        <v>54</v>
      </c>
      <c r="B39" s="46"/>
      <c r="C39" s="77"/>
      <c r="D39" s="78"/>
      <c r="E39" s="79"/>
      <c r="F39" s="78"/>
      <c r="G39" s="77"/>
      <c r="H39" s="78"/>
      <c r="I39" s="17" t="s">
        <v>114</v>
      </c>
    </row>
    <row r="40" spans="1:9" ht="18" customHeight="1">
      <c r="A40" s="46" t="s">
        <v>77</v>
      </c>
      <c r="B40" s="46"/>
      <c r="C40" s="80"/>
      <c r="D40" s="78"/>
      <c r="E40" s="79"/>
      <c r="F40" s="78"/>
      <c r="G40" s="80"/>
      <c r="H40" s="78"/>
      <c r="I40" s="17" t="s">
        <v>115</v>
      </c>
    </row>
    <row r="41" spans="1:9" ht="18" customHeight="1">
      <c r="A41" s="49" t="s">
        <v>180</v>
      </c>
      <c r="B41" s="46"/>
      <c r="C41" s="80"/>
      <c r="D41" s="78"/>
      <c r="E41" s="80"/>
      <c r="F41" s="78"/>
      <c r="G41" s="80"/>
      <c r="H41" s="78"/>
      <c r="I41" s="80"/>
    </row>
    <row r="42" spans="1:9" ht="18" customHeight="1">
      <c r="A42" s="46"/>
      <c r="B42" s="46"/>
      <c r="C42" s="80"/>
      <c r="D42" s="78"/>
      <c r="E42" s="80"/>
      <c r="F42" s="78"/>
      <c r="G42" s="80"/>
      <c r="H42" s="78"/>
      <c r="I42" s="80"/>
    </row>
    <row r="43" spans="1:9" s="78" customFormat="1" ht="18" customHeight="1">
      <c r="C43" s="121" t="s">
        <v>113</v>
      </c>
      <c r="D43" s="121"/>
      <c r="E43" s="121"/>
      <c r="F43" s="121"/>
      <c r="G43" s="121"/>
      <c r="H43" s="121"/>
      <c r="I43" s="121"/>
    </row>
    <row r="44" spans="1:9" s="78" customFormat="1" ht="18" customHeight="1">
      <c r="C44" s="123" t="s">
        <v>31</v>
      </c>
      <c r="D44" s="123"/>
      <c r="E44" s="123"/>
      <c r="F44" s="81"/>
      <c r="G44" s="122" t="s">
        <v>32</v>
      </c>
      <c r="H44" s="122"/>
      <c r="I44" s="122"/>
    </row>
    <row r="45" spans="1:9" s="78" customFormat="1" ht="18" customHeight="1">
      <c r="A45" s="80"/>
      <c r="B45" s="80"/>
      <c r="C45" s="82">
        <v>2026</v>
      </c>
      <c r="D45" s="65"/>
      <c r="E45" s="82">
        <v>2025</v>
      </c>
      <c r="F45" s="83"/>
      <c r="G45" s="82">
        <v>2026</v>
      </c>
      <c r="H45" s="65"/>
      <c r="I45" s="82">
        <v>2025</v>
      </c>
    </row>
    <row r="46" spans="1:9" ht="18" customHeight="1">
      <c r="A46" s="90"/>
      <c r="C46" s="9"/>
      <c r="D46" s="9"/>
      <c r="E46" s="9"/>
      <c r="F46" s="9"/>
      <c r="G46" s="9"/>
      <c r="H46" s="9"/>
      <c r="I46" s="9"/>
    </row>
    <row r="47" spans="1:9" ht="18" customHeight="1">
      <c r="A47" s="51" t="s">
        <v>78</v>
      </c>
      <c r="C47" s="9"/>
      <c r="D47" s="9"/>
      <c r="E47" s="9"/>
      <c r="F47" s="9"/>
      <c r="G47" s="9"/>
      <c r="H47" s="9"/>
      <c r="I47" s="9"/>
    </row>
    <row r="48" spans="1:9" s="92" customFormat="1" ht="18" customHeight="1">
      <c r="A48" s="89" t="s">
        <v>168</v>
      </c>
      <c r="B48" s="85"/>
      <c r="C48" s="9">
        <v>0</v>
      </c>
      <c r="D48" s="9"/>
      <c r="E48" s="9">
        <v>350000</v>
      </c>
      <c r="F48" s="9"/>
      <c r="G48" s="9">
        <v>0</v>
      </c>
      <c r="H48" s="9"/>
      <c r="I48" s="9">
        <v>350000</v>
      </c>
    </row>
    <row r="49" spans="1:9" s="92" customFormat="1" ht="18" customHeight="1">
      <c r="A49" s="89" t="s">
        <v>159</v>
      </c>
      <c r="B49" s="85"/>
      <c r="C49" s="9">
        <v>0</v>
      </c>
      <c r="D49" s="9"/>
      <c r="E49" s="9">
        <v>-87230</v>
      </c>
      <c r="F49" s="9"/>
      <c r="G49" s="9">
        <v>0</v>
      </c>
      <c r="H49" s="9"/>
      <c r="I49" s="9">
        <v>-87230</v>
      </c>
    </row>
    <row r="50" spans="1:9" s="92" customFormat="1" ht="18" customHeight="1">
      <c r="A50" s="89" t="s">
        <v>160</v>
      </c>
      <c r="B50" s="85"/>
      <c r="C50" s="9">
        <v>0</v>
      </c>
      <c r="D50" s="9"/>
      <c r="E50" s="9">
        <v>1050000</v>
      </c>
      <c r="F50" s="9"/>
      <c r="G50" s="9">
        <v>0</v>
      </c>
      <c r="H50" s="9"/>
      <c r="I50" s="9">
        <v>1050000</v>
      </c>
    </row>
    <row r="51" spans="1:9" s="89" customFormat="1" ht="18" customHeight="1">
      <c r="A51" s="89" t="s">
        <v>169</v>
      </c>
      <c r="B51" s="85"/>
      <c r="C51" s="9">
        <v>0</v>
      </c>
      <c r="D51" s="9"/>
      <c r="E51" s="9">
        <v>-600000</v>
      </c>
      <c r="F51" s="9"/>
      <c r="G51" s="9">
        <v>0</v>
      </c>
      <c r="H51" s="9"/>
      <c r="I51" s="9">
        <v>-600000</v>
      </c>
    </row>
    <row r="52" spans="1:9" s="89" customFormat="1" ht="18" customHeight="1">
      <c r="A52" s="89" t="s">
        <v>170</v>
      </c>
      <c r="B52" s="85"/>
      <c r="C52" s="9">
        <v>0</v>
      </c>
      <c r="D52" s="9"/>
      <c r="E52" s="9">
        <v>140000</v>
      </c>
      <c r="F52" s="9"/>
      <c r="G52" s="9">
        <v>0</v>
      </c>
      <c r="H52" s="9"/>
      <c r="I52" s="9">
        <v>140000</v>
      </c>
    </row>
    <row r="53" spans="1:9" s="89" customFormat="1" ht="18" customHeight="1">
      <c r="A53" s="63" t="s">
        <v>79</v>
      </c>
      <c r="B53" s="85"/>
      <c r="C53" s="9">
        <v>-979</v>
      </c>
      <c r="D53" s="9"/>
      <c r="E53" s="9">
        <v>-1059</v>
      </c>
      <c r="F53" s="9"/>
      <c r="G53" s="9">
        <v>-979</v>
      </c>
      <c r="H53" s="9"/>
      <c r="I53" s="9">
        <v>-1059</v>
      </c>
    </row>
    <row r="54" spans="1:9" s="89" customFormat="1" ht="18" customHeight="1">
      <c r="A54" s="93" t="s">
        <v>80</v>
      </c>
      <c r="B54" s="85"/>
      <c r="C54" s="9">
        <v>-41781</v>
      </c>
      <c r="D54" s="9"/>
      <c r="E54" s="9">
        <v>-61670</v>
      </c>
      <c r="F54" s="9"/>
      <c r="G54" s="9">
        <v>-41781</v>
      </c>
      <c r="H54" s="9"/>
      <c r="I54" s="9">
        <v>-61670</v>
      </c>
    </row>
    <row r="55" spans="1:9" s="89" customFormat="1" ht="18" customHeight="1">
      <c r="A55" s="90" t="s">
        <v>208</v>
      </c>
      <c r="B55" s="85"/>
      <c r="C55" s="4">
        <f>SUM(C48:C54)</f>
        <v>-42760</v>
      </c>
      <c r="D55" s="9"/>
      <c r="E55" s="4">
        <f>SUM(E48:E54)</f>
        <v>790041</v>
      </c>
      <c r="F55" s="9"/>
      <c r="G55" s="4">
        <f>SUM(G48:G54)</f>
        <v>-42760</v>
      </c>
      <c r="H55" s="9"/>
      <c r="I55" s="4">
        <f>SUM(I48:I54)</f>
        <v>790041</v>
      </c>
    </row>
    <row r="56" spans="1:9" s="89" customFormat="1" ht="18" customHeight="1">
      <c r="A56" s="90"/>
      <c r="B56" s="85"/>
      <c r="C56" s="9"/>
      <c r="D56" s="9"/>
      <c r="E56" s="9"/>
      <c r="F56" s="9"/>
      <c r="G56" s="9"/>
      <c r="H56" s="9"/>
      <c r="I56" s="9"/>
    </row>
    <row r="57" spans="1:9" s="89" customFormat="1" ht="18" customHeight="1">
      <c r="A57" s="51" t="s">
        <v>202</v>
      </c>
      <c r="B57" s="85"/>
      <c r="C57" s="9">
        <f>SUM(C33,C38,C55)</f>
        <v>160575</v>
      </c>
      <c r="D57" s="9"/>
      <c r="E57" s="9">
        <f>SUM(E33,E38,E55)</f>
        <v>103183</v>
      </c>
      <c r="F57" s="9"/>
      <c r="G57" s="9">
        <f>SUM(G33,G38,G55)</f>
        <v>160576</v>
      </c>
      <c r="H57" s="9"/>
      <c r="I57" s="9">
        <f>SUM(I33,I38,I55)</f>
        <v>103184</v>
      </c>
    </row>
    <row r="58" spans="1:9" s="89" customFormat="1" ht="18" customHeight="1">
      <c r="A58" s="51"/>
      <c r="B58" s="85"/>
      <c r="C58" s="9"/>
      <c r="D58" s="9"/>
      <c r="E58" s="9"/>
      <c r="F58" s="9"/>
      <c r="G58" s="9"/>
      <c r="H58" s="9"/>
      <c r="I58" s="9"/>
    </row>
    <row r="59" spans="1:9" s="89" customFormat="1" ht="18" customHeight="1">
      <c r="A59" s="51" t="s">
        <v>116</v>
      </c>
      <c r="B59" s="85"/>
      <c r="C59" s="9">
        <f>BS!G13</f>
        <v>397822</v>
      </c>
      <c r="D59" s="9"/>
      <c r="E59" s="9">
        <v>199844</v>
      </c>
      <c r="F59" s="9"/>
      <c r="G59" s="9">
        <f>BS!K13</f>
        <v>397793</v>
      </c>
      <c r="H59" s="9"/>
      <c r="I59" s="9">
        <v>199814</v>
      </c>
    </row>
    <row r="60" spans="1:9" s="89" customFormat="1" ht="18" customHeight="1">
      <c r="A60" s="84"/>
      <c r="B60" s="85"/>
      <c r="C60" s="9"/>
      <c r="D60" s="9"/>
      <c r="E60" s="9"/>
      <c r="F60" s="9"/>
      <c r="G60" s="9"/>
      <c r="H60" s="9"/>
      <c r="I60" s="9"/>
    </row>
    <row r="61" spans="1:9" s="89" customFormat="1" ht="18" customHeight="1">
      <c r="A61" s="85" t="s">
        <v>81</v>
      </c>
      <c r="B61" s="84"/>
      <c r="C61" s="9"/>
      <c r="D61" s="9"/>
      <c r="E61" s="9"/>
      <c r="F61" s="9"/>
      <c r="G61" s="9"/>
      <c r="H61" s="9"/>
      <c r="I61" s="9"/>
    </row>
    <row r="62" spans="1:9" s="89" customFormat="1" ht="18" customHeight="1">
      <c r="A62" s="89" t="s">
        <v>82</v>
      </c>
      <c r="B62" s="84"/>
      <c r="C62" s="9">
        <v>0</v>
      </c>
      <c r="D62" s="9"/>
      <c r="E62" s="8">
        <v>-1</v>
      </c>
      <c r="F62" s="9"/>
      <c r="G62" s="9">
        <v>0</v>
      </c>
      <c r="H62" s="9"/>
      <c r="I62" s="8">
        <v>-1</v>
      </c>
    </row>
    <row r="63" spans="1:9" s="89" customFormat="1" ht="18" customHeight="1">
      <c r="A63" s="84"/>
      <c r="B63" s="84"/>
      <c r="C63" s="43"/>
      <c r="D63" s="9"/>
      <c r="E63" s="9"/>
      <c r="F63" s="9"/>
      <c r="G63" s="43"/>
      <c r="H63" s="9"/>
      <c r="I63" s="9"/>
    </row>
    <row r="64" spans="1:9" s="89" customFormat="1" ht="18" customHeight="1" thickBot="1">
      <c r="A64" s="51" t="s">
        <v>117</v>
      </c>
      <c r="B64" s="85"/>
      <c r="C64" s="6">
        <f>SUM(C57:C62)</f>
        <v>558397</v>
      </c>
      <c r="D64" s="9"/>
      <c r="E64" s="6">
        <f>SUM(E57:E62)</f>
        <v>303026</v>
      </c>
      <c r="F64" s="9"/>
      <c r="G64" s="6">
        <f>SUM(G57:G62)</f>
        <v>558369</v>
      </c>
      <c r="H64" s="9"/>
      <c r="I64" s="6">
        <f>SUM(I57:I62)</f>
        <v>302997</v>
      </c>
    </row>
    <row r="65" spans="1:10" s="89" customFormat="1" ht="18" customHeight="1" thickTop="1">
      <c r="A65" s="51"/>
      <c r="B65" s="85"/>
      <c r="C65" s="9"/>
      <c r="D65" s="9"/>
      <c r="E65" s="9"/>
      <c r="F65" s="9"/>
      <c r="G65" s="9"/>
      <c r="H65" s="9"/>
      <c r="I65" s="9"/>
    </row>
    <row r="66" spans="1:10" s="78" customFormat="1" ht="18" customHeight="1">
      <c r="A66" s="76" t="s">
        <v>83</v>
      </c>
      <c r="B66" s="85"/>
      <c r="C66" s="9"/>
      <c r="D66" s="9"/>
      <c r="E66" s="9"/>
      <c r="F66" s="9"/>
      <c r="G66" s="9"/>
      <c r="H66" s="9"/>
      <c r="I66" s="9"/>
    </row>
    <row r="67" spans="1:10" s="78" customFormat="1" ht="18" customHeight="1">
      <c r="A67" s="76"/>
      <c r="B67" s="85"/>
      <c r="C67" s="9"/>
      <c r="D67" s="9"/>
      <c r="E67" s="9"/>
      <c r="F67" s="9"/>
      <c r="G67" s="9"/>
      <c r="H67" s="9"/>
      <c r="I67" s="9"/>
    </row>
    <row r="68" spans="1:10" s="78" customFormat="1" ht="18" customHeight="1">
      <c r="A68" s="72" t="s">
        <v>1</v>
      </c>
      <c r="B68" s="73" t="s">
        <v>84</v>
      </c>
      <c r="C68" s="9"/>
      <c r="D68" s="9"/>
      <c r="E68" s="9"/>
      <c r="F68" s="9"/>
      <c r="G68" s="9"/>
      <c r="H68" s="9"/>
      <c r="I68" s="9"/>
    </row>
    <row r="69" spans="1:10" s="78" customFormat="1" ht="18" customHeight="1">
      <c r="A69" s="94"/>
      <c r="B69" s="94" t="s">
        <v>161</v>
      </c>
      <c r="C69" s="9">
        <v>-40320</v>
      </c>
      <c r="D69" s="37"/>
      <c r="E69" s="9">
        <v>-31782</v>
      </c>
      <c r="F69" s="36"/>
      <c r="G69" s="9">
        <v>-40320</v>
      </c>
      <c r="H69" s="36"/>
      <c r="I69" s="9">
        <v>-31782</v>
      </c>
    </row>
    <row r="70" spans="1:10" s="78" customFormat="1" ht="18" customHeight="1">
      <c r="A70" s="85"/>
      <c r="B70" s="94" t="s">
        <v>85</v>
      </c>
      <c r="C70" s="9">
        <f>-C36</f>
        <v>332947</v>
      </c>
      <c r="D70" s="37"/>
      <c r="E70" s="8">
        <f>-E36</f>
        <v>147677</v>
      </c>
      <c r="F70" s="36"/>
      <c r="G70" s="9">
        <f>-G36</f>
        <v>332947</v>
      </c>
      <c r="H70" s="36"/>
      <c r="I70" s="8">
        <f>-I36</f>
        <v>147677</v>
      </c>
    </row>
    <row r="71" spans="1:10" s="78" customFormat="1" ht="18" customHeight="1" thickBot="1">
      <c r="A71" s="85"/>
      <c r="B71" s="93" t="s">
        <v>86</v>
      </c>
      <c r="C71" s="45">
        <f>SUM(C69:C70)</f>
        <v>292627</v>
      </c>
      <c r="D71" s="37"/>
      <c r="E71" s="38">
        <f>SUM(E69:E70)</f>
        <v>115895</v>
      </c>
      <c r="F71" s="36"/>
      <c r="G71" s="45">
        <f>SUM(G69:G70)</f>
        <v>292627</v>
      </c>
      <c r="H71" s="36"/>
      <c r="I71" s="38">
        <f>SUM(I69:I70)</f>
        <v>115895</v>
      </c>
    </row>
    <row r="72" spans="1:10" s="78" customFormat="1" ht="18" customHeight="1" thickTop="1">
      <c r="A72" s="85"/>
      <c r="B72" s="95"/>
      <c r="C72" s="9"/>
      <c r="D72" s="9"/>
      <c r="E72" s="9"/>
      <c r="F72" s="9"/>
      <c r="G72" s="9"/>
      <c r="H72" s="9"/>
      <c r="I72" s="9"/>
      <c r="J72" s="85"/>
    </row>
    <row r="73" spans="1:10" ht="18" customHeight="1">
      <c r="A73" s="85" t="s">
        <v>156</v>
      </c>
      <c r="B73" s="85" t="s">
        <v>162</v>
      </c>
      <c r="C73" s="9">
        <v>0</v>
      </c>
      <c r="D73" s="37"/>
      <c r="E73" s="9">
        <v>1806</v>
      </c>
      <c r="F73" s="36"/>
      <c r="G73" s="9">
        <v>0</v>
      </c>
      <c r="H73" s="36"/>
      <c r="I73" s="9">
        <v>1806</v>
      </c>
      <c r="J73" s="78"/>
    </row>
    <row r="74" spans="1:10" ht="18" customHeight="1">
      <c r="I74" s="86"/>
    </row>
    <row r="75" spans="1:10" ht="18" customHeight="1">
      <c r="C75" s="86">
        <f>C64-BS!E13</f>
        <v>0</v>
      </c>
      <c r="E75" s="86"/>
      <c r="G75" s="86">
        <f>G64-BS!I13</f>
        <v>0</v>
      </c>
    </row>
  </sheetData>
  <mergeCells count="6">
    <mergeCell ref="C5:I5"/>
    <mergeCell ref="C43:I43"/>
    <mergeCell ref="C44:E44"/>
    <mergeCell ref="G44:I44"/>
    <mergeCell ref="G6:I6"/>
    <mergeCell ref="C6:E6"/>
  </mergeCells>
  <pageMargins left="0.7" right="0.4" top="0.8" bottom="0.4" header="0.4" footer="0.33"/>
  <pageSetup paperSize="9" scale="82" firstPageNumber="8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Jakkrit Noramat</cp:lastModifiedBy>
  <cp:lastPrinted>2026-05-05T03:15:13Z</cp:lastPrinted>
  <dcterms:created xsi:type="dcterms:W3CDTF">1998-09-16T09:49:24Z</dcterms:created>
  <dcterms:modified xsi:type="dcterms:W3CDTF">2026-05-05T04:18:13Z</dcterms:modified>
</cp:coreProperties>
</file>