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G Group\GST\Draft GST Q1 2026\"/>
    </mc:Choice>
  </mc:AlternateContent>
  <xr:revisionPtr revIDLastSave="0" documentId="13_ncr:1_{F6BFFEDA-67AF-4AF2-831B-B290101C0E83}" xr6:coauthVersionLast="47" xr6:coauthVersionMax="47" xr10:uidLastSave="{00000000-0000-0000-0000-000000000000}"/>
  <bookViews>
    <workbookView xWindow="-110" yWindow="-110" windowWidth="19420" windowHeight="10420" tabRatio="66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CF!$A$7:$I$76</definedName>
    <definedName name="_xlnm.Print_Area" localSheetId="2">BS!$A$1:$K$94</definedName>
    <definedName name="_xlnm.Print_Area" localSheetId="6">CF!$A$1:$I$73</definedName>
    <definedName name="_xlnm.Print_Area" localSheetId="4">'EQ-Conso'!$A$1:$X$24</definedName>
    <definedName name="_xlnm.Print_Area" localSheetId="5">'EQ-Separate'!$A$1:$T$24</definedName>
    <definedName name="_xlnm.Print_Area" localSheetId="3">PL!$A$1:$K$46</definedName>
  </definedNames>
  <calcPr calcId="191029"/>
</workbook>
</file>

<file path=xl/calcChain.xml><?xml version="1.0" encoding="utf-8"?>
<calcChain xmlns="http://schemas.openxmlformats.org/spreadsheetml/2006/main">
  <c r="I18" i="10" l="1"/>
  <c r="E18" i="10"/>
  <c r="D24" i="9"/>
  <c r="F24" i="9" l="1"/>
  <c r="H24" i="9"/>
  <c r="J24" i="9"/>
  <c r="N24" i="9"/>
  <c r="G18" i="10" l="1"/>
  <c r="C18" i="10"/>
  <c r="I70" i="10" l="1"/>
  <c r="G70" i="10"/>
  <c r="E70" i="10"/>
  <c r="C70" i="10"/>
  <c r="V20" i="12" l="1"/>
  <c r="Z20" i="9"/>
  <c r="I21" i="10"/>
  <c r="G21" i="10"/>
  <c r="E21" i="10"/>
  <c r="C21" i="10"/>
  <c r="I17" i="10"/>
  <c r="G17" i="10"/>
  <c r="E17" i="10"/>
  <c r="C17" i="10"/>
  <c r="G71" i="10"/>
  <c r="K56" i="1" l="1"/>
  <c r="K28" i="1"/>
  <c r="R20" i="9" l="1"/>
  <c r="K20" i="11"/>
  <c r="K13" i="11"/>
  <c r="G20" i="11"/>
  <c r="G13" i="11"/>
  <c r="R13" i="12"/>
  <c r="T13" i="12" s="1"/>
  <c r="R13" i="9"/>
  <c r="T13" i="9" s="1"/>
  <c r="X13" i="9" s="1"/>
  <c r="K25" i="11" l="1"/>
  <c r="G25" i="11"/>
  <c r="K27" i="11" l="1"/>
  <c r="I9" i="10" s="1"/>
  <c r="G27" i="11"/>
  <c r="I39" i="10"/>
  <c r="E39" i="10"/>
  <c r="E9" i="10" l="1"/>
  <c r="K34" i="11"/>
  <c r="G34" i="11"/>
  <c r="E71" i="10"/>
  <c r="I71" i="10"/>
  <c r="I34" i="10"/>
  <c r="G91" i="1"/>
  <c r="E34" i="10" l="1"/>
  <c r="I55" i="10"/>
  <c r="E55" i="10"/>
  <c r="G56" i="1"/>
  <c r="G59" i="10" l="1"/>
  <c r="C59" i="10"/>
  <c r="V24" i="9" l="1"/>
  <c r="E91" i="1" s="1"/>
  <c r="N24" i="12"/>
  <c r="J24" i="12"/>
  <c r="H24" i="12"/>
  <c r="F24" i="12"/>
  <c r="D24" i="12"/>
  <c r="R20" i="12" l="1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G28" i="1" l="1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4" i="1"/>
  <c r="G64" i="1"/>
  <c r="K19" i="1"/>
  <c r="G19" i="1"/>
  <c r="G66" i="1" l="1"/>
  <c r="K66" i="1"/>
  <c r="G30" i="1"/>
  <c r="K30" i="1"/>
  <c r="I57" i="10" l="1"/>
  <c r="E57" i="10"/>
  <c r="I64" i="10" l="1"/>
  <c r="G37" i="11" l="1"/>
  <c r="G46" i="11" l="1"/>
  <c r="G39" i="11"/>
  <c r="G42" i="11"/>
  <c r="L15" i="9" l="1"/>
  <c r="T15" i="9" s="1"/>
  <c r="T17" i="9" s="1"/>
  <c r="G44" i="11"/>
  <c r="L17" i="9" l="1"/>
  <c r="G90" i="1" l="1"/>
  <c r="X15" i="9"/>
  <c r="X17" i="9" s="1"/>
  <c r="G92" i="1" l="1"/>
  <c r="Y20" i="9" l="1"/>
  <c r="K37" i="11" l="1"/>
  <c r="G94" i="1"/>
  <c r="K46" i="11" l="1"/>
  <c r="K39" i="11"/>
  <c r="K42" i="11"/>
  <c r="L15" i="12" l="1"/>
  <c r="K44" i="11"/>
  <c r="L17" i="12" l="1"/>
  <c r="T15" i="12"/>
  <c r="T17" i="12" s="1"/>
  <c r="E64" i="10" l="1"/>
  <c r="K90" i="1"/>
  <c r="K92" i="1" l="1"/>
  <c r="U20" i="12" l="1"/>
  <c r="K94" i="1"/>
  <c r="G96" i="1"/>
  <c r="K96" i="1" l="1"/>
  <c r="G55" i="10" l="1"/>
  <c r="C71" i="10" l="1"/>
  <c r="C39" i="10" l="1"/>
  <c r="C55" i="10"/>
  <c r="G39" i="10"/>
  <c r="I19" i="1" l="1"/>
  <c r="I56" i="1"/>
  <c r="I64" i="1"/>
  <c r="I66" i="1" l="1"/>
  <c r="I28" i="1"/>
  <c r="I30" i="1" s="1"/>
  <c r="P22" i="12"/>
  <c r="I13" i="11"/>
  <c r="P24" i="12" l="1"/>
  <c r="R22" i="12"/>
  <c r="R24" i="12" s="1"/>
  <c r="I89" i="1" l="1"/>
  <c r="E13" i="11"/>
  <c r="I20" i="11" l="1"/>
  <c r="I25" i="11" s="1"/>
  <c r="I27" i="11" s="1"/>
  <c r="G9" i="10" l="1"/>
  <c r="G34" i="10" s="1"/>
  <c r="G57" i="10" s="1"/>
  <c r="G64" i="10" s="1"/>
  <c r="G74" i="10" s="1"/>
  <c r="I34" i="11"/>
  <c r="I42" i="11" s="1"/>
  <c r="I37" i="11"/>
  <c r="E20" i="11"/>
  <c r="E64" i="1"/>
  <c r="I46" i="11" l="1"/>
  <c r="I39" i="11"/>
  <c r="L22" i="12"/>
  <c r="I44" i="11"/>
  <c r="E28" i="1"/>
  <c r="L24" i="12" l="1"/>
  <c r="I88" i="1" s="1"/>
  <c r="I90" i="1" s="1"/>
  <c r="I92" i="1" s="1"/>
  <c r="I94" i="1" s="1"/>
  <c r="I96" i="1" s="1"/>
  <c r="T22" i="12"/>
  <c r="T24" i="12" s="1"/>
  <c r="U24" i="12" l="1"/>
  <c r="P22" i="9"/>
  <c r="P24" i="9" s="1"/>
  <c r="R22" i="9" l="1"/>
  <c r="R24" i="9" l="1"/>
  <c r="E89" i="1" s="1"/>
  <c r="E25" i="11"/>
  <c r="E27" i="11" s="1"/>
  <c r="E56" i="1"/>
  <c r="E66" i="1" s="1"/>
  <c r="E19" i="1" l="1"/>
  <c r="E30" i="1" s="1"/>
  <c r="C9" i="10"/>
  <c r="C34" i="10" s="1"/>
  <c r="C57" i="10" s="1"/>
  <c r="C64" i="10" s="1"/>
  <c r="C74" i="10" s="1"/>
  <c r="E37" i="11"/>
  <c r="E34" i="11"/>
  <c r="E42" i="11" s="1"/>
  <c r="L22" i="9" s="1"/>
  <c r="L24" i="9" s="1"/>
  <c r="E44" i="11" l="1"/>
  <c r="E46" i="11"/>
  <c r="E39" i="11"/>
  <c r="E88" i="1" l="1"/>
  <c r="T22" i="9"/>
  <c r="T24" i="9" s="1"/>
  <c r="E90" i="1" l="1"/>
  <c r="E92" i="1" s="1"/>
  <c r="E94" i="1" s="1"/>
  <c r="E96" i="1" s="1"/>
  <c r="X22" i="9"/>
  <c r="X24" i="9" s="1"/>
  <c r="Y24" i="9" l="1"/>
</calcChain>
</file>

<file path=xl/sharedStrings.xml><?xml version="1.0" encoding="utf-8"?>
<sst xmlns="http://schemas.openxmlformats.org/spreadsheetml/2006/main" count="333" uniqueCount="203">
  <si>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</si>
  <si>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</si>
  <si>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</si>
  <si>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</si>
  <si>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</si>
  <si>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</si>
  <si>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</si>
  <si>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</si>
  <si>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</si>
  <si>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</si>
  <si>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</si>
  <si>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</si>
  <si>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</si>
  <si>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</si>
  <si>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</si>
  <si>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</si>
  <si>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</si>
  <si>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</si>
  <si>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</si>
  <si>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</si>
  <si>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</si>
  <si>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</si>
  <si>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</si>
  <si>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</si>
  <si>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</si>
  <si>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</si>
  <si>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</si>
  <si>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</si>
  <si>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</si>
  <si>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</si>
  <si>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</si>
  <si>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</si>
  <si>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</si>
  <si>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</si>
  <si>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</si>
  <si>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</si>
  <si>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</si>
  <si>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</si>
  <si>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</si>
  <si>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</si>
  <si>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</si>
  <si>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</si>
  <si>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</si>
  <si>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</si>
  <si>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</si>
  <si>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</si>
  <si>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</si>
  <si>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</si>
  <si>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</si>
  <si>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</si>
  <si>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</si>
  <si>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</si>
  <si>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</si>
  <si>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</si>
  <si>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</si>
  <si>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</si>
  <si>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</si>
  <si>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</si>
  <si>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</si>
  <si>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</si>
  <si>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</si>
  <si>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</si>
  <si>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</si>
  <si>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</si>
  <si>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</si>
  <si>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</si>
  <si>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</si>
  <si>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</si>
  <si>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</si>
  <si>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</si>
  <si>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</si>
  <si>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</si>
  <si>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</si>
  <si>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</si>
  <si>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</si>
  <si>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</si>
  <si>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</si>
  <si>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</si>
  <si>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</si>
  <si>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</si>
  <si>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</si>
  <si>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</si>
  <si>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</si>
  <si>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</si>
  <si>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</si>
  <si>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</si>
  <si>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</si>
  <si>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</si>
  <si>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</si>
  <si>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</si>
  <si>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</si>
  <si>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</si>
  <si>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</si>
  <si>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</si>
  <si>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</si>
  <si>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</si>
  <si>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</si>
  <si>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</si>
  <si>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</si>
  <si>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</si>
  <si>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</si>
  <si>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</si>
  <si>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</si>
  <si>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</si>
  <si>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</si>
  <si>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</si>
  <si>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</si>
  <si>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</si>
  <si>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</si>
  <si>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</si>
  <si>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</si>
  <si>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</si>
  <si>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</si>
  <si>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</si>
  <si>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</si>
  <si>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</si>
  <si>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</si>
  <si>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</si>
  <si>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</si>
  <si>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</si>
  <si>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</si>
  <si>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</si>
  <si>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</si>
  <si>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ประมาณการหนี้สินไม่หมุนเวียนผลประโยชน์พนักงานเมื่อเกษียณอายุ</t>
  </si>
  <si>
    <t>ขาดทุนสำหรับงวด</t>
  </si>
  <si>
    <t>การแบ่งปันขาดทุนสำหรับงวด</t>
  </si>
  <si>
    <t>เงินกู้ยืมระยะสั้นจากกิจการที่เกี่ยวข้องกัน</t>
  </si>
  <si>
    <t>การแบ่งปันขาดทุนเบ็ดเสร็จรวมสำหรับงวด</t>
  </si>
  <si>
    <t>กลับรายการขาดทุนจากคำสั่งซื้อของวัตถุดิบที่ยังไม่ได้รับมอบ</t>
  </si>
  <si>
    <t>งบฐานะการเงิน</t>
  </si>
  <si>
    <t>งบฐานะการเงิน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</si>
  <si>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</si>
  <si>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</si>
  <si>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</si>
  <si>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ยอดคงเหลือ ณ วันที่ 1 มกราคม 2568</t>
  </si>
  <si>
    <t>สินทรัพย์สิทธิการใช้ - สุทธิ</t>
  </si>
  <si>
    <t>หนี้สินและส่วนของผู้ถือหุ้น</t>
  </si>
  <si>
    <t>หนี้สินและส่วนของผู้ถือหุ้น (ต่อ)</t>
  </si>
  <si>
    <t xml:space="preserve">ส่วนของผู้ถือหุ้น </t>
  </si>
  <si>
    <t>องค์ประกอบอื่นของส่วนของผู้ถือหุ้น</t>
  </si>
  <si>
    <t>รวมหนี้สินและส่วนของผู้ถือหุ้น</t>
  </si>
  <si>
    <t>ส่วนที่เป็นของผู้ถือหุ้นบริษัทใหญ่</t>
  </si>
  <si>
    <t>งบการเปลี่ยนแปลงส่วนของผู้ถือหุ้น</t>
  </si>
  <si>
    <t>ผู้ถือหุ้นของ</t>
  </si>
  <si>
    <t>บริษัทใหญ่ - สุทธิ</t>
  </si>
  <si>
    <t>ผู้ถือหุ้น - สุทธิ</t>
  </si>
  <si>
    <t>งบการเปลี่ยนแปลงส่วนของผู้ถือหุ้น (ต่อ)</t>
  </si>
  <si>
    <t xml:space="preserve">   เงินตราต่างประเทศล่วงหน้า</t>
  </si>
  <si>
    <t>2)</t>
  </si>
  <si>
    <t>จ่ายผลประโยชน์พนักงานเมื่อเกษียณอายุ</t>
  </si>
  <si>
    <t>จ่ายชำระคืนหนี้สินที่เกิดจากการประนีประนอมยอมความ</t>
  </si>
  <si>
    <t>รับเงินกู้ยืมระยะสั้นจากกิจการที่เกี่ยวข้องกัน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</si>
  <si>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</si>
  <si>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</si>
  <si>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ขาดทุนต่อหุ้นขั้นพื้นฐานส่วนที่เป็นของผู้ถือหุ้นบริษัทใหญ่ (บาท)</t>
  </si>
  <si>
    <t>ซื้อสินทรัพย์ไม่หมุนเวียนอื่น</t>
  </si>
  <si>
    <t>กำไรจากอัตราแลกเปลี่ยนเงินตราต่างประเทศ - สุทธิ</t>
  </si>
  <si>
    <t>ขาดทุนจากการตัดจำหน่ายสินทรัพย์ถาวร</t>
  </si>
  <si>
    <t>รับเงินกู้ยืมระยะสั้นจากสถาบันการเงิน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</si>
  <si>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</si>
  <si>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รับเงินกู้ยืมระยะยาวจากกิจการที่เกี่ยวข้องกัน</t>
  </si>
  <si>
    <t>สินทรัพย์หมุนเวียนอื่น - สุทธิ</t>
  </si>
  <si>
    <t>(ขาดทุนสะสม</t>
  </si>
  <si>
    <t>เกินทุน)</t>
  </si>
  <si>
    <t>4, 14</t>
  </si>
  <si>
    <t>ขาดทุนจากการลดมูลค่าสินค้าคงเหลือ</t>
  </si>
  <si>
    <t>4, 6</t>
  </si>
  <si>
    <t>4, 18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</si>
  <si>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</si>
  <si>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</si>
  <si>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</si>
  <si>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</si>
  <si>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</si>
  <si>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</si>
  <si>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</si>
  <si>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ลูกหนี้หมุนเวียนอื่นกิจการที่เกี่ยวข้องกัน - สุทธิ</t>
  </si>
  <si>
    <t>หนี้สินจากการยกเลิกแผนฟื้นฟูกิจการ</t>
  </si>
  <si>
    <t>7, 28</t>
  </si>
  <si>
    <t>12, 28</t>
  </si>
  <si>
    <t>4, 19</t>
  </si>
  <si>
    <t>4, 21, 29</t>
  </si>
  <si>
    <t>4, 10, 11, 21, 29</t>
  </si>
  <si>
    <t>ขาดทุนสะสมเกินทุน</t>
  </si>
  <si>
    <t>ขาดทุนสะสมเกินทุนของผู้ถือหุ้นบริษัทใหญ่</t>
  </si>
  <si>
    <t>ขาดทุนจากอัตราแลกเปลี่ยนเงินตราต่างประเทศ - สุทธิ</t>
  </si>
  <si>
    <t>กำไร (ขาดทุน) จากการเปลี่ยนแปลงในมูลค่ายุติธรรมของตราสารทุน</t>
  </si>
  <si>
    <t>เงินสดและรายการเทียบเท่าเงินสดเพิ่มขึ้น - สุทธิ</t>
  </si>
  <si>
    <t xml:space="preserve">ขาดทุน (กำไร) จากอัตราแลกเปลี่ยนเงินตราต่างประเทศที่ยังไม่เกิดขึ้นจริง - สุทธิ </t>
  </si>
  <si>
    <t>ค่าเผื่อการลดมูลค่าสินค้าคงเหลือ (กลับรายการ)</t>
  </si>
  <si>
    <t>กำไร (ขาดทุน) เบ็ดเสร็จอื่น:</t>
  </si>
  <si>
    <t>กำไร (ขาดทุน) เบ็ดเสร็จรวมสำหรับงวด</t>
  </si>
  <si>
    <t>กำไร (ขาดทุน) จากการ</t>
  </si>
  <si>
    <t>เปลี่ยนแปลงในมูลค่ายุติธรรม</t>
  </si>
  <si>
    <t>ของตราสารทุนที่กำหนดให้</t>
  </si>
  <si>
    <t>เงินสดสุทธิได้มาจาก (ใช้ไปใน) กิจกรรมดำเนินงาน</t>
  </si>
  <si>
    <t>เงินสดได้มาจาก (ใช้ไปใน) กิจกรรมจัดหาเงิน</t>
  </si>
  <si>
    <t>กำไรจากการเปลี่ยนแปลงในมูลค่ายุติธรรมของสัญญาซื้อขาย</t>
  </si>
  <si>
    <t xml:space="preserve">   กิจกรรมดำเนินงาน:</t>
  </si>
  <si>
    <t>รายการปรับกระทบขาดทุนสำหรับงวดเป็นเงินสดสุทธิได้มาจาก (ใช้ไปใน)</t>
  </si>
  <si>
    <t>10, 21</t>
  </si>
  <si>
    <t>10, 25</t>
  </si>
  <si>
    <t>11, 21, 28, 29</t>
  </si>
  <si>
    <t>4, 15, 29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</si>
</sst>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8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167" fontId="9" fillId="0" borderId="1" xfId="1" quotePrefix="1" applyNumberFormat="1" applyFont="1" applyFill="1" applyBorder="1" applyAlignment="1" applyProtection="1"/>
    <xf numFmtId="167" fontId="9" fillId="0" borderId="39" xfId="1265" applyNumberFormat="1" applyFont="1" applyFill="1" applyBorder="1" applyAlignment="1"/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40" fontId="9" fillId="0" borderId="0" xfId="0" applyNumberFormat="1" applyFont="1"/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40" fontId="8" fillId="0" borderId="0" xfId="3" applyNumberFormat="1" applyFont="1" applyAlignment="1">
      <alignment horizontal="left"/>
    </xf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167" fontId="9" fillId="0" borderId="0" xfId="2" applyNumberFormat="1" applyFont="1"/>
    <xf numFmtId="40" fontId="8" fillId="0" borderId="0" xfId="0" applyNumberFormat="1" applyFont="1"/>
    <xf numFmtId="0" fontId="9" fillId="0" borderId="0" xfId="3" applyNumberFormat="1" applyFont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0" xfId="3" quotePrefix="1" applyNumberFormat="1" applyFont="1" applyAlignment="1">
      <alignment horizontal="center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8" fillId="0" borderId="0" xfId="0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8"/>
  <sheetViews>
    <sheetView tabSelected="1" topLeftCell="A34" zoomScaleNormal="100" zoomScaleSheetLayoutView="120" workbookViewId="0">
      <selection activeCell="C43" sqref="C43"/>
    </sheetView>
  </sheetViews>
  <sheetFormatPr defaultColWidth="9.09765625" defaultRowHeight="20.25" customHeight="1"/>
  <cols>
    <col min="1" max="1" width="2.3984375" style="60" customWidth="1"/>
    <col min="2" max="2" width="38.69921875" style="60" customWidth="1"/>
    <col min="3" max="3" width="15.19921875" style="84" customWidth="1"/>
    <col min="4" max="4" width="1.19921875" style="60" customWidth="1"/>
    <col min="5" max="5" width="16.5" style="86" customWidth="1"/>
    <col min="6" max="6" width="1.19921875" style="60" customWidth="1"/>
    <col min="7" max="7" width="14.69921875" style="86" customWidth="1"/>
    <col min="8" max="8" width="1.19921875" style="60" customWidth="1"/>
    <col min="9" max="9" width="14.69921875" style="60" customWidth="1"/>
    <col min="10" max="10" width="1.19921875" style="60" customWidth="1"/>
    <col min="11" max="11" width="14.69921875" style="60" customWidth="1"/>
    <col min="12" max="16384" width="9.09765625" style="60"/>
  </cols>
  <sheetData>
    <row r="1" spans="1:11" ht="20.25" customHeight="1">
      <c r="A1" s="47" t="s">
        <v>68</v>
      </c>
      <c r="D1" s="47"/>
      <c r="E1" s="47"/>
      <c r="F1" s="47"/>
      <c r="G1" s="47"/>
    </row>
    <row r="2" spans="1:11" s="81" customFormat="1" ht="20.25" customHeight="1">
      <c r="A2" s="81" t="s">
        <v>129</v>
      </c>
      <c r="B2" s="60"/>
      <c r="C2" s="84"/>
      <c r="D2" s="47"/>
      <c r="E2" s="47"/>
      <c r="F2" s="47"/>
      <c r="G2" s="47"/>
    </row>
    <row r="3" spans="1:11" ht="20.25" customHeight="1">
      <c r="A3" s="47" t="s">
        <v>172</v>
      </c>
      <c r="D3" s="47"/>
      <c r="E3" s="47"/>
      <c r="F3" s="47"/>
      <c r="G3" s="47"/>
    </row>
    <row r="4" spans="1:11" ht="20.25" customHeight="1">
      <c r="A4" s="74"/>
      <c r="D4" s="74"/>
      <c r="E4" s="92"/>
      <c r="F4" s="74"/>
      <c r="G4" s="92"/>
      <c r="I4" s="92"/>
      <c r="K4" s="92"/>
    </row>
    <row r="5" spans="1:11" ht="20.25" customHeight="1">
      <c r="A5" s="74" t="s">
        <v>6</v>
      </c>
      <c r="D5" s="74"/>
      <c r="E5" s="92"/>
      <c r="F5" s="74"/>
      <c r="G5" s="92"/>
    </row>
    <row r="6" spans="1:11" s="93" customFormat="1" ht="20.25" customHeight="1">
      <c r="A6" s="87"/>
      <c r="B6" s="87"/>
      <c r="C6" s="84"/>
      <c r="E6" s="105" t="s">
        <v>110</v>
      </c>
      <c r="F6" s="105"/>
      <c r="G6" s="105"/>
      <c r="H6" s="105"/>
      <c r="I6" s="105"/>
      <c r="J6" s="105"/>
      <c r="K6" s="105"/>
    </row>
    <row r="7" spans="1:11" s="93" customFormat="1" ht="20.25" customHeight="1">
      <c r="A7" s="90"/>
      <c r="B7" s="90"/>
      <c r="C7" s="84"/>
      <c r="D7" s="88"/>
      <c r="E7" s="104" t="s">
        <v>66</v>
      </c>
      <c r="F7" s="104"/>
      <c r="G7" s="104"/>
      <c r="H7" s="17"/>
      <c r="I7" s="104" t="s">
        <v>67</v>
      </c>
      <c r="J7" s="104"/>
      <c r="K7" s="104"/>
    </row>
    <row r="8" spans="1:11" s="93" customFormat="1" ht="20.25" customHeight="1">
      <c r="A8" s="90"/>
      <c r="B8" s="90"/>
      <c r="C8" s="84"/>
      <c r="D8" s="88"/>
      <c r="E8" s="94" t="s">
        <v>173</v>
      </c>
      <c r="F8" s="23"/>
      <c r="G8" s="95" t="s">
        <v>174</v>
      </c>
      <c r="H8" s="17"/>
      <c r="I8" s="94" t="s">
        <v>173</v>
      </c>
      <c r="J8" s="23"/>
      <c r="K8" s="95" t="s">
        <v>174</v>
      </c>
    </row>
    <row r="9" spans="1:11" s="93" customFormat="1" ht="20.25" customHeight="1">
      <c r="A9" s="90"/>
      <c r="B9" s="90"/>
      <c r="C9" s="84"/>
      <c r="D9" s="88"/>
      <c r="E9" s="94" t="s">
        <v>106</v>
      </c>
      <c r="F9" s="23"/>
      <c r="G9" s="38"/>
      <c r="H9" s="17"/>
      <c r="I9" s="94" t="s">
        <v>106</v>
      </c>
      <c r="J9" s="23"/>
      <c r="K9" s="38"/>
    </row>
    <row r="10" spans="1:11" ht="20.25" customHeight="1">
      <c r="A10" s="74"/>
      <c r="C10" s="96" t="s">
        <v>4</v>
      </c>
      <c r="D10" s="83"/>
      <c r="E10" s="54" t="s">
        <v>107</v>
      </c>
      <c r="F10" s="55"/>
      <c r="G10" s="54" t="s">
        <v>108</v>
      </c>
      <c r="I10" s="54" t="s">
        <v>107</v>
      </c>
      <c r="J10" s="55"/>
      <c r="K10" s="54" t="s">
        <v>108</v>
      </c>
    </row>
    <row r="11" spans="1:11" ht="20.25" customHeight="1">
      <c r="A11" s="74"/>
      <c r="D11" s="47"/>
      <c r="E11" s="97"/>
      <c r="F11" s="97"/>
      <c r="G11" s="97"/>
    </row>
    <row r="12" spans="1:11" ht="20.25" customHeight="1">
      <c r="A12" s="47" t="s">
        <v>2</v>
      </c>
      <c r="D12" s="67"/>
      <c r="E12" s="98"/>
      <c r="F12" s="98"/>
      <c r="G12" s="98"/>
    </row>
    <row r="13" spans="1:11" ht="20.25" customHeight="1">
      <c r="A13" s="67" t="s">
        <v>19</v>
      </c>
      <c r="C13" s="84">
        <v>5</v>
      </c>
      <c r="D13" s="67"/>
      <c r="E13" s="12">
        <v>558397</v>
      </c>
      <c r="F13" s="12"/>
      <c r="G13" s="12">
        <v>397822</v>
      </c>
      <c r="I13" s="12">
        <v>558369</v>
      </c>
      <c r="J13" s="12"/>
      <c r="K13" s="12">
        <v>397793</v>
      </c>
    </row>
    <row r="14" spans="1:11" ht="20.25" customHeight="1">
      <c r="A14" s="67" t="s">
        <v>85</v>
      </c>
      <c r="D14" s="67"/>
      <c r="E14" s="12">
        <v>669</v>
      </c>
      <c r="F14" s="12"/>
      <c r="G14" s="12">
        <v>892</v>
      </c>
      <c r="I14" s="12">
        <v>669</v>
      </c>
      <c r="J14" s="12"/>
      <c r="K14" s="12">
        <v>892</v>
      </c>
    </row>
    <row r="15" spans="1:11" ht="20.25" customHeight="1">
      <c r="A15" s="60" t="s">
        <v>42</v>
      </c>
      <c r="B15" s="67"/>
      <c r="C15" s="84" t="s">
        <v>166</v>
      </c>
      <c r="D15" s="67"/>
      <c r="E15" s="12">
        <v>18402</v>
      </c>
      <c r="F15" s="12"/>
      <c r="G15" s="12">
        <v>181603</v>
      </c>
      <c r="I15" s="12">
        <v>18402</v>
      </c>
      <c r="J15" s="12"/>
      <c r="K15" s="12">
        <v>181603</v>
      </c>
    </row>
    <row r="16" spans="1:11" ht="20.25" customHeight="1">
      <c r="A16" s="60" t="s">
        <v>175</v>
      </c>
      <c r="B16" s="67"/>
      <c r="C16" s="84">
        <v>4</v>
      </c>
      <c r="D16" s="67"/>
      <c r="E16" s="12">
        <v>2693</v>
      </c>
      <c r="F16" s="12"/>
      <c r="G16" s="12">
        <v>5517</v>
      </c>
      <c r="I16" s="12">
        <v>4855</v>
      </c>
      <c r="J16" s="12"/>
      <c r="K16" s="12">
        <v>7511</v>
      </c>
    </row>
    <row r="17" spans="1:11" ht="20.25" customHeight="1">
      <c r="A17" s="67" t="s">
        <v>59</v>
      </c>
      <c r="B17" s="67"/>
      <c r="C17" s="84" t="s">
        <v>177</v>
      </c>
      <c r="D17" s="67"/>
      <c r="E17" s="12">
        <v>2639053</v>
      </c>
      <c r="F17" s="12"/>
      <c r="G17" s="12">
        <v>2608427</v>
      </c>
      <c r="I17" s="12">
        <v>2639053</v>
      </c>
      <c r="J17" s="12"/>
      <c r="K17" s="12">
        <v>2608427</v>
      </c>
    </row>
    <row r="18" spans="1:11" ht="20.25" customHeight="1">
      <c r="A18" s="67" t="s">
        <v>161</v>
      </c>
      <c r="C18" s="84">
        <v>8</v>
      </c>
      <c r="D18" s="67"/>
      <c r="E18" s="12">
        <v>422855</v>
      </c>
      <c r="F18" s="12"/>
      <c r="G18" s="12">
        <v>361013</v>
      </c>
      <c r="I18" s="12">
        <v>422839</v>
      </c>
      <c r="J18" s="12"/>
      <c r="K18" s="12">
        <v>360999</v>
      </c>
    </row>
    <row r="19" spans="1:11" ht="20.25" customHeight="1">
      <c r="A19" s="47" t="s">
        <v>8</v>
      </c>
      <c r="D19" s="67"/>
      <c r="E19" s="15">
        <f>SUM(E13:E18)</f>
        <v>3642069</v>
      </c>
      <c r="F19" s="12"/>
      <c r="G19" s="15">
        <f>SUM(G13:G18)</f>
        <v>3555274</v>
      </c>
      <c r="I19" s="15">
        <f>SUM(I13:I18)</f>
        <v>3644187</v>
      </c>
      <c r="K19" s="15">
        <f>SUM(K13:K18)</f>
        <v>3557225</v>
      </c>
    </row>
    <row r="20" spans="1:11" ht="20.25" customHeight="1">
      <c r="A20" s="47"/>
      <c r="D20" s="67"/>
      <c r="E20" s="12"/>
      <c r="F20" s="12"/>
      <c r="G20" s="12"/>
      <c r="H20" s="12"/>
      <c r="I20" s="12"/>
      <c r="J20" s="12"/>
      <c r="K20" s="12"/>
    </row>
    <row r="21" spans="1:11" ht="20.25" customHeight="1">
      <c r="A21" s="47" t="s">
        <v>5</v>
      </c>
      <c r="D21" s="67"/>
      <c r="E21" s="12"/>
      <c r="F21" s="12"/>
      <c r="G21" s="12"/>
      <c r="H21" s="12"/>
      <c r="I21" s="12"/>
      <c r="J21" s="12"/>
      <c r="K21" s="12"/>
    </row>
    <row r="22" spans="1:11" ht="20.25" customHeight="1">
      <c r="A22" s="67" t="s">
        <v>71</v>
      </c>
      <c r="C22" s="84">
        <v>9</v>
      </c>
      <c r="D22" s="67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7" t="s">
        <v>105</v>
      </c>
      <c r="C23" s="84" t="s">
        <v>199</v>
      </c>
      <c r="D23" s="67"/>
      <c r="E23" s="12">
        <v>312965</v>
      </c>
      <c r="F23" s="12"/>
      <c r="G23" s="12">
        <v>288891</v>
      </c>
      <c r="H23" s="12"/>
      <c r="I23" s="12">
        <v>273056</v>
      </c>
      <c r="J23" s="12"/>
      <c r="K23" s="12">
        <v>252051</v>
      </c>
    </row>
    <row r="24" spans="1:11" ht="20.25" customHeight="1">
      <c r="A24" s="67" t="s">
        <v>28</v>
      </c>
      <c r="C24" s="84" t="s">
        <v>201</v>
      </c>
      <c r="D24" s="66"/>
      <c r="E24" s="12">
        <v>6826998</v>
      </c>
      <c r="F24" s="22"/>
      <c r="G24" s="22">
        <v>6644664</v>
      </c>
      <c r="H24" s="12"/>
      <c r="I24" s="12">
        <v>6826998</v>
      </c>
      <c r="J24" s="12"/>
      <c r="K24" s="12">
        <v>6644664</v>
      </c>
    </row>
    <row r="25" spans="1:11" ht="20.25" customHeight="1">
      <c r="A25" s="67" t="s">
        <v>135</v>
      </c>
      <c r="D25" s="66"/>
      <c r="E25" s="12">
        <v>12123</v>
      </c>
      <c r="F25" s="22"/>
      <c r="G25" s="22">
        <v>13178</v>
      </c>
      <c r="H25" s="12"/>
      <c r="I25" s="12">
        <v>12123</v>
      </c>
      <c r="J25" s="12"/>
      <c r="K25" s="12">
        <v>13178</v>
      </c>
    </row>
    <row r="26" spans="1:11" ht="20.25" customHeight="1">
      <c r="A26" s="67" t="s">
        <v>56</v>
      </c>
      <c r="C26" s="84" t="s">
        <v>178</v>
      </c>
      <c r="D26" s="66"/>
      <c r="E26" s="12">
        <v>108965</v>
      </c>
      <c r="F26" s="22"/>
      <c r="G26" s="22">
        <v>110111</v>
      </c>
      <c r="H26" s="12"/>
      <c r="I26" s="12">
        <v>108965</v>
      </c>
      <c r="J26" s="12"/>
      <c r="K26" s="12">
        <v>110111</v>
      </c>
    </row>
    <row r="27" spans="1:11" ht="20.25" customHeight="1">
      <c r="A27" s="67" t="s">
        <v>65</v>
      </c>
      <c r="C27" s="84" t="s">
        <v>164</v>
      </c>
      <c r="D27" s="67"/>
      <c r="E27" s="12">
        <v>17047</v>
      </c>
      <c r="F27" s="12"/>
      <c r="G27" s="12">
        <v>16927</v>
      </c>
      <c r="H27" s="12"/>
      <c r="I27" s="12">
        <v>17047</v>
      </c>
      <c r="J27" s="12"/>
      <c r="K27" s="12">
        <v>16927</v>
      </c>
    </row>
    <row r="28" spans="1:11" ht="20.25" customHeight="1">
      <c r="A28" s="47" t="s">
        <v>10</v>
      </c>
      <c r="D28" s="67"/>
      <c r="E28" s="15">
        <f>SUM(E22:E27)</f>
        <v>7278098</v>
      </c>
      <c r="F28" s="12"/>
      <c r="G28" s="15">
        <f>SUM(G22:G27)</f>
        <v>7073771</v>
      </c>
      <c r="I28" s="15">
        <f>SUM(I22:I27)</f>
        <v>7260625</v>
      </c>
      <c r="K28" s="15">
        <f>SUM(K22:K27)</f>
        <v>7059367</v>
      </c>
    </row>
    <row r="29" spans="1:11" ht="20.25" customHeight="1">
      <c r="A29" s="47"/>
      <c r="D29" s="67"/>
      <c r="E29" s="12"/>
      <c r="F29" s="12"/>
      <c r="G29" s="12"/>
      <c r="I29" s="12"/>
      <c r="K29" s="12"/>
    </row>
    <row r="30" spans="1:11" s="81" customFormat="1" ht="20.25" customHeight="1" thickBot="1">
      <c r="A30" s="47" t="s">
        <v>1</v>
      </c>
      <c r="B30" s="60"/>
      <c r="C30" s="84"/>
      <c r="D30" s="67"/>
      <c r="E30" s="24">
        <f>E28+E19</f>
        <v>10920167</v>
      </c>
      <c r="F30" s="12"/>
      <c r="G30" s="24">
        <f>G28+G19</f>
        <v>10629045</v>
      </c>
      <c r="H30" s="60"/>
      <c r="I30" s="24">
        <f>I28+I19</f>
        <v>10904812</v>
      </c>
      <c r="J30" s="60"/>
      <c r="K30" s="24">
        <f>K28+K19</f>
        <v>10616592</v>
      </c>
    </row>
    <row r="31" spans="1:11" ht="20.25" customHeight="1" thickTop="1">
      <c r="A31" s="47" t="s">
        <v>68</v>
      </c>
      <c r="B31" s="99"/>
      <c r="D31" s="99"/>
      <c r="E31" s="99"/>
      <c r="F31" s="99"/>
      <c r="G31" s="99"/>
    </row>
    <row r="32" spans="1:11" ht="20.25" customHeight="1">
      <c r="A32" s="81" t="s">
        <v>130</v>
      </c>
      <c r="B32" s="74"/>
      <c r="D32" s="74"/>
      <c r="E32" s="74"/>
      <c r="F32" s="74"/>
      <c r="G32" s="81"/>
      <c r="H32" s="81"/>
      <c r="I32" s="81"/>
      <c r="J32" s="81"/>
      <c r="K32" s="81"/>
    </row>
    <row r="33" spans="1:11" ht="20.25" customHeight="1">
      <c r="A33" s="47" t="s">
        <v>172</v>
      </c>
      <c r="B33" s="47"/>
      <c r="D33" s="47"/>
      <c r="E33" s="47"/>
      <c r="F33" s="47"/>
    </row>
    <row r="34" spans="1:11" s="93" customFormat="1" ht="20.25" customHeight="1">
      <c r="A34" s="47"/>
      <c r="B34" s="47"/>
      <c r="C34" s="84"/>
      <c r="D34" s="47"/>
      <c r="E34" s="47"/>
      <c r="F34" s="47"/>
      <c r="G34" s="47"/>
      <c r="H34" s="60"/>
      <c r="I34" s="47"/>
      <c r="J34" s="60"/>
      <c r="K34" s="47"/>
    </row>
    <row r="35" spans="1:11" s="93" customFormat="1" ht="20.25" customHeight="1">
      <c r="A35" s="74" t="s">
        <v>136</v>
      </c>
      <c r="B35" s="60"/>
      <c r="C35" s="84"/>
      <c r="D35" s="74"/>
      <c r="E35" s="92"/>
      <c r="F35" s="74"/>
      <c r="G35" s="92"/>
      <c r="H35" s="60"/>
      <c r="I35" s="60"/>
      <c r="J35" s="60"/>
      <c r="K35" s="60"/>
    </row>
    <row r="36" spans="1:11" s="93" customFormat="1" ht="20.25" customHeight="1">
      <c r="A36" s="87"/>
      <c r="B36" s="87"/>
      <c r="C36" s="84"/>
      <c r="E36" s="105" t="s">
        <v>110</v>
      </c>
      <c r="F36" s="105"/>
      <c r="G36" s="105"/>
      <c r="H36" s="105"/>
      <c r="I36" s="105"/>
      <c r="J36" s="105"/>
      <c r="K36" s="105"/>
    </row>
    <row r="37" spans="1:11" s="93" customFormat="1" ht="20.25" customHeight="1">
      <c r="A37" s="90"/>
      <c r="B37" s="90"/>
      <c r="C37" s="84"/>
      <c r="D37" s="88"/>
      <c r="E37" s="104" t="s">
        <v>66</v>
      </c>
      <c r="F37" s="104"/>
      <c r="G37" s="104"/>
      <c r="H37" s="17"/>
      <c r="I37" s="104" t="s">
        <v>67</v>
      </c>
      <c r="J37" s="104"/>
      <c r="K37" s="104"/>
    </row>
    <row r="38" spans="1:11" s="93" customFormat="1" ht="20.25" customHeight="1">
      <c r="A38" s="90"/>
      <c r="B38" s="90"/>
      <c r="C38" s="84"/>
      <c r="D38" s="88"/>
      <c r="E38" s="94" t="s">
        <v>173</v>
      </c>
      <c r="F38" s="23"/>
      <c r="G38" s="95" t="s">
        <v>174</v>
      </c>
      <c r="H38" s="17"/>
      <c r="I38" s="94" t="s">
        <v>173</v>
      </c>
      <c r="J38" s="23"/>
      <c r="K38" s="95" t="s">
        <v>174</v>
      </c>
    </row>
    <row r="39" spans="1:11" s="93" customFormat="1" ht="20.25" customHeight="1">
      <c r="A39" s="90"/>
      <c r="B39" s="90"/>
      <c r="C39" s="84"/>
      <c r="D39" s="88"/>
      <c r="E39" s="94" t="s">
        <v>106</v>
      </c>
      <c r="F39" s="23"/>
      <c r="G39" s="38"/>
      <c r="H39" s="17"/>
      <c r="I39" s="94" t="s">
        <v>106</v>
      </c>
      <c r="J39" s="23"/>
      <c r="K39" s="38"/>
    </row>
    <row r="40" spans="1:11" ht="20.25" customHeight="1">
      <c r="A40" s="74"/>
      <c r="C40" s="96" t="s">
        <v>4</v>
      </c>
      <c r="D40" s="83"/>
      <c r="E40" s="54" t="s">
        <v>107</v>
      </c>
      <c r="F40" s="55"/>
      <c r="G40" s="54" t="s">
        <v>108</v>
      </c>
      <c r="I40" s="54" t="s">
        <v>107</v>
      </c>
      <c r="J40" s="55"/>
      <c r="K40" s="54" t="s">
        <v>108</v>
      </c>
    </row>
    <row r="41" spans="1:11" ht="20.25" customHeight="1">
      <c r="A41" s="47" t="s">
        <v>0</v>
      </c>
      <c r="D41" s="67"/>
      <c r="E41" s="100"/>
      <c r="F41" s="67"/>
      <c r="G41" s="100"/>
    </row>
    <row r="42" spans="1:11" ht="20.25" customHeight="1">
      <c r="A42" s="67" t="s">
        <v>115</v>
      </c>
      <c r="C42" s="84" t="s">
        <v>202</v>
      </c>
      <c r="D42" s="67"/>
      <c r="E42" s="12">
        <v>1750000</v>
      </c>
      <c r="F42" s="67"/>
      <c r="G42" s="41">
        <v>1750000</v>
      </c>
      <c r="H42" s="101"/>
      <c r="I42" s="12">
        <v>1750000</v>
      </c>
      <c r="J42" s="101"/>
      <c r="K42" s="41">
        <v>1750000</v>
      </c>
    </row>
    <row r="43" spans="1:11" ht="20.25" customHeight="1">
      <c r="A43" s="67" t="s">
        <v>26</v>
      </c>
      <c r="C43" s="84" t="s">
        <v>118</v>
      </c>
      <c r="D43" s="67"/>
      <c r="E43" s="12">
        <v>802867</v>
      </c>
      <c r="F43" s="12"/>
      <c r="G43" s="12">
        <v>336691</v>
      </c>
      <c r="H43" s="12"/>
      <c r="I43" s="12">
        <v>802867</v>
      </c>
      <c r="J43" s="12"/>
      <c r="K43" s="12">
        <v>336691</v>
      </c>
    </row>
    <row r="44" spans="1:11" ht="20.25" customHeight="1">
      <c r="A44" s="67" t="s">
        <v>133</v>
      </c>
      <c r="C44" s="84" t="s">
        <v>119</v>
      </c>
      <c r="E44" s="12">
        <v>633818</v>
      </c>
      <c r="F44" s="102"/>
      <c r="G44" s="102">
        <v>631152</v>
      </c>
      <c r="H44" s="12"/>
      <c r="I44" s="12">
        <v>634243</v>
      </c>
      <c r="J44" s="12"/>
      <c r="K44" s="12">
        <v>631462</v>
      </c>
    </row>
    <row r="45" spans="1:11" ht="20.25" customHeight="1">
      <c r="A45" s="66" t="s">
        <v>48</v>
      </c>
      <c r="B45" s="67"/>
      <c r="C45" s="84" t="s">
        <v>167</v>
      </c>
      <c r="E45" s="12">
        <v>907933</v>
      </c>
      <c r="F45" s="13"/>
      <c r="G45" s="13">
        <v>913238</v>
      </c>
      <c r="H45" s="12"/>
      <c r="I45" s="12">
        <v>907933</v>
      </c>
      <c r="J45" s="12"/>
      <c r="K45" s="12">
        <v>913238</v>
      </c>
    </row>
    <row r="46" spans="1:11" ht="20.25" customHeight="1">
      <c r="A46" s="67" t="s">
        <v>49</v>
      </c>
      <c r="C46" s="84" t="s">
        <v>179</v>
      </c>
      <c r="E46" s="12">
        <v>421002</v>
      </c>
      <c r="F46" s="13"/>
      <c r="G46" s="13">
        <v>413274</v>
      </c>
      <c r="H46" s="12"/>
      <c r="I46" s="12">
        <v>422513</v>
      </c>
      <c r="J46" s="12"/>
      <c r="K46" s="12">
        <v>414786</v>
      </c>
    </row>
    <row r="47" spans="1:11" ht="20.25" customHeight="1">
      <c r="A47" s="67" t="s">
        <v>176</v>
      </c>
      <c r="E47" s="13"/>
      <c r="F47" s="13"/>
      <c r="G47" s="13"/>
      <c r="H47" s="12"/>
      <c r="I47" s="13"/>
      <c r="J47" s="12"/>
      <c r="K47" s="12"/>
    </row>
    <row r="48" spans="1:11" ht="20.25" customHeight="1">
      <c r="A48" s="67" t="s">
        <v>63</v>
      </c>
      <c r="C48" s="84">
        <v>20</v>
      </c>
      <c r="E48" s="12">
        <v>30004</v>
      </c>
      <c r="F48" s="13"/>
      <c r="G48" s="13">
        <v>30004</v>
      </c>
      <c r="H48" s="12"/>
      <c r="I48" s="12">
        <v>30004</v>
      </c>
      <c r="J48" s="12"/>
      <c r="K48" s="12">
        <v>30004</v>
      </c>
    </row>
    <row r="49" spans="1:11" ht="20.25" customHeight="1">
      <c r="A49" s="67" t="s">
        <v>89</v>
      </c>
      <c r="B49" s="67"/>
      <c r="E49" s="12"/>
      <c r="F49" s="13"/>
      <c r="G49" s="13"/>
      <c r="H49" s="12"/>
      <c r="I49" s="12"/>
      <c r="J49" s="12"/>
      <c r="K49" s="12"/>
    </row>
    <row r="50" spans="1:11" ht="20.25" customHeight="1">
      <c r="A50" s="67" t="s">
        <v>63</v>
      </c>
      <c r="B50" s="67"/>
      <c r="C50" s="84" t="s">
        <v>181</v>
      </c>
      <c r="E50" s="12">
        <v>168775</v>
      </c>
      <c r="F50" s="13"/>
      <c r="G50" s="13">
        <v>168775</v>
      </c>
      <c r="H50" s="12"/>
      <c r="I50" s="12">
        <v>168775</v>
      </c>
      <c r="J50" s="12"/>
      <c r="K50" s="12">
        <v>168775</v>
      </c>
    </row>
    <row r="51" spans="1:11" ht="20.25" customHeight="1">
      <c r="A51" s="67" t="s">
        <v>72</v>
      </c>
      <c r="B51" s="67"/>
      <c r="C51" s="84">
        <v>22</v>
      </c>
      <c r="E51" s="12">
        <v>511810</v>
      </c>
      <c r="F51" s="13"/>
      <c r="G51" s="13">
        <v>492419</v>
      </c>
      <c r="H51" s="12"/>
      <c r="I51" s="12">
        <v>511810</v>
      </c>
      <c r="J51" s="12"/>
      <c r="K51" s="12">
        <v>492419</v>
      </c>
    </row>
    <row r="52" spans="1:11" ht="20.25" customHeight="1">
      <c r="A52" s="67" t="s">
        <v>117</v>
      </c>
      <c r="B52" s="67"/>
      <c r="E52" s="13"/>
      <c r="F52" s="13"/>
      <c r="G52" s="12"/>
      <c r="H52" s="12"/>
      <c r="I52" s="13"/>
      <c r="J52" s="12"/>
      <c r="K52" s="12"/>
    </row>
    <row r="53" spans="1:11" s="99" customFormat="1" ht="20.25" customHeight="1">
      <c r="A53" s="67" t="s">
        <v>116</v>
      </c>
      <c r="B53" s="60"/>
      <c r="C53" s="84"/>
      <c r="D53" s="60"/>
      <c r="E53" s="12">
        <v>3889</v>
      </c>
      <c r="F53" s="13"/>
      <c r="G53" s="12">
        <v>3983</v>
      </c>
      <c r="H53" s="12"/>
      <c r="I53" s="12">
        <v>3889</v>
      </c>
      <c r="J53" s="12"/>
      <c r="K53" s="12">
        <v>3983</v>
      </c>
    </row>
    <row r="54" spans="1:11" s="99" customFormat="1" ht="20.25" customHeight="1">
      <c r="A54" s="60" t="s">
        <v>126</v>
      </c>
      <c r="B54" s="67"/>
      <c r="C54" s="84" t="s">
        <v>180</v>
      </c>
      <c r="D54" s="60"/>
      <c r="E54" s="12">
        <v>4390000</v>
      </c>
      <c r="F54" s="13"/>
      <c r="G54" s="13">
        <v>4390000</v>
      </c>
      <c r="H54" s="12"/>
      <c r="I54" s="12">
        <v>4390000</v>
      </c>
      <c r="J54" s="12"/>
      <c r="K54" s="12">
        <v>4390000</v>
      </c>
    </row>
    <row r="55" spans="1:11" s="99" customFormat="1" ht="20.25" customHeight="1">
      <c r="A55" s="67" t="s">
        <v>11</v>
      </c>
      <c r="B55" s="60"/>
      <c r="C55" s="84">
        <v>23</v>
      </c>
      <c r="D55" s="67"/>
      <c r="E55" s="12">
        <v>2931</v>
      </c>
      <c r="F55" s="12"/>
      <c r="G55" s="13">
        <v>19943</v>
      </c>
      <c r="H55" s="12"/>
      <c r="I55" s="12">
        <v>2899</v>
      </c>
      <c r="J55" s="12"/>
      <c r="K55" s="13">
        <v>19911</v>
      </c>
    </row>
    <row r="56" spans="1:11" s="99" customFormat="1" ht="20.25" customHeight="1">
      <c r="A56" s="47" t="s">
        <v>14</v>
      </c>
      <c r="B56" s="60"/>
      <c r="C56" s="84"/>
      <c r="D56" s="67"/>
      <c r="E56" s="15">
        <f>SUM(E42:E55)</f>
        <v>9623029</v>
      </c>
      <c r="F56" s="12"/>
      <c r="G56" s="15">
        <f>SUM(G42:G55)</f>
        <v>9149479</v>
      </c>
      <c r="H56" s="60"/>
      <c r="I56" s="15">
        <f>SUM(I42:I55)</f>
        <v>9624933</v>
      </c>
      <c r="J56" s="60"/>
      <c r="K56" s="15">
        <f>SUM(K42:K55)</f>
        <v>9151269</v>
      </c>
    </row>
    <row r="57" spans="1:11" s="99" customFormat="1" ht="20.25" customHeight="1">
      <c r="A57" s="47"/>
      <c r="B57" s="60"/>
      <c r="C57" s="84"/>
      <c r="D57" s="67"/>
      <c r="E57" s="16"/>
      <c r="F57" s="16"/>
      <c r="G57" s="16"/>
      <c r="H57" s="60"/>
      <c r="I57" s="16"/>
      <c r="J57" s="60"/>
      <c r="K57" s="16"/>
    </row>
    <row r="58" spans="1:11" ht="20.25" customHeight="1">
      <c r="A58" s="103" t="s">
        <v>24</v>
      </c>
      <c r="B58" s="99"/>
      <c r="D58" s="99"/>
      <c r="E58" s="17"/>
      <c r="F58" s="17"/>
      <c r="G58" s="17"/>
      <c r="H58" s="12"/>
      <c r="I58" s="12"/>
      <c r="J58" s="12"/>
      <c r="K58" s="12"/>
    </row>
    <row r="59" spans="1:11" ht="20.25" customHeight="1">
      <c r="A59" s="67" t="s">
        <v>132</v>
      </c>
      <c r="B59" s="99"/>
      <c r="C59" s="84" t="s">
        <v>119</v>
      </c>
      <c r="D59" s="99"/>
      <c r="E59" s="12">
        <v>116620</v>
      </c>
      <c r="F59" s="17"/>
      <c r="G59" s="12">
        <v>116620</v>
      </c>
      <c r="H59" s="12"/>
      <c r="I59" s="12">
        <v>116620</v>
      </c>
      <c r="J59" s="12"/>
      <c r="K59" s="12">
        <v>116620</v>
      </c>
    </row>
    <row r="60" spans="1:11" ht="20.25" customHeight="1">
      <c r="A60" s="67" t="s">
        <v>90</v>
      </c>
      <c r="B60" s="99"/>
      <c r="C60" s="84" t="s">
        <v>181</v>
      </c>
      <c r="D60" s="99"/>
      <c r="E60" s="12">
        <v>2700000</v>
      </c>
      <c r="F60" s="17"/>
      <c r="G60" s="12">
        <v>2700000</v>
      </c>
      <c r="H60" s="12"/>
      <c r="I60" s="12">
        <v>2700000</v>
      </c>
      <c r="J60" s="12"/>
      <c r="K60" s="12">
        <v>2700000</v>
      </c>
    </row>
    <row r="61" spans="1:11" ht="20.25" customHeight="1">
      <c r="A61" s="99" t="s">
        <v>45</v>
      </c>
      <c r="B61" s="99"/>
      <c r="D61" s="99"/>
      <c r="E61" s="12">
        <v>8703</v>
      </c>
      <c r="F61" s="17"/>
      <c r="G61" s="12">
        <v>9587</v>
      </c>
      <c r="H61" s="12"/>
      <c r="I61" s="12">
        <v>8703</v>
      </c>
      <c r="J61" s="12"/>
      <c r="K61" s="12">
        <v>9587</v>
      </c>
    </row>
    <row r="62" spans="1:11" s="93" customFormat="1" ht="20.25" customHeight="1">
      <c r="A62" s="99" t="s">
        <v>99</v>
      </c>
      <c r="B62" s="99"/>
      <c r="C62" s="84"/>
      <c r="D62" s="99"/>
      <c r="E62" s="12"/>
      <c r="F62" s="17"/>
      <c r="G62" s="12"/>
      <c r="H62" s="12"/>
      <c r="I62" s="12"/>
      <c r="J62" s="12"/>
      <c r="K62" s="12"/>
    </row>
    <row r="63" spans="1:11" s="93" customFormat="1" ht="20.25" customHeight="1">
      <c r="A63" s="99" t="s">
        <v>100</v>
      </c>
      <c r="B63" s="99"/>
      <c r="C63" s="84">
        <v>24</v>
      </c>
      <c r="D63" s="99"/>
      <c r="E63" s="12">
        <v>105047</v>
      </c>
      <c r="F63" s="17"/>
      <c r="G63" s="18">
        <v>106650</v>
      </c>
      <c r="H63" s="12"/>
      <c r="I63" s="12">
        <v>105047</v>
      </c>
      <c r="J63" s="12"/>
      <c r="K63" s="18">
        <v>106650</v>
      </c>
    </row>
    <row r="64" spans="1:11" s="93" customFormat="1" ht="20.25" customHeight="1">
      <c r="A64" s="47" t="s">
        <v>25</v>
      </c>
      <c r="B64" s="99"/>
      <c r="C64" s="84"/>
      <c r="D64" s="99"/>
      <c r="E64" s="42">
        <f>SUM(E59:E63)</f>
        <v>2930370</v>
      </c>
      <c r="F64" s="17"/>
      <c r="G64" s="18">
        <f>SUM(G59:G63)</f>
        <v>2932857</v>
      </c>
      <c r="H64" s="99"/>
      <c r="I64" s="42">
        <f>SUM(I59:I63)</f>
        <v>2930370</v>
      </c>
      <c r="J64" s="99"/>
      <c r="K64" s="18">
        <f>SUM(K59:K63)</f>
        <v>2932857</v>
      </c>
    </row>
    <row r="65" spans="1:11" s="93" customFormat="1" ht="20.25" customHeight="1">
      <c r="A65" s="47"/>
      <c r="B65" s="99"/>
      <c r="C65" s="84"/>
      <c r="D65" s="99"/>
      <c r="E65" s="17"/>
      <c r="F65" s="17"/>
      <c r="G65" s="17"/>
      <c r="H65" s="99"/>
      <c r="I65" s="17"/>
      <c r="J65" s="99"/>
      <c r="K65" s="17"/>
    </row>
    <row r="66" spans="1:11" s="93" customFormat="1" ht="20.25" customHeight="1">
      <c r="A66" s="47" t="s">
        <v>15</v>
      </c>
      <c r="B66" s="60"/>
      <c r="C66" s="84"/>
      <c r="D66" s="67"/>
      <c r="E66" s="14">
        <f>SUM(E64,E56)</f>
        <v>12553399</v>
      </c>
      <c r="F66" s="12"/>
      <c r="G66" s="14">
        <f>SUM(G64,G56)</f>
        <v>12082336</v>
      </c>
      <c r="H66" s="99"/>
      <c r="I66" s="14">
        <f>SUM(I64,I56)</f>
        <v>12555303</v>
      </c>
      <c r="J66" s="99"/>
      <c r="K66" s="14">
        <f>SUM(K64,K56)</f>
        <v>12084126</v>
      </c>
    </row>
    <row r="67" spans="1:11" s="93" customFormat="1" ht="20.25" customHeight="1">
      <c r="A67" s="47" t="s">
        <v>68</v>
      </c>
      <c r="B67" s="99"/>
      <c r="C67" s="84"/>
      <c r="D67" s="99"/>
      <c r="E67" s="99"/>
      <c r="F67" s="99"/>
      <c r="G67" s="99"/>
      <c r="H67" s="60"/>
      <c r="I67" s="60"/>
      <c r="J67" s="60"/>
      <c r="K67" s="60"/>
    </row>
    <row r="68" spans="1:11" ht="20.25" customHeight="1">
      <c r="A68" s="81" t="s">
        <v>130</v>
      </c>
      <c r="B68" s="74"/>
      <c r="D68" s="74"/>
      <c r="E68" s="74"/>
      <c r="F68" s="74"/>
      <c r="G68" s="81"/>
      <c r="H68" s="81"/>
      <c r="I68" s="81"/>
      <c r="J68" s="81"/>
      <c r="K68" s="81"/>
    </row>
    <row r="69" spans="1:11" ht="20.25" customHeight="1">
      <c r="A69" s="47" t="s">
        <v>172</v>
      </c>
      <c r="B69" s="47"/>
      <c r="D69" s="47"/>
      <c r="E69" s="47"/>
      <c r="F69" s="47"/>
    </row>
    <row r="70" spans="1:11" ht="20.25" customHeight="1">
      <c r="A70" s="47"/>
      <c r="B70" s="47"/>
      <c r="D70" s="47"/>
      <c r="E70" s="47"/>
      <c r="F70" s="47"/>
    </row>
    <row r="71" spans="1:11" ht="20.25" customHeight="1">
      <c r="A71" s="74" t="s">
        <v>137</v>
      </c>
      <c r="D71" s="74"/>
      <c r="E71" s="92"/>
      <c r="F71" s="74"/>
      <c r="G71" s="92"/>
    </row>
    <row r="72" spans="1:11" ht="20.25" customHeight="1">
      <c r="A72" s="87"/>
      <c r="B72" s="87"/>
      <c r="D72" s="93"/>
      <c r="E72" s="105" t="s">
        <v>110</v>
      </c>
      <c r="F72" s="105"/>
      <c r="G72" s="105"/>
      <c r="H72" s="105"/>
      <c r="I72" s="105"/>
      <c r="J72" s="105"/>
      <c r="K72" s="105"/>
    </row>
    <row r="73" spans="1:11" ht="20.25" customHeight="1">
      <c r="A73" s="90"/>
      <c r="B73" s="90"/>
      <c r="D73" s="88"/>
      <c r="E73" s="104" t="s">
        <v>66</v>
      </c>
      <c r="F73" s="104"/>
      <c r="G73" s="104"/>
      <c r="H73" s="17"/>
      <c r="I73" s="104" t="s">
        <v>67</v>
      </c>
      <c r="J73" s="104"/>
      <c r="K73" s="104"/>
    </row>
    <row r="74" spans="1:11" ht="20.25" customHeight="1">
      <c r="A74" s="90"/>
      <c r="B74" s="90"/>
      <c r="D74" s="88"/>
      <c r="E74" s="94" t="s">
        <v>173</v>
      </c>
      <c r="F74" s="23"/>
      <c r="G74" s="95" t="s">
        <v>174</v>
      </c>
      <c r="H74" s="17"/>
      <c r="I74" s="94" t="s">
        <v>173</v>
      </c>
      <c r="J74" s="23"/>
      <c r="K74" s="95" t="s">
        <v>174</v>
      </c>
    </row>
    <row r="75" spans="1:11" ht="20.25" customHeight="1">
      <c r="A75" s="90"/>
      <c r="B75" s="90"/>
      <c r="D75" s="88"/>
      <c r="E75" s="94" t="s">
        <v>106</v>
      </c>
      <c r="F75" s="23"/>
      <c r="G75" s="38"/>
      <c r="H75" s="17"/>
      <c r="I75" s="94" t="s">
        <v>106</v>
      </c>
      <c r="J75" s="23"/>
      <c r="K75" s="38"/>
    </row>
    <row r="76" spans="1:11" ht="20.25" customHeight="1">
      <c r="A76" s="74"/>
      <c r="C76" s="96" t="s">
        <v>4</v>
      </c>
      <c r="D76" s="83"/>
      <c r="E76" s="54" t="s">
        <v>107</v>
      </c>
      <c r="F76" s="55"/>
      <c r="G76" s="54" t="s">
        <v>108</v>
      </c>
      <c r="I76" s="54" t="s">
        <v>107</v>
      </c>
      <c r="J76" s="55"/>
      <c r="K76" s="54" t="s">
        <v>108</v>
      </c>
    </row>
    <row r="77" spans="1:11" ht="20.25" customHeight="1">
      <c r="A77" s="47" t="s">
        <v>138</v>
      </c>
      <c r="D77" s="67"/>
      <c r="E77" s="16"/>
      <c r="F77" s="16"/>
      <c r="G77" s="16"/>
      <c r="I77" s="16"/>
      <c r="K77" s="16"/>
    </row>
    <row r="78" spans="1:11" ht="20.25" customHeight="1">
      <c r="A78" s="67" t="s">
        <v>12</v>
      </c>
      <c r="D78" s="67"/>
      <c r="E78" s="12"/>
      <c r="F78" s="12"/>
      <c r="G78" s="12"/>
      <c r="I78" s="12"/>
      <c r="K78" s="12"/>
    </row>
    <row r="79" spans="1:11" ht="20.25" customHeight="1">
      <c r="A79" s="60" t="s">
        <v>57</v>
      </c>
      <c r="B79" s="66" t="s">
        <v>50</v>
      </c>
      <c r="D79" s="67"/>
      <c r="E79" s="12"/>
      <c r="F79" s="12"/>
      <c r="G79" s="12"/>
      <c r="I79" s="12"/>
      <c r="K79" s="12"/>
    </row>
    <row r="80" spans="1:11" ht="20.25" customHeight="1" thickBot="1">
      <c r="B80" s="60" t="s">
        <v>92</v>
      </c>
      <c r="D80" s="67"/>
      <c r="E80" s="19">
        <v>158059755</v>
      </c>
      <c r="F80" s="12"/>
      <c r="G80" s="19">
        <v>158059755</v>
      </c>
      <c r="I80" s="19">
        <v>158059755</v>
      </c>
      <c r="K80" s="19">
        <v>158059755</v>
      </c>
    </row>
    <row r="81" spans="1:11" ht="20.25" customHeight="1" thickTop="1">
      <c r="A81" s="60" t="s">
        <v>57</v>
      </c>
      <c r="B81" s="66" t="s">
        <v>51</v>
      </c>
      <c r="D81" s="67"/>
      <c r="E81" s="17"/>
      <c r="F81" s="12"/>
      <c r="G81" s="17"/>
      <c r="I81" s="17"/>
      <c r="K81" s="17"/>
    </row>
    <row r="82" spans="1:11" ht="20.25" customHeight="1">
      <c r="B82" s="60" t="s">
        <v>93</v>
      </c>
      <c r="D82" s="67"/>
      <c r="E82" s="12">
        <v>144643827</v>
      </c>
      <c r="F82" s="16"/>
      <c r="G82" s="12">
        <v>144643827</v>
      </c>
      <c r="H82" s="12"/>
      <c r="I82" s="12">
        <v>144643827</v>
      </c>
      <c r="J82" s="12"/>
      <c r="K82" s="12">
        <v>144643827</v>
      </c>
    </row>
    <row r="83" spans="1:11" ht="20.25" customHeight="1">
      <c r="A83" s="66" t="s">
        <v>69</v>
      </c>
      <c r="D83" s="67"/>
      <c r="E83" s="12"/>
      <c r="F83" s="16"/>
      <c r="G83" s="12"/>
      <c r="H83" s="12"/>
      <c r="I83" s="12"/>
      <c r="J83" s="12"/>
      <c r="K83" s="12"/>
    </row>
    <row r="84" spans="1:11" ht="20.25" customHeight="1">
      <c r="A84" s="60" t="s">
        <v>57</v>
      </c>
      <c r="B84" s="60" t="s">
        <v>86</v>
      </c>
      <c r="D84" s="67"/>
      <c r="E84" s="12">
        <v>-116361267</v>
      </c>
      <c r="F84" s="16"/>
      <c r="G84" s="12">
        <v>-116361267</v>
      </c>
      <c r="H84" s="12"/>
      <c r="I84" s="12">
        <v>-116361267</v>
      </c>
      <c r="J84" s="12"/>
      <c r="K84" s="12">
        <v>-116361267</v>
      </c>
    </row>
    <row r="85" spans="1:11" ht="20.25" customHeight="1">
      <c r="A85" s="60" t="s">
        <v>57</v>
      </c>
      <c r="B85" s="60" t="s">
        <v>87</v>
      </c>
      <c r="D85" s="67"/>
      <c r="E85" s="12">
        <v>206307</v>
      </c>
      <c r="F85" s="16"/>
      <c r="G85" s="12">
        <v>206307</v>
      </c>
      <c r="H85" s="12"/>
      <c r="I85" s="12">
        <v>206307</v>
      </c>
      <c r="J85" s="12"/>
      <c r="K85" s="12">
        <v>206307</v>
      </c>
    </row>
    <row r="86" spans="1:11" ht="20.25" customHeight="1">
      <c r="A86" s="67" t="s">
        <v>52</v>
      </c>
      <c r="D86" s="67"/>
      <c r="E86" s="12"/>
      <c r="F86" s="16"/>
      <c r="G86" s="12"/>
      <c r="H86" s="12"/>
      <c r="I86" s="12"/>
      <c r="J86" s="12"/>
      <c r="K86" s="12"/>
    </row>
    <row r="87" spans="1:11" ht="20.25" customHeight="1">
      <c r="A87" s="67" t="s">
        <v>57</v>
      </c>
      <c r="B87" s="60" t="s">
        <v>73</v>
      </c>
      <c r="C87" s="84">
        <v>25</v>
      </c>
      <c r="D87" s="67"/>
      <c r="E87" s="12">
        <v>763977</v>
      </c>
      <c r="F87" s="16"/>
      <c r="G87" s="12">
        <v>763977</v>
      </c>
      <c r="H87" s="12"/>
      <c r="I87" s="12">
        <v>763977</v>
      </c>
      <c r="J87" s="12"/>
      <c r="K87" s="12">
        <v>763977</v>
      </c>
    </row>
    <row r="88" spans="1:11" ht="20.25" customHeight="1">
      <c r="A88" s="67" t="s">
        <v>57</v>
      </c>
      <c r="B88" s="60" t="s">
        <v>53</v>
      </c>
      <c r="D88" s="67"/>
      <c r="E88" s="17">
        <f>'EQ-Conso'!L24</f>
        <v>-28329621</v>
      </c>
      <c r="F88" s="16"/>
      <c r="G88" s="12">
        <v>-28125606</v>
      </c>
      <c r="H88" s="12"/>
      <c r="I88" s="12">
        <f>'EQ-Separate'!L24</f>
        <v>-28436756</v>
      </c>
      <c r="J88" s="12"/>
      <c r="K88" s="12">
        <v>-28232794</v>
      </c>
    </row>
    <row r="89" spans="1:11" ht="20.25" customHeight="1">
      <c r="A89" s="60" t="s">
        <v>139</v>
      </c>
      <c r="B89" s="67"/>
      <c r="C89" s="84" t="s">
        <v>200</v>
      </c>
      <c r="D89" s="67"/>
      <c r="E89" s="12">
        <f>'EQ-Conso'!R24</f>
        <v>-2556456</v>
      </c>
      <c r="F89" s="16"/>
      <c r="G89" s="14">
        <v>-2580530</v>
      </c>
      <c r="H89" s="12"/>
      <c r="I89" s="12">
        <f>'EQ-Separate'!R24</f>
        <v>-2466579</v>
      </c>
      <c r="J89" s="12"/>
      <c r="K89" s="14">
        <v>-2487584</v>
      </c>
    </row>
    <row r="90" spans="1:11" ht="20.25" customHeight="1">
      <c r="A90" s="47" t="s">
        <v>183</v>
      </c>
      <c r="D90" s="67"/>
      <c r="E90" s="44">
        <f>SUM(E82:E89)</f>
        <v>-1633233</v>
      </c>
      <c r="F90" s="16"/>
      <c r="G90" s="17">
        <f>SUM(G82:G89)</f>
        <v>-1453292</v>
      </c>
      <c r="I90" s="44">
        <f>SUM(I82:I89)</f>
        <v>-1650491</v>
      </c>
      <c r="K90" s="17">
        <f>SUM(K82:K89)</f>
        <v>-1467534</v>
      </c>
    </row>
    <row r="91" spans="1:11" ht="20.25" customHeight="1">
      <c r="A91" s="67" t="s">
        <v>70</v>
      </c>
      <c r="D91" s="67"/>
      <c r="E91" s="18">
        <f>'EQ-Conso'!V24</f>
        <v>1</v>
      </c>
      <c r="F91" s="16"/>
      <c r="G91" s="18">
        <f>'EQ-Conso'!V20</f>
        <v>1</v>
      </c>
      <c r="I91" s="18">
        <v>0</v>
      </c>
      <c r="K91" s="18">
        <v>0</v>
      </c>
    </row>
    <row r="92" spans="1:11" ht="20.25" customHeight="1">
      <c r="A92" s="47" t="s">
        <v>182</v>
      </c>
      <c r="D92" s="67"/>
      <c r="E92" s="17">
        <f>SUM(E90:E91)</f>
        <v>-1633232</v>
      </c>
      <c r="F92" s="16"/>
      <c r="G92" s="18">
        <f>SUM(G90:G91)</f>
        <v>-1453291</v>
      </c>
      <c r="I92" s="18">
        <f>SUM(I90:I91)</f>
        <v>-1650491</v>
      </c>
      <c r="K92" s="18">
        <f>SUM(K90:K91)</f>
        <v>-1467534</v>
      </c>
    </row>
    <row r="93" spans="1:11" ht="20.25" customHeight="1">
      <c r="A93" s="67"/>
      <c r="D93" s="67"/>
      <c r="E93" s="20"/>
      <c r="F93" s="16"/>
      <c r="G93" s="17"/>
      <c r="I93" s="17"/>
      <c r="K93" s="17"/>
    </row>
    <row r="94" spans="1:11" ht="20.25" customHeight="1" thickBot="1">
      <c r="A94" s="47" t="s">
        <v>140</v>
      </c>
      <c r="D94" s="67"/>
      <c r="E94" s="19">
        <f>SUM(E66,E92)</f>
        <v>10920167</v>
      </c>
      <c r="F94" s="17"/>
      <c r="G94" s="19">
        <f>SUM(G66,G92)</f>
        <v>10629045</v>
      </c>
      <c r="I94" s="19">
        <f>SUM(I66,I92)</f>
        <v>10904812</v>
      </c>
      <c r="K94" s="19">
        <f>SUM(K66,K92)</f>
        <v>10616592</v>
      </c>
    </row>
    <row r="95" spans="1:11" ht="20.25" customHeight="1" thickTop="1"/>
    <row r="96" spans="1:11" ht="20.25" customHeight="1">
      <c r="E96" s="9">
        <f>E94-E30</f>
        <v>0</v>
      </c>
      <c r="F96" s="9"/>
      <c r="G96" s="9">
        <f>G94-G30</f>
        <v>0</v>
      </c>
      <c r="I96" s="9">
        <f>I94-I30</f>
        <v>0</v>
      </c>
      <c r="K96" s="9">
        <f>K94-K30</f>
        <v>0</v>
      </c>
    </row>
    <row r="98" spans="9:11" ht="20.25" customHeight="1">
      <c r="I98" s="86"/>
      <c r="K98" s="86"/>
    </row>
  </sheetData>
  <mergeCells count="9">
    <mergeCell ref="E73:G73"/>
    <mergeCell ref="I73:K73"/>
    <mergeCell ref="E7:G7"/>
    <mergeCell ref="I7:K7"/>
    <mergeCell ref="E6:K6"/>
    <mergeCell ref="E36:K36"/>
    <mergeCell ref="E37:G37"/>
    <mergeCell ref="I37:K37"/>
    <mergeCell ref="E72:K72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14" man="1"/>
    <brk id="66" max="14" man="1"/>
  </rowBreaks>
  <ignoredErrors>
    <ignoredError sqref="G90 K90" formulaRange="1"/>
    <ignoredError sqref="C40:C41 C28:C38 C19:C21 C49 C56:C58 C64:C74 C76:C86 C92:C95 C96:C98 C88 C75 C59 C61:C62 C90:C91 C5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"/>
  <sheetViews>
    <sheetView topLeftCell="A25" zoomScale="70" zoomScaleNormal="70" zoomScaleSheetLayoutView="120" workbookViewId="0">
      <selection activeCell="E24" sqref="E24"/>
    </sheetView>
  </sheetViews>
  <sheetFormatPr defaultColWidth="9.09765625" defaultRowHeight="20.25" customHeight="1"/>
  <cols>
    <col min="1" max="1" width="2.3984375" style="60" customWidth="1"/>
    <col min="2" max="2" width="47.8984375" style="60" customWidth="1"/>
    <col min="3" max="3" width="8.69921875" style="55" customWidth="1"/>
    <col min="4" max="4" width="1.19921875" style="60" customWidth="1"/>
    <col min="5" max="5" width="14.69921875" style="86" customWidth="1"/>
    <col min="6" max="6" width="1.19921875" style="60" customWidth="1"/>
    <col min="7" max="7" width="14.69921875" style="86" customWidth="1"/>
    <col min="8" max="8" width="1.19921875" style="86" customWidth="1"/>
    <col min="9" max="9" width="14.69921875" style="86" customWidth="1"/>
    <col min="10" max="10" width="1.19921875" style="60" customWidth="1"/>
    <col min="11" max="11" width="14.69921875" style="86" customWidth="1"/>
    <col min="12" max="16384" width="9.09765625" style="60"/>
  </cols>
  <sheetData>
    <row r="1" spans="1:11" s="81" customFormat="1" ht="20.25" customHeight="1">
      <c r="A1" s="47" t="s">
        <v>68</v>
      </c>
      <c r="B1" s="74"/>
      <c r="C1" s="53"/>
      <c r="D1" s="74"/>
      <c r="E1" s="4"/>
      <c r="F1" s="74"/>
      <c r="G1" s="4"/>
      <c r="H1" s="25"/>
      <c r="I1" s="4"/>
      <c r="J1" s="74"/>
      <c r="K1" s="4" t="s">
        <v>106</v>
      </c>
    </row>
    <row r="2" spans="1:11" ht="20.25" customHeight="1">
      <c r="A2" s="74" t="s">
        <v>37</v>
      </c>
      <c r="B2" s="74"/>
      <c r="C2" s="53"/>
      <c r="D2" s="74"/>
      <c r="E2" s="4"/>
      <c r="F2" s="74"/>
      <c r="G2" s="4"/>
      <c r="H2" s="25"/>
      <c r="I2" s="4"/>
      <c r="J2" s="74"/>
      <c r="K2" s="4" t="s">
        <v>107</v>
      </c>
    </row>
    <row r="3" spans="1:11" ht="20.25" customHeight="1">
      <c r="A3" s="74" t="s">
        <v>168</v>
      </c>
      <c r="B3" s="74"/>
      <c r="C3" s="53"/>
      <c r="D3" s="74"/>
      <c r="E3" s="7"/>
      <c r="F3" s="74"/>
      <c r="G3" s="7"/>
      <c r="H3" s="26"/>
      <c r="I3" s="7"/>
      <c r="J3" s="74"/>
      <c r="K3" s="7"/>
    </row>
    <row r="4" spans="1:11" ht="12" customHeight="1">
      <c r="A4" s="47"/>
      <c r="C4" s="82"/>
      <c r="D4" s="67"/>
      <c r="E4" s="16"/>
      <c r="F4" s="67"/>
      <c r="G4" s="16"/>
      <c r="H4" s="16"/>
      <c r="I4" s="16"/>
      <c r="J4" s="67"/>
      <c r="K4" s="16"/>
    </row>
    <row r="5" spans="1:11" ht="20.25" customHeight="1">
      <c r="B5" s="74"/>
      <c r="C5" s="53"/>
      <c r="D5" s="74"/>
      <c r="E5" s="105" t="s">
        <v>110</v>
      </c>
      <c r="F5" s="105"/>
      <c r="G5" s="105"/>
      <c r="H5" s="105"/>
      <c r="I5" s="105"/>
      <c r="J5" s="105"/>
      <c r="K5" s="105"/>
    </row>
    <row r="6" spans="1:11" ht="20.25" customHeight="1">
      <c r="B6" s="74"/>
      <c r="C6" s="53"/>
      <c r="D6" s="74"/>
      <c r="E6" s="106" t="s">
        <v>66</v>
      </c>
      <c r="F6" s="106"/>
      <c r="G6" s="106"/>
      <c r="H6" s="53"/>
      <c r="I6" s="106" t="s">
        <v>67</v>
      </c>
      <c r="J6" s="106"/>
      <c r="K6" s="106"/>
    </row>
    <row r="7" spans="1:11" ht="20.25" customHeight="1">
      <c r="B7" s="74"/>
      <c r="C7" s="77" t="s">
        <v>4</v>
      </c>
      <c r="D7" s="83"/>
      <c r="E7" s="54">
        <v>2569</v>
      </c>
      <c r="F7" s="55"/>
      <c r="G7" s="54">
        <v>2568</v>
      </c>
      <c r="H7" s="56"/>
      <c r="I7" s="54">
        <v>2569</v>
      </c>
      <c r="J7" s="55"/>
      <c r="K7" s="54">
        <v>2568</v>
      </c>
    </row>
    <row r="8" spans="1:11" ht="20.25" customHeight="1">
      <c r="A8" s="47" t="s">
        <v>3</v>
      </c>
      <c r="C8" s="82"/>
      <c r="D8" s="67"/>
      <c r="E8" s="1"/>
      <c r="F8" s="67"/>
      <c r="G8" s="1"/>
      <c r="H8" s="1"/>
      <c r="I8" s="1"/>
      <c r="J8" s="67"/>
      <c r="K8" s="1"/>
    </row>
    <row r="9" spans="1:11" ht="20.25" customHeight="1">
      <c r="A9" s="60" t="s">
        <v>98</v>
      </c>
      <c r="B9" s="67"/>
      <c r="C9" s="82">
        <v>4</v>
      </c>
      <c r="D9" s="66"/>
      <c r="E9" s="21">
        <v>3923356</v>
      </c>
      <c r="F9" s="66"/>
      <c r="G9" s="21">
        <v>1830043</v>
      </c>
      <c r="H9" s="21"/>
      <c r="I9" s="21">
        <v>3923356</v>
      </c>
      <c r="J9" s="66"/>
      <c r="K9" s="21">
        <v>1830043</v>
      </c>
    </row>
    <row r="10" spans="1:11" ht="20.25" customHeight="1">
      <c r="A10" s="60" t="s">
        <v>128</v>
      </c>
      <c r="B10" s="67"/>
      <c r="C10" s="82"/>
      <c r="D10" s="66"/>
      <c r="E10" s="21">
        <v>17000</v>
      </c>
      <c r="F10" s="66"/>
      <c r="G10" s="16">
        <v>14000</v>
      </c>
      <c r="H10" s="21"/>
      <c r="I10" s="21">
        <v>17000</v>
      </c>
      <c r="J10" s="66"/>
      <c r="K10" s="16">
        <v>14000</v>
      </c>
    </row>
    <row r="11" spans="1:11" ht="20.25" customHeight="1">
      <c r="A11" s="60" t="s">
        <v>156</v>
      </c>
      <c r="C11" s="82"/>
      <c r="D11" s="66"/>
      <c r="E11" s="21">
        <v>0</v>
      </c>
      <c r="F11" s="66"/>
      <c r="G11" s="16">
        <v>1236</v>
      </c>
      <c r="H11" s="16"/>
      <c r="I11" s="21">
        <v>0</v>
      </c>
      <c r="J11" s="66"/>
      <c r="K11" s="16">
        <v>1236</v>
      </c>
    </row>
    <row r="12" spans="1:11" ht="20.25" customHeight="1">
      <c r="A12" s="60" t="s">
        <v>13</v>
      </c>
      <c r="C12" s="82">
        <v>4</v>
      </c>
      <c r="D12" s="67"/>
      <c r="E12" s="21">
        <v>47406</v>
      </c>
      <c r="F12" s="66"/>
      <c r="G12" s="14">
        <v>18498</v>
      </c>
      <c r="H12" s="21"/>
      <c r="I12" s="21">
        <v>47406</v>
      </c>
      <c r="J12" s="67"/>
      <c r="K12" s="14">
        <v>18498</v>
      </c>
    </row>
    <row r="13" spans="1:11" ht="20.25" customHeight="1">
      <c r="A13" s="47" t="s">
        <v>16</v>
      </c>
      <c r="D13" s="67"/>
      <c r="E13" s="43">
        <f>SUM(E9:E12)</f>
        <v>3987762</v>
      </c>
      <c r="F13" s="66"/>
      <c r="G13" s="14">
        <f>SUM(G9:G12)</f>
        <v>1863777</v>
      </c>
      <c r="H13" s="21"/>
      <c r="I13" s="43">
        <f>SUM(I9:I12)</f>
        <v>3987762</v>
      </c>
      <c r="J13" s="67"/>
      <c r="K13" s="14">
        <f>SUM(K9:K12)</f>
        <v>1863777</v>
      </c>
    </row>
    <row r="14" spans="1:11" ht="12" customHeight="1">
      <c r="A14" s="47"/>
      <c r="C14" s="82"/>
      <c r="D14" s="67"/>
      <c r="E14" s="16"/>
      <c r="F14" s="67"/>
      <c r="G14" s="16"/>
      <c r="H14" s="16"/>
      <c r="I14" s="16"/>
      <c r="J14" s="67"/>
      <c r="K14" s="16"/>
    </row>
    <row r="15" spans="1:11" ht="20.25" customHeight="1">
      <c r="A15" s="47" t="s">
        <v>22</v>
      </c>
      <c r="C15" s="82"/>
      <c r="D15" s="67"/>
      <c r="E15" s="16"/>
      <c r="F15" s="67"/>
      <c r="G15" s="16"/>
      <c r="H15" s="16"/>
      <c r="I15" s="16"/>
      <c r="J15" s="67"/>
      <c r="K15" s="16"/>
    </row>
    <row r="16" spans="1:11" ht="20.25" customHeight="1">
      <c r="A16" s="67" t="s">
        <v>27</v>
      </c>
      <c r="B16" s="67"/>
      <c r="C16" s="82"/>
      <c r="D16" s="67"/>
      <c r="E16" s="16"/>
      <c r="F16" s="67"/>
      <c r="G16" s="16"/>
      <c r="H16" s="16"/>
      <c r="I16" s="16"/>
      <c r="J16" s="67"/>
      <c r="K16" s="16"/>
    </row>
    <row r="17" spans="1:11" ht="20.25" customHeight="1">
      <c r="A17" s="67" t="s">
        <v>57</v>
      </c>
      <c r="B17" s="67" t="s">
        <v>58</v>
      </c>
      <c r="C17" s="82">
        <v>4</v>
      </c>
      <c r="D17" s="67"/>
      <c r="E17" s="21">
        <v>4139424</v>
      </c>
      <c r="F17" s="67"/>
      <c r="G17" s="21">
        <v>2052996</v>
      </c>
      <c r="H17" s="16"/>
      <c r="I17" s="21">
        <v>4139424</v>
      </c>
      <c r="J17" s="67"/>
      <c r="K17" s="21">
        <v>2052996</v>
      </c>
    </row>
    <row r="18" spans="1:11" ht="20.25" customHeight="1">
      <c r="A18" s="67" t="s">
        <v>57</v>
      </c>
      <c r="B18" s="67" t="s">
        <v>121</v>
      </c>
      <c r="C18" s="82"/>
      <c r="D18" s="67"/>
      <c r="E18" s="21">
        <v>0</v>
      </c>
      <c r="F18" s="67"/>
      <c r="G18" s="21">
        <v>71899</v>
      </c>
      <c r="H18" s="16"/>
      <c r="I18" s="21">
        <v>0</v>
      </c>
      <c r="J18" s="67"/>
      <c r="K18" s="21">
        <v>71899</v>
      </c>
    </row>
    <row r="19" spans="1:11" ht="20.25" customHeight="1">
      <c r="A19" s="67" t="s">
        <v>57</v>
      </c>
      <c r="B19" s="67" t="s">
        <v>165</v>
      </c>
      <c r="C19" s="82">
        <v>7</v>
      </c>
      <c r="D19" s="67"/>
      <c r="E19" s="21">
        <v>-146094</v>
      </c>
      <c r="F19" s="67"/>
      <c r="G19" s="45">
        <v>56740</v>
      </c>
      <c r="H19" s="16"/>
      <c r="I19" s="21">
        <v>-146094</v>
      </c>
      <c r="J19" s="67"/>
      <c r="K19" s="45">
        <v>56740</v>
      </c>
    </row>
    <row r="20" spans="1:11" ht="20.25" customHeight="1">
      <c r="A20" s="67" t="s">
        <v>54</v>
      </c>
      <c r="B20" s="67"/>
      <c r="C20" s="82"/>
      <c r="D20" s="67"/>
      <c r="E20" s="20">
        <f>SUM(E17:E19)</f>
        <v>3993330</v>
      </c>
      <c r="F20" s="67"/>
      <c r="G20" s="16">
        <f>SUM(G17:G19)</f>
        <v>2181635</v>
      </c>
      <c r="H20" s="16"/>
      <c r="I20" s="20">
        <f>SUM(I17:I19)</f>
        <v>3993330</v>
      </c>
      <c r="J20" s="67"/>
      <c r="K20" s="16">
        <f>SUM(K17:K19)</f>
        <v>2181635</v>
      </c>
    </row>
    <row r="21" spans="1:11" ht="20.25" customHeight="1">
      <c r="A21" s="60" t="s">
        <v>55</v>
      </c>
      <c r="B21" s="67"/>
      <c r="C21" s="82"/>
      <c r="D21" s="67"/>
      <c r="E21" s="21">
        <v>59783</v>
      </c>
      <c r="F21" s="67"/>
      <c r="G21" s="16">
        <v>26759</v>
      </c>
      <c r="H21" s="16"/>
      <c r="I21" s="21">
        <v>59783</v>
      </c>
      <c r="J21" s="67"/>
      <c r="K21" s="16">
        <v>26759</v>
      </c>
    </row>
    <row r="22" spans="1:11" ht="20.25" customHeight="1">
      <c r="A22" s="60" t="s">
        <v>20</v>
      </c>
      <c r="C22" s="82">
        <v>4</v>
      </c>
      <c r="D22" s="66"/>
      <c r="E22" s="21">
        <v>72886</v>
      </c>
      <c r="F22" s="66"/>
      <c r="G22" s="16">
        <v>58378</v>
      </c>
      <c r="H22" s="16"/>
      <c r="I22" s="21">
        <v>72833</v>
      </c>
      <c r="J22" s="66"/>
      <c r="K22" s="16">
        <v>58308</v>
      </c>
    </row>
    <row r="23" spans="1:11" ht="20.25" customHeight="1">
      <c r="A23" s="60" t="s">
        <v>184</v>
      </c>
      <c r="C23" s="82"/>
      <c r="D23" s="66"/>
      <c r="E23" s="21">
        <v>27644</v>
      </c>
      <c r="F23" s="66"/>
      <c r="G23" s="16">
        <v>0</v>
      </c>
      <c r="H23" s="16"/>
      <c r="I23" s="21">
        <v>27644</v>
      </c>
      <c r="J23" s="66"/>
      <c r="K23" s="16">
        <v>0</v>
      </c>
    </row>
    <row r="24" spans="1:11" ht="20.25" customHeight="1">
      <c r="A24" s="67" t="s">
        <v>21</v>
      </c>
      <c r="C24" s="82">
        <v>4</v>
      </c>
      <c r="D24" s="67"/>
      <c r="E24" s="21">
        <v>38134</v>
      </c>
      <c r="F24" s="67"/>
      <c r="G24" s="18">
        <v>54105</v>
      </c>
      <c r="H24" s="17"/>
      <c r="I24" s="21">
        <v>38134</v>
      </c>
      <c r="J24" s="67"/>
      <c r="K24" s="18">
        <v>54105</v>
      </c>
    </row>
    <row r="25" spans="1:11" ht="20.25" customHeight="1">
      <c r="A25" s="47" t="s">
        <v>23</v>
      </c>
      <c r="C25" s="84"/>
      <c r="D25" s="67"/>
      <c r="E25" s="15">
        <f>SUM(E20:E24)</f>
        <v>4191777</v>
      </c>
      <c r="F25" s="67"/>
      <c r="G25" s="15">
        <f>SUM(G20:G24)</f>
        <v>2320877</v>
      </c>
      <c r="H25" s="16"/>
      <c r="I25" s="15">
        <f>SUM(I20:I24)</f>
        <v>4191724</v>
      </c>
      <c r="J25" s="67"/>
      <c r="K25" s="15">
        <f>SUM(K20:K24)</f>
        <v>2320807</v>
      </c>
    </row>
    <row r="26" spans="1:11" ht="12" customHeight="1">
      <c r="A26" s="47"/>
      <c r="C26" s="82"/>
      <c r="D26" s="67"/>
      <c r="E26" s="16"/>
      <c r="F26" s="67"/>
      <c r="G26" s="16"/>
      <c r="H26" s="16"/>
      <c r="I26" s="16"/>
      <c r="J26" s="67"/>
      <c r="K26" s="16"/>
    </row>
    <row r="27" spans="1:11" ht="20.25" customHeight="1">
      <c r="A27" s="47" t="s">
        <v>124</v>
      </c>
      <c r="C27" s="82"/>
      <c r="D27" s="67"/>
      <c r="E27" s="17">
        <f>E13-E25</f>
        <v>-204015</v>
      </c>
      <c r="F27" s="67"/>
      <c r="G27" s="17">
        <f>G13-G25</f>
        <v>-457100</v>
      </c>
      <c r="H27" s="17"/>
      <c r="I27" s="17">
        <f>I13-I25</f>
        <v>-203962</v>
      </c>
      <c r="J27" s="67"/>
      <c r="K27" s="17">
        <f>K13-K25</f>
        <v>-457030</v>
      </c>
    </row>
    <row r="28" spans="1:11" ht="12" customHeight="1">
      <c r="A28" s="47"/>
      <c r="C28" s="82"/>
      <c r="D28" s="67"/>
      <c r="E28" s="16"/>
      <c r="F28" s="67"/>
      <c r="G28" s="16"/>
      <c r="H28" s="16"/>
      <c r="I28" s="16"/>
      <c r="J28" s="67"/>
      <c r="K28" s="16"/>
    </row>
    <row r="29" spans="1:11" ht="20.25" customHeight="1">
      <c r="A29" s="47" t="s">
        <v>189</v>
      </c>
      <c r="B29" s="85"/>
      <c r="C29" s="85"/>
      <c r="D29" s="85"/>
      <c r="E29" s="17"/>
      <c r="F29" s="85"/>
      <c r="G29" s="17"/>
      <c r="H29" s="17"/>
      <c r="I29" s="17"/>
      <c r="J29" s="85"/>
      <c r="K29" s="17"/>
    </row>
    <row r="30" spans="1:11" ht="20.25" customHeight="1">
      <c r="A30" s="67" t="s">
        <v>97</v>
      </c>
      <c r="B30" s="85"/>
      <c r="H30" s="60"/>
      <c r="I30" s="60"/>
      <c r="K30" s="60"/>
    </row>
    <row r="31" spans="1:11" ht="20.25" customHeight="1">
      <c r="A31" s="67" t="s">
        <v>185</v>
      </c>
      <c r="B31" s="85"/>
      <c r="H31" s="60"/>
      <c r="I31" s="60"/>
      <c r="K31" s="60"/>
    </row>
    <row r="32" spans="1:11" ht="20.25" customHeight="1">
      <c r="A32" s="67" t="s">
        <v>122</v>
      </c>
      <c r="B32" s="85"/>
      <c r="C32" s="55">
        <v>10</v>
      </c>
      <c r="E32" s="21">
        <v>24074</v>
      </c>
      <c r="G32" s="18">
        <v>-48149</v>
      </c>
      <c r="H32" s="60"/>
      <c r="I32" s="21">
        <v>21005</v>
      </c>
      <c r="K32" s="18">
        <v>-42008</v>
      </c>
    </row>
    <row r="33" spans="1:11" ht="12" customHeight="1">
      <c r="A33" s="47"/>
      <c r="C33" s="82"/>
      <c r="D33" s="67"/>
      <c r="E33" s="20"/>
      <c r="F33" s="67"/>
      <c r="G33" s="16"/>
      <c r="H33" s="16"/>
      <c r="I33" s="20"/>
      <c r="J33" s="67"/>
      <c r="K33" s="16"/>
    </row>
    <row r="34" spans="1:11" ht="20.25" customHeight="1" thickBot="1">
      <c r="A34" s="47" t="s">
        <v>114</v>
      </c>
      <c r="B34" s="85"/>
      <c r="C34" s="85"/>
      <c r="D34" s="85"/>
      <c r="E34" s="19">
        <f>SUM(E27,E32)</f>
        <v>-179941</v>
      </c>
      <c r="F34" s="85"/>
      <c r="G34" s="19">
        <f>SUM(G27,G32)</f>
        <v>-505249</v>
      </c>
      <c r="H34" s="17"/>
      <c r="I34" s="19">
        <f>SUM(I27,I32)</f>
        <v>-182957</v>
      </c>
      <c r="J34" s="85"/>
      <c r="K34" s="19">
        <f>SUM(K27,K32)</f>
        <v>-499038</v>
      </c>
    </row>
    <row r="35" spans="1:11" ht="12" customHeight="1" thickTop="1">
      <c r="A35" s="47"/>
      <c r="C35" s="82"/>
      <c r="D35" s="67"/>
      <c r="E35" s="16"/>
      <c r="F35" s="67"/>
      <c r="G35" s="16"/>
      <c r="H35" s="16"/>
      <c r="I35" s="16"/>
      <c r="J35" s="67"/>
      <c r="K35" s="16"/>
    </row>
    <row r="36" spans="1:11" ht="20.25" customHeight="1">
      <c r="A36" s="87" t="s">
        <v>125</v>
      </c>
      <c r="C36" s="88"/>
      <c r="D36" s="89"/>
      <c r="E36" s="27"/>
      <c r="F36" s="27"/>
      <c r="G36" s="27"/>
      <c r="H36" s="28"/>
      <c r="I36" s="27"/>
      <c r="J36" s="27"/>
      <c r="K36" s="27"/>
    </row>
    <row r="37" spans="1:11" ht="20.25" customHeight="1">
      <c r="A37" s="90"/>
      <c r="B37" s="60" t="s">
        <v>141</v>
      </c>
      <c r="C37" s="88"/>
      <c r="D37" s="89"/>
      <c r="E37" s="13">
        <f>E27-E38</f>
        <v>-204015</v>
      </c>
      <c r="F37" s="29"/>
      <c r="G37" s="13">
        <f>G27-G38</f>
        <v>-457100</v>
      </c>
      <c r="H37" s="28"/>
      <c r="I37" s="13">
        <f>I27-I38</f>
        <v>-203962</v>
      </c>
      <c r="J37" s="29"/>
      <c r="K37" s="13">
        <f>K27-K38</f>
        <v>-457030</v>
      </c>
    </row>
    <row r="38" spans="1:11" ht="20.25" customHeight="1">
      <c r="A38" s="90"/>
      <c r="B38" s="60" t="s">
        <v>74</v>
      </c>
      <c r="C38" s="88"/>
      <c r="D38" s="89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1" ht="20.25" customHeight="1" thickBot="1">
      <c r="A39" s="87"/>
      <c r="C39" s="88">
        <v>1</v>
      </c>
      <c r="D39" s="89"/>
      <c r="E39" s="31">
        <f>SUM(E37:E38)</f>
        <v>-204015</v>
      </c>
      <c r="F39" s="29"/>
      <c r="G39" s="31">
        <f>SUM(G37:G38)</f>
        <v>-457100</v>
      </c>
      <c r="H39" s="28"/>
      <c r="I39" s="31">
        <f>SUM(I37:I38)</f>
        <v>-203962</v>
      </c>
      <c r="J39" s="29"/>
      <c r="K39" s="31">
        <f>SUM(K37:K38)</f>
        <v>-457030</v>
      </c>
    </row>
    <row r="40" spans="1:11" ht="12" customHeight="1" thickTop="1">
      <c r="A40" s="47"/>
      <c r="C40" s="82"/>
      <c r="D40" s="67"/>
      <c r="E40" s="16"/>
      <c r="F40" s="67"/>
      <c r="G40" s="16"/>
      <c r="H40" s="16"/>
      <c r="I40" s="16"/>
      <c r="J40" s="67"/>
      <c r="K40" s="16"/>
    </row>
    <row r="41" spans="1:11" ht="20.25" customHeight="1">
      <c r="A41" s="87" t="s">
        <v>127</v>
      </c>
      <c r="C41" s="88"/>
      <c r="D41" s="89"/>
      <c r="E41" s="27"/>
      <c r="F41" s="27"/>
      <c r="G41" s="27"/>
      <c r="H41" s="28"/>
      <c r="I41" s="27"/>
      <c r="J41" s="27"/>
      <c r="K41" s="27"/>
    </row>
    <row r="42" spans="1:11" ht="20.25" customHeight="1">
      <c r="A42" s="90"/>
      <c r="B42" s="60" t="s">
        <v>141</v>
      </c>
      <c r="C42" s="88"/>
      <c r="D42" s="89"/>
      <c r="E42" s="13">
        <f>E34-E43</f>
        <v>-179941</v>
      </c>
      <c r="F42" s="29"/>
      <c r="G42" s="13">
        <f>G34-G43</f>
        <v>-505249</v>
      </c>
      <c r="H42" s="28"/>
      <c r="I42" s="13">
        <f>I34-I43</f>
        <v>-182957</v>
      </c>
      <c r="J42" s="29"/>
      <c r="K42" s="13">
        <f>K34-K43</f>
        <v>-499038</v>
      </c>
    </row>
    <row r="43" spans="1:11" ht="20.25" customHeight="1">
      <c r="A43" s="90"/>
      <c r="B43" s="60" t="s">
        <v>74</v>
      </c>
      <c r="C43" s="88"/>
      <c r="D43" s="89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1" ht="20.25" customHeight="1" thickBot="1">
      <c r="B44" s="87"/>
      <c r="C44" s="88"/>
      <c r="D44" s="89"/>
      <c r="E44" s="31">
        <f>SUM(E42:E43)</f>
        <v>-179941</v>
      </c>
      <c r="F44" s="29"/>
      <c r="G44" s="31">
        <f>SUM(G42:G43)</f>
        <v>-505249</v>
      </c>
      <c r="H44" s="28"/>
      <c r="I44" s="31">
        <f>SUM(I42:I43)</f>
        <v>-182957</v>
      </c>
      <c r="J44" s="29"/>
      <c r="K44" s="31">
        <f>SUM(K42:K43)</f>
        <v>-499038</v>
      </c>
    </row>
    <row r="45" spans="1:11" ht="12" customHeight="1" thickTop="1">
      <c r="A45" s="47"/>
      <c r="C45" s="82"/>
      <c r="D45" s="67"/>
      <c r="E45" s="16"/>
      <c r="F45" s="67"/>
      <c r="G45" s="16"/>
      <c r="H45" s="16"/>
      <c r="I45" s="16"/>
      <c r="J45" s="67"/>
      <c r="K45" s="16"/>
    </row>
    <row r="46" spans="1:11" ht="20.25" customHeight="1" thickBot="1">
      <c r="A46" s="87" t="s">
        <v>154</v>
      </c>
      <c r="B46" s="91"/>
      <c r="C46" s="88">
        <v>26</v>
      </c>
      <c r="D46" s="89"/>
      <c r="E46" s="34">
        <f>E37/28928765</f>
        <v>-7.0523231807510618E-3</v>
      </c>
      <c r="F46" s="32"/>
      <c r="G46" s="34">
        <f>G37/28928765</f>
        <v>-1.5800881924962921E-2</v>
      </c>
      <c r="H46" s="33"/>
      <c r="I46" s="34">
        <f>I37/28928765</f>
        <v>-7.0504910942447768E-3</v>
      </c>
      <c r="J46" s="32"/>
      <c r="K46" s="34">
        <f>K37/28928765</f>
        <v>-1.5798462188067828E-2</v>
      </c>
    </row>
    <row r="47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5 H25:J25" formulaRange="1"/>
    <ignoredError sqref="E44 G44 I44 K4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5"/>
  <sheetViews>
    <sheetView topLeftCell="A10" zoomScale="90" zoomScaleNormal="90" zoomScaleSheetLayoutView="70" workbookViewId="0">
      <selection activeCell="P13" sqref="P13"/>
    </sheetView>
  </sheetViews>
  <sheetFormatPr defaultColWidth="9.09765625" defaultRowHeight="20.25" customHeight="1"/>
  <cols>
    <col min="1" max="1" width="28.3984375" style="73" customWidth="1"/>
    <col min="2" max="2" width="7.19921875" style="73" customWidth="1"/>
    <col min="3" max="3" width="1.09765625" style="73" customWidth="1"/>
    <col min="4" max="4" width="12.59765625" style="7" customWidth="1"/>
    <col min="5" max="5" width="1.09765625" style="7" customWidth="1"/>
    <col min="6" max="6" width="12.59765625" style="7" customWidth="1"/>
    <col min="7" max="7" width="1.09765625" style="7" customWidth="1"/>
    <col min="8" max="8" width="12.59765625" style="7" customWidth="1"/>
    <col min="9" max="9" width="1.09765625" style="7" customWidth="1"/>
    <col min="10" max="10" width="12.59765625" style="7" customWidth="1"/>
    <col min="11" max="11" width="1.09765625" style="7" customWidth="1"/>
    <col min="12" max="12" width="12.59765625" style="7" customWidth="1"/>
    <col min="13" max="13" width="1.09765625" style="7" customWidth="1"/>
    <col min="14" max="14" width="12.59765625" style="7" customWidth="1"/>
    <col min="15" max="15" width="1.09765625" style="7" customWidth="1"/>
    <col min="16" max="16" width="20.69921875" style="7" customWidth="1"/>
    <col min="17" max="17" width="1.09765625" style="7" customWidth="1"/>
    <col min="18" max="18" width="12.59765625" style="7" customWidth="1"/>
    <col min="19" max="19" width="1.09765625" style="7" customWidth="1"/>
    <col min="20" max="20" width="16.59765625" style="7" customWidth="1"/>
    <col min="21" max="21" width="1.09765625" style="7" customWidth="1"/>
    <col min="22" max="22" width="12.59765625" style="7" customWidth="1"/>
    <col min="23" max="23" width="1.09765625" style="7" customWidth="1"/>
    <col min="24" max="24" width="12.59765625" style="7" customWidth="1"/>
    <col min="25" max="25" width="15.5" style="9" bestFit="1" customWidth="1"/>
    <col min="26" max="16384" width="9.09765625" style="73"/>
  </cols>
  <sheetData>
    <row r="1" spans="1:25" ht="20.25" customHeight="1">
      <c r="A1" s="47" t="s">
        <v>68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106</v>
      </c>
    </row>
    <row r="2" spans="1:25" ht="20.25" customHeight="1">
      <c r="A2" s="74" t="s">
        <v>142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107</v>
      </c>
    </row>
    <row r="3" spans="1:25" s="60" customFormat="1" ht="20.25" customHeight="1">
      <c r="A3" s="74" t="s">
        <v>168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0" customFormat="1" ht="20.25" customHeight="1">
      <c r="A4" s="7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7" t="s">
        <v>109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8"/>
    </row>
    <row r="6" spans="1:25" ht="20.25" customHeight="1">
      <c r="A6" s="72"/>
      <c r="B6" s="72"/>
      <c r="D6" s="26"/>
      <c r="E6" s="26"/>
      <c r="F6" s="26"/>
      <c r="G6" s="26"/>
      <c r="H6" s="26"/>
      <c r="I6" s="26"/>
      <c r="J6" s="26"/>
      <c r="K6" s="26"/>
      <c r="L6" s="26"/>
      <c r="M6" s="26"/>
      <c r="N6" s="107" t="s">
        <v>139</v>
      </c>
      <c r="O6" s="107"/>
      <c r="P6" s="107"/>
      <c r="Q6" s="107"/>
      <c r="R6" s="107"/>
      <c r="S6" s="26"/>
      <c r="T6" s="26"/>
      <c r="U6" s="26"/>
      <c r="V6" s="26"/>
      <c r="W6" s="26"/>
      <c r="X6" s="26"/>
      <c r="Y6" s="8"/>
    </row>
    <row r="7" spans="1:25" ht="20.25" customHeight="1">
      <c r="A7" s="72"/>
      <c r="B7" s="72"/>
      <c r="D7" s="6"/>
      <c r="E7" s="6"/>
      <c r="F7" s="75"/>
      <c r="G7" s="73"/>
      <c r="H7" s="73"/>
      <c r="I7" s="6"/>
      <c r="J7" s="75"/>
      <c r="K7" s="75"/>
      <c r="L7" s="75"/>
      <c r="M7" s="6"/>
      <c r="N7" s="6"/>
      <c r="O7" s="6"/>
      <c r="P7" s="75" t="s">
        <v>191</v>
      </c>
      <c r="Q7" s="6"/>
      <c r="R7" s="6"/>
      <c r="S7" s="6"/>
      <c r="T7" s="75" t="s">
        <v>84</v>
      </c>
      <c r="U7" s="73"/>
      <c r="V7" s="73"/>
      <c r="W7" s="6"/>
      <c r="X7" s="3"/>
    </row>
    <row r="8" spans="1:25" ht="20.25" customHeight="1">
      <c r="A8" s="72"/>
      <c r="B8" s="72"/>
      <c r="D8" s="26"/>
      <c r="E8" s="26"/>
      <c r="F8" s="107" t="s">
        <v>62</v>
      </c>
      <c r="G8" s="107"/>
      <c r="H8" s="107"/>
      <c r="I8" s="26"/>
      <c r="J8" s="107" t="s">
        <v>52</v>
      </c>
      <c r="K8" s="107"/>
      <c r="L8" s="107"/>
      <c r="M8" s="6"/>
      <c r="N8" s="6"/>
      <c r="O8" s="6"/>
      <c r="P8" s="6" t="s">
        <v>192</v>
      </c>
      <c r="Q8" s="6"/>
      <c r="R8" s="6"/>
      <c r="S8" s="6"/>
      <c r="T8" s="3" t="s">
        <v>143</v>
      </c>
      <c r="U8" s="6"/>
      <c r="V8" s="3"/>
      <c r="W8" s="6"/>
      <c r="X8" s="3" t="s">
        <v>84</v>
      </c>
    </row>
    <row r="9" spans="1:25" ht="20.25" customHeight="1">
      <c r="A9" s="72"/>
      <c r="B9" s="72"/>
      <c r="D9" s="6" t="s">
        <v>12</v>
      </c>
      <c r="E9" s="6"/>
      <c r="F9" s="75"/>
      <c r="G9" s="73"/>
      <c r="H9" s="73"/>
      <c r="I9" s="6"/>
      <c r="J9" s="75" t="s">
        <v>76</v>
      </c>
      <c r="K9" s="75"/>
      <c r="L9" s="75"/>
      <c r="M9" s="6"/>
      <c r="N9" s="6" t="s">
        <v>94</v>
      </c>
      <c r="O9" s="6"/>
      <c r="P9" s="6" t="s">
        <v>193</v>
      </c>
      <c r="Q9" s="6"/>
      <c r="R9" s="6"/>
      <c r="S9" s="6"/>
      <c r="T9" s="3" t="s">
        <v>144</v>
      </c>
      <c r="U9" s="6"/>
      <c r="V9" s="3" t="s">
        <v>77</v>
      </c>
      <c r="W9" s="6"/>
      <c r="X9" s="7" t="s">
        <v>145</v>
      </c>
    </row>
    <row r="10" spans="1:25" ht="20.25" customHeight="1">
      <c r="A10" s="72"/>
      <c r="B10" s="72"/>
      <c r="D10" s="3" t="s">
        <v>17</v>
      </c>
      <c r="E10" s="3"/>
      <c r="F10" s="6" t="s">
        <v>88</v>
      </c>
      <c r="G10" s="6"/>
      <c r="H10" s="6" t="s">
        <v>75</v>
      </c>
      <c r="I10" s="6"/>
      <c r="J10" s="6" t="s">
        <v>78</v>
      </c>
      <c r="K10" s="6"/>
      <c r="L10" s="6"/>
      <c r="M10" s="6"/>
      <c r="N10" s="3" t="s">
        <v>96</v>
      </c>
      <c r="O10" s="6"/>
      <c r="P10" s="76" t="s">
        <v>101</v>
      </c>
      <c r="Q10" s="6"/>
      <c r="R10" s="6"/>
      <c r="S10" s="6"/>
      <c r="T10" s="6" t="s">
        <v>162</v>
      </c>
      <c r="U10" s="6"/>
      <c r="V10" s="3" t="s">
        <v>79</v>
      </c>
      <c r="W10" s="6"/>
      <c r="X10" s="6" t="s">
        <v>162</v>
      </c>
    </row>
    <row r="11" spans="1:25" ht="20.25" customHeight="1">
      <c r="A11" s="72"/>
      <c r="B11" s="77" t="s">
        <v>4</v>
      </c>
      <c r="D11" s="40" t="s">
        <v>18</v>
      </c>
      <c r="E11" s="6"/>
      <c r="F11" s="40" t="s">
        <v>82</v>
      </c>
      <c r="G11" s="6"/>
      <c r="H11" s="40" t="s">
        <v>83</v>
      </c>
      <c r="I11" s="6"/>
      <c r="J11" s="40" t="s">
        <v>80</v>
      </c>
      <c r="K11" s="6"/>
      <c r="L11" s="40" t="s">
        <v>53</v>
      </c>
      <c r="M11" s="6"/>
      <c r="N11" s="40" t="s">
        <v>95</v>
      </c>
      <c r="O11" s="6"/>
      <c r="P11" s="40" t="s">
        <v>102</v>
      </c>
      <c r="Q11" s="6"/>
      <c r="R11" s="78" t="s">
        <v>103</v>
      </c>
      <c r="S11" s="6"/>
      <c r="T11" s="40" t="s">
        <v>163</v>
      </c>
      <c r="U11" s="6"/>
      <c r="V11" s="40" t="s">
        <v>81</v>
      </c>
      <c r="W11" s="6"/>
      <c r="X11" s="40" t="s">
        <v>163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9" t="s">
        <v>134</v>
      </c>
      <c r="B13" s="7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-26564161</v>
      </c>
      <c r="M13" s="23"/>
      <c r="N13" s="23">
        <v>14050</v>
      </c>
      <c r="O13" s="23"/>
      <c r="P13" s="23">
        <v>-2522357</v>
      </c>
      <c r="Q13" s="23"/>
      <c r="R13" s="23">
        <f>SUM(N13:P13)</f>
        <v>-2508307</v>
      </c>
      <c r="S13" s="23"/>
      <c r="T13" s="23">
        <f>SUM(D13:L13,R13)</f>
        <v>180376</v>
      </c>
      <c r="U13" s="23"/>
      <c r="V13" s="23">
        <v>1</v>
      </c>
      <c r="W13" s="23"/>
      <c r="X13" s="17">
        <f>SUM(T13:V13)</f>
        <v>180377</v>
      </c>
    </row>
    <row r="14" spans="1:25" ht="20.25" customHeight="1">
      <c r="A14" s="79"/>
      <c r="B14" s="7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73" t="s">
        <v>114</v>
      </c>
      <c r="B15" s="7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PL!G42-P15</f>
        <v>-457100</v>
      </c>
      <c r="M15" s="17"/>
      <c r="N15" s="18">
        <v>0</v>
      </c>
      <c r="O15" s="17"/>
      <c r="P15" s="18">
        <f>PL!G32</f>
        <v>-48149</v>
      </c>
      <c r="Q15" s="17"/>
      <c r="R15" s="18">
        <f>SUM(N15:P15)</f>
        <v>-48149</v>
      </c>
      <c r="S15" s="23"/>
      <c r="T15" s="18">
        <f>SUM(D15:L15,R15)</f>
        <v>-505249</v>
      </c>
      <c r="U15" s="17"/>
      <c r="V15" s="18">
        <f>PL!G43</f>
        <v>0</v>
      </c>
      <c r="W15" s="17"/>
      <c r="X15" s="18">
        <f t="shared" ref="X15" si="0">SUM(T15:V15)</f>
        <v>-505249</v>
      </c>
      <c r="Y15" s="8"/>
    </row>
    <row r="16" spans="1:25" ht="20.25" customHeight="1">
      <c r="B16" s="7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6" ht="20.25" customHeight="1" thickBot="1">
      <c r="A17" s="79" t="s">
        <v>170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-27021261</v>
      </c>
      <c r="M17" s="17"/>
      <c r="N17" s="19">
        <f>SUM(N13:N15)</f>
        <v>14050</v>
      </c>
      <c r="O17" s="17"/>
      <c r="P17" s="19">
        <f>SUM(P13:P15)</f>
        <v>-2570506</v>
      </c>
      <c r="Q17" s="17"/>
      <c r="R17" s="19">
        <f>SUM(R13:R15)</f>
        <v>-2556456</v>
      </c>
      <c r="S17" s="23"/>
      <c r="T17" s="19">
        <f>SUM(T13:T15)</f>
        <v>-324873</v>
      </c>
      <c r="U17" s="17"/>
      <c r="V17" s="19">
        <f>SUM(V13:V15)</f>
        <v>1</v>
      </c>
      <c r="W17" s="17"/>
      <c r="X17" s="19">
        <f>SUM(X13:X15)</f>
        <v>-324872</v>
      </c>
      <c r="Y17" s="8"/>
    </row>
    <row r="18" spans="1:26" ht="20.25" customHeight="1" thickTop="1">
      <c r="A18" s="79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6" ht="20.25" customHeight="1">
      <c r="A19" s="79"/>
      <c r="B19" s="7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6" ht="20.25" customHeight="1">
      <c r="A20" s="79" t="s">
        <v>169</v>
      </c>
      <c r="B20" s="7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-28125606</v>
      </c>
      <c r="M20" s="23"/>
      <c r="N20" s="23">
        <v>14050</v>
      </c>
      <c r="O20" s="23"/>
      <c r="P20" s="23">
        <v>-2594580</v>
      </c>
      <c r="Q20" s="23"/>
      <c r="R20" s="23">
        <f>SUM(N20:P20)</f>
        <v>-2580530</v>
      </c>
      <c r="S20" s="23"/>
      <c r="T20" s="23">
        <f>SUM(D20:L20,R20)</f>
        <v>-1453292</v>
      </c>
      <c r="U20" s="23"/>
      <c r="V20" s="17">
        <v>1</v>
      </c>
      <c r="W20" s="23"/>
      <c r="X20" s="17">
        <f>SUM(T20:V20)</f>
        <v>-1453291</v>
      </c>
      <c r="Y20" s="9">
        <f>X20-BS!G92</f>
        <v>0</v>
      </c>
      <c r="Z20" s="80">
        <f>L20-BS!G88</f>
        <v>0</v>
      </c>
    </row>
    <row r="21" spans="1:26" ht="20.25" customHeight="1">
      <c r="A21" s="79"/>
      <c r="B21" s="7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6" ht="20.25" customHeight="1">
      <c r="A22" s="73" t="s">
        <v>190</v>
      </c>
      <c r="B22" s="7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PL!E42-P22</f>
        <v>-204015</v>
      </c>
      <c r="M22" s="17"/>
      <c r="N22" s="18">
        <v>0</v>
      </c>
      <c r="O22" s="17"/>
      <c r="P22" s="18">
        <f>PL!E32</f>
        <v>24074</v>
      </c>
      <c r="Q22" s="17"/>
      <c r="R22" s="18">
        <f>SUM(N22:P22)</f>
        <v>24074</v>
      </c>
      <c r="S22" s="23"/>
      <c r="T22" s="18">
        <f>SUM(D22:L22,R22)</f>
        <v>-179941</v>
      </c>
      <c r="U22" s="17"/>
      <c r="V22" s="18">
        <v>0</v>
      </c>
      <c r="W22" s="17"/>
      <c r="X22" s="18">
        <f t="shared" ref="X22" si="1">SUM(T22:V22)</f>
        <v>-179941</v>
      </c>
      <c r="Y22" s="8"/>
    </row>
    <row r="23" spans="1:26" ht="20.25" customHeight="1">
      <c r="B23" s="7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6" ht="20.25" customHeight="1" thickBot="1">
      <c r="A24" s="79" t="s">
        <v>171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-28329621</v>
      </c>
      <c r="M24" s="17"/>
      <c r="N24" s="19">
        <f>SUM(N20:N22)</f>
        <v>14050</v>
      </c>
      <c r="O24" s="17"/>
      <c r="P24" s="19">
        <f>SUM(P20:P22)</f>
        <v>-2570506</v>
      </c>
      <c r="Q24" s="17"/>
      <c r="R24" s="19">
        <f>SUM(R20:R22)</f>
        <v>-2556456</v>
      </c>
      <c r="S24" s="23"/>
      <c r="T24" s="19">
        <f>SUM(T20:T22)</f>
        <v>-1633233</v>
      </c>
      <c r="U24" s="17"/>
      <c r="V24" s="19">
        <f>V20+V22</f>
        <v>1</v>
      </c>
      <c r="W24" s="17"/>
      <c r="X24" s="19">
        <f>X20+X22</f>
        <v>-1633232</v>
      </c>
      <c r="Y24" s="9">
        <f>X24-BS!E92</f>
        <v>0</v>
      </c>
    </row>
    <row r="25" spans="1:26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topLeftCell="A6" zoomScaleNormal="100" zoomScaleSheetLayoutView="70" workbookViewId="0">
      <selection activeCell="R9" sqref="R9"/>
    </sheetView>
  </sheetViews>
  <sheetFormatPr defaultColWidth="9.09765625" defaultRowHeight="20.25" customHeight="1"/>
  <cols>
    <col min="1" max="1" width="30.3984375" style="73" customWidth="1"/>
    <col min="2" max="2" width="7.19921875" style="73" customWidth="1"/>
    <col min="3" max="3" width="1.19921875" style="73" customWidth="1"/>
    <col min="4" max="4" width="14" style="7" customWidth="1"/>
    <col min="5" max="5" width="1.19921875" style="7" customWidth="1"/>
    <col min="6" max="6" width="14" style="7" customWidth="1"/>
    <col min="7" max="7" width="1.19921875" style="7" customWidth="1"/>
    <col min="8" max="8" width="14" style="7" customWidth="1"/>
    <col min="9" max="9" width="1.19921875" style="7" customWidth="1"/>
    <col min="10" max="10" width="14" style="7" customWidth="1"/>
    <col min="11" max="11" width="1.19921875" style="7" customWidth="1"/>
    <col min="12" max="12" width="14" style="7" customWidth="1"/>
    <col min="13" max="13" width="1.19921875" style="7" customWidth="1"/>
    <col min="14" max="14" width="14.8984375" style="7" customWidth="1"/>
    <col min="15" max="15" width="1.3984375" style="7" customWidth="1"/>
    <col min="16" max="16" width="22.3984375" style="7" customWidth="1"/>
    <col min="17" max="17" width="1.19921875" style="7" customWidth="1"/>
    <col min="18" max="18" width="14" style="7" customWidth="1"/>
    <col min="19" max="19" width="1.19921875" style="7" customWidth="1"/>
    <col min="20" max="20" width="14" style="7" customWidth="1"/>
    <col min="21" max="21" width="15.5" style="9" bestFit="1" customWidth="1"/>
    <col min="22" max="22" width="10.8984375" style="73" customWidth="1"/>
    <col min="23" max="23" width="9.09765625" style="73"/>
    <col min="24" max="24" width="11.3984375" style="73" customWidth="1"/>
    <col min="25" max="16384" width="9.09765625" style="73"/>
  </cols>
  <sheetData>
    <row r="1" spans="1:25" ht="20.25" customHeight="1">
      <c r="A1" s="47" t="s">
        <v>68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106</v>
      </c>
    </row>
    <row r="2" spans="1:25" ht="20.25" customHeight="1">
      <c r="A2" s="74" t="s">
        <v>146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107</v>
      </c>
    </row>
    <row r="3" spans="1:25" s="60" customFormat="1" ht="20.25" customHeight="1">
      <c r="A3" s="74" t="s">
        <v>168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0" customFormat="1" ht="20.25" customHeight="1">
      <c r="A4" s="7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7" t="s">
        <v>111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8"/>
    </row>
    <row r="6" spans="1:25" ht="20.25" customHeight="1">
      <c r="A6" s="72"/>
      <c r="B6" s="72"/>
      <c r="D6" s="73"/>
      <c r="E6" s="73"/>
      <c r="F6" s="73"/>
      <c r="G6" s="73"/>
      <c r="H6" s="73"/>
      <c r="I6" s="73"/>
      <c r="J6" s="73"/>
      <c r="K6" s="73"/>
      <c r="L6" s="73"/>
      <c r="M6" s="26"/>
      <c r="N6" s="107" t="s">
        <v>139</v>
      </c>
      <c r="O6" s="107"/>
      <c r="P6" s="107"/>
      <c r="Q6" s="107"/>
      <c r="R6" s="107"/>
      <c r="S6" s="26"/>
      <c r="T6" s="73"/>
      <c r="U6" s="8"/>
    </row>
    <row r="7" spans="1:25" ht="20.25" customHeight="1">
      <c r="A7" s="72"/>
      <c r="B7" s="72"/>
      <c r="M7" s="6"/>
      <c r="O7" s="6"/>
      <c r="P7" s="75" t="s">
        <v>191</v>
      </c>
      <c r="Q7" s="6"/>
      <c r="R7" s="6"/>
      <c r="S7" s="6"/>
    </row>
    <row r="8" spans="1:25" ht="20.25" customHeight="1">
      <c r="A8" s="72"/>
      <c r="B8" s="72"/>
      <c r="D8" s="26"/>
      <c r="E8" s="26"/>
      <c r="F8" s="107" t="s">
        <v>62</v>
      </c>
      <c r="G8" s="107"/>
      <c r="H8" s="107"/>
      <c r="I8" s="26"/>
      <c r="J8" s="107" t="s">
        <v>52</v>
      </c>
      <c r="K8" s="107"/>
      <c r="L8" s="107"/>
      <c r="M8" s="6"/>
      <c r="N8" s="73"/>
      <c r="O8" s="6"/>
      <c r="P8" s="6" t="s">
        <v>192</v>
      </c>
      <c r="Q8" s="6"/>
      <c r="R8" s="6"/>
      <c r="S8" s="6"/>
      <c r="T8" s="3" t="s">
        <v>84</v>
      </c>
    </row>
    <row r="9" spans="1:25" ht="20.25" customHeight="1">
      <c r="A9" s="72"/>
      <c r="B9" s="72"/>
      <c r="D9" s="6" t="s">
        <v>12</v>
      </c>
      <c r="E9" s="6"/>
      <c r="F9" s="75"/>
      <c r="G9" s="73"/>
      <c r="H9" s="73"/>
      <c r="I9" s="6"/>
      <c r="J9" s="75" t="s">
        <v>76</v>
      </c>
      <c r="K9" s="75"/>
      <c r="L9" s="75"/>
      <c r="M9" s="6"/>
      <c r="N9" s="6" t="s">
        <v>94</v>
      </c>
      <c r="O9" s="6"/>
      <c r="P9" s="6" t="s">
        <v>193</v>
      </c>
      <c r="Q9" s="6"/>
      <c r="R9" s="6"/>
      <c r="S9" s="6"/>
      <c r="T9" s="7" t="s">
        <v>145</v>
      </c>
    </row>
    <row r="10" spans="1:25" ht="20.25" customHeight="1">
      <c r="A10" s="72"/>
      <c r="B10" s="72"/>
      <c r="D10" s="3" t="s">
        <v>17</v>
      </c>
      <c r="E10" s="3"/>
      <c r="F10" s="6" t="s">
        <v>88</v>
      </c>
      <c r="G10" s="6"/>
      <c r="H10" s="6" t="s">
        <v>75</v>
      </c>
      <c r="I10" s="6"/>
      <c r="J10" s="6" t="s">
        <v>78</v>
      </c>
      <c r="K10" s="6"/>
      <c r="L10" s="6"/>
      <c r="M10" s="6"/>
      <c r="N10" s="6" t="s">
        <v>96</v>
      </c>
      <c r="O10" s="6"/>
      <c r="P10" s="76" t="s">
        <v>101</v>
      </c>
      <c r="Q10" s="6"/>
      <c r="R10" s="6"/>
      <c r="S10" s="6"/>
      <c r="T10" s="6" t="s">
        <v>162</v>
      </c>
    </row>
    <row r="11" spans="1:25" ht="20.25" customHeight="1">
      <c r="A11" s="72"/>
      <c r="B11" s="77" t="s">
        <v>4</v>
      </c>
      <c r="D11" s="40" t="s">
        <v>18</v>
      </c>
      <c r="E11" s="6"/>
      <c r="F11" s="40" t="s">
        <v>82</v>
      </c>
      <c r="G11" s="6"/>
      <c r="H11" s="40" t="s">
        <v>83</v>
      </c>
      <c r="I11" s="6"/>
      <c r="J11" s="40" t="s">
        <v>80</v>
      </c>
      <c r="K11" s="6"/>
      <c r="L11" s="40" t="s">
        <v>53</v>
      </c>
      <c r="M11" s="6"/>
      <c r="N11" s="40" t="s">
        <v>95</v>
      </c>
      <c r="O11" s="6"/>
      <c r="P11" s="40" t="s">
        <v>102</v>
      </c>
      <c r="Q11" s="6"/>
      <c r="R11" s="78" t="s">
        <v>103</v>
      </c>
      <c r="S11" s="6"/>
      <c r="T11" s="40" t="s">
        <v>163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9" t="s">
        <v>134</v>
      </c>
      <c r="B13" s="7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-26671341</v>
      </c>
      <c r="M13" s="23"/>
      <c r="N13" s="23">
        <v>14050</v>
      </c>
      <c r="O13" s="23"/>
      <c r="P13" s="23">
        <v>-2438621</v>
      </c>
      <c r="Q13" s="23"/>
      <c r="R13" s="23">
        <f>SUM(N13:P13)</f>
        <v>-2424571</v>
      </c>
      <c r="S13" s="23"/>
      <c r="T13" s="17">
        <f>SUM(D13:L13,R13)</f>
        <v>156932</v>
      </c>
    </row>
    <row r="14" spans="1:25" ht="20.25" customHeight="1">
      <c r="A14" s="79"/>
      <c r="B14" s="72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73" t="s">
        <v>114</v>
      </c>
      <c r="B15" s="7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PL!K42-P15</f>
        <v>-457030</v>
      </c>
      <c r="M15" s="17"/>
      <c r="N15" s="18">
        <v>0</v>
      </c>
      <c r="O15" s="17"/>
      <c r="P15" s="18">
        <f>PL!K32</f>
        <v>-42008</v>
      </c>
      <c r="Q15" s="17"/>
      <c r="R15" s="39">
        <f>SUM(N15:P15)</f>
        <v>-42008</v>
      </c>
      <c r="S15" s="23"/>
      <c r="T15" s="18">
        <f>SUM(D15:L15,R15)</f>
        <v>-499038</v>
      </c>
      <c r="U15" s="8"/>
    </row>
    <row r="16" spans="1:25" ht="20.25" customHeight="1">
      <c r="B16" s="7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2" ht="20.25" customHeight="1" thickBot="1">
      <c r="A17" s="79" t="s">
        <v>170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-27128371</v>
      </c>
      <c r="M17" s="17"/>
      <c r="N17" s="19">
        <f>SUM(N13:N15)</f>
        <v>14050</v>
      </c>
      <c r="O17" s="17"/>
      <c r="P17" s="19">
        <f>SUM(P13:P15)</f>
        <v>-2480629</v>
      </c>
      <c r="Q17" s="17"/>
      <c r="R17" s="19">
        <f>SUM(R13:R15)</f>
        <v>-2466579</v>
      </c>
      <c r="S17" s="23"/>
      <c r="T17" s="19">
        <f>SUM(T13:T15)</f>
        <v>-342106</v>
      </c>
      <c r="U17" s="8"/>
    </row>
    <row r="18" spans="1:22" ht="20.25" customHeight="1" thickTop="1">
      <c r="A18" s="79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2" ht="20.25" customHeight="1">
      <c r="A19" s="79"/>
      <c r="B19" s="7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2" ht="20.25" customHeight="1">
      <c r="A20" s="79" t="s">
        <v>169</v>
      </c>
      <c r="B20" s="7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-28232794</v>
      </c>
      <c r="M20" s="23"/>
      <c r="N20" s="23">
        <v>14050</v>
      </c>
      <c r="O20" s="17"/>
      <c r="P20" s="17">
        <v>-2501634</v>
      </c>
      <c r="Q20" s="23"/>
      <c r="R20" s="23">
        <f>SUM(N20:P20)</f>
        <v>-2487584</v>
      </c>
      <c r="S20" s="23"/>
      <c r="T20" s="17">
        <f>SUM(D20:L20,R20)</f>
        <v>-1467534</v>
      </c>
      <c r="U20" s="8">
        <f>T20-BS!K92</f>
        <v>0</v>
      </c>
      <c r="V20" s="80">
        <f>L20-BS!K88</f>
        <v>0</v>
      </c>
    </row>
    <row r="21" spans="1:22" ht="20.25" customHeight="1">
      <c r="A21" s="79"/>
      <c r="B21" s="7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2" ht="20.25" customHeight="1">
      <c r="A22" s="73" t="s">
        <v>190</v>
      </c>
      <c r="B22" s="7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PL!I42-P22</f>
        <v>-203962</v>
      </c>
      <c r="M22" s="17"/>
      <c r="N22" s="18">
        <v>0</v>
      </c>
      <c r="O22" s="17"/>
      <c r="P22" s="18">
        <f>PL!I32</f>
        <v>21005</v>
      </c>
      <c r="Q22" s="17"/>
      <c r="R22" s="39">
        <f>SUM(N22:P22)</f>
        <v>21005</v>
      </c>
      <c r="S22" s="23"/>
      <c r="T22" s="18">
        <f>SUM(D22:L22,R22)</f>
        <v>-182957</v>
      </c>
    </row>
    <row r="23" spans="1:22" ht="20.25" customHeight="1">
      <c r="B23" s="7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2" ht="20.25" customHeight="1" thickBot="1">
      <c r="A24" s="79" t="s">
        <v>171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-28436756</v>
      </c>
      <c r="M24" s="17"/>
      <c r="N24" s="19">
        <f>SUM(N20:N22)</f>
        <v>14050</v>
      </c>
      <c r="O24" s="17"/>
      <c r="P24" s="19">
        <f>SUM(P20:P22)</f>
        <v>-2480629</v>
      </c>
      <c r="Q24" s="17"/>
      <c r="R24" s="19">
        <f>SUM(R20:R22)</f>
        <v>-2466579</v>
      </c>
      <c r="S24" s="23"/>
      <c r="T24" s="19">
        <f>SUM(T20:T22)</f>
        <v>-1650491</v>
      </c>
      <c r="U24" s="9">
        <f>T24-BS!I92</f>
        <v>0</v>
      </c>
    </row>
    <row r="25" spans="1:22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4"/>
  <sheetViews>
    <sheetView zoomScale="110" zoomScaleNormal="110" zoomScaleSheetLayoutView="90" workbookViewId="0">
      <selection activeCell="A11" sqref="A11"/>
    </sheetView>
  </sheetViews>
  <sheetFormatPr defaultColWidth="9.09765625" defaultRowHeight="20.25" customHeight="1"/>
  <cols>
    <col min="1" max="1" width="3" style="58" customWidth="1"/>
    <col min="2" max="2" width="55.8984375" style="58" customWidth="1"/>
    <col min="3" max="3" width="15.19921875" style="58" customWidth="1"/>
    <col min="4" max="4" width="1.09765625" style="58" customWidth="1"/>
    <col min="5" max="5" width="15.19921875" style="58" customWidth="1"/>
    <col min="6" max="6" width="1.09765625" style="58" customWidth="1"/>
    <col min="7" max="7" width="15.19921875" style="58" customWidth="1"/>
    <col min="8" max="8" width="1.09765625" style="58" customWidth="1"/>
    <col min="9" max="9" width="15.19921875" style="58" customWidth="1"/>
    <col min="10" max="16384" width="9.09765625" style="58"/>
  </cols>
  <sheetData>
    <row r="1" spans="1:9" s="50" customFormat="1" ht="20.25" customHeight="1">
      <c r="A1" s="47" t="s">
        <v>68</v>
      </c>
      <c r="B1" s="48"/>
      <c r="C1" s="49"/>
      <c r="E1" s="51"/>
      <c r="G1" s="49"/>
      <c r="I1" s="4" t="s">
        <v>106</v>
      </c>
    </row>
    <row r="2" spans="1:9" s="50" customFormat="1" ht="20.25" customHeight="1">
      <c r="A2" s="48" t="s">
        <v>29</v>
      </c>
      <c r="B2" s="48"/>
      <c r="C2" s="52"/>
      <c r="E2" s="51"/>
      <c r="G2" s="52"/>
      <c r="I2" s="4" t="s">
        <v>107</v>
      </c>
    </row>
    <row r="3" spans="1:9" s="50" customFormat="1" ht="20.25" customHeight="1">
      <c r="A3" s="74" t="s">
        <v>168</v>
      </c>
      <c r="B3" s="48"/>
      <c r="C3" s="52"/>
      <c r="E3" s="52"/>
      <c r="G3" s="52"/>
      <c r="I3" s="52"/>
    </row>
    <row r="4" spans="1:9" s="50" customFormat="1" ht="20.25" customHeight="1">
      <c r="A4" s="48"/>
      <c r="B4" s="48"/>
      <c r="C4" s="52"/>
      <c r="E4" s="52"/>
      <c r="G4" s="52"/>
      <c r="I4" s="52"/>
    </row>
    <row r="5" spans="1:9" s="50" customFormat="1" ht="20.25" customHeight="1">
      <c r="C5" s="105" t="s">
        <v>110</v>
      </c>
      <c r="D5" s="105"/>
      <c r="E5" s="105"/>
      <c r="F5" s="105"/>
      <c r="G5" s="105"/>
      <c r="H5" s="105"/>
      <c r="I5" s="105"/>
    </row>
    <row r="6" spans="1:9" s="50" customFormat="1" ht="20.25" customHeight="1">
      <c r="C6" s="106" t="s">
        <v>66</v>
      </c>
      <c r="D6" s="106"/>
      <c r="E6" s="106"/>
      <c r="F6" s="53"/>
      <c r="G6" s="106" t="s">
        <v>67</v>
      </c>
      <c r="H6" s="106"/>
      <c r="I6" s="106"/>
    </row>
    <row r="7" spans="1:9" s="50" customFormat="1" ht="20.25" customHeight="1">
      <c r="A7" s="52"/>
      <c r="B7" s="52"/>
      <c r="C7" s="54">
        <v>2569</v>
      </c>
      <c r="D7" s="55"/>
      <c r="E7" s="54">
        <v>2568</v>
      </c>
      <c r="F7" s="56"/>
      <c r="G7" s="54">
        <v>2569</v>
      </c>
      <c r="H7" s="55"/>
      <c r="I7" s="54">
        <v>2568</v>
      </c>
    </row>
    <row r="8" spans="1:9" ht="20.25" customHeight="1">
      <c r="A8" s="57" t="s">
        <v>30</v>
      </c>
      <c r="B8" s="57"/>
      <c r="C8" s="50"/>
      <c r="D8" s="50"/>
      <c r="E8" s="50"/>
      <c r="F8" s="50"/>
      <c r="G8" s="50"/>
      <c r="H8" s="50"/>
      <c r="I8" s="50"/>
    </row>
    <row r="9" spans="1:9" ht="20.25" customHeight="1">
      <c r="A9" s="58" t="s">
        <v>124</v>
      </c>
      <c r="C9" s="16">
        <f>PL!E27</f>
        <v>-204015</v>
      </c>
      <c r="D9" s="16"/>
      <c r="E9" s="16">
        <f>PL!G27</f>
        <v>-457100</v>
      </c>
      <c r="F9" s="16"/>
      <c r="G9" s="16">
        <f>PL!I27</f>
        <v>-203962</v>
      </c>
      <c r="H9" s="16"/>
      <c r="I9" s="16">
        <f>PL!K27</f>
        <v>-457030</v>
      </c>
    </row>
    <row r="10" spans="1:9" ht="20.25" customHeight="1">
      <c r="A10" s="59" t="s">
        <v>198</v>
      </c>
      <c r="B10" s="59"/>
      <c r="C10" s="16"/>
      <c r="D10" s="16"/>
      <c r="E10" s="16"/>
      <c r="F10" s="16"/>
      <c r="G10" s="16"/>
      <c r="H10" s="16"/>
      <c r="I10" s="16"/>
    </row>
    <row r="11" spans="1:9" ht="20.25" customHeight="1">
      <c r="A11" s="59" t="s">
        <v>197</v>
      </c>
      <c r="B11" s="59"/>
      <c r="C11" s="16"/>
      <c r="D11" s="16"/>
      <c r="E11" s="16"/>
      <c r="F11" s="16"/>
      <c r="G11" s="16"/>
      <c r="H11" s="16"/>
      <c r="I11" s="16"/>
    </row>
    <row r="12" spans="1:9" ht="20.25" customHeight="1">
      <c r="A12" s="10" t="s">
        <v>31</v>
      </c>
      <c r="B12" s="10"/>
      <c r="C12" s="16">
        <v>114094</v>
      </c>
      <c r="D12" s="16"/>
      <c r="E12" s="16">
        <v>114592</v>
      </c>
      <c r="F12" s="16"/>
      <c r="G12" s="16">
        <v>114094</v>
      </c>
      <c r="H12" s="16"/>
      <c r="I12" s="16">
        <v>114592</v>
      </c>
    </row>
    <row r="13" spans="1:9" ht="20.25" customHeight="1">
      <c r="A13" s="10" t="s">
        <v>196</v>
      </c>
      <c r="B13" s="10"/>
      <c r="C13" s="16"/>
      <c r="D13" s="16"/>
      <c r="E13" s="16"/>
      <c r="F13" s="16"/>
      <c r="G13" s="16"/>
      <c r="H13" s="16"/>
      <c r="I13" s="16"/>
    </row>
    <row r="14" spans="1:9" ht="20.25" customHeight="1">
      <c r="A14" s="10" t="s">
        <v>147</v>
      </c>
      <c r="B14" s="10"/>
      <c r="C14" s="16">
        <v>-11914</v>
      </c>
      <c r="D14" s="16"/>
      <c r="E14" s="16">
        <v>-155</v>
      </c>
      <c r="F14" s="16"/>
      <c r="G14" s="16">
        <v>-11914</v>
      </c>
      <c r="H14" s="16"/>
      <c r="I14" s="16">
        <v>-155</v>
      </c>
    </row>
    <row r="15" spans="1:9" ht="20.25" customHeight="1">
      <c r="A15" s="10" t="s">
        <v>187</v>
      </c>
      <c r="B15" s="10"/>
      <c r="C15" s="16">
        <v>47429</v>
      </c>
      <c r="D15" s="16"/>
      <c r="E15" s="16">
        <v>-191</v>
      </c>
      <c r="F15" s="16"/>
      <c r="G15" s="16">
        <v>47429</v>
      </c>
      <c r="H15" s="16"/>
      <c r="I15" s="16">
        <v>-191</v>
      </c>
    </row>
    <row r="16" spans="1:9" ht="20.25" customHeight="1">
      <c r="A16" s="58" t="s">
        <v>120</v>
      </c>
      <c r="C16" s="16">
        <v>223</v>
      </c>
      <c r="D16" s="16"/>
      <c r="E16" s="16">
        <v>112</v>
      </c>
      <c r="F16" s="16"/>
      <c r="G16" s="16">
        <v>223</v>
      </c>
      <c r="H16" s="16"/>
      <c r="I16" s="16">
        <v>112</v>
      </c>
    </row>
    <row r="17" spans="1:9" ht="20.25" customHeight="1">
      <c r="A17" s="58" t="s">
        <v>188</v>
      </c>
      <c r="C17" s="16">
        <f>PL!E19</f>
        <v>-146094</v>
      </c>
      <c r="D17" s="16"/>
      <c r="E17" s="16">
        <f>PL!G19</f>
        <v>56740</v>
      </c>
      <c r="F17" s="16"/>
      <c r="G17" s="16">
        <f>PL!I19</f>
        <v>-146094</v>
      </c>
      <c r="H17" s="16"/>
      <c r="I17" s="16">
        <f>PL!K19</f>
        <v>56740</v>
      </c>
    </row>
    <row r="18" spans="1:9" ht="20.25" customHeight="1">
      <c r="A18" s="58" t="s">
        <v>128</v>
      </c>
      <c r="C18" s="16">
        <f>-PL!E10</f>
        <v>-17000</v>
      </c>
      <c r="D18" s="16"/>
      <c r="E18" s="16">
        <f>-PL!G10</f>
        <v>-14000</v>
      </c>
      <c r="F18" s="16"/>
      <c r="G18" s="16">
        <f>-PL!I10</f>
        <v>-17000</v>
      </c>
      <c r="H18" s="16"/>
      <c r="I18" s="16">
        <f>-PL!K10</f>
        <v>-14000</v>
      </c>
    </row>
    <row r="19" spans="1:9" ht="20.25" customHeight="1">
      <c r="A19" s="58" t="s">
        <v>157</v>
      </c>
      <c r="C19" s="16">
        <v>0</v>
      </c>
      <c r="D19" s="16"/>
      <c r="E19" s="16">
        <v>959</v>
      </c>
      <c r="F19" s="16"/>
      <c r="G19" s="16">
        <v>0</v>
      </c>
      <c r="H19" s="16"/>
      <c r="I19" s="16">
        <v>959</v>
      </c>
    </row>
    <row r="20" spans="1:9" ht="20.25" customHeight="1">
      <c r="A20" s="58" t="s">
        <v>123</v>
      </c>
      <c r="B20" s="59"/>
      <c r="C20" s="16">
        <v>2364</v>
      </c>
      <c r="D20" s="16"/>
      <c r="E20" s="16">
        <v>2376</v>
      </c>
      <c r="F20" s="16"/>
      <c r="G20" s="16">
        <v>2364</v>
      </c>
      <c r="H20" s="16"/>
      <c r="I20" s="16">
        <v>2376</v>
      </c>
    </row>
    <row r="21" spans="1:9" ht="20.25" customHeight="1">
      <c r="A21" s="11" t="s">
        <v>21</v>
      </c>
      <c r="B21" s="11"/>
      <c r="C21" s="16">
        <f>PL!E24</f>
        <v>38134</v>
      </c>
      <c r="D21" s="16"/>
      <c r="E21" s="16">
        <f>PL!G24</f>
        <v>54105</v>
      </c>
      <c r="F21" s="16"/>
      <c r="G21" s="16">
        <f>PL!I24</f>
        <v>38134</v>
      </c>
      <c r="H21" s="16"/>
      <c r="I21" s="16">
        <f>PL!K24</f>
        <v>54105</v>
      </c>
    </row>
    <row r="22" spans="1:9" ht="20.25" customHeight="1">
      <c r="A22" s="57" t="s">
        <v>91</v>
      </c>
      <c r="C22" s="16"/>
      <c r="D22" s="16"/>
      <c r="E22" s="16"/>
      <c r="F22" s="16"/>
      <c r="G22" s="16"/>
      <c r="H22" s="16"/>
      <c r="I22" s="16"/>
    </row>
    <row r="23" spans="1:9" ht="20.25" customHeight="1">
      <c r="A23" s="58" t="s">
        <v>42</v>
      </c>
      <c r="C23" s="16">
        <v>163201</v>
      </c>
      <c r="D23" s="16"/>
      <c r="E23" s="16">
        <v>-4808</v>
      </c>
      <c r="F23" s="16"/>
      <c r="G23" s="16">
        <v>163201</v>
      </c>
      <c r="H23" s="16"/>
      <c r="I23" s="16">
        <v>-4808</v>
      </c>
    </row>
    <row r="24" spans="1:9" ht="20.25" customHeight="1">
      <c r="A24" s="58" t="s">
        <v>131</v>
      </c>
      <c r="C24" s="16">
        <v>2824</v>
      </c>
      <c r="D24" s="16"/>
      <c r="E24" s="16">
        <v>-2039</v>
      </c>
      <c r="F24" s="16"/>
      <c r="G24" s="16">
        <v>2656</v>
      </c>
      <c r="H24" s="16"/>
      <c r="I24" s="16">
        <v>-2039</v>
      </c>
    </row>
    <row r="25" spans="1:9" ht="20.25" customHeight="1">
      <c r="A25" s="58" t="s">
        <v>32</v>
      </c>
      <c r="C25" s="16">
        <v>115468</v>
      </c>
      <c r="D25" s="16"/>
      <c r="E25" s="16">
        <v>-466813</v>
      </c>
      <c r="F25" s="16"/>
      <c r="G25" s="16">
        <v>115468</v>
      </c>
      <c r="H25" s="16"/>
      <c r="I25" s="16">
        <v>-466813</v>
      </c>
    </row>
    <row r="26" spans="1:9" ht="20.25" customHeight="1">
      <c r="A26" s="58" t="s">
        <v>7</v>
      </c>
      <c r="C26" s="16">
        <v>-49974</v>
      </c>
      <c r="D26" s="16"/>
      <c r="E26" s="16">
        <v>14483</v>
      </c>
      <c r="F26" s="16"/>
      <c r="G26" s="16">
        <v>-49974</v>
      </c>
      <c r="H26" s="16"/>
      <c r="I26" s="16">
        <v>14483</v>
      </c>
    </row>
    <row r="27" spans="1:9" ht="20.25" customHeight="1">
      <c r="A27" s="58" t="s">
        <v>9</v>
      </c>
      <c r="C27" s="16">
        <v>-120</v>
      </c>
      <c r="D27" s="16"/>
      <c r="E27" s="16">
        <v>-285</v>
      </c>
      <c r="F27" s="16"/>
      <c r="G27" s="16">
        <v>-120</v>
      </c>
      <c r="H27" s="16"/>
      <c r="I27" s="16">
        <v>-285</v>
      </c>
    </row>
    <row r="28" spans="1:9" ht="20.25" customHeight="1">
      <c r="A28" s="61" t="s">
        <v>33</v>
      </c>
      <c r="B28" s="59"/>
      <c r="C28" s="16"/>
      <c r="D28" s="16"/>
      <c r="E28" s="16"/>
      <c r="F28" s="16"/>
      <c r="G28" s="16"/>
      <c r="H28" s="16"/>
      <c r="I28" s="16"/>
    </row>
    <row r="29" spans="1:9" ht="20.25" customHeight="1">
      <c r="A29" s="58" t="s">
        <v>26</v>
      </c>
      <c r="C29" s="16">
        <v>450231</v>
      </c>
      <c r="D29" s="16"/>
      <c r="E29" s="16">
        <v>149867</v>
      </c>
      <c r="F29" s="16"/>
      <c r="G29" s="16">
        <v>450231</v>
      </c>
      <c r="H29" s="16"/>
      <c r="I29" s="16">
        <v>149867</v>
      </c>
    </row>
    <row r="30" spans="1:9" ht="20.25" customHeight="1">
      <c r="A30" s="58" t="s">
        <v>48</v>
      </c>
      <c r="C30" s="16">
        <v>-5305</v>
      </c>
      <c r="D30" s="16"/>
      <c r="E30" s="16">
        <v>48759</v>
      </c>
      <c r="F30" s="16"/>
      <c r="G30" s="16">
        <v>-5305</v>
      </c>
      <c r="H30" s="16"/>
      <c r="I30" s="16">
        <v>48759</v>
      </c>
    </row>
    <row r="31" spans="1:9" s="50" customFormat="1" ht="20.25" customHeight="1">
      <c r="A31" s="58" t="s">
        <v>47</v>
      </c>
      <c r="B31" s="58"/>
      <c r="C31" s="16">
        <v>42267</v>
      </c>
      <c r="D31" s="16"/>
      <c r="E31" s="16">
        <v>299</v>
      </c>
      <c r="F31" s="16"/>
      <c r="G31" s="16">
        <v>42383</v>
      </c>
      <c r="H31" s="16"/>
      <c r="I31" s="16">
        <v>230</v>
      </c>
    </row>
    <row r="32" spans="1:9" ht="20.25" customHeight="1">
      <c r="A32" s="58" t="s">
        <v>11</v>
      </c>
      <c r="C32" s="16">
        <v>36</v>
      </c>
      <c r="D32" s="16"/>
      <c r="E32" s="16">
        <v>-982</v>
      </c>
      <c r="F32" s="16"/>
      <c r="G32" s="16">
        <v>36</v>
      </c>
      <c r="H32" s="16"/>
      <c r="I32" s="16">
        <v>-982</v>
      </c>
    </row>
    <row r="33" spans="1:9" ht="20.25" customHeight="1">
      <c r="A33" s="58" t="s">
        <v>149</v>
      </c>
      <c r="C33" s="16">
        <v>-3967</v>
      </c>
      <c r="D33" s="16"/>
      <c r="E33" s="16">
        <v>0</v>
      </c>
      <c r="F33" s="16"/>
      <c r="G33" s="16">
        <v>-3967</v>
      </c>
      <c r="H33" s="16"/>
      <c r="I33" s="16">
        <v>0</v>
      </c>
    </row>
    <row r="34" spans="1:9" ht="20.25" customHeight="1">
      <c r="A34" s="57" t="s">
        <v>194</v>
      </c>
      <c r="C34" s="15">
        <f>SUM(C9:C27)+SUM(C29:C33)</f>
        <v>537882</v>
      </c>
      <c r="D34" s="16"/>
      <c r="E34" s="15">
        <f>SUM(E9:E27)+SUM(E29:E33)</f>
        <v>-504081</v>
      </c>
      <c r="F34" s="16"/>
      <c r="G34" s="15">
        <f>SUM(G9:G27)+SUM(G29:G33)</f>
        <v>537883</v>
      </c>
      <c r="H34" s="16"/>
      <c r="I34" s="15">
        <f>SUM(I9:I27)+SUM(I29:I33)</f>
        <v>-504080</v>
      </c>
    </row>
    <row r="35" spans="1:9" ht="20.25" customHeight="1">
      <c r="A35" s="57"/>
      <c r="C35" s="16"/>
      <c r="D35" s="16"/>
      <c r="E35" s="16"/>
      <c r="F35" s="16"/>
      <c r="G35" s="16"/>
      <c r="H35" s="16"/>
      <c r="I35" s="16"/>
    </row>
    <row r="36" spans="1:9" s="50" customFormat="1" ht="20.25" customHeight="1">
      <c r="A36" s="57" t="s">
        <v>40</v>
      </c>
      <c r="B36" s="58"/>
      <c r="C36" s="16"/>
      <c r="D36" s="16"/>
      <c r="E36" s="16"/>
      <c r="F36" s="16"/>
      <c r="G36" s="16"/>
      <c r="H36" s="16"/>
      <c r="I36" s="16"/>
    </row>
    <row r="37" spans="1:9" s="62" customFormat="1" ht="20.25" customHeight="1">
      <c r="A37" s="58" t="s">
        <v>46</v>
      </c>
      <c r="B37" s="58"/>
      <c r="C37" s="16">
        <v>-332947</v>
      </c>
      <c r="D37" s="16"/>
      <c r="E37" s="16">
        <v>-147677</v>
      </c>
      <c r="F37" s="16"/>
      <c r="G37" s="16">
        <v>-332947</v>
      </c>
      <c r="H37" s="16"/>
      <c r="I37" s="16">
        <v>-147677</v>
      </c>
    </row>
    <row r="38" spans="1:9" s="62" customFormat="1" ht="20.25" customHeight="1">
      <c r="A38" s="58" t="s">
        <v>155</v>
      </c>
      <c r="B38" s="58"/>
      <c r="C38" s="16">
        <v>-1600</v>
      </c>
      <c r="D38" s="16"/>
      <c r="E38" s="16">
        <v>-35100</v>
      </c>
      <c r="F38" s="16"/>
      <c r="G38" s="16">
        <v>-1600</v>
      </c>
      <c r="H38" s="16"/>
      <c r="I38" s="16">
        <v>-35100</v>
      </c>
    </row>
    <row r="39" spans="1:9" s="62" customFormat="1" ht="20.25" customHeight="1">
      <c r="A39" s="57" t="s">
        <v>104</v>
      </c>
      <c r="B39" s="58"/>
      <c r="C39" s="15">
        <f>SUM(C37:C38)</f>
        <v>-334547</v>
      </c>
      <c r="D39" s="16"/>
      <c r="E39" s="15">
        <f>SUM(E37:E38)</f>
        <v>-182777</v>
      </c>
      <c r="F39" s="16"/>
      <c r="G39" s="15">
        <f>SUM(G37:G38)</f>
        <v>-334547</v>
      </c>
      <c r="H39" s="16"/>
      <c r="I39" s="15">
        <f>SUM(I37:I38)</f>
        <v>-182777</v>
      </c>
    </row>
    <row r="40" spans="1:9" ht="20.25" customHeight="1">
      <c r="A40" s="47" t="s">
        <v>68</v>
      </c>
      <c r="B40" s="48"/>
      <c r="C40" s="49"/>
      <c r="D40" s="50"/>
      <c r="E40" s="51"/>
      <c r="F40" s="50"/>
      <c r="G40" s="49"/>
      <c r="H40" s="50"/>
      <c r="I40" s="4" t="s">
        <v>106</v>
      </c>
    </row>
    <row r="41" spans="1:9" ht="20.25" customHeight="1">
      <c r="A41" s="48" t="s">
        <v>34</v>
      </c>
      <c r="B41" s="48"/>
      <c r="C41" s="52"/>
      <c r="D41" s="50"/>
      <c r="E41" s="51"/>
      <c r="F41" s="50"/>
      <c r="G41" s="52"/>
      <c r="H41" s="50"/>
      <c r="I41" s="4" t="s">
        <v>107</v>
      </c>
    </row>
    <row r="42" spans="1:9" s="50" customFormat="1" ht="20.25" customHeight="1">
      <c r="A42" s="74" t="s">
        <v>168</v>
      </c>
      <c r="B42" s="48"/>
      <c r="C42" s="52"/>
      <c r="E42" s="52"/>
      <c r="G42" s="52"/>
      <c r="I42" s="52"/>
    </row>
    <row r="43" spans="1:9" s="50" customFormat="1" ht="20.25" customHeight="1">
      <c r="A43" s="48"/>
      <c r="B43" s="48"/>
      <c r="C43" s="52"/>
      <c r="E43" s="52"/>
      <c r="G43" s="52"/>
      <c r="I43" s="52"/>
    </row>
    <row r="44" spans="1:9" s="50" customFormat="1" ht="20.25" customHeight="1">
      <c r="C44" s="105" t="s">
        <v>110</v>
      </c>
      <c r="D44" s="105"/>
      <c r="E44" s="105"/>
      <c r="F44" s="105"/>
      <c r="G44" s="105"/>
      <c r="H44" s="105"/>
      <c r="I44" s="105"/>
    </row>
    <row r="45" spans="1:9" s="50" customFormat="1" ht="20.25" customHeight="1">
      <c r="C45" s="106" t="s">
        <v>66</v>
      </c>
      <c r="D45" s="106"/>
      <c r="E45" s="106"/>
      <c r="F45" s="53"/>
      <c r="G45" s="106" t="s">
        <v>67</v>
      </c>
      <c r="H45" s="106"/>
      <c r="I45" s="106"/>
    </row>
    <row r="46" spans="1:9" s="50" customFormat="1" ht="20.25" customHeight="1">
      <c r="A46" s="52"/>
      <c r="B46" s="52"/>
      <c r="C46" s="54">
        <v>2569</v>
      </c>
      <c r="D46" s="55"/>
      <c r="E46" s="54">
        <v>2568</v>
      </c>
      <c r="F46" s="56"/>
      <c r="G46" s="54">
        <v>2569</v>
      </c>
      <c r="H46" s="55"/>
      <c r="I46" s="54">
        <v>2568</v>
      </c>
    </row>
    <row r="47" spans="1:9" s="64" customFormat="1" ht="20.25" customHeight="1">
      <c r="A47" s="63" t="s">
        <v>41</v>
      </c>
      <c r="B47" s="58"/>
      <c r="C47" s="16"/>
      <c r="D47" s="16"/>
      <c r="E47" s="16"/>
      <c r="F47" s="16"/>
      <c r="G47" s="16"/>
      <c r="H47" s="16"/>
      <c r="I47" s="16"/>
    </row>
    <row r="48" spans="1:9" s="62" customFormat="1" ht="20.25" customHeight="1">
      <c r="A48" s="58" t="s">
        <v>158</v>
      </c>
      <c r="B48" s="58"/>
      <c r="C48" s="16">
        <v>0</v>
      </c>
      <c r="D48" s="16"/>
      <c r="E48" s="16">
        <v>350000</v>
      </c>
      <c r="F48" s="16"/>
      <c r="G48" s="16">
        <v>0</v>
      </c>
      <c r="H48" s="16"/>
      <c r="I48" s="16">
        <v>350000</v>
      </c>
    </row>
    <row r="49" spans="1:9" s="62" customFormat="1" ht="20.25" customHeight="1">
      <c r="A49" s="58" t="s">
        <v>150</v>
      </c>
      <c r="B49" s="58"/>
      <c r="C49" s="16">
        <v>0</v>
      </c>
      <c r="D49" s="16"/>
      <c r="E49" s="16">
        <v>-87230</v>
      </c>
      <c r="F49" s="16"/>
      <c r="G49" s="16">
        <v>0</v>
      </c>
      <c r="H49" s="16"/>
      <c r="I49" s="16">
        <v>-87230</v>
      </c>
    </row>
    <row r="50" spans="1:9" s="62" customFormat="1" ht="20.25" customHeight="1">
      <c r="A50" s="58" t="s">
        <v>151</v>
      </c>
      <c r="B50" s="58"/>
      <c r="C50" s="16">
        <v>0</v>
      </c>
      <c r="D50" s="16"/>
      <c r="E50" s="16">
        <v>1050000</v>
      </c>
      <c r="F50" s="16"/>
      <c r="G50" s="16">
        <v>0</v>
      </c>
      <c r="H50" s="16"/>
      <c r="I50" s="16">
        <v>1050000</v>
      </c>
    </row>
    <row r="51" spans="1:9" s="62" customFormat="1" ht="20.25" customHeight="1">
      <c r="A51" s="58" t="s">
        <v>159</v>
      </c>
      <c r="B51" s="58"/>
      <c r="C51" s="16">
        <v>0</v>
      </c>
      <c r="D51" s="16"/>
      <c r="E51" s="16">
        <v>-600000</v>
      </c>
      <c r="F51" s="16"/>
      <c r="G51" s="16">
        <v>0</v>
      </c>
      <c r="H51" s="16"/>
      <c r="I51" s="16">
        <v>-600000</v>
      </c>
    </row>
    <row r="52" spans="1:9" s="62" customFormat="1" ht="20.25" customHeight="1">
      <c r="A52" s="58" t="s">
        <v>160</v>
      </c>
      <c r="B52" s="58"/>
      <c r="C52" s="16">
        <v>0</v>
      </c>
      <c r="D52" s="16"/>
      <c r="E52" s="16">
        <v>140000</v>
      </c>
      <c r="F52" s="16"/>
      <c r="G52" s="16">
        <v>0</v>
      </c>
      <c r="H52" s="16"/>
      <c r="I52" s="16">
        <v>140000</v>
      </c>
    </row>
    <row r="53" spans="1:9" s="62" customFormat="1" ht="20.25" customHeight="1">
      <c r="A53" s="58" t="s">
        <v>44</v>
      </c>
      <c r="B53" s="58"/>
      <c r="C53" s="16">
        <v>-979</v>
      </c>
      <c r="D53" s="16"/>
      <c r="E53" s="16">
        <v>-1059</v>
      </c>
      <c r="F53" s="16"/>
      <c r="G53" s="16">
        <v>-979</v>
      </c>
      <c r="H53" s="16"/>
      <c r="I53" s="16">
        <v>-1059</v>
      </c>
    </row>
    <row r="54" spans="1:9" s="62" customFormat="1" ht="20.25" customHeight="1">
      <c r="A54" s="58" t="s">
        <v>38</v>
      </c>
      <c r="B54" s="58"/>
      <c r="C54" s="16">
        <v>-41781</v>
      </c>
      <c r="D54" s="16"/>
      <c r="E54" s="16">
        <v>-61670</v>
      </c>
      <c r="F54" s="16"/>
      <c r="G54" s="16">
        <v>-41781</v>
      </c>
      <c r="H54" s="16"/>
      <c r="I54" s="16">
        <v>-61670</v>
      </c>
    </row>
    <row r="55" spans="1:9" s="62" customFormat="1" ht="20.25" customHeight="1">
      <c r="A55" s="57" t="s">
        <v>195</v>
      </c>
      <c r="B55" s="58"/>
      <c r="C55" s="15">
        <f>SUM(C48:C54)</f>
        <v>-42760</v>
      </c>
      <c r="D55" s="16"/>
      <c r="E55" s="15">
        <f>SUM(E48:E54)</f>
        <v>790041</v>
      </c>
      <c r="F55" s="16"/>
      <c r="G55" s="15">
        <f>SUM(G48:G54)</f>
        <v>-42760</v>
      </c>
      <c r="H55" s="16"/>
      <c r="I55" s="15">
        <f>SUM(I48:I54)</f>
        <v>790041</v>
      </c>
    </row>
    <row r="56" spans="1:9" s="62" customFormat="1" ht="17" customHeight="1">
      <c r="A56" s="58"/>
      <c r="B56" s="58"/>
      <c r="C56" s="16"/>
      <c r="D56" s="16"/>
      <c r="E56" s="16"/>
      <c r="F56" s="16"/>
      <c r="G56" s="16"/>
      <c r="H56" s="16"/>
      <c r="I56" s="16"/>
    </row>
    <row r="57" spans="1:9" s="62" customFormat="1" ht="20.25" customHeight="1">
      <c r="A57" s="63" t="s">
        <v>186</v>
      </c>
      <c r="B57" s="58"/>
      <c r="C57" s="16">
        <f>SUM(C55,C39,C34)</f>
        <v>160575</v>
      </c>
      <c r="D57" s="16"/>
      <c r="E57" s="16">
        <f>SUM(E55,E39,E34)</f>
        <v>103183</v>
      </c>
      <c r="F57" s="16"/>
      <c r="G57" s="16">
        <f>SUM(G55,G39,G34)</f>
        <v>160576</v>
      </c>
      <c r="H57" s="16"/>
      <c r="I57" s="16">
        <f>SUM(I55,I39,I34)</f>
        <v>103184</v>
      </c>
    </row>
    <row r="58" spans="1:9" s="62" customFormat="1" ht="17" customHeight="1">
      <c r="A58" s="63"/>
      <c r="B58" s="58"/>
      <c r="C58" s="16"/>
      <c r="D58" s="16"/>
      <c r="E58" s="16"/>
      <c r="F58" s="16"/>
      <c r="G58" s="16"/>
      <c r="H58" s="16"/>
      <c r="I58" s="16"/>
    </row>
    <row r="59" spans="1:9" s="62" customFormat="1" ht="20.25" customHeight="1">
      <c r="A59" s="57" t="s">
        <v>113</v>
      </c>
      <c r="B59" s="58"/>
      <c r="C59" s="16">
        <f>BS!G13</f>
        <v>397822</v>
      </c>
      <c r="D59" s="16"/>
      <c r="E59" s="16">
        <v>199844</v>
      </c>
      <c r="F59" s="16"/>
      <c r="G59" s="16">
        <f>BS!K13</f>
        <v>397793</v>
      </c>
      <c r="H59" s="16"/>
      <c r="I59" s="16">
        <v>199814</v>
      </c>
    </row>
    <row r="60" spans="1:9" s="62" customFormat="1" ht="17" customHeight="1">
      <c r="A60" s="57"/>
      <c r="B60" s="58"/>
      <c r="C60" s="16"/>
      <c r="D60" s="16"/>
      <c r="E60" s="16"/>
      <c r="F60" s="16"/>
      <c r="G60" s="16"/>
      <c r="H60" s="16"/>
      <c r="I60" s="16"/>
    </row>
    <row r="61" spans="1:9" ht="20.25" customHeight="1">
      <c r="A61" s="58" t="s">
        <v>60</v>
      </c>
      <c r="B61" s="57"/>
      <c r="C61" s="16"/>
      <c r="D61" s="16"/>
      <c r="E61" s="16"/>
      <c r="F61" s="16"/>
      <c r="G61" s="16"/>
      <c r="H61" s="16"/>
      <c r="I61" s="16"/>
    </row>
    <row r="62" spans="1:9" ht="20.25" customHeight="1">
      <c r="A62" s="62" t="s">
        <v>61</v>
      </c>
      <c r="B62" s="57"/>
      <c r="C62" s="16">
        <v>0</v>
      </c>
      <c r="D62" s="16"/>
      <c r="E62" s="14">
        <v>-1</v>
      </c>
      <c r="F62" s="16"/>
      <c r="G62" s="16">
        <v>0</v>
      </c>
      <c r="H62" s="16"/>
      <c r="I62" s="14">
        <v>-1</v>
      </c>
    </row>
    <row r="63" spans="1:9" ht="17" customHeight="1">
      <c r="A63" s="62"/>
      <c r="B63" s="57"/>
      <c r="C63" s="20"/>
      <c r="D63" s="16"/>
      <c r="E63" s="16"/>
      <c r="F63" s="16"/>
      <c r="G63" s="20"/>
      <c r="H63" s="16"/>
      <c r="I63" s="16"/>
    </row>
    <row r="64" spans="1:9" s="50" customFormat="1" ht="20.25" customHeight="1" thickBot="1">
      <c r="A64" s="63" t="s">
        <v>112</v>
      </c>
      <c r="B64" s="58"/>
      <c r="C64" s="24">
        <f>SUM(C57:C62)</f>
        <v>558397</v>
      </c>
      <c r="D64" s="16"/>
      <c r="E64" s="24">
        <f>SUM(E57:E62)</f>
        <v>303026</v>
      </c>
      <c r="F64" s="16"/>
      <c r="G64" s="24">
        <f>SUM(G57:G62)</f>
        <v>558369</v>
      </c>
      <c r="H64" s="16"/>
      <c r="I64" s="24">
        <f>SUM(I57:I62)</f>
        <v>302997</v>
      </c>
    </row>
    <row r="65" spans="1:9" s="50" customFormat="1" ht="17" customHeight="1" thickTop="1">
      <c r="A65" s="63"/>
      <c r="B65" s="58"/>
      <c r="C65" s="16"/>
      <c r="D65" s="16"/>
      <c r="E65" s="16"/>
      <c r="F65" s="16"/>
      <c r="G65" s="16"/>
      <c r="H65" s="16"/>
      <c r="I65" s="16"/>
    </row>
    <row r="66" spans="1:9" s="50" customFormat="1" ht="20.25" customHeight="1">
      <c r="A66" s="65" t="s">
        <v>35</v>
      </c>
      <c r="B66" s="58"/>
      <c r="C66" s="16"/>
      <c r="D66" s="16"/>
      <c r="E66" s="16"/>
      <c r="F66" s="16"/>
      <c r="G66" s="16"/>
      <c r="H66" s="16"/>
      <c r="I66" s="16"/>
    </row>
    <row r="67" spans="1:9" ht="17" customHeight="1">
      <c r="A67" s="65"/>
      <c r="C67" s="16"/>
      <c r="D67" s="16"/>
      <c r="E67" s="16"/>
      <c r="F67" s="16"/>
      <c r="G67" s="16"/>
      <c r="H67" s="16"/>
      <c r="I67" s="16"/>
    </row>
    <row r="68" spans="1:9" ht="20.25" customHeight="1">
      <c r="A68" s="66" t="s">
        <v>64</v>
      </c>
      <c r="B68" s="67" t="s">
        <v>39</v>
      </c>
      <c r="C68" s="16"/>
      <c r="D68" s="16"/>
      <c r="E68" s="16"/>
      <c r="F68" s="16"/>
      <c r="G68" s="16"/>
      <c r="H68" s="16"/>
      <c r="I68" s="16"/>
    </row>
    <row r="69" spans="1:9" ht="20.25" customHeight="1">
      <c r="A69" s="68"/>
      <c r="B69" s="68" t="s">
        <v>152</v>
      </c>
      <c r="C69" s="16">
        <v>-40320</v>
      </c>
      <c r="D69" s="36"/>
      <c r="E69" s="35">
        <v>-31782</v>
      </c>
      <c r="F69" s="35"/>
      <c r="G69" s="16">
        <v>-40320</v>
      </c>
      <c r="H69" s="35"/>
      <c r="I69" s="35">
        <v>-31782</v>
      </c>
    </row>
    <row r="70" spans="1:9" ht="20.25" customHeight="1">
      <c r="B70" s="68" t="s">
        <v>43</v>
      </c>
      <c r="C70" s="16">
        <f>-C37</f>
        <v>332947</v>
      </c>
      <c r="D70" s="36"/>
      <c r="E70" s="14">
        <f>-E37</f>
        <v>147677</v>
      </c>
      <c r="F70" s="35"/>
      <c r="G70" s="16">
        <f>-G37</f>
        <v>332947</v>
      </c>
      <c r="H70" s="35"/>
      <c r="I70" s="14">
        <f>-I37</f>
        <v>147677</v>
      </c>
    </row>
    <row r="71" spans="1:9" ht="20.25" customHeight="1" thickBot="1">
      <c r="B71" s="69" t="s">
        <v>36</v>
      </c>
      <c r="C71" s="46">
        <f>SUM(C69:C70)</f>
        <v>292627</v>
      </c>
      <c r="D71" s="36"/>
      <c r="E71" s="37">
        <f>SUM(E69:E70)</f>
        <v>115895</v>
      </c>
      <c r="F71" s="35"/>
      <c r="G71" s="46">
        <f>SUM(G69:G70)</f>
        <v>292627</v>
      </c>
      <c r="H71" s="35"/>
      <c r="I71" s="37">
        <f>SUM(I69:I70)</f>
        <v>115895</v>
      </c>
    </row>
    <row r="72" spans="1:9" ht="17" customHeight="1" thickTop="1">
      <c r="C72" s="16"/>
      <c r="D72" s="16"/>
      <c r="E72" s="16"/>
      <c r="F72" s="16"/>
      <c r="G72" s="16"/>
      <c r="H72" s="16"/>
      <c r="I72" s="16"/>
    </row>
    <row r="73" spans="1:9" ht="20.25" customHeight="1">
      <c r="A73" s="68" t="s">
        <v>148</v>
      </c>
      <c r="B73" s="68" t="s">
        <v>153</v>
      </c>
      <c r="C73" s="16">
        <v>0</v>
      </c>
      <c r="D73" s="36"/>
      <c r="E73" s="35">
        <v>1806</v>
      </c>
      <c r="F73" s="35"/>
      <c r="G73" s="16">
        <v>0</v>
      </c>
      <c r="H73" s="35"/>
      <c r="I73" s="35">
        <v>1806</v>
      </c>
    </row>
    <row r="74" spans="1:9" ht="20.25" customHeight="1">
      <c r="C74" s="70">
        <f>C64-BS!E13</f>
        <v>0</v>
      </c>
      <c r="E74" s="70"/>
      <c r="G74" s="70">
        <f>G64-BS!I13</f>
        <v>0</v>
      </c>
      <c r="I74" s="70"/>
    </row>
  </sheetData>
  <mergeCells count="6">
    <mergeCell ref="C5:I5"/>
    <mergeCell ref="C44:I44"/>
    <mergeCell ref="C45:E45"/>
    <mergeCell ref="G45:I45"/>
    <mergeCell ref="G6:I6"/>
    <mergeCell ref="C6:E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Jakkrit Noramat</cp:lastModifiedBy>
  <cp:lastPrinted>2026-05-05T03:15:08Z</cp:lastPrinted>
  <dcterms:created xsi:type="dcterms:W3CDTF">1998-09-16T09:49:24Z</dcterms:created>
  <dcterms:modified xsi:type="dcterms:W3CDTF">2026-05-05T04:18:16Z</dcterms:modified>
</cp:coreProperties>
</file>