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GMM Grammy\GMM Grammy Public\2026\Q2'26\SET\"/>
    </mc:Choice>
  </mc:AlternateContent>
  <xr:revisionPtr revIDLastSave="0" documentId="13_ncr:1_{D1370E7D-6DAF-43DB-9310-B419255A8BF5}" xr6:coauthVersionLast="47" xr6:coauthVersionMax="47" xr10:uidLastSave="{00000000-0000-0000-0000-000000000000}"/>
  <bookViews>
    <workbookView xWindow="-108" yWindow="-108" windowWidth="23256" windowHeight="12456" tabRatio="722" activeTab="1" xr2:uid="{0B5DDDE8-CF2D-4B19-98F1-B4C750264315}"/>
  </bookViews>
  <sheets>
    <sheet name="BS" sheetId="1" r:id="rId1"/>
    <sheet name="PL&amp;CF" sheetId="2" r:id="rId2"/>
    <sheet name="ce" sheetId="3" r:id="rId3"/>
    <sheet name="ce (2)" sheetId="4" r:id="rId4"/>
  </sheets>
  <definedNames>
    <definedName name="_xlnm.Print_Area" localSheetId="0">BS!$A$1:$L$97</definedName>
    <definedName name="_xlnm.Print_Area" localSheetId="2">ce!$A$1:$Y$34</definedName>
    <definedName name="_xlnm.Print_Area" localSheetId="3">'ce (2)'!$A$1:$O$26</definedName>
    <definedName name="_xlnm.Print_Area" localSheetId="1">'PL&amp;CF'!$A$1:$L$228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E67" i="2"/>
  <c r="K60" i="2"/>
  <c r="I60" i="2"/>
  <c r="G60" i="2"/>
  <c r="E60" i="2"/>
  <c r="K54" i="2"/>
  <c r="K61" i="2" s="1"/>
  <c r="I54" i="2"/>
  <c r="I61" i="2" s="1"/>
  <c r="G54" i="2"/>
  <c r="G61" i="2" s="1"/>
  <c r="E54" i="2"/>
  <c r="E61" i="2" s="1"/>
  <c r="K20" i="2"/>
  <c r="I20" i="2"/>
  <c r="G20" i="2"/>
  <c r="E20" i="2"/>
  <c r="K14" i="2"/>
  <c r="I14" i="2"/>
  <c r="G14" i="2"/>
  <c r="E14" i="2"/>
  <c r="E21" i="2" l="1"/>
  <c r="E26" i="2" s="1"/>
  <c r="E28" i="2" s="1"/>
  <c r="E31" i="2" s="1"/>
  <c r="I21" i="2"/>
  <c r="I26" i="2" s="1"/>
  <c r="I28" i="2" s="1"/>
  <c r="I46" i="2" s="1"/>
  <c r="I63" i="2" s="1"/>
  <c r="I66" i="2" s="1"/>
  <c r="G21" i="2"/>
  <c r="G26" i="2" s="1"/>
  <c r="G28" i="2" s="1"/>
  <c r="K21" i="2"/>
  <c r="K26" i="2" s="1"/>
  <c r="K28" i="2" s="1"/>
  <c r="K31" i="2" s="1"/>
  <c r="G46" i="2"/>
  <c r="G63" i="2" s="1"/>
  <c r="G68" i="2" s="1"/>
  <c r="G66" i="2" s="1"/>
  <c r="G31" i="2"/>
  <c r="I31" i="2" l="1"/>
  <c r="E46" i="2"/>
  <c r="E63" i="2" s="1"/>
  <c r="E68" i="2" s="1"/>
  <c r="E66" i="2" s="1"/>
  <c r="K46" i="2"/>
  <c r="K63" i="2" s="1"/>
  <c r="K66" i="2" s="1"/>
  <c r="G33" i="2"/>
  <c r="E33" i="2"/>
  <c r="G88" i="1"/>
  <c r="G84" i="1"/>
  <c r="G82" i="1"/>
  <c r="G81" i="1"/>
  <c r="G79" i="1"/>
  <c r="S18" i="3" l="1"/>
  <c r="U18" i="3" s="1"/>
  <c r="Y18" i="3" s="1"/>
  <c r="E124" i="2" l="1"/>
  <c r="G124" i="2"/>
  <c r="K62" i="1"/>
  <c r="I62" i="1"/>
  <c r="G62" i="1"/>
  <c r="E62" i="1"/>
  <c r="I31" i="1"/>
  <c r="I18" i="1"/>
  <c r="E18" i="1"/>
  <c r="E31" i="1"/>
  <c r="G207" i="2"/>
  <c r="I207" i="2"/>
  <c r="K207" i="2"/>
  <c r="I32" i="1" l="1"/>
  <c r="E32" i="1"/>
  <c r="G84" i="2"/>
  <c r="I84" i="2"/>
  <c r="K84" i="2"/>
  <c r="E216" i="2"/>
  <c r="G216" i="2"/>
  <c r="I216" i="2"/>
  <c r="K216" i="2"/>
  <c r="G85" i="1"/>
  <c r="W27" i="3"/>
  <c r="W19" i="3"/>
  <c r="E137" i="2"/>
  <c r="S26" i="3" l="1"/>
  <c r="G86" i="1" s="1"/>
  <c r="U26" i="3" l="1"/>
  <c r="S31" i="3"/>
  <c r="U31" i="3" s="1"/>
  <c r="S23" i="3"/>
  <c r="U23" i="3" s="1"/>
  <c r="Y23" i="3" s="1"/>
  <c r="Y26" i="3" l="1"/>
  <c r="Y31" i="3"/>
  <c r="G29" i="3" l="1"/>
  <c r="G32" i="3" s="1"/>
  <c r="G21" i="3"/>
  <c r="G24" i="3" s="1"/>
  <c r="E82" i="1" l="1"/>
  <c r="E84" i="2"/>
  <c r="K124" i="2" l="1"/>
  <c r="I124" i="2"/>
  <c r="K22" i="4" l="1"/>
  <c r="K16" i="4"/>
  <c r="K130" i="2"/>
  <c r="I130" i="2"/>
  <c r="G130" i="2"/>
  <c r="E130" i="2"/>
  <c r="O20" i="3"/>
  <c r="M20" i="3"/>
  <c r="G54" i="1"/>
  <c r="I54" i="1"/>
  <c r="K54" i="1"/>
  <c r="G18" i="1"/>
  <c r="K18" i="1"/>
  <c r="K90" i="2" l="1"/>
  <c r="G90" i="2"/>
  <c r="G91" i="2" l="1"/>
  <c r="G96" i="2" s="1"/>
  <c r="G98" i="2" s="1"/>
  <c r="G101" i="2" s="1"/>
  <c r="K91" i="2"/>
  <c r="K96" i="2" s="1"/>
  <c r="K98" i="2" s="1"/>
  <c r="K101" i="2" s="1"/>
  <c r="I15" i="4" l="1"/>
  <c r="K19" i="3"/>
  <c r="G103" i="2"/>
  <c r="E207" i="2" l="1"/>
  <c r="O28" i="3"/>
  <c r="M28" i="3"/>
  <c r="M15" i="4"/>
  <c r="M14" i="4"/>
  <c r="K86" i="1"/>
  <c r="K85" i="1"/>
  <c r="K84" i="1"/>
  <c r="K81" i="1"/>
  <c r="S28" i="3" l="1"/>
  <c r="U28" i="3" s="1"/>
  <c r="Y28" i="3" s="1"/>
  <c r="S27" i="3"/>
  <c r="S19" i="3"/>
  <c r="G23" i="4" l="1"/>
  <c r="E23" i="4"/>
  <c r="C23" i="4"/>
  <c r="M21" i="4"/>
  <c r="M20" i="4"/>
  <c r="O20" i="4" s="1"/>
  <c r="I90" i="2" l="1"/>
  <c r="E90" i="2"/>
  <c r="G31" i="1" l="1"/>
  <c r="K31" i="1"/>
  <c r="H86" i="4" l="1"/>
  <c r="H87" i="4" s="1"/>
  <c r="G24" i="4"/>
  <c r="I84" i="1" s="1"/>
  <c r="E24" i="4"/>
  <c r="I81" i="1" s="1"/>
  <c r="G17" i="4"/>
  <c r="G18" i="4" s="1"/>
  <c r="E17" i="4"/>
  <c r="E18" i="4" s="1"/>
  <c r="C17" i="4"/>
  <c r="C18" i="4" s="1"/>
  <c r="O14" i="4"/>
  <c r="Q29" i="3"/>
  <c r="Q32" i="3" s="1"/>
  <c r="I29" i="3"/>
  <c r="I32" i="3" s="1"/>
  <c r="E29" i="3"/>
  <c r="E32" i="3" s="1"/>
  <c r="C29" i="3"/>
  <c r="C32" i="3" s="1"/>
  <c r="O29" i="3"/>
  <c r="O32" i="3" s="1"/>
  <c r="M29" i="3"/>
  <c r="M32" i="3" s="1"/>
  <c r="Q21" i="3"/>
  <c r="Q24" i="3" s="1"/>
  <c r="I21" i="3"/>
  <c r="I24" i="3" s="1"/>
  <c r="E21" i="3"/>
  <c r="E24" i="3" s="1"/>
  <c r="C21" i="3"/>
  <c r="C24" i="3" s="1"/>
  <c r="W21" i="3"/>
  <c r="W24" i="3" s="1"/>
  <c r="I219" i="2"/>
  <c r="E219" i="2"/>
  <c r="M16" i="4"/>
  <c r="M21" i="3"/>
  <c r="M24" i="3" s="1"/>
  <c r="K79" i="1"/>
  <c r="K63" i="1"/>
  <c r="I63" i="1"/>
  <c r="G63" i="1"/>
  <c r="E63" i="1"/>
  <c r="G32" i="1"/>
  <c r="E84" i="1" l="1"/>
  <c r="E79" i="1"/>
  <c r="E81" i="1"/>
  <c r="O21" i="3"/>
  <c r="O24" i="3" s="1"/>
  <c r="W29" i="3"/>
  <c r="W32" i="3" s="1"/>
  <c r="C24" i="4"/>
  <c r="I79" i="1" s="1"/>
  <c r="K131" i="2"/>
  <c r="G131" i="2"/>
  <c r="I131" i="2"/>
  <c r="I91" i="2"/>
  <c r="E91" i="2"/>
  <c r="E131" i="2"/>
  <c r="K32" i="1"/>
  <c r="G87" i="1"/>
  <c r="G89" i="1" s="1"/>
  <c r="G90" i="1" s="1"/>
  <c r="G91" i="1" s="1"/>
  <c r="K87" i="1"/>
  <c r="K89" i="1" s="1"/>
  <c r="K90" i="1" s="1"/>
  <c r="K17" i="4"/>
  <c r="K18" i="4" s="1"/>
  <c r="E88" i="1" l="1"/>
  <c r="S20" i="3"/>
  <c r="U20" i="3" s="1"/>
  <c r="Y20" i="3" s="1"/>
  <c r="K23" i="4"/>
  <c r="K24" i="4" s="1"/>
  <c r="I86" i="1" s="1"/>
  <c r="M22" i="4"/>
  <c r="I96" i="2"/>
  <c r="I149" i="2" s="1"/>
  <c r="I167" i="2" s="1"/>
  <c r="I181" i="2" s="1"/>
  <c r="E96" i="2"/>
  <c r="E149" i="2" s="1"/>
  <c r="G149" i="2"/>
  <c r="K91" i="1"/>
  <c r="K149" i="2"/>
  <c r="O16" i="4"/>
  <c r="S29" i="3"/>
  <c r="S32" i="3" s="1"/>
  <c r="K116" i="2"/>
  <c r="K133" i="2" s="1"/>
  <c r="K136" i="2" s="1"/>
  <c r="G116" i="2"/>
  <c r="G133" i="2" s="1"/>
  <c r="G138" i="2" s="1"/>
  <c r="G136" i="2" s="1"/>
  <c r="U19" i="3"/>
  <c r="Y19" i="3" s="1"/>
  <c r="G167" i="2" l="1"/>
  <c r="G181" i="2" s="1"/>
  <c r="K167" i="2"/>
  <c r="K181" i="2" s="1"/>
  <c r="W33" i="3"/>
  <c r="S21" i="3"/>
  <c r="S24" i="3" s="1"/>
  <c r="O22" i="4"/>
  <c r="M23" i="4"/>
  <c r="M24" i="4" s="1"/>
  <c r="I98" i="2"/>
  <c r="E167" i="2"/>
  <c r="E181" i="2" s="1"/>
  <c r="E98" i="2"/>
  <c r="E101" i="2" s="1"/>
  <c r="M17" i="4"/>
  <c r="M18" i="4" s="1"/>
  <c r="I17" i="4"/>
  <c r="I18" i="4" s="1"/>
  <c r="O15" i="4"/>
  <c r="O17" i="4" s="1"/>
  <c r="O18" i="4" s="1"/>
  <c r="K27" i="3" l="1"/>
  <c r="G185" i="2"/>
  <c r="G218" i="2" s="1"/>
  <c r="K185" i="2"/>
  <c r="K218" i="2" s="1"/>
  <c r="E86" i="1"/>
  <c r="S33" i="3" s="1"/>
  <c r="E103" i="2"/>
  <c r="I101" i="2"/>
  <c r="I116" i="2"/>
  <c r="I133" i="2" s="1"/>
  <c r="E116" i="2"/>
  <c r="E133" i="2" s="1"/>
  <c r="E138" i="2" s="1"/>
  <c r="E136" i="2" s="1"/>
  <c r="K21" i="3"/>
  <c r="K24" i="3" s="1"/>
  <c r="I21" i="4" l="1"/>
  <c r="O21" i="4" s="1"/>
  <c r="O23" i="4" s="1"/>
  <c r="O24" i="4" s="1"/>
  <c r="I185" i="2"/>
  <c r="I218" i="2" s="1"/>
  <c r="U27" i="3"/>
  <c r="Y27" i="3" s="1"/>
  <c r="Y29" i="3" s="1"/>
  <c r="Y32" i="3" s="1"/>
  <c r="I136" i="2"/>
  <c r="E185" i="2"/>
  <c r="E218" i="2" s="1"/>
  <c r="E220" i="2" s="1"/>
  <c r="E221" i="2" s="1"/>
  <c r="U21" i="3"/>
  <c r="U24" i="3" s="1"/>
  <c r="Y21" i="3"/>
  <c r="Y24" i="3" s="1"/>
  <c r="I23" i="4" l="1"/>
  <c r="I24" i="4" s="1"/>
  <c r="I85" i="1" s="1"/>
  <c r="I87" i="1" s="1"/>
  <c r="I89" i="1" s="1"/>
  <c r="I90" i="1" s="1"/>
  <c r="K29" i="3"/>
  <c r="K32" i="3" s="1"/>
  <c r="U29" i="3"/>
  <c r="U32" i="3" s="1"/>
  <c r="I220" i="2"/>
  <c r="I221" i="2" s="1"/>
  <c r="E85" i="1" l="1"/>
  <c r="E87" i="1" s="1"/>
  <c r="E89" i="1" s="1"/>
  <c r="O25" i="4"/>
  <c r="K220" i="2"/>
  <c r="G220" i="2"/>
  <c r="I91" i="1"/>
  <c r="Y33" i="3" l="1"/>
  <c r="E90" i="1"/>
  <c r="E91" i="1" s="1"/>
</calcChain>
</file>

<file path=xl/sharedStrings.xml><?xml version="1.0" encoding="utf-8"?>
<sst xmlns="http://schemas.openxmlformats.org/spreadsheetml/2006/main" count="433" uniqueCount="247">
  <si>
    <t>GMM Grammy Public Company Limited and its subsidiaries</t>
  </si>
  <si>
    <t>(Unit: Thousand Baht)</t>
  </si>
  <si>
    <t>Consolidated financial statements</t>
  </si>
  <si>
    <t>Separate financial statements</t>
  </si>
  <si>
    <t>Note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</si>
  <si>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</si>
  <si>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</si>
  <si>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</si>
  <si>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</si>
  <si>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</si>
  <si>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</si>
  <si>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</si>
  <si>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</si>
  <si>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</si>
  <si>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Prepaid expenses</t>
  </si>
  <si>
    <t>Advance payments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</si>
  <si>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</si>
  <si>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</si>
  <si>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</si>
  <si>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</si>
  <si>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</si>
  <si>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</si>
  <si>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</si>
  <si>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Investments in associates</t>
  </si>
  <si>
    <t>Loans to related parties</t>
  </si>
  <si>
    <t>Leasehold improvement and equipment</t>
  </si>
  <si>
    <t>Right-of-use assets</t>
  </si>
  <si>
    <t>Intangible assets</t>
  </si>
  <si>
    <t>Cost of spectrum license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</si>
  <si>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</si>
  <si>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</si>
  <si>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</si>
  <si>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</si>
  <si>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</si>
  <si>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</si>
  <si>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</si>
  <si>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financial institution</t>
  </si>
  <si>
    <t>Trade and other current payables</t>
  </si>
  <si>
    <t>Unearned income</t>
  </si>
  <si>
    <t>Short-term loans from related parties</t>
  </si>
  <si>
    <t>Current portion of Long-term loan</t>
  </si>
  <si>
    <t xml:space="preserve">   from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</si>
  <si>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</si>
  <si>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</si>
  <si>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</si>
  <si>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</si>
  <si>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</si>
  <si>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 from financial institution</t>
  </si>
  <si>
    <t xml:space="preserve">   - net of current portion</t>
  </si>
  <si>
    <t>Lease liabilities - net of current portion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</si>
  <si>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</si>
  <si>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</si>
  <si>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</si>
  <si>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</si>
  <si>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</si>
  <si>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</si>
  <si>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</si>
  <si>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</si>
  <si>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819,949,729 ordinary shares of Baht 1 each</t>
  </si>
  <si>
    <t xml:space="preserve">   Issued and fully paid</t>
  </si>
  <si>
    <t>Paid-in capital</t>
  </si>
  <si>
    <t xml:space="preserve">   Share premium</t>
  </si>
  <si>
    <t>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</si>
  <si>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</si>
  <si>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</si>
  <si>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</si>
  <si>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</si>
  <si>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equity holders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</si>
  <si>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</si>
  <si>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</si>
  <si>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</si>
  <si>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</si>
  <si>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</si>
  <si>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(Unit: Thousand Baht except basic earnings per share expressed in Baht)</t>
  </si>
  <si>
    <t>Revenues</t>
  </si>
  <si>
    <t>Sales of goods</t>
  </si>
  <si>
    <t>Service income</t>
  </si>
  <si>
    <t>Revenues from copyrights</t>
  </si>
  <si>
    <t>Dividend income</t>
  </si>
  <si>
    <t>Other income</t>
  </si>
  <si>
    <t>Total revenues</t>
  </si>
  <si>
    <t>Expenses</t>
  </si>
  <si>
    <t>Cost of sales and services</t>
  </si>
  <si>
    <t>Selling, distribution and servicing expenses</t>
  </si>
  <si>
    <t>Administrative expenses</t>
  </si>
  <si>
    <t>Total expenses</t>
  </si>
  <si>
    <t>Finance income</t>
  </si>
  <si>
    <t>Finance cost</t>
  </si>
  <si>
    <t>Profit (loss) before income tax expenses</t>
  </si>
  <si>
    <t>Profit (loss) for the period</t>
  </si>
  <si>
    <t>Profit (loss) attributable to:</t>
  </si>
  <si>
    <t>Equity holders of the Company</t>
  </si>
  <si>
    <t>Profit (loss) attributable to equity holders of the Company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</si>
  <si>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</si>
  <si>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</si>
  <si>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</si>
  <si>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</t>
  </si>
  <si>
    <t xml:space="preserve">   financial statements in foreign currency - net of income tax</t>
  </si>
  <si>
    <t xml:space="preserve">   profit or loss in subsequent periods - net of income tax</t>
  </si>
  <si>
    <t>Other comprehensive income not to be reclassified to</t>
  </si>
  <si>
    <t>Loss on investment in equity designated at fair value</t>
  </si>
  <si>
    <t xml:space="preserve">   through other comprehensive income - net of income tax</t>
  </si>
  <si>
    <t>Other comprehensive income for the period</t>
  </si>
  <si>
    <t>Total comprehensive income for the period</t>
  </si>
  <si>
    <t>Total comprehensive income attributable to:</t>
  </si>
  <si>
    <t xml:space="preserve">Cash flows from operating activities </t>
  </si>
  <si>
    <t>Profit (loss) before tax</t>
  </si>
  <si>
    <t>Adjustments to reconcile profit (loss) before tax to net cash</t>
  </si>
  <si>
    <t xml:space="preserve">   provided by (paid from) operating activities: </t>
  </si>
  <si>
    <t xml:space="preserve">   Depreciation and amortisation</t>
  </si>
  <si>
    <t xml:space="preserve">   Reversal of reduction of cost of inventory to net realisable value </t>
  </si>
  <si>
    <t xml:space="preserve">   Loss (gain) from lease modification and cancellation</t>
  </si>
  <si>
    <t xml:space="preserve">   Dividend income</t>
  </si>
  <si>
    <t xml:space="preserve">   Share of loss from investments in associates </t>
  </si>
  <si>
    <t xml:space="preserve">   Long-term employee benefit expenses 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</si>
  <si>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</si>
  <si>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</si>
  <si>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</si>
  <si>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</si>
  <si>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>Decrease (increase) in operating assets</t>
  </si>
  <si>
    <t xml:space="preserve">   Trade and other current receivables</t>
  </si>
  <si>
    <t xml:space="preserve">   Inventories</t>
  </si>
  <si>
    <t xml:space="preserve">   Prepaid expenses</t>
  </si>
  <si>
    <t xml:space="preserve">   Advance payments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</si>
  <si>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</si>
  <si>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</si>
  <si>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</si>
  <si>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</si>
  <si>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Unearned income</t>
  </si>
  <si>
    <t xml:space="preserve">   Other current liabilities</t>
  </si>
  <si>
    <t xml:space="preserve">   Provision for long-term employee benefits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</si>
  <si>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</si>
  <si>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</si>
  <si>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</si>
  <si>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paid for income tax</t>
  </si>
  <si>
    <t xml:space="preserve">   Cash received from income and value added tax refund</t>
  </si>
  <si>
    <t>Net cash flows from (used in) operating activities</t>
  </si>
  <si>
    <t>Cash flows from investing activities</t>
  </si>
  <si>
    <t>Acquisition of equipment</t>
  </si>
  <si>
    <t>Cash paid for aquisition and creation of intangible assets</t>
  </si>
  <si>
    <t>Cash received from disposal of investment</t>
  </si>
  <si>
    <t xml:space="preserve">   in other current financial assets</t>
  </si>
  <si>
    <t>Cash paid from investments in joint ventures</t>
  </si>
  <si>
    <t>Interest income</t>
  </si>
  <si>
    <t>Net cash flows from (used in) investing activities</t>
  </si>
  <si>
    <t>Cash flows from financing activities</t>
  </si>
  <si>
    <t>Front-end fee paid</t>
  </si>
  <si>
    <t>Cash received from long-term loans</t>
  </si>
  <si>
    <t xml:space="preserve">Repayment of long-term loans </t>
  </si>
  <si>
    <t>Repayment of lease liabilities</t>
  </si>
  <si>
    <t>Dividend paid to non-controlling interests of subsidiaries</t>
  </si>
  <si>
    <t>Increase (decrease) in translation adjustments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</si>
  <si>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</si>
  <si>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</si>
  <si>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</si>
  <si>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</si>
  <si>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 xml:space="preserve">   Increase in right-of-use assets from lease agreements</t>
  </si>
  <si>
    <t>Other changes</t>
  </si>
  <si>
    <t>Other comprehensive income</t>
  </si>
  <si>
    <t>by the owners</t>
  </si>
  <si>
    <t>Exchange</t>
  </si>
  <si>
    <t xml:space="preserve">Difference between </t>
  </si>
  <si>
    <t>differences on</t>
  </si>
  <si>
    <t xml:space="preserve"> investment and</t>
  </si>
  <si>
    <t xml:space="preserve">translation of </t>
  </si>
  <si>
    <t xml:space="preserve"> book value from</t>
  </si>
  <si>
    <t>Total other</t>
  </si>
  <si>
    <t>Total equity</t>
  </si>
  <si>
    <t>Equity attributable</t>
  </si>
  <si>
    <t xml:space="preserve">Issued and </t>
  </si>
  <si>
    <t>Surplus on</t>
  </si>
  <si>
    <t>financial</t>
  </si>
  <si>
    <t>Loss on changes</t>
  </si>
  <si>
    <t xml:space="preserve"> change in </t>
  </si>
  <si>
    <t>components of</t>
  </si>
  <si>
    <t>attributable to</t>
  </si>
  <si>
    <t xml:space="preserve"> to non-controlling</t>
  </si>
  <si>
    <t>Total</t>
  </si>
  <si>
    <t>paid-up</t>
  </si>
  <si>
    <t>Share</t>
  </si>
  <si>
    <t>share-based</t>
  </si>
  <si>
    <t>Appropriated -</t>
  </si>
  <si>
    <t>statements in</t>
  </si>
  <si>
    <t>in value of equity</t>
  </si>
  <si>
    <t>shareholding</t>
  </si>
  <si>
    <t>shareholders'</t>
  </si>
  <si>
    <t>equity holders of</t>
  </si>
  <si>
    <t xml:space="preserve"> interests of</t>
  </si>
  <si>
    <t>share capital</t>
  </si>
  <si>
    <t>premium</t>
  </si>
  <si>
    <t>payment</t>
  </si>
  <si>
    <t>statutory reserve</t>
  </si>
  <si>
    <t>Unappropriated</t>
  </si>
  <si>
    <t>foreign currency</t>
  </si>
  <si>
    <t xml:space="preserve"> investments</t>
  </si>
  <si>
    <t>in subsidiary</t>
  </si>
  <si>
    <t>equity</t>
  </si>
  <si>
    <t>the Company</t>
  </si>
  <si>
    <t>the subsidiaries</t>
  </si>
  <si>
    <t>Balance as at 1 January 2025</t>
  </si>
  <si>
    <t>Profit for the period</t>
  </si>
  <si>
    <t>Balance as at 1 January 2026</t>
  </si>
  <si>
    <t xml:space="preserve">The subsidiary pays dividends to </t>
  </si>
  <si>
    <t xml:space="preserve">   non-controlling interests</t>
  </si>
  <si>
    <t>Other</t>
  </si>
  <si>
    <t>comprehensive</t>
  </si>
  <si>
    <t xml:space="preserve"> income</t>
  </si>
  <si>
    <t>Operating profit (loss)</t>
  </si>
  <si>
    <t>Share of loss from investments in associates</t>
  </si>
  <si>
    <t xml:space="preserve">   Bad debts and allowance for expected credit losses (reversal)</t>
  </si>
  <si>
    <t xml:space="preserve">   Provision for sales returns (reversal)</t>
  </si>
  <si>
    <t>Income tax income (expenses)</t>
  </si>
  <si>
    <t>Statements of financial position</t>
  </si>
  <si>
    <t>Statements of financial position (continued)</t>
  </si>
  <si>
    <t>Statements of comprehensive income</t>
  </si>
  <si>
    <t>Income statements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</si>
  <si>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</si>
  <si>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</si>
  <si>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</si>
  <si>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</si>
  <si>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increase (decrease) in cash and cash equivalents</t>
  </si>
  <si>
    <t>Loss on fair value in other current financial assets</t>
  </si>
  <si>
    <t xml:space="preserve">Basic earnings (loss) per share </t>
  </si>
  <si>
    <t xml:space="preserve">   Fixed assets purchased which payment has yet to be made</t>
  </si>
  <si>
    <t xml:space="preserve">   Loss on fair value in other financial assets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</si>
  <si>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</si>
  <si>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</si>
  <si>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</si>
  <si>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</si>
  <si>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</si>
  <si>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</si>
  <si>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Decrease (increase) in loans to related party</t>
  </si>
  <si>
    <t>Decrease in loan from related party</t>
  </si>
  <si>
    <t xml:space="preserve">   Share of gain from investments in joint ventures</t>
  </si>
  <si>
    <t>Share of profit from investments in joint ventures</t>
  </si>
  <si>
    <t>Dividend received from other financial assets</t>
  </si>
  <si>
    <t>Dividend received from subsidiaries, associates and joint ventures</t>
  </si>
  <si>
    <t xml:space="preserve">   Reversal of expected credit loss on loans to related parties </t>
  </si>
  <si>
    <t xml:space="preserve">   Increase (decrease) in right-of-use assets from lease modification</t>
  </si>
  <si>
    <t xml:space="preserve">   Loss (gain) on disposal of equipment and intangible assets</t>
  </si>
  <si>
    <t>Cash received from disposal of equipment and intangible assets</t>
  </si>
  <si>
    <t>Profit attributable to:</t>
  </si>
  <si>
    <t xml:space="preserve">Basic earnings per share </t>
  </si>
  <si>
    <t>Profit attributable to equity holders of the Company</t>
  </si>
  <si>
    <t>Cash received from maturity of financial instruments</t>
  </si>
  <si>
    <t>Increase (decrease) in short-term loans from financial institution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</si>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</sst>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0_);_(* \(#,##0.000\);_(* &quot;-&quot;_);_(@_)"/>
  </numFmts>
  <fonts count="12">
    <font>
      <sz val="10"/>
      <name val="ApFont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" fontId="1" fillId="0" borderId="0" applyFont="0" applyFill="0" applyBorder="0" applyAlignment="0" applyProtection="0"/>
    <xf numFmtId="0" fontId="6" fillId="0" borderId="0"/>
    <xf numFmtId="169" fontId="7" fillId="0" borderId="0"/>
    <xf numFmtId="167" fontId="7" fillId="0" borderId="0"/>
    <xf numFmtId="166" fontId="7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168" fontId="11" fillId="0" borderId="0"/>
    <xf numFmtId="10" fontId="8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/>
    <xf numFmtId="37" fontId="3" fillId="0" borderId="0" xfId="0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3" fillId="0" borderId="0" xfId="13" applyNumberFormat="1" applyFont="1" applyFill="1" applyAlignment="1">
      <alignment horizontal="center"/>
    </xf>
    <xf numFmtId="164" fontId="3" fillId="0" borderId="0" xfId="13" applyNumberFormat="1" applyFont="1" applyFill="1" applyAlignment="1"/>
    <xf numFmtId="164" fontId="3" fillId="0" borderId="0" xfId="13" applyNumberFormat="1" applyFont="1" applyFill="1" applyAlignment="1">
      <alignment horizontal="right"/>
    </xf>
    <xf numFmtId="164" fontId="5" fillId="0" borderId="0" xfId="13" applyNumberFormat="1" applyFont="1" applyFill="1" applyAlignment="1">
      <alignment horizontal="center"/>
    </xf>
    <xf numFmtId="164" fontId="3" fillId="0" borderId="3" xfId="13" applyNumberFormat="1" applyFont="1" applyFill="1" applyBorder="1" applyAlignment="1">
      <alignment horizontal="right"/>
    </xf>
    <xf numFmtId="164" fontId="3" fillId="0" borderId="0" xfId="13" applyNumberFormat="1" applyFont="1" applyFill="1" applyBorder="1" applyAlignment="1">
      <alignment horizontal="right"/>
    </xf>
    <xf numFmtId="164" fontId="3" fillId="0" borderId="0" xfId="13" applyNumberFormat="1" applyFont="1" applyFill="1" applyBorder="1" applyAlignment="1"/>
    <xf numFmtId="164" fontId="3" fillId="0" borderId="4" xfId="13" applyNumberFormat="1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38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4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0" fontId="3" fillId="0" borderId="0" xfId="0" quotePrefix="1" applyFont="1"/>
    <xf numFmtId="4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41" fontId="3" fillId="0" borderId="1" xfId="0" applyNumberFormat="1" applyFont="1" applyBorder="1"/>
    <xf numFmtId="0" fontId="5" fillId="0" borderId="0" xfId="0" applyFont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38" fontId="3" fillId="0" borderId="0" xfId="0" applyNumberFormat="1" applyFont="1"/>
    <xf numFmtId="170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4">
    <cellStyle name="Comma" xfId="13" builtinId="3"/>
    <cellStyle name="Comma 2" xfId="2" xr:uid="{354627C8-E500-45A8-94DF-402B8563CA1A}"/>
    <cellStyle name="comma zerodec" xfId="4" xr:uid="{93A365C4-3F35-41E2-B141-EF5355DC1C40}"/>
    <cellStyle name="Currency1" xfId="5" xr:uid="{56A0D8D3-5F37-4F4F-A8F8-95EDE30134ED}"/>
    <cellStyle name="Dollar (zero dec)" xfId="6" xr:uid="{BB7FFAA8-899C-4FEB-B183-A926439849D7}"/>
    <cellStyle name="Grey" xfId="7" xr:uid="{F2CAA2DC-3105-4F02-A80C-CD90329A2D0A}"/>
    <cellStyle name="Input [yellow]" xfId="8" xr:uid="{742F2CF0-D592-4508-BDA6-41C1A3D6E0B6}"/>
    <cellStyle name="no dec" xfId="9" xr:uid="{BEA4A99F-B0BE-4EEB-A208-8C2BD8B41C09}"/>
    <cellStyle name="Normal" xfId="0" builtinId="0"/>
    <cellStyle name="Normal - Style1" xfId="10" xr:uid="{F9183719-A6F5-4E17-BA0D-9F9FE2111703}"/>
    <cellStyle name="Normal 2" xfId="1" xr:uid="{CB6A677A-FD1C-4835-BDD3-1AD8EAC27A82}"/>
    <cellStyle name="Normal 224" xfId="3" xr:uid="{3013A8A0-B7A1-457C-B4A1-49075E85E6BE}"/>
    <cellStyle name="Percent [2]" xfId="11" xr:uid="{B0B3321B-A788-4D82-B1C5-E7E355D2CFAD}"/>
    <cellStyle name="Quantity" xfId="12" xr:uid="{388A2B6F-9CBF-4458-99EF-714E7916C7BE}"/>
  </cellStyles>
  <dxfs count="0"/>
  <tableStyles count="0" defaultTableStyle="TableStyleMedium2" defaultPivotStyle="PivotStyleLight16"/>
  <colors>
    <mruColors>
      <color rgb="FFFF66FF"/>
      <color rgb="FFFF99FF"/>
      <color rgb="FFFF9999"/>
      <color rgb="FFCCFFCC"/>
      <color rgb="FFCCFFFF"/>
      <color rgb="FF99C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888D-33D5-4E78-95A4-E053E4B5E332}">
  <dimension ref="A1:L251"/>
  <sheetViews>
    <sheetView showGridLines="0" view="pageBreakPreview" topLeftCell="A76" zoomScale="85" zoomScaleNormal="85" zoomScaleSheetLayoutView="85" workbookViewId="0">
      <selection activeCell="E28" sqref="E28"/>
    </sheetView>
  </sheetViews>
  <sheetFormatPr defaultColWidth="10.88671875" defaultRowHeight="23.25" customHeight="1"/>
  <cols>
    <col min="1" max="1" width="37.44140625" style="1" customWidth="1"/>
    <col min="2" max="2" width="2.88671875" style="1" customWidth="1"/>
    <col min="3" max="3" width="5.44140625" style="1" customWidth="1"/>
    <col min="4" max="4" width="0.88671875" style="1" customWidth="1"/>
    <col min="5" max="5" width="16.88671875" style="62" customWidth="1"/>
    <col min="6" max="6" width="1.88671875" style="62" customWidth="1"/>
    <col min="7" max="7" width="16.88671875" style="62" customWidth="1"/>
    <col min="8" max="8" width="1.88671875" style="62" customWidth="1"/>
    <col min="9" max="9" width="16.88671875" style="62" customWidth="1"/>
    <col min="10" max="10" width="1.88671875" style="62" customWidth="1"/>
    <col min="11" max="11" width="16.88671875" style="62" customWidth="1"/>
    <col min="12" max="12" width="1.109375" style="62" customWidth="1"/>
    <col min="13" max="16384" width="10.88671875" style="1"/>
  </cols>
  <sheetData>
    <row r="1" spans="1:12" ht="23.25" customHeight="1">
      <c r="A1" s="6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3" customFormat="1" ht="23.25" customHeight="1">
      <c r="A2" s="6" t="s">
        <v>212</v>
      </c>
      <c r="E2" s="61"/>
      <c r="F2" s="61"/>
      <c r="G2" s="61"/>
      <c r="H2" s="61"/>
      <c r="I2" s="61"/>
      <c r="J2" s="61"/>
      <c r="K2" s="61"/>
      <c r="L2" s="61"/>
    </row>
    <row r="3" spans="1:12" s="3" customFormat="1" ht="23.25" customHeight="1">
      <c r="A3" s="6" t="s">
        <v>225</v>
      </c>
      <c r="E3" s="61"/>
      <c r="F3" s="61"/>
      <c r="G3" s="61"/>
      <c r="H3" s="61"/>
      <c r="I3" s="61"/>
      <c r="J3" s="61"/>
      <c r="K3" s="61"/>
      <c r="L3" s="61"/>
    </row>
    <row r="4" spans="1:12" ht="23.25" customHeight="1">
      <c r="B4" s="62"/>
      <c r="C4" s="62"/>
      <c r="D4" s="62"/>
      <c r="K4" s="12" t="s">
        <v>1</v>
      </c>
    </row>
    <row r="5" spans="1:12" s="7" customFormat="1" ht="23.25" customHeight="1">
      <c r="E5" s="63"/>
      <c r="F5" s="63" t="s">
        <v>2</v>
      </c>
      <c r="G5" s="64"/>
      <c r="H5" s="65"/>
      <c r="I5" s="107" t="s">
        <v>3</v>
      </c>
      <c r="J5" s="107"/>
      <c r="K5" s="107"/>
    </row>
    <row r="6" spans="1:12" s="4" customFormat="1" ht="23.25" customHeight="1">
      <c r="C6" s="8" t="s">
        <v>4</v>
      </c>
      <c r="E6" s="66" t="s">
        <v>226</v>
      </c>
      <c r="F6" s="67"/>
      <c r="G6" s="66" t="s">
        <v>5</v>
      </c>
      <c r="H6" s="67"/>
      <c r="I6" s="66" t="s">
        <v>226</v>
      </c>
      <c r="J6" s="67"/>
      <c r="K6" s="66" t="s">
        <v>5</v>
      </c>
      <c r="L6" s="67"/>
    </row>
    <row r="7" spans="1:12" s="4" customFormat="1" ht="23.25" customHeight="1">
      <c r="C7" s="8"/>
      <c r="E7" s="68" t="s">
        <v>6</v>
      </c>
      <c r="F7" s="69"/>
      <c r="G7" s="68" t="s">
        <v>7</v>
      </c>
      <c r="H7" s="69"/>
      <c r="I7" s="68" t="s">
        <v>6</v>
      </c>
      <c r="J7" s="69"/>
      <c r="K7" s="68" t="s">
        <v>7</v>
      </c>
      <c r="L7" s="69"/>
    </row>
    <row r="8" spans="1:12" s="70" customFormat="1" ht="23.25" customHeight="1">
      <c r="E8" s="68" t="s">
        <v>8</v>
      </c>
      <c r="F8" s="69"/>
      <c r="G8" s="68"/>
      <c r="H8" s="69"/>
      <c r="I8" s="68" t="s">
        <v>8</v>
      </c>
      <c r="J8" s="69"/>
      <c r="K8" s="68"/>
      <c r="L8" s="69"/>
    </row>
    <row r="9" spans="1:12" s="72" customFormat="1" ht="23.25" customHeight="1">
      <c r="A9" s="71" t="s">
        <v>9</v>
      </c>
      <c r="E9" s="73"/>
      <c r="F9" s="73"/>
      <c r="G9" s="73"/>
      <c r="H9" s="73"/>
      <c r="I9" s="73"/>
      <c r="J9" s="73"/>
      <c r="K9" s="73"/>
      <c r="L9" s="73"/>
    </row>
    <row r="10" spans="1:12" s="72" customFormat="1" ht="23.25" customHeight="1">
      <c r="A10" s="71" t="s">
        <v>10</v>
      </c>
      <c r="B10" s="74"/>
      <c r="E10" s="73"/>
      <c r="F10" s="73"/>
      <c r="G10" s="73"/>
      <c r="H10" s="73"/>
      <c r="I10" s="73"/>
      <c r="J10" s="73"/>
      <c r="K10" s="73"/>
      <c r="L10" s="73"/>
    </row>
    <row r="11" spans="1:12" s="72" customFormat="1" ht="23.25" customHeight="1">
      <c r="A11" s="75" t="s">
        <v>11</v>
      </c>
      <c r="B11" s="74"/>
      <c r="C11" s="76"/>
      <c r="E11" s="77">
        <v>826160</v>
      </c>
      <c r="F11" s="77"/>
      <c r="G11" s="77">
        <v>1080684</v>
      </c>
      <c r="H11" s="77"/>
      <c r="I11" s="77">
        <v>402273</v>
      </c>
      <c r="J11" s="77"/>
      <c r="K11" s="77">
        <v>356456</v>
      </c>
      <c r="L11" s="77"/>
    </row>
    <row r="12" spans="1:12" s="72" customFormat="1" ht="23.25" customHeight="1">
      <c r="A12" s="75" t="s">
        <v>12</v>
      </c>
      <c r="B12" s="74"/>
      <c r="C12" s="76">
        <v>3</v>
      </c>
      <c r="E12" s="77">
        <v>558691</v>
      </c>
      <c r="F12" s="77"/>
      <c r="G12" s="77">
        <v>573082</v>
      </c>
      <c r="H12" s="77"/>
      <c r="I12" s="77">
        <v>27074</v>
      </c>
      <c r="J12" s="77"/>
      <c r="K12" s="77">
        <v>29966</v>
      </c>
      <c r="L12" s="77"/>
    </row>
    <row r="13" spans="1:12" s="72" customFormat="1" ht="23.25" customHeight="1">
      <c r="A13" s="75" t="s">
        <v>13</v>
      </c>
      <c r="B13" s="74"/>
      <c r="C13" s="76"/>
      <c r="E13" s="77">
        <v>272157</v>
      </c>
      <c r="F13" s="77"/>
      <c r="G13" s="77">
        <v>234259</v>
      </c>
      <c r="H13" s="77"/>
      <c r="I13" s="77">
        <v>715</v>
      </c>
      <c r="J13" s="77"/>
      <c r="K13" s="77">
        <v>883</v>
      </c>
      <c r="L13" s="77"/>
    </row>
    <row r="14" spans="1:12" s="72" customFormat="1" ht="23.25" customHeight="1">
      <c r="A14" s="75" t="s">
        <v>14</v>
      </c>
      <c r="B14" s="74"/>
      <c r="C14" s="76"/>
      <c r="E14" s="77">
        <v>28647</v>
      </c>
      <c r="F14" s="77"/>
      <c r="G14" s="77">
        <v>29899</v>
      </c>
      <c r="H14" s="77"/>
      <c r="I14" s="77">
        <v>6311</v>
      </c>
      <c r="J14" s="77"/>
      <c r="K14" s="77">
        <v>7090</v>
      </c>
      <c r="L14" s="77"/>
    </row>
    <row r="15" spans="1:12" s="72" customFormat="1" ht="23.25" customHeight="1">
      <c r="A15" s="75" t="s">
        <v>15</v>
      </c>
      <c r="B15" s="74"/>
      <c r="C15" s="76"/>
      <c r="E15" s="77">
        <v>8382</v>
      </c>
      <c r="F15" s="77"/>
      <c r="G15" s="77">
        <v>17541</v>
      </c>
      <c r="H15" s="77"/>
      <c r="I15" s="77">
        <v>85</v>
      </c>
      <c r="J15" s="77"/>
      <c r="K15" s="77">
        <v>163</v>
      </c>
      <c r="L15" s="77"/>
    </row>
    <row r="16" spans="1:12" s="72" customFormat="1" ht="23.25" customHeight="1">
      <c r="A16" s="75" t="s">
        <v>16</v>
      </c>
      <c r="B16" s="74"/>
      <c r="C16" s="76"/>
      <c r="E16" s="77">
        <v>0</v>
      </c>
      <c r="F16" s="77"/>
      <c r="G16" s="77">
        <v>0</v>
      </c>
      <c r="H16" s="77"/>
      <c r="I16" s="77">
        <v>0</v>
      </c>
      <c r="J16" s="77"/>
      <c r="K16" s="77">
        <v>0</v>
      </c>
      <c r="L16" s="77"/>
    </row>
    <row r="17" spans="1:12" s="72" customFormat="1" ht="23.25" customHeight="1">
      <c r="A17" s="75" t="s">
        <v>17</v>
      </c>
      <c r="B17" s="74"/>
      <c r="C17" s="76"/>
      <c r="E17" s="77">
        <v>73895</v>
      </c>
      <c r="F17" s="77"/>
      <c r="G17" s="77">
        <v>67058</v>
      </c>
      <c r="H17" s="77"/>
      <c r="I17" s="77">
        <v>6449</v>
      </c>
      <c r="J17" s="77"/>
      <c r="K17" s="77">
        <v>13925</v>
      </c>
      <c r="L17" s="77"/>
    </row>
    <row r="18" spans="1:12" s="72" customFormat="1" ht="23.25" customHeight="1">
      <c r="A18" s="71" t="s">
        <v>18</v>
      </c>
      <c r="B18" s="74"/>
      <c r="E18" s="78">
        <f>SUM(E11:E17)</f>
        <v>1767932</v>
      </c>
      <c r="F18" s="77"/>
      <c r="G18" s="78">
        <f>SUM(G11:G17)</f>
        <v>2002523</v>
      </c>
      <c r="H18" s="77"/>
      <c r="I18" s="78">
        <f>SUM(I11:I17)</f>
        <v>442907</v>
      </c>
      <c r="J18" s="77"/>
      <c r="K18" s="78">
        <f>SUM(K11:K17)</f>
        <v>408483</v>
      </c>
      <c r="L18" s="77"/>
    </row>
    <row r="19" spans="1:12" s="72" customFormat="1" ht="23.25" customHeight="1">
      <c r="A19" s="71" t="s">
        <v>19</v>
      </c>
      <c r="B19" s="74"/>
      <c r="C19" s="76"/>
      <c r="E19" s="77"/>
      <c r="F19" s="77"/>
      <c r="G19" s="77"/>
      <c r="H19" s="77"/>
      <c r="I19" s="77"/>
      <c r="J19" s="77"/>
      <c r="K19" s="77"/>
      <c r="L19" s="77"/>
    </row>
    <row r="20" spans="1:12" s="72" customFormat="1" ht="23.25" customHeight="1">
      <c r="A20" s="75" t="s">
        <v>20</v>
      </c>
      <c r="B20" s="74"/>
      <c r="C20" s="76"/>
      <c r="E20" s="77">
        <v>35</v>
      </c>
      <c r="F20" s="77"/>
      <c r="G20" s="77">
        <v>4134</v>
      </c>
      <c r="H20" s="77"/>
      <c r="I20" s="77">
        <v>35</v>
      </c>
      <c r="J20" s="77"/>
      <c r="K20" s="77">
        <v>4134</v>
      </c>
      <c r="L20" s="77"/>
    </row>
    <row r="21" spans="1:12" s="72" customFormat="1" ht="23.25" customHeight="1">
      <c r="A21" s="75" t="s">
        <v>21</v>
      </c>
      <c r="B21" s="74"/>
      <c r="C21" s="76">
        <v>4</v>
      </c>
      <c r="E21" s="77">
        <v>0</v>
      </c>
      <c r="F21" s="77"/>
      <c r="G21" s="77">
        <v>0</v>
      </c>
      <c r="H21" s="77"/>
      <c r="I21" s="77">
        <v>1858852</v>
      </c>
      <c r="J21" s="77"/>
      <c r="K21" s="77">
        <v>1858852</v>
      </c>
      <c r="L21" s="77"/>
    </row>
    <row r="22" spans="1:12" s="72" customFormat="1" ht="23.25" customHeight="1">
      <c r="A22" s="75" t="s">
        <v>22</v>
      </c>
      <c r="C22" s="76">
        <v>4</v>
      </c>
      <c r="D22" s="74"/>
      <c r="E22" s="77">
        <v>1781989</v>
      </c>
      <c r="F22" s="77"/>
      <c r="G22" s="77">
        <v>1842753</v>
      </c>
      <c r="H22" s="77"/>
      <c r="I22" s="77">
        <v>2082116</v>
      </c>
      <c r="J22" s="77"/>
      <c r="K22" s="77">
        <v>2082116</v>
      </c>
      <c r="L22" s="77"/>
    </row>
    <row r="23" spans="1:12" s="72" customFormat="1" ht="23.25" customHeight="1">
      <c r="A23" s="75" t="s">
        <v>23</v>
      </c>
      <c r="C23" s="76"/>
      <c r="D23" s="74"/>
      <c r="E23" s="77">
        <v>930543</v>
      </c>
      <c r="F23" s="77"/>
      <c r="G23" s="77">
        <v>962909</v>
      </c>
      <c r="H23" s="77"/>
      <c r="I23" s="77">
        <v>194341</v>
      </c>
      <c r="J23" s="77"/>
      <c r="K23" s="77">
        <v>194341</v>
      </c>
      <c r="L23" s="77"/>
    </row>
    <row r="24" spans="1:12" s="72" customFormat="1" ht="23.25" customHeight="1">
      <c r="A24" s="75" t="s">
        <v>24</v>
      </c>
      <c r="C24" s="76">
        <v>2</v>
      </c>
      <c r="D24" s="74"/>
      <c r="E24" s="77">
        <v>0</v>
      </c>
      <c r="F24" s="77"/>
      <c r="G24" s="77">
        <v>0</v>
      </c>
      <c r="H24" s="77"/>
      <c r="I24" s="77">
        <v>0</v>
      </c>
      <c r="J24" s="77"/>
      <c r="K24" s="77">
        <v>179</v>
      </c>
      <c r="L24" s="77"/>
    </row>
    <row r="25" spans="1:12" s="72" customFormat="1" ht="23.25" customHeight="1">
      <c r="A25" s="75" t="s">
        <v>25</v>
      </c>
      <c r="C25" s="76"/>
      <c r="D25" s="74"/>
      <c r="E25" s="77">
        <v>220856</v>
      </c>
      <c r="F25" s="77"/>
      <c r="G25" s="77">
        <v>228959</v>
      </c>
      <c r="H25" s="77"/>
      <c r="I25" s="77">
        <v>13390</v>
      </c>
      <c r="J25" s="77"/>
      <c r="K25" s="77">
        <v>20349</v>
      </c>
      <c r="L25" s="77"/>
    </row>
    <row r="26" spans="1:12" s="72" customFormat="1" ht="23.25" customHeight="1">
      <c r="A26" s="75" t="s">
        <v>26</v>
      </c>
      <c r="C26" s="76">
        <v>7</v>
      </c>
      <c r="D26" s="74"/>
      <c r="E26" s="77">
        <v>830778</v>
      </c>
      <c r="F26" s="77"/>
      <c r="G26" s="77">
        <v>935508</v>
      </c>
      <c r="H26" s="77"/>
      <c r="I26" s="77">
        <v>161478</v>
      </c>
      <c r="J26" s="77"/>
      <c r="K26" s="77">
        <v>190536</v>
      </c>
      <c r="L26" s="77"/>
    </row>
    <row r="27" spans="1:12" s="72" customFormat="1" ht="23.25" customHeight="1">
      <c r="A27" s="75" t="s">
        <v>27</v>
      </c>
      <c r="C27" s="76">
        <v>5</v>
      </c>
      <c r="D27" s="74"/>
      <c r="E27" s="77">
        <v>1944471</v>
      </c>
      <c r="F27" s="77"/>
      <c r="G27" s="77">
        <v>1852925</v>
      </c>
      <c r="H27" s="77"/>
      <c r="I27" s="77">
        <v>17524</v>
      </c>
      <c r="J27" s="77"/>
      <c r="K27" s="77">
        <v>18778</v>
      </c>
      <c r="L27" s="77"/>
    </row>
    <row r="28" spans="1:12" s="72" customFormat="1" ht="23.25" customHeight="1">
      <c r="A28" s="75" t="s">
        <v>28</v>
      </c>
      <c r="C28" s="76"/>
      <c r="D28" s="74"/>
      <c r="E28" s="77">
        <v>162791</v>
      </c>
      <c r="F28" s="77"/>
      <c r="G28" s="77">
        <v>191426</v>
      </c>
      <c r="H28" s="77"/>
      <c r="I28" s="77">
        <v>0</v>
      </c>
      <c r="J28" s="77"/>
      <c r="K28" s="77">
        <v>0</v>
      </c>
      <c r="L28" s="77"/>
    </row>
    <row r="29" spans="1:12" s="72" customFormat="1" ht="23.25" customHeight="1">
      <c r="A29" s="75" t="s">
        <v>29</v>
      </c>
      <c r="C29" s="76"/>
      <c r="D29" s="74"/>
      <c r="E29" s="77">
        <v>252210</v>
      </c>
      <c r="F29" s="77"/>
      <c r="G29" s="77">
        <v>228557</v>
      </c>
      <c r="H29" s="77"/>
      <c r="I29" s="77">
        <v>196427</v>
      </c>
      <c r="J29" s="77"/>
      <c r="K29" s="77">
        <v>179174</v>
      </c>
      <c r="L29" s="77"/>
    </row>
    <row r="30" spans="1:12" s="72" customFormat="1" ht="23.25" customHeight="1">
      <c r="A30" s="75" t="s">
        <v>30</v>
      </c>
      <c r="C30" s="76"/>
      <c r="D30" s="74"/>
      <c r="E30" s="77">
        <v>179322</v>
      </c>
      <c r="F30" s="77"/>
      <c r="G30" s="77">
        <v>166287</v>
      </c>
      <c r="H30" s="77"/>
      <c r="I30" s="77">
        <v>55987</v>
      </c>
      <c r="J30" s="77"/>
      <c r="K30" s="77">
        <v>52519</v>
      </c>
      <c r="L30" s="77"/>
    </row>
    <row r="31" spans="1:12" s="72" customFormat="1" ht="23.25" customHeight="1">
      <c r="A31" s="71" t="s">
        <v>31</v>
      </c>
      <c r="C31" s="74"/>
      <c r="D31" s="74"/>
      <c r="E31" s="78">
        <f>SUM(E20:E30)</f>
        <v>6302995</v>
      </c>
      <c r="F31" s="77"/>
      <c r="G31" s="78">
        <f>SUM(G20:G30)</f>
        <v>6413458</v>
      </c>
      <c r="H31" s="77"/>
      <c r="I31" s="78">
        <f>SUM(I20:I30)</f>
        <v>4580150</v>
      </c>
      <c r="J31" s="77"/>
      <c r="K31" s="78">
        <f>SUM(K20:K30)</f>
        <v>4600978</v>
      </c>
      <c r="L31" s="77"/>
    </row>
    <row r="32" spans="1:12" s="72" customFormat="1" ht="23.25" customHeight="1" thickBot="1">
      <c r="A32" s="71" t="s">
        <v>32</v>
      </c>
      <c r="C32" s="74"/>
      <c r="D32" s="74"/>
      <c r="E32" s="79">
        <f>E18+E31</f>
        <v>8070927</v>
      </c>
      <c r="F32" s="77"/>
      <c r="G32" s="79">
        <f>G18+G31</f>
        <v>8415981</v>
      </c>
      <c r="H32" s="77"/>
      <c r="I32" s="79">
        <f>I18+I31</f>
        <v>5023057</v>
      </c>
      <c r="J32" s="77"/>
      <c r="K32" s="79">
        <f>K18+K31</f>
        <v>5009461</v>
      </c>
      <c r="L32" s="77"/>
    </row>
    <row r="33" spans="1:12" s="75" customFormat="1" ht="23.25" customHeight="1" thickTop="1">
      <c r="B33" s="13"/>
    </row>
    <row r="34" spans="1:12" s="75" customFormat="1" ht="23.25" customHeight="1">
      <c r="A34" s="75" t="s">
        <v>33</v>
      </c>
      <c r="B34" s="13"/>
      <c r="E34" s="73"/>
      <c r="F34" s="73"/>
      <c r="G34" s="73"/>
      <c r="H34" s="73"/>
      <c r="I34" s="73"/>
      <c r="J34" s="73"/>
      <c r="K34" s="73"/>
      <c r="L34" s="73"/>
    </row>
    <row r="35" spans="1:12" ht="23.25" customHeight="1">
      <c r="A35" s="6" t="s">
        <v>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s="3" customFormat="1" ht="23.25" customHeight="1">
      <c r="A36" s="6" t="s">
        <v>213</v>
      </c>
      <c r="B36" s="81"/>
      <c r="C36" s="81"/>
      <c r="D36" s="81"/>
      <c r="E36" s="82"/>
      <c r="F36" s="82"/>
      <c r="G36" s="82"/>
      <c r="H36" s="82"/>
      <c r="I36" s="82"/>
      <c r="J36" s="82"/>
      <c r="K36" s="82"/>
      <c r="L36" s="82"/>
    </row>
    <row r="37" spans="1:12" s="3" customFormat="1" ht="23.25" customHeight="1">
      <c r="A37" s="6" t="s">
        <v>225</v>
      </c>
      <c r="B37" s="81"/>
      <c r="C37" s="81"/>
      <c r="D37" s="81"/>
      <c r="E37" s="82"/>
      <c r="F37" s="82"/>
      <c r="G37" s="82"/>
      <c r="H37" s="82"/>
      <c r="I37" s="82"/>
      <c r="J37" s="82"/>
      <c r="K37" s="82"/>
      <c r="L37" s="82"/>
    </row>
    <row r="38" spans="1:12" ht="23.25" customHeight="1">
      <c r="B38" s="62"/>
      <c r="C38" s="62"/>
      <c r="D38" s="62"/>
      <c r="K38" s="12" t="s">
        <v>1</v>
      </c>
    </row>
    <row r="39" spans="1:12" s="7" customFormat="1" ht="23.25" customHeight="1">
      <c r="E39" s="63"/>
      <c r="F39" s="63" t="s">
        <v>2</v>
      </c>
      <c r="G39" s="64"/>
      <c r="H39" s="65"/>
      <c r="I39" s="107" t="s">
        <v>3</v>
      </c>
      <c r="J39" s="107"/>
      <c r="K39" s="107"/>
    </row>
    <row r="40" spans="1:12" s="4" customFormat="1" ht="23.25" customHeight="1">
      <c r="C40" s="8" t="s">
        <v>4</v>
      </c>
      <c r="E40" s="66" t="s">
        <v>226</v>
      </c>
      <c r="F40" s="67"/>
      <c r="G40" s="66" t="s">
        <v>5</v>
      </c>
      <c r="H40" s="67"/>
      <c r="I40" s="66" t="s">
        <v>226</v>
      </c>
      <c r="J40" s="67"/>
      <c r="K40" s="66" t="s">
        <v>5</v>
      </c>
      <c r="L40" s="67"/>
    </row>
    <row r="41" spans="1:12" s="4" customFormat="1" ht="23.25" customHeight="1">
      <c r="C41" s="8"/>
      <c r="E41" s="68" t="s">
        <v>6</v>
      </c>
      <c r="F41" s="69"/>
      <c r="G41" s="68" t="s">
        <v>7</v>
      </c>
      <c r="H41" s="69"/>
      <c r="I41" s="68" t="s">
        <v>6</v>
      </c>
      <c r="J41" s="69"/>
      <c r="K41" s="68" t="s">
        <v>7</v>
      </c>
      <c r="L41" s="69"/>
    </row>
    <row r="42" spans="1:12" s="70" customFormat="1" ht="23.25" customHeight="1">
      <c r="E42" s="68" t="s">
        <v>8</v>
      </c>
      <c r="F42" s="69"/>
      <c r="G42" s="68"/>
      <c r="H42" s="69"/>
      <c r="I42" s="68" t="s">
        <v>8</v>
      </c>
      <c r="J42" s="69"/>
      <c r="K42" s="68"/>
      <c r="L42" s="69"/>
    </row>
    <row r="43" spans="1:12" s="75" customFormat="1" ht="23.25" customHeight="1">
      <c r="A43" s="71" t="s">
        <v>34</v>
      </c>
      <c r="E43" s="73"/>
      <c r="F43" s="73"/>
      <c r="G43" s="73"/>
      <c r="H43" s="73"/>
      <c r="I43" s="83"/>
      <c r="J43" s="83"/>
      <c r="K43" s="83"/>
      <c r="L43" s="83"/>
    </row>
    <row r="44" spans="1:12" s="75" customFormat="1" ht="23.25" customHeight="1">
      <c r="A44" s="71" t="s">
        <v>35</v>
      </c>
      <c r="B44" s="13"/>
      <c r="E44" s="73"/>
      <c r="F44" s="73"/>
      <c r="G44" s="73"/>
      <c r="H44" s="73"/>
      <c r="I44" s="73"/>
      <c r="J44" s="73"/>
      <c r="K44" s="73"/>
      <c r="L44" s="73"/>
    </row>
    <row r="45" spans="1:12" s="75" customFormat="1" ht="23.25" customHeight="1">
      <c r="A45" s="75" t="s">
        <v>36</v>
      </c>
      <c r="B45" s="13"/>
      <c r="C45" s="84"/>
      <c r="E45" s="77">
        <v>65000</v>
      </c>
      <c r="F45" s="77"/>
      <c r="G45" s="77">
        <v>425000</v>
      </c>
      <c r="H45" s="77"/>
      <c r="I45" s="77">
        <v>0</v>
      </c>
      <c r="J45" s="77"/>
      <c r="K45" s="77">
        <v>0</v>
      </c>
      <c r="L45" s="77"/>
    </row>
    <row r="46" spans="1:12" s="75" customFormat="1" ht="23.25" customHeight="1">
      <c r="A46" s="75" t="s">
        <v>37</v>
      </c>
      <c r="B46" s="13"/>
      <c r="C46" s="84"/>
      <c r="E46" s="77">
        <v>944737</v>
      </c>
      <c r="F46" s="77"/>
      <c r="G46" s="77">
        <v>1154015</v>
      </c>
      <c r="H46" s="77"/>
      <c r="I46" s="77">
        <v>75902</v>
      </c>
      <c r="J46" s="77"/>
      <c r="K46" s="77">
        <v>95852</v>
      </c>
      <c r="L46" s="77"/>
    </row>
    <row r="47" spans="1:12" s="75" customFormat="1" ht="23.25" customHeight="1">
      <c r="A47" s="75" t="s">
        <v>38</v>
      </c>
      <c r="B47" s="13"/>
      <c r="C47" s="84"/>
      <c r="E47" s="77">
        <v>667905</v>
      </c>
      <c r="F47" s="77"/>
      <c r="G47" s="77">
        <v>604057</v>
      </c>
      <c r="H47" s="77"/>
      <c r="I47" s="77">
        <v>646</v>
      </c>
      <c r="J47" s="77"/>
      <c r="K47" s="77">
        <v>125</v>
      </c>
      <c r="L47" s="77"/>
    </row>
    <row r="48" spans="1:12" s="75" customFormat="1" ht="23.25" customHeight="1">
      <c r="A48" s="75" t="s">
        <v>39</v>
      </c>
      <c r="B48" s="13"/>
      <c r="C48" s="84">
        <v>2</v>
      </c>
      <c r="E48" s="77">
        <v>0</v>
      </c>
      <c r="F48" s="77"/>
      <c r="G48" s="77">
        <v>0</v>
      </c>
      <c r="H48" s="77"/>
      <c r="I48" s="77">
        <v>226800</v>
      </c>
      <c r="J48" s="77"/>
      <c r="K48" s="77">
        <v>226800</v>
      </c>
      <c r="L48" s="77"/>
    </row>
    <row r="49" spans="1:12" s="75" customFormat="1" ht="23.25" customHeight="1">
      <c r="A49" s="75" t="s">
        <v>40</v>
      </c>
      <c r="B49" s="13"/>
      <c r="C49" s="84"/>
      <c r="E49" s="77"/>
      <c r="F49" s="77"/>
      <c r="G49" s="77"/>
      <c r="H49" s="77"/>
      <c r="I49" s="77"/>
      <c r="J49" s="77"/>
      <c r="K49" s="77"/>
      <c r="L49" s="77"/>
    </row>
    <row r="50" spans="1:12" s="75" customFormat="1" ht="23.25" customHeight="1">
      <c r="A50" s="75" t="s">
        <v>41</v>
      </c>
      <c r="B50" s="13"/>
      <c r="C50" s="84">
        <v>6</v>
      </c>
      <c r="E50" s="77">
        <v>100000</v>
      </c>
      <c r="F50" s="77"/>
      <c r="G50" s="77">
        <v>100000</v>
      </c>
      <c r="H50" s="77"/>
      <c r="I50" s="77">
        <v>0</v>
      </c>
      <c r="J50" s="77"/>
      <c r="K50" s="77">
        <v>0</v>
      </c>
      <c r="L50" s="77"/>
    </row>
    <row r="51" spans="1:12" s="75" customFormat="1" ht="23.25" customHeight="1">
      <c r="A51" s="75" t="s">
        <v>42</v>
      </c>
      <c r="B51" s="13"/>
      <c r="C51" s="84">
        <v>7</v>
      </c>
      <c r="E51" s="77">
        <v>52162</v>
      </c>
      <c r="F51" s="77"/>
      <c r="G51" s="77">
        <v>53836</v>
      </c>
      <c r="H51" s="77"/>
      <c r="I51" s="77">
        <v>9582</v>
      </c>
      <c r="J51" s="77"/>
      <c r="K51" s="77">
        <v>9857</v>
      </c>
      <c r="L51" s="77"/>
    </row>
    <row r="52" spans="1:12" s="75" customFormat="1" ht="23.25" customHeight="1">
      <c r="A52" s="75" t="s">
        <v>43</v>
      </c>
      <c r="B52" s="13"/>
      <c r="C52" s="84"/>
      <c r="E52" s="77">
        <v>44638</v>
      </c>
      <c r="F52" s="77"/>
      <c r="G52" s="77">
        <v>9540</v>
      </c>
      <c r="H52" s="77"/>
      <c r="I52" s="77">
        <v>0</v>
      </c>
      <c r="J52" s="77"/>
      <c r="K52" s="77">
        <v>0</v>
      </c>
      <c r="L52" s="77"/>
    </row>
    <row r="53" spans="1:12" s="75" customFormat="1" ht="23.25" customHeight="1">
      <c r="A53" s="75" t="s">
        <v>44</v>
      </c>
      <c r="B53" s="13"/>
      <c r="E53" s="77">
        <v>57991</v>
      </c>
      <c r="F53" s="77"/>
      <c r="G53" s="77">
        <v>93662</v>
      </c>
      <c r="H53" s="77"/>
      <c r="I53" s="77">
        <v>5619</v>
      </c>
      <c r="J53" s="77"/>
      <c r="K53" s="77">
        <v>15148</v>
      </c>
      <c r="L53" s="77"/>
    </row>
    <row r="54" spans="1:12" s="75" customFormat="1" ht="23.25" customHeight="1">
      <c r="A54" s="71" t="s">
        <v>45</v>
      </c>
      <c r="B54" s="13"/>
      <c r="E54" s="78">
        <f>SUM(E45:E53)</f>
        <v>1932433</v>
      </c>
      <c r="F54" s="77"/>
      <c r="G54" s="78">
        <f>SUM(G45:G53)</f>
        <v>2440110</v>
      </c>
      <c r="H54" s="77"/>
      <c r="I54" s="78">
        <f>SUM(I45:I53)</f>
        <v>318549</v>
      </c>
      <c r="J54" s="77"/>
      <c r="K54" s="78">
        <f>SUM(K45:K53)</f>
        <v>347782</v>
      </c>
      <c r="L54" s="77"/>
    </row>
    <row r="55" spans="1:12" s="75" customFormat="1" ht="23.25" customHeight="1">
      <c r="A55" s="71" t="s">
        <v>46</v>
      </c>
      <c r="B55" s="13"/>
      <c r="E55" s="77"/>
      <c r="F55" s="77"/>
      <c r="G55" s="77"/>
      <c r="H55" s="77"/>
      <c r="I55" s="77"/>
      <c r="J55" s="77"/>
      <c r="K55" s="77"/>
      <c r="L55" s="77"/>
    </row>
    <row r="56" spans="1:12" s="75" customFormat="1" ht="23.25" customHeight="1">
      <c r="A56" s="75" t="s">
        <v>47</v>
      </c>
      <c r="B56" s="13"/>
      <c r="E56" s="77"/>
      <c r="F56" s="77"/>
      <c r="G56" s="77"/>
      <c r="H56" s="77"/>
      <c r="I56" s="77"/>
      <c r="J56" s="77"/>
      <c r="K56" s="77"/>
      <c r="L56" s="77"/>
    </row>
    <row r="57" spans="1:12" s="75" customFormat="1" ht="23.25" customHeight="1">
      <c r="A57" s="75" t="s">
        <v>48</v>
      </c>
      <c r="B57" s="13"/>
      <c r="C57" s="84">
        <v>6</v>
      </c>
      <c r="E57" s="77">
        <v>124388</v>
      </c>
      <c r="F57" s="77"/>
      <c r="G57" s="77">
        <v>114212</v>
      </c>
      <c r="H57" s="77"/>
      <c r="I57" s="77">
        <v>0</v>
      </c>
      <c r="J57" s="77"/>
      <c r="K57" s="77">
        <v>0</v>
      </c>
      <c r="L57" s="77"/>
    </row>
    <row r="58" spans="1:12" s="75" customFormat="1" ht="23.25" customHeight="1">
      <c r="A58" s="75" t="s">
        <v>49</v>
      </c>
      <c r="B58" s="13"/>
      <c r="C58" s="84">
        <v>7</v>
      </c>
      <c r="E58" s="77">
        <v>880665</v>
      </c>
      <c r="F58" s="77"/>
      <c r="G58" s="77">
        <v>977625</v>
      </c>
      <c r="H58" s="77"/>
      <c r="I58" s="77">
        <v>176973</v>
      </c>
      <c r="J58" s="77"/>
      <c r="K58" s="77">
        <v>204014</v>
      </c>
      <c r="L58" s="77"/>
    </row>
    <row r="59" spans="1:12" s="75" customFormat="1" ht="23.25" customHeight="1">
      <c r="A59" s="75" t="s">
        <v>50</v>
      </c>
      <c r="B59" s="13"/>
      <c r="C59" s="84"/>
      <c r="E59" s="77">
        <v>102</v>
      </c>
      <c r="F59" s="77"/>
      <c r="G59" s="77">
        <v>102</v>
      </c>
      <c r="H59" s="77"/>
      <c r="I59" s="77">
        <v>102</v>
      </c>
      <c r="J59" s="77"/>
      <c r="K59" s="77">
        <v>102</v>
      </c>
      <c r="L59" s="77"/>
    </row>
    <row r="60" spans="1:12" s="75" customFormat="1" ht="23.25" customHeight="1">
      <c r="A60" s="75" t="s">
        <v>51</v>
      </c>
      <c r="B60" s="13"/>
      <c r="C60" s="84"/>
      <c r="E60" s="77">
        <v>204444</v>
      </c>
      <c r="F60" s="77"/>
      <c r="G60" s="77">
        <v>198123</v>
      </c>
      <c r="H60" s="77"/>
      <c r="I60" s="77">
        <v>19643</v>
      </c>
      <c r="J60" s="77"/>
      <c r="K60" s="77">
        <v>38520</v>
      </c>
      <c r="L60" s="77"/>
    </row>
    <row r="61" spans="1:12" s="75" customFormat="1" ht="23.25" customHeight="1">
      <c r="A61" s="75" t="s">
        <v>52</v>
      </c>
      <c r="B61" s="13"/>
      <c r="C61" s="84"/>
      <c r="E61" s="77">
        <v>23484</v>
      </c>
      <c r="F61" s="77"/>
      <c r="G61" s="77">
        <v>27004</v>
      </c>
      <c r="H61" s="77"/>
      <c r="I61" s="77">
        <v>194</v>
      </c>
      <c r="J61" s="77"/>
      <c r="K61" s="77">
        <v>194</v>
      </c>
      <c r="L61" s="77"/>
    </row>
    <row r="62" spans="1:12" s="75" customFormat="1" ht="23.25" customHeight="1">
      <c r="A62" s="71" t="s">
        <v>53</v>
      </c>
      <c r="B62" s="13"/>
      <c r="E62" s="78">
        <f>SUM(E57:E61)</f>
        <v>1233083</v>
      </c>
      <c r="F62" s="77"/>
      <c r="G62" s="78">
        <f>SUM(G57:G61)</f>
        <v>1317066</v>
      </c>
      <c r="H62" s="77"/>
      <c r="I62" s="78">
        <f>SUM(I57:I61)</f>
        <v>196912</v>
      </c>
      <c r="J62" s="77"/>
      <c r="K62" s="78">
        <f>SUM(K57:K61)</f>
        <v>242830</v>
      </c>
      <c r="L62" s="77"/>
    </row>
    <row r="63" spans="1:12" s="75" customFormat="1" ht="23.25" customHeight="1">
      <c r="A63" s="71" t="s">
        <v>54</v>
      </c>
      <c r="B63" s="13"/>
      <c r="E63" s="85">
        <f>E54+E62</f>
        <v>3165516</v>
      </c>
      <c r="F63" s="77"/>
      <c r="G63" s="85">
        <f>G54+G62</f>
        <v>3757176</v>
      </c>
      <c r="H63" s="77"/>
      <c r="I63" s="85">
        <f>I54+I62</f>
        <v>515461</v>
      </c>
      <c r="J63" s="77"/>
      <c r="K63" s="85">
        <f>K54+K62</f>
        <v>590612</v>
      </c>
      <c r="L63" s="77"/>
    </row>
    <row r="64" spans="1:12" s="75" customFormat="1" ht="23.25" customHeight="1">
      <c r="A64" s="72"/>
      <c r="B64" s="13"/>
      <c r="E64" s="73"/>
      <c r="F64" s="73"/>
      <c r="G64" s="73"/>
      <c r="H64" s="73"/>
      <c r="I64" s="73"/>
      <c r="J64" s="73"/>
      <c r="K64" s="73"/>
      <c r="L64" s="73"/>
    </row>
    <row r="65" spans="1:12" s="75" customFormat="1" ht="23.25" customHeight="1">
      <c r="A65" s="75" t="s">
        <v>33</v>
      </c>
      <c r="B65" s="13"/>
    </row>
    <row r="66" spans="1:12" ht="23.25" customHeight="1">
      <c r="A66" s="6" t="s">
        <v>0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</row>
    <row r="67" spans="1:12" ht="23.25" customHeight="1">
      <c r="A67" s="6" t="s">
        <v>213</v>
      </c>
      <c r="B67" s="81"/>
      <c r="C67" s="81"/>
      <c r="D67" s="81"/>
      <c r="E67" s="82"/>
      <c r="F67" s="82"/>
      <c r="G67" s="82"/>
      <c r="H67" s="82"/>
      <c r="I67" s="82"/>
      <c r="J67" s="82"/>
      <c r="K67" s="82"/>
      <c r="L67" s="82"/>
    </row>
    <row r="68" spans="1:12" s="3" customFormat="1" ht="23.25" customHeight="1">
      <c r="A68" s="6" t="s">
        <v>225</v>
      </c>
      <c r="B68" s="81"/>
      <c r="C68" s="81"/>
      <c r="D68" s="81"/>
      <c r="E68" s="82"/>
      <c r="F68" s="82"/>
      <c r="G68" s="82"/>
      <c r="H68" s="82"/>
      <c r="I68" s="82"/>
      <c r="J68" s="82"/>
      <c r="K68" s="82"/>
      <c r="L68" s="82"/>
    </row>
    <row r="69" spans="1:12" ht="23.25" customHeight="1">
      <c r="B69" s="62"/>
      <c r="C69" s="62"/>
      <c r="D69" s="62"/>
      <c r="K69" s="12" t="s">
        <v>1</v>
      </c>
    </row>
    <row r="70" spans="1:12" s="7" customFormat="1" ht="23.25" customHeight="1">
      <c r="E70" s="63"/>
      <c r="F70" s="63" t="s">
        <v>2</v>
      </c>
      <c r="G70" s="64"/>
      <c r="H70" s="65"/>
      <c r="I70" s="107" t="s">
        <v>3</v>
      </c>
      <c r="J70" s="107"/>
      <c r="K70" s="107"/>
    </row>
    <row r="71" spans="1:12" s="4" customFormat="1" ht="23.25" customHeight="1">
      <c r="C71" s="8"/>
      <c r="E71" s="66" t="s">
        <v>226</v>
      </c>
      <c r="F71" s="67"/>
      <c r="G71" s="66" t="s">
        <v>5</v>
      </c>
      <c r="H71" s="67"/>
      <c r="I71" s="66" t="s">
        <v>226</v>
      </c>
      <c r="J71" s="67"/>
      <c r="K71" s="66" t="s">
        <v>5</v>
      </c>
      <c r="L71" s="67"/>
    </row>
    <row r="72" spans="1:12" s="4" customFormat="1" ht="23.25" customHeight="1">
      <c r="C72" s="8"/>
      <c r="E72" s="68" t="s">
        <v>6</v>
      </c>
      <c r="F72" s="69"/>
      <c r="G72" s="68" t="s">
        <v>7</v>
      </c>
      <c r="H72" s="69"/>
      <c r="I72" s="68" t="s">
        <v>6</v>
      </c>
      <c r="J72" s="69"/>
      <c r="K72" s="68" t="s">
        <v>7</v>
      </c>
      <c r="L72" s="69"/>
    </row>
    <row r="73" spans="1:12" s="70" customFormat="1" ht="23.25" customHeight="1">
      <c r="E73" s="68" t="s">
        <v>8</v>
      </c>
      <c r="F73" s="69"/>
      <c r="G73" s="68"/>
      <c r="H73" s="69"/>
      <c r="I73" s="68" t="s">
        <v>8</v>
      </c>
      <c r="J73" s="69"/>
      <c r="K73" s="68"/>
      <c r="L73" s="69"/>
    </row>
    <row r="74" spans="1:12" s="75" customFormat="1" ht="23.25" customHeight="1">
      <c r="A74" s="71" t="s">
        <v>55</v>
      </c>
      <c r="B74" s="13"/>
      <c r="E74" s="73"/>
      <c r="F74" s="73"/>
      <c r="G74" s="73"/>
      <c r="H74" s="73"/>
      <c r="I74" s="73"/>
      <c r="J74" s="73"/>
      <c r="K74" s="73"/>
      <c r="L74" s="73"/>
    </row>
    <row r="75" spans="1:12" s="75" customFormat="1" ht="23.25" customHeight="1">
      <c r="A75" s="75" t="s">
        <v>56</v>
      </c>
      <c r="B75" s="13"/>
      <c r="C75" s="84"/>
      <c r="E75" s="86"/>
      <c r="F75" s="87"/>
      <c r="G75" s="87"/>
      <c r="H75" s="87"/>
      <c r="I75" s="87"/>
      <c r="J75" s="87"/>
      <c r="K75" s="87"/>
      <c r="L75" s="87"/>
    </row>
    <row r="76" spans="1:12" s="75" customFormat="1" ht="23.25" customHeight="1">
      <c r="A76" s="75" t="s">
        <v>57</v>
      </c>
      <c r="B76" s="13"/>
      <c r="C76" s="84"/>
      <c r="E76" s="86"/>
      <c r="F76" s="87"/>
      <c r="G76" s="87"/>
      <c r="H76" s="87"/>
      <c r="I76" s="87"/>
      <c r="J76" s="87"/>
      <c r="K76" s="87"/>
      <c r="L76" s="87"/>
    </row>
    <row r="77" spans="1:12" s="75" customFormat="1" ht="23.25" customHeight="1" thickBot="1">
      <c r="A77" s="75" t="s">
        <v>58</v>
      </c>
      <c r="B77" s="13"/>
      <c r="C77" s="84"/>
      <c r="E77" s="88">
        <v>819950</v>
      </c>
      <c r="F77" s="89"/>
      <c r="G77" s="88">
        <v>819950</v>
      </c>
      <c r="H77" s="89"/>
      <c r="I77" s="88">
        <v>819950</v>
      </c>
      <c r="J77" s="89"/>
      <c r="K77" s="88">
        <v>819950</v>
      </c>
      <c r="L77" s="89"/>
    </row>
    <row r="78" spans="1:12" s="75" customFormat="1" ht="23.25" customHeight="1" thickTop="1">
      <c r="A78" s="75" t="s">
        <v>59</v>
      </c>
      <c r="B78" s="13"/>
      <c r="C78" s="84"/>
      <c r="E78" s="89"/>
      <c r="F78" s="89"/>
      <c r="G78" s="89"/>
      <c r="H78" s="89"/>
      <c r="I78" s="89"/>
      <c r="J78" s="89"/>
      <c r="K78" s="89"/>
      <c r="L78" s="89"/>
    </row>
    <row r="79" spans="1:12" s="75" customFormat="1" ht="23.25" customHeight="1">
      <c r="A79" s="75" t="s">
        <v>58</v>
      </c>
      <c r="B79" s="13"/>
      <c r="C79" s="84"/>
      <c r="E79" s="89">
        <f>ce!C32</f>
        <v>819950</v>
      </c>
      <c r="F79" s="89"/>
      <c r="G79" s="89">
        <f>ce!C26</f>
        <v>819950</v>
      </c>
      <c r="H79" s="89"/>
      <c r="I79" s="89">
        <f>'ce (2)'!C24</f>
        <v>819950</v>
      </c>
      <c r="J79" s="77"/>
      <c r="K79" s="77">
        <f>'ce (2)'!C20</f>
        <v>819950</v>
      </c>
      <c r="L79" s="77"/>
    </row>
    <row r="80" spans="1:12" s="75" customFormat="1" ht="23.25" customHeight="1">
      <c r="A80" s="75" t="s">
        <v>60</v>
      </c>
      <c r="B80" s="13"/>
      <c r="C80" s="84"/>
      <c r="E80" s="77"/>
      <c r="F80" s="77"/>
      <c r="G80" s="77"/>
      <c r="H80" s="77"/>
      <c r="I80" s="77"/>
      <c r="J80" s="77"/>
      <c r="K80" s="77"/>
      <c r="L80" s="77"/>
    </row>
    <row r="81" spans="1:12" s="75" customFormat="1" ht="23.25" customHeight="1">
      <c r="A81" s="75" t="s">
        <v>61</v>
      </c>
      <c r="B81" s="13"/>
      <c r="C81" s="84"/>
      <c r="E81" s="77">
        <f>ce!E32</f>
        <v>492987</v>
      </c>
      <c r="F81" s="77"/>
      <c r="G81" s="77">
        <f>ce!E26</f>
        <v>492987</v>
      </c>
      <c r="H81" s="77"/>
      <c r="I81" s="77">
        <f>'ce (2)'!E24</f>
        <v>492987</v>
      </c>
      <c r="J81" s="77"/>
      <c r="K81" s="77">
        <f>'ce (2)'!E20</f>
        <v>492987</v>
      </c>
      <c r="L81" s="77"/>
    </row>
    <row r="82" spans="1:12" s="75" customFormat="1" ht="23.25" customHeight="1">
      <c r="A82" s="75" t="s">
        <v>62</v>
      </c>
      <c r="B82" s="13"/>
      <c r="C82" s="84"/>
      <c r="E82" s="77">
        <f>ce!G32</f>
        <v>8670</v>
      </c>
      <c r="F82" s="77"/>
      <c r="G82" s="77">
        <f>ce!G26</f>
        <v>8670</v>
      </c>
      <c r="H82" s="77"/>
      <c r="I82" s="77">
        <v>0</v>
      </c>
      <c r="J82" s="77"/>
      <c r="K82" s="77">
        <v>0</v>
      </c>
      <c r="L82" s="77"/>
    </row>
    <row r="83" spans="1:12" s="75" customFormat="1" ht="23.25" customHeight="1">
      <c r="A83" s="75" t="s">
        <v>63</v>
      </c>
      <c r="B83" s="13"/>
      <c r="E83" s="77"/>
      <c r="F83" s="77"/>
      <c r="G83" s="77"/>
      <c r="H83" s="77"/>
      <c r="I83" s="77"/>
      <c r="J83" s="77"/>
      <c r="K83" s="77"/>
      <c r="L83" s="77"/>
    </row>
    <row r="84" spans="1:12" s="75" customFormat="1" ht="23.25" customHeight="1">
      <c r="A84" s="75" t="s">
        <v>64</v>
      </c>
      <c r="B84" s="13"/>
      <c r="C84" s="84"/>
      <c r="E84" s="77">
        <f>ce!I32</f>
        <v>81995</v>
      </c>
      <c r="F84" s="77"/>
      <c r="G84" s="77">
        <f>ce!I26</f>
        <v>81995</v>
      </c>
      <c r="H84" s="77"/>
      <c r="I84" s="77">
        <f>'ce (2)'!G24</f>
        <v>81995</v>
      </c>
      <c r="J84" s="77"/>
      <c r="K84" s="77">
        <f>'ce (2)'!G20</f>
        <v>81995</v>
      </c>
      <c r="L84" s="77"/>
    </row>
    <row r="85" spans="1:12" s="75" customFormat="1" ht="23.25" customHeight="1">
      <c r="A85" s="75" t="s">
        <v>65</v>
      </c>
      <c r="B85" s="13"/>
      <c r="C85" s="84"/>
      <c r="E85" s="77">
        <f>ce!K32</f>
        <v>396934</v>
      </c>
      <c r="F85" s="77"/>
      <c r="G85" s="77">
        <f>ce!K26</f>
        <v>161057</v>
      </c>
      <c r="H85" s="77"/>
      <c r="I85" s="77">
        <f>'ce (2)'!I24</f>
        <v>3112836</v>
      </c>
      <c r="J85" s="77"/>
      <c r="K85" s="77">
        <f>'ce (2)'!I20</f>
        <v>3024090</v>
      </c>
      <c r="L85" s="77"/>
    </row>
    <row r="86" spans="1:12" s="75" customFormat="1" ht="23.25" customHeight="1">
      <c r="A86" s="75" t="s">
        <v>66</v>
      </c>
      <c r="B86" s="13"/>
      <c r="E86" s="85">
        <f>ce!S32</f>
        <v>2789057</v>
      </c>
      <c r="F86" s="77"/>
      <c r="G86" s="85">
        <f>ce!S26</f>
        <v>2790230</v>
      </c>
      <c r="H86" s="77"/>
      <c r="I86" s="85">
        <f>'ce (2)'!K24</f>
        <v>-172</v>
      </c>
      <c r="J86" s="77"/>
      <c r="K86" s="85">
        <f>'ce (2)'!K20</f>
        <v>-173</v>
      </c>
      <c r="L86" s="77"/>
    </row>
    <row r="87" spans="1:12" s="75" customFormat="1" ht="23.25" customHeight="1">
      <c r="A87" s="75" t="s">
        <v>67</v>
      </c>
      <c r="B87" s="13"/>
      <c r="E87" s="77">
        <f>SUM(E79:E86)</f>
        <v>4589593</v>
      </c>
      <c r="F87" s="77"/>
      <c r="G87" s="77">
        <f>SUM(G79:G86)</f>
        <v>4354889</v>
      </c>
      <c r="H87" s="77"/>
      <c r="I87" s="77">
        <f>SUM(I79:I86)</f>
        <v>4507596</v>
      </c>
      <c r="J87" s="77"/>
      <c r="K87" s="77">
        <f>SUM(K79:K86)</f>
        <v>4418849</v>
      </c>
      <c r="L87" s="77"/>
    </row>
    <row r="88" spans="1:12" s="75" customFormat="1" ht="23.25" customHeight="1">
      <c r="A88" s="75" t="s">
        <v>68</v>
      </c>
      <c r="B88" s="13"/>
      <c r="E88" s="85">
        <f>ce!W32</f>
        <v>315818</v>
      </c>
      <c r="F88" s="77"/>
      <c r="G88" s="85">
        <f>ce!W26</f>
        <v>303916</v>
      </c>
      <c r="H88" s="77"/>
      <c r="I88" s="85">
        <v>0</v>
      </c>
      <c r="J88" s="77"/>
      <c r="K88" s="85">
        <v>0</v>
      </c>
      <c r="L88" s="77"/>
    </row>
    <row r="89" spans="1:12" s="75" customFormat="1" ht="23.25" customHeight="1">
      <c r="A89" s="71" t="s">
        <v>69</v>
      </c>
      <c r="B89" s="13"/>
      <c r="E89" s="85">
        <f>SUM(E87:E88)</f>
        <v>4905411</v>
      </c>
      <c r="F89" s="77"/>
      <c r="G89" s="85">
        <f>SUM(G87:G88)</f>
        <v>4658805</v>
      </c>
      <c r="H89" s="77"/>
      <c r="I89" s="85">
        <f>SUM(I87:I88)</f>
        <v>4507596</v>
      </c>
      <c r="J89" s="77"/>
      <c r="K89" s="85">
        <f>SUM(K87:K88)</f>
        <v>4418849</v>
      </c>
      <c r="L89" s="77"/>
    </row>
    <row r="90" spans="1:12" s="75" customFormat="1" ht="23.25" customHeight="1" thickBot="1">
      <c r="A90" s="71" t="s">
        <v>70</v>
      </c>
      <c r="B90" s="13"/>
      <c r="E90" s="90">
        <f>SUM(E63,E89)</f>
        <v>8070927</v>
      </c>
      <c r="F90" s="77"/>
      <c r="G90" s="90">
        <f>SUM(G63,G89)</f>
        <v>8415981</v>
      </c>
      <c r="H90" s="77"/>
      <c r="I90" s="79">
        <f>SUM(I63,I89)</f>
        <v>5023057</v>
      </c>
      <c r="J90" s="77"/>
      <c r="K90" s="79">
        <f>SUM(K63,K89)</f>
        <v>5009461</v>
      </c>
      <c r="L90" s="77"/>
    </row>
    <row r="91" spans="1:12" s="75" customFormat="1" ht="23.25" customHeight="1" thickTop="1">
      <c r="B91" s="13"/>
      <c r="E91" s="77">
        <f>SUM(E90-E32)</f>
        <v>0</v>
      </c>
      <c r="F91" s="77"/>
      <c r="G91" s="77">
        <f>SUM(G90-G32)</f>
        <v>0</v>
      </c>
      <c r="H91" s="77"/>
      <c r="I91" s="77">
        <f>SUM(I90-I32)</f>
        <v>0</v>
      </c>
      <c r="J91" s="77"/>
      <c r="K91" s="77">
        <f>SUM(K90-K32)</f>
        <v>0</v>
      </c>
      <c r="L91" s="77"/>
    </row>
    <row r="92" spans="1:12" s="75" customFormat="1" ht="23.25" customHeight="1">
      <c r="A92" s="75" t="s">
        <v>33</v>
      </c>
      <c r="B92" s="13"/>
      <c r="E92" s="87"/>
      <c r="F92" s="87"/>
      <c r="G92" s="87"/>
      <c r="H92" s="87"/>
      <c r="I92" s="87"/>
      <c r="J92" s="87"/>
      <c r="K92" s="87"/>
      <c r="L92" s="87"/>
    </row>
    <row r="93" spans="1:12" s="75" customFormat="1" ht="23.25" customHeight="1">
      <c r="B93" s="13"/>
      <c r="E93" s="87"/>
      <c r="F93" s="87"/>
      <c r="G93" s="87"/>
      <c r="H93" s="87"/>
      <c r="I93" s="87"/>
      <c r="J93" s="87"/>
      <c r="K93" s="87"/>
      <c r="L93" s="87"/>
    </row>
    <row r="94" spans="1:12" s="75" customFormat="1" ht="23.25" customHeight="1">
      <c r="A94" s="91"/>
      <c r="B94" s="13"/>
      <c r="E94" s="92"/>
      <c r="G94" s="92"/>
    </row>
    <row r="95" spans="1:12" s="75" customFormat="1" ht="23.25" customHeight="1">
      <c r="B95" s="13"/>
      <c r="E95" s="73"/>
      <c r="F95" s="73"/>
      <c r="G95" s="73"/>
      <c r="H95" s="73"/>
      <c r="I95" s="73"/>
      <c r="J95" s="73"/>
      <c r="K95" s="73"/>
      <c r="L95" s="73"/>
    </row>
    <row r="96" spans="1:12" s="75" customFormat="1" ht="23.25" customHeight="1">
      <c r="B96" s="75" t="s">
        <v>71</v>
      </c>
      <c r="E96" s="73"/>
      <c r="F96" s="73"/>
      <c r="G96" s="73"/>
      <c r="H96" s="73"/>
      <c r="I96" s="73"/>
      <c r="J96" s="73"/>
      <c r="K96" s="73"/>
      <c r="L96" s="73"/>
    </row>
    <row r="97" spans="1:12" s="75" customFormat="1" ht="23.25" customHeight="1">
      <c r="A97" s="91"/>
      <c r="E97" s="73"/>
      <c r="F97" s="73"/>
      <c r="G97" s="73"/>
      <c r="H97" s="73"/>
      <c r="I97" s="73"/>
      <c r="J97" s="73"/>
      <c r="K97" s="73"/>
      <c r="L97" s="73"/>
    </row>
    <row r="245" spans="1:12" ht="23.25" customHeight="1">
      <c r="A245" s="3"/>
      <c r="B245" s="4"/>
      <c r="E245" s="93"/>
      <c r="F245" s="93"/>
      <c r="G245" s="93"/>
      <c r="H245" s="93"/>
      <c r="I245" s="93"/>
      <c r="J245" s="93"/>
      <c r="K245" s="93"/>
      <c r="L245" s="93"/>
    </row>
    <row r="246" spans="1:12" ht="23.25" customHeight="1">
      <c r="A246" s="3"/>
      <c r="B246" s="4"/>
      <c r="E246" s="93"/>
      <c r="F246" s="93"/>
      <c r="G246" s="93"/>
      <c r="H246" s="93"/>
      <c r="I246" s="93"/>
      <c r="J246" s="93"/>
      <c r="K246" s="93"/>
      <c r="L246" s="93"/>
    </row>
    <row r="247" spans="1:12" ht="23.25" customHeight="1">
      <c r="A247" s="3"/>
      <c r="B247" s="4"/>
      <c r="E247" s="93"/>
      <c r="F247" s="93"/>
      <c r="G247" s="93"/>
      <c r="H247" s="93"/>
      <c r="I247" s="93"/>
      <c r="J247" s="93"/>
      <c r="K247" s="93"/>
      <c r="L247" s="93"/>
    </row>
    <row r="248" spans="1:12" ht="23.25" customHeight="1">
      <c r="A248" s="3"/>
      <c r="B248" s="4"/>
      <c r="E248" s="93"/>
      <c r="F248" s="93"/>
      <c r="G248" s="93"/>
      <c r="H248" s="93"/>
      <c r="I248" s="93"/>
      <c r="J248" s="93"/>
      <c r="K248" s="93"/>
      <c r="L248" s="93"/>
    </row>
    <row r="249" spans="1:12" ht="23.25" customHeight="1">
      <c r="A249" s="3"/>
      <c r="B249" s="4"/>
      <c r="E249" s="93"/>
      <c r="F249" s="93"/>
      <c r="G249" s="93"/>
      <c r="H249" s="93"/>
      <c r="I249" s="93"/>
      <c r="J249" s="93"/>
      <c r="K249" s="93"/>
      <c r="L249" s="93"/>
    </row>
    <row r="250" spans="1:12" ht="23.25" customHeight="1">
      <c r="A250" s="60"/>
      <c r="B250" s="4"/>
      <c r="E250" s="1"/>
      <c r="F250" s="1"/>
      <c r="G250" s="1"/>
      <c r="H250" s="1"/>
      <c r="I250" s="1"/>
      <c r="J250" s="1"/>
      <c r="K250" s="1"/>
      <c r="L250" s="1"/>
    </row>
    <row r="251" spans="1:12" ht="23.25" customHeight="1">
      <c r="A251" s="70"/>
    </row>
  </sheetData>
  <mergeCells count="3">
    <mergeCell ref="I70:K70"/>
    <mergeCell ref="I5:K5"/>
    <mergeCell ref="I39:K39"/>
  </mergeCells>
  <printOptions gridLinesSet="0"/>
  <pageMargins left="0.78740157480314965" right="0.19685039370078741" top="0.78740157480314965" bottom="0.15748031496062992" header="0.23622047244094491" footer="0.27559055118110237"/>
  <pageSetup paperSize="9" scale="78" fitToHeight="0" orientation="portrait" r:id="rId1"/>
  <headerFooter alignWithMargins="0"/>
  <rowBreaks count="6" manualBreakCount="6">
    <brk id="34" max="16383" man="1"/>
    <brk id="65" max="16383" man="1"/>
    <brk id="97" max="11" man="1"/>
    <brk id="134" max="16383" man="1"/>
    <brk id="157" max="16383" man="1"/>
    <brk id="2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E2BC-BF00-4F44-AF58-F49CB1B26A30}">
  <dimension ref="A1:Q228"/>
  <sheetViews>
    <sheetView showGridLines="0" tabSelected="1" view="pageBreakPreview" topLeftCell="A19" zoomScale="85" zoomScaleNormal="55" zoomScaleSheetLayoutView="85" workbookViewId="0">
      <selection activeCell="E37" sqref="E37"/>
    </sheetView>
  </sheetViews>
  <sheetFormatPr defaultColWidth="9.109375" defaultRowHeight="23.1" customHeight="1"/>
  <cols>
    <col min="1" max="1" width="45.88671875" style="11" customWidth="1"/>
    <col min="2" max="2" width="5" style="11" customWidth="1"/>
    <col min="3" max="3" width="6.109375" style="11" customWidth="1"/>
    <col min="4" max="4" width="1.88671875" style="11" customWidth="1"/>
    <col min="5" max="5" width="14.44140625" style="11" customWidth="1"/>
    <col min="6" max="6" width="1.5546875" style="11" customWidth="1"/>
    <col min="7" max="7" width="14.44140625" style="11" customWidth="1"/>
    <col min="8" max="8" width="1.5546875" style="11" customWidth="1"/>
    <col min="9" max="9" width="14.44140625" style="11" customWidth="1"/>
    <col min="10" max="10" width="1.5546875" style="11" customWidth="1"/>
    <col min="11" max="11" width="14.44140625" style="11" customWidth="1"/>
    <col min="12" max="12" width="1.109375" style="11" customWidth="1"/>
    <col min="13" max="16384" width="9.109375" style="11"/>
  </cols>
  <sheetData>
    <row r="1" spans="1:14" ht="23.1" customHeight="1">
      <c r="E1" s="94"/>
      <c r="F1" s="94"/>
      <c r="G1" s="94"/>
      <c r="H1" s="94"/>
      <c r="I1" s="94"/>
      <c r="J1" s="94"/>
      <c r="K1" s="15" t="s">
        <v>72</v>
      </c>
    </row>
    <row r="2" spans="1:14" ht="23.1" customHeight="1">
      <c r="A2" s="16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4" s="17" customFormat="1" ht="23.1" customHeight="1">
      <c r="A3" s="16" t="s">
        <v>215</v>
      </c>
      <c r="B3" s="42"/>
      <c r="C3" s="42"/>
      <c r="D3" s="42"/>
      <c r="E3" s="43"/>
      <c r="F3" s="43"/>
      <c r="G3" s="43"/>
      <c r="H3" s="43"/>
      <c r="I3" s="43"/>
      <c r="J3" s="43"/>
      <c r="K3" s="43"/>
    </row>
    <row r="4" spans="1:14" s="17" customFormat="1" ht="23.1" customHeight="1">
      <c r="A4" s="16" t="s">
        <v>227</v>
      </c>
      <c r="B4" s="42"/>
      <c r="C4" s="42"/>
      <c r="D4" s="42"/>
      <c r="E4" s="43"/>
      <c r="F4" s="43"/>
      <c r="G4" s="43"/>
      <c r="H4" s="43"/>
      <c r="I4" s="43"/>
      <c r="J4" s="43"/>
      <c r="K4" s="43"/>
    </row>
    <row r="5" spans="1:14" ht="23.1" customHeight="1">
      <c r="A5" s="106" t="s">
        <v>73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4" s="44" customFormat="1" ht="23.1" customHeight="1">
      <c r="E6" s="45"/>
      <c r="F6" s="45" t="s">
        <v>2</v>
      </c>
      <c r="G6" s="45"/>
      <c r="H6" s="46"/>
      <c r="I6" s="45"/>
      <c r="J6" s="45" t="s">
        <v>3</v>
      </c>
      <c r="K6" s="45"/>
    </row>
    <row r="7" spans="1:14" s="27" customFormat="1" ht="23.1" customHeight="1">
      <c r="C7" s="21" t="s">
        <v>4</v>
      </c>
      <c r="E7" s="47">
        <v>2026</v>
      </c>
      <c r="F7" s="48"/>
      <c r="G7" s="47">
        <v>2025</v>
      </c>
      <c r="H7" s="48"/>
      <c r="I7" s="47">
        <v>2026</v>
      </c>
      <c r="J7" s="48"/>
      <c r="K7" s="47">
        <v>2025</v>
      </c>
    </row>
    <row r="8" spans="1:14" ht="23.1" customHeight="1">
      <c r="A8" s="16" t="s">
        <v>74</v>
      </c>
      <c r="C8" s="50"/>
      <c r="E8" s="94"/>
      <c r="F8" s="94"/>
      <c r="G8" s="94"/>
      <c r="H8" s="94"/>
      <c r="I8" s="51"/>
      <c r="J8" s="51"/>
      <c r="K8" s="51"/>
    </row>
    <row r="9" spans="1:14" ht="23.1" customHeight="1">
      <c r="A9" s="11" t="s">
        <v>75</v>
      </c>
      <c r="C9" s="50"/>
      <c r="E9" s="25">
        <v>250316</v>
      </c>
      <c r="F9" s="25"/>
      <c r="G9" s="25">
        <v>276008</v>
      </c>
      <c r="H9" s="25"/>
      <c r="I9" s="25">
        <v>0</v>
      </c>
      <c r="J9" s="25"/>
      <c r="K9" s="25">
        <v>0</v>
      </c>
      <c r="M9" s="96"/>
      <c r="N9" s="96"/>
    </row>
    <row r="10" spans="1:14" ht="23.1" customHeight="1">
      <c r="A10" s="11" t="s">
        <v>76</v>
      </c>
      <c r="B10" s="27"/>
      <c r="C10" s="50"/>
      <c r="E10" s="25">
        <v>714252</v>
      </c>
      <c r="F10" s="25"/>
      <c r="G10" s="25">
        <v>678753</v>
      </c>
      <c r="H10" s="25"/>
      <c r="I10" s="25">
        <v>20277</v>
      </c>
      <c r="J10" s="25"/>
      <c r="K10" s="25">
        <v>36453</v>
      </c>
      <c r="M10" s="96"/>
      <c r="N10" s="96"/>
    </row>
    <row r="11" spans="1:14" ht="23.1" customHeight="1">
      <c r="A11" s="11" t="s">
        <v>77</v>
      </c>
      <c r="B11" s="27"/>
      <c r="C11" s="50"/>
      <c r="E11" s="25">
        <v>424793</v>
      </c>
      <c r="F11" s="25"/>
      <c r="G11" s="25">
        <v>336943</v>
      </c>
      <c r="H11" s="25"/>
      <c r="I11" s="25">
        <v>2085</v>
      </c>
      <c r="J11" s="25"/>
      <c r="K11" s="25">
        <v>618</v>
      </c>
      <c r="M11" s="96"/>
      <c r="N11" s="96"/>
    </row>
    <row r="12" spans="1:14" ht="23.1" customHeight="1">
      <c r="A12" s="11" t="s">
        <v>78</v>
      </c>
      <c r="B12" s="27"/>
      <c r="C12" s="50"/>
      <c r="E12" s="25">
        <v>1</v>
      </c>
      <c r="F12" s="25"/>
      <c r="G12" s="25">
        <v>4539</v>
      </c>
      <c r="H12" s="25"/>
      <c r="I12" s="25">
        <v>128615</v>
      </c>
      <c r="J12" s="25"/>
      <c r="K12" s="25">
        <v>87609</v>
      </c>
      <c r="M12" s="96"/>
      <c r="N12" s="96"/>
    </row>
    <row r="13" spans="1:14" ht="23.1" customHeight="1">
      <c r="A13" s="11" t="s">
        <v>79</v>
      </c>
      <c r="B13" s="27"/>
      <c r="C13" s="50"/>
      <c r="E13" s="25">
        <v>21604</v>
      </c>
      <c r="F13" s="25"/>
      <c r="G13" s="25">
        <v>17286</v>
      </c>
      <c r="H13" s="25"/>
      <c r="I13" s="25">
        <v>2779</v>
      </c>
      <c r="J13" s="25"/>
      <c r="K13" s="25">
        <v>836</v>
      </c>
      <c r="M13" s="96"/>
      <c r="N13" s="96"/>
    </row>
    <row r="14" spans="1:14" ht="23.1" customHeight="1">
      <c r="A14" s="16" t="s">
        <v>80</v>
      </c>
      <c r="B14" s="27"/>
      <c r="E14" s="52">
        <f>SUM(E9:E13)</f>
        <v>1410966</v>
      </c>
      <c r="F14" s="25"/>
      <c r="G14" s="52">
        <f>SUM(G9:G13)</f>
        <v>1313529</v>
      </c>
      <c r="H14" s="25"/>
      <c r="I14" s="52">
        <f>SUM(I9:I13)</f>
        <v>153756</v>
      </c>
      <c r="J14" s="25"/>
      <c r="K14" s="52">
        <f>SUM(K9:K13)</f>
        <v>125516</v>
      </c>
      <c r="M14" s="96"/>
      <c r="N14" s="96"/>
    </row>
    <row r="15" spans="1:14" ht="23.1" customHeight="1">
      <c r="A15" s="16" t="s">
        <v>81</v>
      </c>
      <c r="B15" s="27"/>
      <c r="E15" s="25"/>
      <c r="F15" s="25"/>
      <c r="G15" s="25"/>
      <c r="H15" s="25"/>
      <c r="I15" s="25"/>
      <c r="J15" s="25"/>
      <c r="K15" s="25"/>
    </row>
    <row r="16" spans="1:14" ht="23.1" customHeight="1">
      <c r="A16" s="11" t="s">
        <v>82</v>
      </c>
      <c r="B16" s="27"/>
      <c r="E16" s="25">
        <v>816190</v>
      </c>
      <c r="F16" s="25"/>
      <c r="G16" s="25">
        <v>767849</v>
      </c>
      <c r="H16" s="25"/>
      <c r="I16" s="25">
        <v>19</v>
      </c>
      <c r="J16" s="25"/>
      <c r="K16" s="25">
        <v>37732</v>
      </c>
      <c r="M16" s="96"/>
      <c r="N16" s="96"/>
    </row>
    <row r="17" spans="1:14" ht="23.1" customHeight="1">
      <c r="A17" s="11" t="s">
        <v>83</v>
      </c>
      <c r="B17" s="27"/>
      <c r="E17" s="25">
        <v>72416</v>
      </c>
      <c r="F17" s="25"/>
      <c r="G17" s="25">
        <v>83014</v>
      </c>
      <c r="H17" s="25"/>
      <c r="I17" s="25">
        <v>2</v>
      </c>
      <c r="J17" s="25"/>
      <c r="K17" s="25">
        <v>1082</v>
      </c>
      <c r="M17" s="96"/>
      <c r="N17" s="96"/>
    </row>
    <row r="18" spans="1:14" ht="23.1" customHeight="1">
      <c r="A18" s="11" t="s">
        <v>84</v>
      </c>
      <c r="B18" s="27"/>
      <c r="C18" s="50"/>
      <c r="E18" s="25">
        <v>364316</v>
      </c>
      <c r="F18" s="25"/>
      <c r="G18" s="25">
        <v>410710</v>
      </c>
      <c r="H18" s="25"/>
      <c r="I18" s="25">
        <v>56396</v>
      </c>
      <c r="J18" s="25"/>
      <c r="K18" s="25">
        <v>103519</v>
      </c>
      <c r="M18" s="96"/>
      <c r="N18" s="96"/>
    </row>
    <row r="19" spans="1:14" ht="23.1" customHeight="1">
      <c r="A19" s="11" t="s">
        <v>221</v>
      </c>
      <c r="B19" s="27"/>
      <c r="C19" s="50"/>
      <c r="E19" s="25">
        <v>0</v>
      </c>
      <c r="F19" s="25"/>
      <c r="G19" s="25">
        <v>24185</v>
      </c>
      <c r="H19" s="25"/>
      <c r="I19" s="25">
        <v>0</v>
      </c>
      <c r="J19" s="25"/>
      <c r="K19" s="25">
        <v>24185</v>
      </c>
      <c r="M19" s="96"/>
      <c r="N19" s="96"/>
    </row>
    <row r="20" spans="1:14" ht="23.1" customHeight="1">
      <c r="A20" s="16" t="s">
        <v>85</v>
      </c>
      <c r="B20" s="27"/>
      <c r="E20" s="52">
        <f>SUM(E16:E19)</f>
        <v>1252922</v>
      </c>
      <c r="F20" s="25"/>
      <c r="G20" s="52">
        <f>SUM(G16:G19)</f>
        <v>1285758</v>
      </c>
      <c r="H20" s="25"/>
      <c r="I20" s="52">
        <f>SUM(I16:I19)</f>
        <v>56417</v>
      </c>
      <c r="J20" s="25"/>
      <c r="K20" s="52">
        <f>SUM(K16:K19)</f>
        <v>166518</v>
      </c>
      <c r="M20" s="96"/>
      <c r="N20" s="96"/>
    </row>
    <row r="21" spans="1:14" ht="23.1" customHeight="1">
      <c r="A21" s="16" t="s">
        <v>207</v>
      </c>
      <c r="B21" s="27"/>
      <c r="E21" s="25">
        <f>SUM(E14-E20)</f>
        <v>158044</v>
      </c>
      <c r="F21" s="25"/>
      <c r="G21" s="25">
        <f>SUM(G14-G20)</f>
        <v>27771</v>
      </c>
      <c r="H21" s="25"/>
      <c r="I21" s="25">
        <f>SUM(I14-I20)</f>
        <v>97339</v>
      </c>
      <c r="J21" s="25"/>
      <c r="K21" s="25">
        <f>SUM(K14-K20)</f>
        <v>-41002</v>
      </c>
      <c r="M21" s="96"/>
      <c r="N21" s="96"/>
    </row>
    <row r="22" spans="1:14" ht="23.1" customHeight="1">
      <c r="A22" s="11" t="s">
        <v>234</v>
      </c>
      <c r="B22" s="27"/>
      <c r="C22" s="50"/>
      <c r="E22" s="25">
        <v>13930</v>
      </c>
      <c r="F22" s="25"/>
      <c r="G22" s="25">
        <v>21050</v>
      </c>
      <c r="H22" s="25"/>
      <c r="I22" s="25">
        <v>0</v>
      </c>
      <c r="J22" s="25"/>
      <c r="K22" s="25">
        <v>0</v>
      </c>
      <c r="M22" s="96"/>
      <c r="N22" s="96"/>
    </row>
    <row r="23" spans="1:14" ht="23.1" customHeight="1">
      <c r="A23" s="11" t="s">
        <v>208</v>
      </c>
      <c r="B23" s="27"/>
      <c r="C23" s="50"/>
      <c r="E23" s="25">
        <v>-9712</v>
      </c>
      <c r="F23" s="25"/>
      <c r="G23" s="25">
        <v>-12554</v>
      </c>
      <c r="H23" s="25"/>
      <c r="I23" s="25">
        <v>0</v>
      </c>
      <c r="J23" s="25"/>
      <c r="K23" s="25">
        <v>0</v>
      </c>
      <c r="M23" s="96"/>
      <c r="N23" s="96"/>
    </row>
    <row r="24" spans="1:14" ht="23.1" customHeight="1">
      <c r="A24" s="11" t="s">
        <v>86</v>
      </c>
      <c r="B24" s="27"/>
      <c r="C24" s="50"/>
      <c r="E24" s="25">
        <v>2361</v>
      </c>
      <c r="F24" s="25"/>
      <c r="G24" s="25">
        <v>1444</v>
      </c>
      <c r="H24" s="25"/>
      <c r="I24" s="25">
        <v>2105</v>
      </c>
      <c r="J24" s="25"/>
      <c r="K24" s="25">
        <v>3446</v>
      </c>
      <c r="M24" s="96"/>
      <c r="N24" s="96"/>
    </row>
    <row r="25" spans="1:14" ht="23.1" customHeight="1">
      <c r="A25" s="11" t="s">
        <v>87</v>
      </c>
      <c r="B25" s="27"/>
      <c r="C25" s="50"/>
      <c r="E25" s="53">
        <v>-18154</v>
      </c>
      <c r="F25" s="25"/>
      <c r="G25" s="53">
        <v>-21323</v>
      </c>
      <c r="H25" s="25"/>
      <c r="I25" s="53">
        <v>-3351</v>
      </c>
      <c r="J25" s="25"/>
      <c r="K25" s="53">
        <v>-4713</v>
      </c>
      <c r="M25" s="96"/>
      <c r="N25" s="96"/>
    </row>
    <row r="26" spans="1:14" ht="23.1" customHeight="1">
      <c r="A26" s="16" t="s">
        <v>88</v>
      </c>
      <c r="B26" s="27"/>
      <c r="C26" s="50"/>
      <c r="E26" s="25">
        <f>SUM(E21:E25)</f>
        <v>146469</v>
      </c>
      <c r="F26" s="25"/>
      <c r="G26" s="25">
        <f>SUM(G21:G25)</f>
        <v>16388</v>
      </c>
      <c r="H26" s="25"/>
      <c r="I26" s="25">
        <f>SUM(I21:I25)</f>
        <v>96093</v>
      </c>
      <c r="J26" s="25"/>
      <c r="K26" s="25">
        <f>SUM(K21:K25)</f>
        <v>-42269</v>
      </c>
      <c r="M26" s="96"/>
      <c r="N26" s="96"/>
    </row>
    <row r="27" spans="1:14" ht="23.1" customHeight="1">
      <c r="A27" s="11" t="s">
        <v>211</v>
      </c>
      <c r="B27" s="27"/>
      <c r="C27" s="50">
        <v>8</v>
      </c>
      <c r="E27" s="53">
        <v>-14840</v>
      </c>
      <c r="F27" s="25"/>
      <c r="G27" s="53">
        <v>-753</v>
      </c>
      <c r="H27" s="25"/>
      <c r="I27" s="53">
        <v>6768</v>
      </c>
      <c r="J27" s="25"/>
      <c r="K27" s="53">
        <v>24072</v>
      </c>
      <c r="M27" s="96"/>
      <c r="N27" s="96"/>
    </row>
    <row r="28" spans="1:14" ht="23.1" customHeight="1" thickBot="1">
      <c r="A28" s="16" t="s">
        <v>89</v>
      </c>
      <c r="B28" s="27"/>
      <c r="E28" s="54">
        <f>SUM(E26:E27)</f>
        <v>131629</v>
      </c>
      <c r="F28" s="25"/>
      <c r="G28" s="54">
        <f>SUM(G26:G27)</f>
        <v>15635</v>
      </c>
      <c r="H28" s="25"/>
      <c r="I28" s="54">
        <f>SUM(I26:I27)</f>
        <v>102861</v>
      </c>
      <c r="J28" s="25"/>
      <c r="K28" s="54">
        <f>SUM(K26:K27)</f>
        <v>-18197</v>
      </c>
      <c r="M28" s="96"/>
      <c r="N28" s="96"/>
    </row>
    <row r="29" spans="1:14" ht="23.1" customHeight="1" thickTop="1">
      <c r="B29" s="27"/>
      <c r="C29" s="50"/>
      <c r="E29" s="25"/>
      <c r="F29" s="25"/>
      <c r="G29" s="25"/>
      <c r="H29" s="25"/>
      <c r="I29" s="25"/>
      <c r="J29" s="25"/>
      <c r="K29" s="25"/>
      <c r="M29" s="96"/>
      <c r="N29" s="96"/>
    </row>
    <row r="30" spans="1:14" s="35" customFormat="1" ht="23.1" customHeight="1">
      <c r="A30" s="16" t="s">
        <v>90</v>
      </c>
      <c r="B30" s="34"/>
      <c r="E30" s="36"/>
      <c r="F30" s="36"/>
      <c r="G30" s="36"/>
      <c r="H30" s="36"/>
      <c r="I30" s="36"/>
      <c r="J30" s="36"/>
      <c r="K30" s="36"/>
    </row>
    <row r="31" spans="1:14" s="35" customFormat="1" ht="23.1" customHeight="1" thickBot="1">
      <c r="A31" s="11" t="s">
        <v>91</v>
      </c>
      <c r="B31" s="37"/>
      <c r="E31" s="36">
        <f>E28-E32</f>
        <v>111200</v>
      </c>
      <c r="G31" s="36">
        <f>G28-G32</f>
        <v>-2366</v>
      </c>
      <c r="I31" s="38">
        <f>I28</f>
        <v>102861</v>
      </c>
      <c r="J31" s="36"/>
      <c r="K31" s="38">
        <f>K28</f>
        <v>-18197</v>
      </c>
    </row>
    <row r="32" spans="1:14" s="35" customFormat="1" ht="23.1" customHeight="1" thickTop="1">
      <c r="A32" s="11" t="s">
        <v>68</v>
      </c>
      <c r="B32" s="37"/>
      <c r="E32" s="36">
        <v>20429</v>
      </c>
      <c r="G32" s="36">
        <v>18001</v>
      </c>
      <c r="I32" s="39"/>
      <c r="J32" s="40"/>
      <c r="K32" s="39"/>
    </row>
    <row r="33" spans="1:11" s="35" customFormat="1" ht="23.1" customHeight="1" thickBot="1">
      <c r="B33" s="37"/>
      <c r="E33" s="41">
        <f>SUM(E31:E32)</f>
        <v>131629</v>
      </c>
      <c r="G33" s="41">
        <f>SUM(G31:G32)</f>
        <v>15635</v>
      </c>
      <c r="I33" s="39"/>
      <c r="J33" s="40"/>
      <c r="K33" s="39"/>
    </row>
    <row r="34" spans="1:11" s="97" customFormat="1" ht="23.1" customHeight="1" thickTop="1">
      <c r="B34" s="50"/>
      <c r="E34" s="25"/>
      <c r="G34" s="25"/>
      <c r="I34" s="25"/>
      <c r="K34" s="25"/>
    </row>
    <row r="35" spans="1:11" s="97" customFormat="1" ht="23.1" customHeight="1">
      <c r="A35" s="16" t="s">
        <v>222</v>
      </c>
      <c r="B35" s="50"/>
      <c r="C35" s="50"/>
      <c r="D35" s="55"/>
      <c r="F35" s="55"/>
      <c r="H35" s="55"/>
      <c r="I35" s="55"/>
      <c r="J35" s="55"/>
      <c r="K35" s="55"/>
    </row>
    <row r="36" spans="1:11" s="97" customFormat="1" ht="23.1" customHeight="1" thickBot="1">
      <c r="A36" s="11" t="s">
        <v>92</v>
      </c>
      <c r="B36" s="50"/>
      <c r="E36" s="105">
        <v>0.13600000000000001</v>
      </c>
      <c r="F36" s="98"/>
      <c r="G36" s="105">
        <v>-3.0000000000000001E-3</v>
      </c>
      <c r="H36" s="98"/>
      <c r="I36" s="105">
        <v>0.125</v>
      </c>
      <c r="J36" s="98"/>
      <c r="K36" s="105">
        <v>-2.1999999999999999E-2</v>
      </c>
    </row>
    <row r="37" spans="1:11" s="97" customFormat="1" ht="23.1" customHeight="1" thickTop="1">
      <c r="A37" s="11"/>
      <c r="B37" s="50"/>
      <c r="E37" s="56"/>
      <c r="G37" s="56"/>
      <c r="I37" s="56"/>
      <c r="J37" s="55"/>
      <c r="K37" s="56"/>
    </row>
    <row r="38" spans="1:11" s="97" customFormat="1" ht="23.1" customHeight="1">
      <c r="A38" s="11" t="s">
        <v>33</v>
      </c>
      <c r="B38" s="49"/>
      <c r="D38" s="55"/>
      <c r="F38" s="55"/>
      <c r="H38" s="55"/>
      <c r="I38" s="55"/>
      <c r="J38" s="55"/>
    </row>
    <row r="39" spans="1:11" s="97" customFormat="1" ht="23.1" customHeight="1">
      <c r="A39" s="11"/>
      <c r="B39" s="11"/>
      <c r="C39" s="11"/>
      <c r="D39" s="11"/>
      <c r="E39" s="94"/>
      <c r="F39" s="94"/>
      <c r="G39" s="94"/>
      <c r="H39" s="94"/>
      <c r="I39" s="94"/>
      <c r="J39" s="94"/>
      <c r="K39" s="15" t="s">
        <v>72</v>
      </c>
    </row>
    <row r="40" spans="1:11" s="97" customFormat="1" ht="23.1" customHeight="1">
      <c r="A40" s="16" t="s">
        <v>0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11" s="97" customFormat="1" ht="23.1" customHeight="1">
      <c r="A41" s="16" t="s">
        <v>214</v>
      </c>
      <c r="B41" s="42"/>
      <c r="C41" s="42"/>
      <c r="D41" s="42"/>
      <c r="E41" s="43"/>
      <c r="F41" s="43"/>
      <c r="G41" s="43"/>
      <c r="H41" s="43"/>
      <c r="I41" s="43"/>
      <c r="J41" s="43"/>
      <c r="K41" s="43"/>
    </row>
    <row r="42" spans="1:11" s="97" customFormat="1" ht="23.1" customHeight="1">
      <c r="A42" s="16" t="s">
        <v>227</v>
      </c>
      <c r="B42" s="42"/>
      <c r="C42" s="42"/>
      <c r="D42" s="42"/>
      <c r="E42" s="43"/>
      <c r="F42" s="43"/>
      <c r="G42" s="43"/>
      <c r="H42" s="43"/>
      <c r="I42" s="43"/>
      <c r="J42" s="43"/>
      <c r="K42" s="43"/>
    </row>
    <row r="43" spans="1:11" s="97" customFormat="1" ht="23.1" customHeight="1">
      <c r="A43" s="106" t="s">
        <v>1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1" s="97" customFormat="1" ht="23.1" customHeight="1">
      <c r="A44" s="44"/>
      <c r="B44" s="44"/>
      <c r="C44" s="44"/>
      <c r="D44" s="44"/>
      <c r="E44" s="45"/>
      <c r="F44" s="45" t="s">
        <v>2</v>
      </c>
      <c r="G44" s="45"/>
      <c r="H44" s="46"/>
      <c r="I44" s="45"/>
      <c r="J44" s="45" t="s">
        <v>3</v>
      </c>
      <c r="K44" s="45"/>
    </row>
    <row r="45" spans="1:11" s="97" customFormat="1" ht="23.1" customHeight="1">
      <c r="A45" s="27"/>
      <c r="B45" s="27"/>
      <c r="C45" s="21"/>
      <c r="D45" s="27"/>
      <c r="E45" s="47">
        <v>2026</v>
      </c>
      <c r="F45" s="48"/>
      <c r="G45" s="47">
        <v>2025</v>
      </c>
      <c r="H45" s="48"/>
      <c r="I45" s="47">
        <v>2026</v>
      </c>
      <c r="J45" s="48"/>
      <c r="K45" s="47">
        <v>2025</v>
      </c>
    </row>
    <row r="46" spans="1:11" s="97" customFormat="1" ht="23.1" customHeight="1">
      <c r="A46" s="16" t="s">
        <v>89</v>
      </c>
      <c r="B46" s="49"/>
      <c r="D46" s="55"/>
      <c r="E46" s="99">
        <f>E28</f>
        <v>131629</v>
      </c>
      <c r="F46" s="25"/>
      <c r="G46" s="99">
        <f>G28</f>
        <v>15635</v>
      </c>
      <c r="H46" s="25"/>
      <c r="I46" s="99">
        <f>I28</f>
        <v>102861</v>
      </c>
      <c r="J46" s="25"/>
      <c r="K46" s="99">
        <f>K28</f>
        <v>-18197</v>
      </c>
    </row>
    <row r="47" spans="1:11" s="97" customFormat="1" ht="23.1" customHeight="1">
      <c r="A47" s="11"/>
      <c r="B47" s="49"/>
      <c r="D47" s="55"/>
      <c r="E47" s="96"/>
      <c r="F47" s="25"/>
      <c r="G47" s="96"/>
      <c r="H47" s="25"/>
      <c r="I47" s="25"/>
      <c r="J47" s="25"/>
      <c r="K47" s="25"/>
    </row>
    <row r="48" spans="1:11" s="97" customFormat="1" ht="23.1" customHeight="1">
      <c r="A48" s="16" t="s">
        <v>93</v>
      </c>
      <c r="B48" s="49"/>
      <c r="D48" s="55"/>
      <c r="E48" s="96"/>
      <c r="F48" s="25"/>
      <c r="G48" s="96"/>
      <c r="H48" s="25"/>
      <c r="I48" s="25"/>
      <c r="J48" s="25"/>
      <c r="K48" s="25"/>
    </row>
    <row r="49" spans="1:11" s="97" customFormat="1" ht="23.1" customHeight="1">
      <c r="A49" s="100" t="s">
        <v>94</v>
      </c>
      <c r="B49" s="49"/>
      <c r="D49" s="55"/>
      <c r="E49" s="96"/>
      <c r="F49" s="25"/>
      <c r="G49" s="96"/>
      <c r="H49" s="25"/>
      <c r="I49" s="25"/>
      <c r="J49" s="25"/>
      <c r="K49" s="25"/>
    </row>
    <row r="50" spans="1:11" s="97" customFormat="1" ht="23.1" customHeight="1">
      <c r="A50" s="100" t="s">
        <v>95</v>
      </c>
      <c r="B50" s="49"/>
      <c r="D50" s="55"/>
      <c r="E50" s="96"/>
      <c r="F50" s="25"/>
      <c r="G50" s="96"/>
      <c r="H50" s="25"/>
      <c r="I50" s="25"/>
      <c r="J50" s="25"/>
      <c r="K50" s="25"/>
    </row>
    <row r="51" spans="1:11" s="97" customFormat="1" ht="23.1" customHeight="1">
      <c r="A51" s="11" t="s">
        <v>96</v>
      </c>
      <c r="B51" s="49"/>
      <c r="D51" s="55"/>
      <c r="E51" s="96"/>
      <c r="F51" s="25"/>
      <c r="G51" s="96"/>
      <c r="H51" s="25"/>
      <c r="I51" s="25"/>
      <c r="J51" s="25"/>
      <c r="K51" s="25"/>
    </row>
    <row r="52" spans="1:11" s="97" customFormat="1" ht="23.1" customHeight="1">
      <c r="A52" s="11" t="s">
        <v>97</v>
      </c>
      <c r="B52" s="49"/>
      <c r="D52" s="55"/>
      <c r="E52" s="99">
        <v>-333</v>
      </c>
      <c r="F52" s="25"/>
      <c r="G52" s="99">
        <v>1345</v>
      </c>
      <c r="H52" s="25"/>
      <c r="I52" s="99">
        <v>0</v>
      </c>
      <c r="J52" s="25"/>
      <c r="K52" s="99">
        <v>0</v>
      </c>
    </row>
    <row r="53" spans="1:11" s="97" customFormat="1" ht="23.1" customHeight="1">
      <c r="A53" s="11" t="s">
        <v>94</v>
      </c>
      <c r="B53" s="49"/>
      <c r="D53" s="55"/>
      <c r="E53" s="96"/>
      <c r="F53" s="25"/>
      <c r="G53" s="96"/>
      <c r="H53" s="25"/>
      <c r="I53" s="96"/>
      <c r="J53" s="25"/>
      <c r="K53" s="96"/>
    </row>
    <row r="54" spans="1:11" s="97" customFormat="1" ht="23.1" customHeight="1">
      <c r="A54" s="11" t="s">
        <v>98</v>
      </c>
      <c r="B54" s="49"/>
      <c r="D54" s="55"/>
      <c r="E54" s="99">
        <f>SUM(E52)</f>
        <v>-333</v>
      </c>
      <c r="F54" s="25"/>
      <c r="G54" s="99">
        <f>SUM(G52)</f>
        <v>1345</v>
      </c>
      <c r="H54" s="25"/>
      <c r="I54" s="99">
        <f>SUM(I52)</f>
        <v>0</v>
      </c>
      <c r="J54" s="25"/>
      <c r="K54" s="99">
        <f>SUM(K52)</f>
        <v>0</v>
      </c>
    </row>
    <row r="55" spans="1:11" s="97" customFormat="1" ht="23.1" customHeight="1">
      <c r="A55" s="100" t="s">
        <v>99</v>
      </c>
      <c r="B55" s="49"/>
      <c r="D55" s="55"/>
      <c r="E55" s="96"/>
      <c r="F55" s="25"/>
      <c r="G55" s="96"/>
      <c r="H55" s="25"/>
      <c r="I55" s="25"/>
      <c r="J55" s="25"/>
      <c r="K55" s="25"/>
    </row>
    <row r="56" spans="1:11" s="97" customFormat="1" ht="23.1" customHeight="1">
      <c r="A56" s="100" t="s">
        <v>95</v>
      </c>
      <c r="B56" s="49"/>
      <c r="D56" s="55"/>
      <c r="E56" s="96"/>
      <c r="F56" s="25"/>
      <c r="G56" s="96"/>
      <c r="H56" s="25"/>
      <c r="I56" s="25"/>
      <c r="J56" s="25"/>
      <c r="K56" s="25"/>
    </row>
    <row r="57" spans="1:11" s="97" customFormat="1" ht="23.1" customHeight="1">
      <c r="A57" s="11" t="s">
        <v>100</v>
      </c>
      <c r="B57" s="49"/>
      <c r="D57" s="55"/>
      <c r="E57" s="96"/>
      <c r="F57" s="25"/>
      <c r="G57" s="96"/>
      <c r="H57" s="25"/>
      <c r="I57" s="96"/>
      <c r="J57" s="25"/>
      <c r="K57" s="25"/>
    </row>
    <row r="58" spans="1:11" s="97" customFormat="1" ht="23.1" customHeight="1">
      <c r="A58" s="11" t="s">
        <v>101</v>
      </c>
      <c r="B58" s="49"/>
      <c r="D58" s="55"/>
      <c r="E58" s="99">
        <v>1</v>
      </c>
      <c r="F58" s="25"/>
      <c r="G58" s="99">
        <v>-15</v>
      </c>
      <c r="H58" s="25"/>
      <c r="I58" s="99">
        <v>1</v>
      </c>
      <c r="J58" s="25"/>
      <c r="K58" s="99">
        <v>-15</v>
      </c>
    </row>
    <row r="59" spans="1:11" s="97" customFormat="1" ht="23.1" customHeight="1">
      <c r="A59" s="11" t="s">
        <v>99</v>
      </c>
      <c r="B59" s="49"/>
      <c r="D59" s="55"/>
      <c r="E59" s="96"/>
      <c r="F59" s="25"/>
      <c r="G59" s="96"/>
      <c r="H59" s="25"/>
      <c r="I59" s="96"/>
      <c r="J59" s="25"/>
      <c r="K59" s="96"/>
    </row>
    <row r="60" spans="1:11" s="97" customFormat="1" ht="23.1" customHeight="1">
      <c r="A60" s="11" t="s">
        <v>98</v>
      </c>
      <c r="B60" s="49"/>
      <c r="D60" s="55"/>
      <c r="E60" s="96">
        <f>SUM(E58)</f>
        <v>1</v>
      </c>
      <c r="F60" s="25"/>
      <c r="G60" s="96">
        <f t="shared" ref="G60" si="0">SUM(G58)</f>
        <v>-15</v>
      </c>
      <c r="H60" s="25"/>
      <c r="I60" s="96">
        <f t="shared" ref="I60" si="1">SUM(I58)</f>
        <v>1</v>
      </c>
      <c r="J60" s="25"/>
      <c r="K60" s="96">
        <f t="shared" ref="K60" si="2">SUM(K58)</f>
        <v>-15</v>
      </c>
    </row>
    <row r="61" spans="1:11" s="97" customFormat="1" ht="23.1" customHeight="1">
      <c r="A61" s="16" t="s">
        <v>102</v>
      </c>
      <c r="B61" s="49"/>
      <c r="D61" s="55"/>
      <c r="E61" s="101">
        <f>SUM(E54,E60)</f>
        <v>-332</v>
      </c>
      <c r="F61" s="25"/>
      <c r="G61" s="101">
        <f>SUM(G54,G60)</f>
        <v>1330</v>
      </c>
      <c r="H61" s="25"/>
      <c r="I61" s="101">
        <f>SUM(I54,I60)</f>
        <v>1</v>
      </c>
      <c r="J61" s="25"/>
      <c r="K61" s="101">
        <f>SUM(K54,K60)</f>
        <v>-15</v>
      </c>
    </row>
    <row r="62" spans="1:11" s="97" customFormat="1" ht="23.1" customHeight="1">
      <c r="A62" s="11"/>
      <c r="B62" s="49"/>
      <c r="D62" s="55"/>
      <c r="E62" s="96"/>
      <c r="F62" s="25"/>
      <c r="G62" s="96"/>
      <c r="H62" s="25"/>
      <c r="I62" s="25"/>
      <c r="J62" s="25"/>
      <c r="K62" s="25"/>
    </row>
    <row r="63" spans="1:11" s="97" customFormat="1" ht="23.1" customHeight="1" thickBot="1">
      <c r="A63" s="16" t="s">
        <v>103</v>
      </c>
      <c r="B63" s="49"/>
      <c r="D63" s="55"/>
      <c r="E63" s="102">
        <f>E46+E61</f>
        <v>131297</v>
      </c>
      <c r="F63" s="25"/>
      <c r="G63" s="102">
        <f>G46+G61</f>
        <v>16965</v>
      </c>
      <c r="H63" s="25"/>
      <c r="I63" s="102">
        <f>I46+I61</f>
        <v>102862</v>
      </c>
      <c r="J63" s="25"/>
      <c r="K63" s="102">
        <f>K46+K61</f>
        <v>-18212</v>
      </c>
    </row>
    <row r="64" spans="1:11" s="97" customFormat="1" ht="23.1" customHeight="1" thickTop="1">
      <c r="A64" s="11"/>
      <c r="B64" s="49"/>
      <c r="D64" s="55"/>
      <c r="E64" s="96"/>
      <c r="F64" s="25"/>
      <c r="G64" s="96"/>
      <c r="H64" s="25"/>
      <c r="I64" s="25"/>
      <c r="J64" s="25"/>
      <c r="K64" s="25"/>
    </row>
    <row r="65" spans="1:14" s="97" customFormat="1" ht="23.1" customHeight="1">
      <c r="A65" s="16" t="s">
        <v>104</v>
      </c>
      <c r="B65" s="49"/>
      <c r="D65" s="55"/>
      <c r="E65" s="96"/>
      <c r="F65" s="25"/>
      <c r="G65" s="96"/>
      <c r="H65" s="25"/>
      <c r="I65" s="96"/>
      <c r="J65" s="25"/>
      <c r="K65" s="96"/>
    </row>
    <row r="66" spans="1:14" s="97" customFormat="1" ht="23.1" customHeight="1" thickBot="1">
      <c r="A66" s="11" t="s">
        <v>91</v>
      </c>
      <c r="B66" s="49"/>
      <c r="D66" s="55"/>
      <c r="E66" s="96">
        <f>E68-E67</f>
        <v>110868</v>
      </c>
      <c r="F66" s="25"/>
      <c r="G66" s="96">
        <f>G68-G67</f>
        <v>-1036</v>
      </c>
      <c r="H66" s="25"/>
      <c r="I66" s="102">
        <f>I63</f>
        <v>102862</v>
      </c>
      <c r="J66" s="25"/>
      <c r="K66" s="102">
        <f>K63</f>
        <v>-18212</v>
      </c>
    </row>
    <row r="67" spans="1:14" s="97" customFormat="1" ht="23.1" customHeight="1" thickTop="1">
      <c r="A67" s="11" t="s">
        <v>68</v>
      </c>
      <c r="B67" s="49"/>
      <c r="D67" s="55"/>
      <c r="E67" s="96">
        <f>E32</f>
        <v>20429</v>
      </c>
      <c r="F67" s="25"/>
      <c r="G67" s="96">
        <v>18001</v>
      </c>
      <c r="H67" s="25"/>
      <c r="I67" s="96"/>
      <c r="J67" s="25"/>
      <c r="K67" s="96"/>
    </row>
    <row r="68" spans="1:14" s="97" customFormat="1" ht="23.1" customHeight="1" thickBot="1">
      <c r="B68" s="49"/>
      <c r="D68" s="55"/>
      <c r="E68" s="103">
        <f>E63</f>
        <v>131297</v>
      </c>
      <c r="F68" s="25"/>
      <c r="G68" s="103">
        <f>G63</f>
        <v>16965</v>
      </c>
      <c r="H68" s="25"/>
      <c r="I68" s="96"/>
      <c r="J68" s="25"/>
      <c r="K68" s="96"/>
    </row>
    <row r="69" spans="1:14" s="97" customFormat="1" ht="23.1" customHeight="1" thickTop="1">
      <c r="A69" s="11"/>
      <c r="B69" s="49"/>
      <c r="D69" s="55"/>
      <c r="F69" s="55"/>
      <c r="H69" s="55"/>
      <c r="I69" s="55"/>
      <c r="J69" s="55"/>
    </row>
    <row r="70" spans="1:14" s="97" customFormat="1" ht="23.1" customHeight="1">
      <c r="A70" s="11" t="s">
        <v>33</v>
      </c>
      <c r="B70" s="49"/>
      <c r="D70" s="55"/>
      <c r="F70" s="55"/>
      <c r="H70" s="55"/>
      <c r="I70" s="55"/>
      <c r="J70" s="55"/>
    </row>
    <row r="71" spans="1:14" ht="23.1" customHeight="1">
      <c r="E71" s="94"/>
      <c r="F71" s="94"/>
      <c r="G71" s="94"/>
      <c r="H71" s="94"/>
      <c r="I71" s="94"/>
      <c r="J71" s="94"/>
      <c r="K71" s="15" t="s">
        <v>72</v>
      </c>
    </row>
    <row r="72" spans="1:14" ht="23.1" customHeight="1">
      <c r="A72" s="16" t="s">
        <v>0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</row>
    <row r="73" spans="1:14" s="17" customFormat="1" ht="23.1" customHeight="1">
      <c r="A73" s="16" t="s">
        <v>215</v>
      </c>
      <c r="B73" s="42"/>
      <c r="C73" s="42"/>
      <c r="D73" s="42"/>
      <c r="E73" s="43"/>
      <c r="F73" s="43"/>
      <c r="G73" s="43"/>
      <c r="H73" s="43"/>
      <c r="I73" s="43"/>
      <c r="J73" s="43"/>
      <c r="K73" s="43"/>
    </row>
    <row r="74" spans="1:14" s="17" customFormat="1" ht="23.1" customHeight="1">
      <c r="A74" s="16" t="s">
        <v>230</v>
      </c>
      <c r="B74" s="42"/>
      <c r="C74" s="42"/>
      <c r="D74" s="42"/>
      <c r="E74" s="43"/>
      <c r="F74" s="43"/>
      <c r="G74" s="43"/>
      <c r="H74" s="43"/>
      <c r="I74" s="43"/>
      <c r="J74" s="43"/>
      <c r="K74" s="43"/>
    </row>
    <row r="75" spans="1:14" ht="23.1" customHeight="1">
      <c r="A75" s="106" t="s">
        <v>73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</row>
    <row r="76" spans="1:14" s="44" customFormat="1" ht="23.1" customHeight="1">
      <c r="E76" s="45"/>
      <c r="F76" s="45" t="s">
        <v>2</v>
      </c>
      <c r="G76" s="45"/>
      <c r="H76" s="46"/>
      <c r="I76" s="45"/>
      <c r="J76" s="45" t="s">
        <v>3</v>
      </c>
      <c r="K76" s="45"/>
    </row>
    <row r="77" spans="1:14" s="27" customFormat="1" ht="23.1" customHeight="1">
      <c r="C77" s="21" t="s">
        <v>4</v>
      </c>
      <c r="E77" s="47">
        <v>2026</v>
      </c>
      <c r="F77" s="48"/>
      <c r="G77" s="47">
        <v>2025</v>
      </c>
      <c r="H77" s="48"/>
      <c r="I77" s="47">
        <v>2026</v>
      </c>
      <c r="J77" s="48"/>
      <c r="K77" s="47">
        <v>2025</v>
      </c>
    </row>
    <row r="78" spans="1:14" ht="23.1" customHeight="1">
      <c r="A78" s="16" t="s">
        <v>74</v>
      </c>
      <c r="C78" s="50"/>
      <c r="E78" s="94"/>
      <c r="F78" s="94"/>
      <c r="G78" s="94"/>
      <c r="H78" s="94"/>
      <c r="I78" s="51"/>
      <c r="J78" s="51"/>
      <c r="K78" s="51"/>
    </row>
    <row r="79" spans="1:14" ht="23.1" customHeight="1">
      <c r="A79" s="11" t="s">
        <v>75</v>
      </c>
      <c r="C79" s="50"/>
      <c r="E79" s="25">
        <v>519586</v>
      </c>
      <c r="F79" s="25"/>
      <c r="G79" s="25">
        <v>557614</v>
      </c>
      <c r="H79" s="25"/>
      <c r="I79" s="25">
        <v>0</v>
      </c>
      <c r="J79" s="25"/>
      <c r="K79" s="25">
        <v>0</v>
      </c>
      <c r="M79" s="96"/>
      <c r="N79" s="96"/>
    </row>
    <row r="80" spans="1:14" ht="23.1" customHeight="1">
      <c r="A80" s="11" t="s">
        <v>76</v>
      </c>
      <c r="B80" s="27"/>
      <c r="C80" s="50"/>
      <c r="E80" s="25">
        <v>1589125</v>
      </c>
      <c r="F80" s="25"/>
      <c r="G80" s="25">
        <v>1511004</v>
      </c>
      <c r="H80" s="25"/>
      <c r="I80" s="25">
        <v>40633</v>
      </c>
      <c r="J80" s="25"/>
      <c r="K80" s="25">
        <v>66265</v>
      </c>
      <c r="M80" s="96"/>
      <c r="N80" s="96"/>
    </row>
    <row r="81" spans="1:14" ht="23.1" customHeight="1">
      <c r="A81" s="11" t="s">
        <v>77</v>
      </c>
      <c r="B81" s="27"/>
      <c r="C81" s="50"/>
      <c r="E81" s="25">
        <v>823808</v>
      </c>
      <c r="F81" s="25"/>
      <c r="G81" s="25">
        <v>818356</v>
      </c>
      <c r="H81" s="25"/>
      <c r="I81" s="25">
        <v>2296</v>
      </c>
      <c r="J81" s="25"/>
      <c r="K81" s="25">
        <v>55918</v>
      </c>
      <c r="M81" s="96"/>
      <c r="N81" s="96"/>
    </row>
    <row r="82" spans="1:14" ht="23.1" customHeight="1">
      <c r="A82" s="11" t="s">
        <v>78</v>
      </c>
      <c r="B82" s="27"/>
      <c r="C82" s="50"/>
      <c r="E82" s="25">
        <v>1</v>
      </c>
      <c r="F82" s="25"/>
      <c r="G82" s="25">
        <v>4539</v>
      </c>
      <c r="H82" s="25"/>
      <c r="I82" s="25">
        <v>139784</v>
      </c>
      <c r="J82" s="25"/>
      <c r="K82" s="25">
        <v>176109</v>
      </c>
      <c r="M82" s="96"/>
      <c r="N82" s="96"/>
    </row>
    <row r="83" spans="1:14" ht="23.1" customHeight="1">
      <c r="A83" s="11" t="s">
        <v>79</v>
      </c>
      <c r="B83" s="27"/>
      <c r="C83" s="50"/>
      <c r="E83" s="25">
        <v>54567</v>
      </c>
      <c r="F83" s="25"/>
      <c r="G83" s="25">
        <v>33008</v>
      </c>
      <c r="H83" s="25"/>
      <c r="I83" s="25">
        <v>13260</v>
      </c>
      <c r="J83" s="25"/>
      <c r="K83" s="25">
        <v>2596</v>
      </c>
      <c r="M83" s="96"/>
      <c r="N83" s="96"/>
    </row>
    <row r="84" spans="1:14" ht="23.1" customHeight="1">
      <c r="A84" s="16" t="s">
        <v>80</v>
      </c>
      <c r="B84" s="27"/>
      <c r="E84" s="52">
        <f>SUM(E79:E83)</f>
        <v>2987087</v>
      </c>
      <c r="F84" s="25"/>
      <c r="G84" s="52">
        <f>SUM(G79:G83)</f>
        <v>2924521</v>
      </c>
      <c r="H84" s="25"/>
      <c r="I84" s="52">
        <f>SUM(I79:I83)</f>
        <v>195973</v>
      </c>
      <c r="J84" s="25"/>
      <c r="K84" s="52">
        <f>SUM(K79:K83)</f>
        <v>300888</v>
      </c>
      <c r="M84" s="96"/>
      <c r="N84" s="96"/>
    </row>
    <row r="85" spans="1:14" ht="23.1" customHeight="1">
      <c r="A85" s="16" t="s">
        <v>81</v>
      </c>
      <c r="B85" s="27"/>
      <c r="E85" s="25"/>
      <c r="F85" s="25"/>
      <c r="G85" s="25"/>
      <c r="H85" s="25"/>
      <c r="I85" s="25"/>
      <c r="J85" s="25"/>
      <c r="K85" s="25"/>
    </row>
    <row r="86" spans="1:14" ht="23.1" customHeight="1">
      <c r="A86" s="11" t="s">
        <v>82</v>
      </c>
      <c r="B86" s="27"/>
      <c r="E86" s="25">
        <v>1752418</v>
      </c>
      <c r="F86" s="25"/>
      <c r="G86" s="25">
        <v>1661066</v>
      </c>
      <c r="H86" s="25"/>
      <c r="I86" s="25">
        <v>1299</v>
      </c>
      <c r="J86" s="25"/>
      <c r="K86" s="25">
        <v>88102</v>
      </c>
      <c r="M86" s="96"/>
      <c r="N86" s="96"/>
    </row>
    <row r="87" spans="1:14" ht="23.1" customHeight="1">
      <c r="A87" s="11" t="s">
        <v>83</v>
      </c>
      <c r="B87" s="27"/>
      <c r="E87" s="25">
        <v>153285</v>
      </c>
      <c r="F87" s="25"/>
      <c r="G87" s="25">
        <v>168613</v>
      </c>
      <c r="H87" s="25"/>
      <c r="I87" s="25">
        <v>134</v>
      </c>
      <c r="J87" s="25"/>
      <c r="K87" s="25">
        <v>1471</v>
      </c>
      <c r="M87" s="96"/>
      <c r="N87" s="96"/>
    </row>
    <row r="88" spans="1:14" ht="23.1" customHeight="1">
      <c r="A88" s="11" t="s">
        <v>84</v>
      </c>
      <c r="B88" s="27"/>
      <c r="C88" s="50"/>
      <c r="E88" s="25">
        <v>719623</v>
      </c>
      <c r="F88" s="25"/>
      <c r="G88" s="25">
        <v>801285</v>
      </c>
      <c r="H88" s="25"/>
      <c r="I88" s="25">
        <v>118545</v>
      </c>
      <c r="J88" s="25"/>
      <c r="K88" s="25">
        <v>206301</v>
      </c>
      <c r="M88" s="96"/>
      <c r="N88" s="96"/>
    </row>
    <row r="89" spans="1:14" ht="23.1" customHeight="1">
      <c r="A89" s="11" t="s">
        <v>221</v>
      </c>
      <c r="B89" s="27"/>
      <c r="C89" s="50"/>
      <c r="E89" s="25">
        <v>0</v>
      </c>
      <c r="F89" s="25"/>
      <c r="G89" s="25">
        <v>33198</v>
      </c>
      <c r="H89" s="25"/>
      <c r="I89" s="25">
        <v>0</v>
      </c>
      <c r="J89" s="25"/>
      <c r="K89" s="25">
        <v>33198</v>
      </c>
      <c r="M89" s="96"/>
      <c r="N89" s="96"/>
    </row>
    <row r="90" spans="1:14" ht="23.1" customHeight="1">
      <c r="A90" s="16" t="s">
        <v>85</v>
      </c>
      <c r="B90" s="27"/>
      <c r="E90" s="52">
        <f>SUM(E86:E89)</f>
        <v>2625326</v>
      </c>
      <c r="F90" s="25"/>
      <c r="G90" s="52">
        <f>SUM(G86:G89)</f>
        <v>2664162</v>
      </c>
      <c r="H90" s="25"/>
      <c r="I90" s="52">
        <f>SUM(I86:I89)</f>
        <v>119978</v>
      </c>
      <c r="J90" s="25"/>
      <c r="K90" s="52">
        <f>SUM(K86:K89)</f>
        <v>329072</v>
      </c>
      <c r="M90" s="96"/>
      <c r="N90" s="96"/>
    </row>
    <row r="91" spans="1:14" ht="23.1" customHeight="1">
      <c r="A91" s="16" t="s">
        <v>207</v>
      </c>
      <c r="B91" s="27"/>
      <c r="E91" s="25">
        <f>SUM(E84-E90)</f>
        <v>361761</v>
      </c>
      <c r="F91" s="25"/>
      <c r="G91" s="25">
        <f>SUM(G84-G90)</f>
        <v>260359</v>
      </c>
      <c r="H91" s="25"/>
      <c r="I91" s="25">
        <f>SUM(I84-I90)</f>
        <v>75995</v>
      </c>
      <c r="J91" s="25"/>
      <c r="K91" s="25">
        <f>SUM(K84-K90)</f>
        <v>-28184</v>
      </c>
      <c r="M91" s="96"/>
      <c r="N91" s="96"/>
    </row>
    <row r="92" spans="1:14" ht="23.1" customHeight="1">
      <c r="A92" s="11" t="s">
        <v>234</v>
      </c>
      <c r="B92" s="27"/>
      <c r="C92" s="50"/>
      <c r="E92" s="25">
        <v>27851</v>
      </c>
      <c r="F92" s="25"/>
      <c r="G92" s="25">
        <v>6336</v>
      </c>
      <c r="H92" s="25"/>
      <c r="I92" s="25">
        <v>0</v>
      </c>
      <c r="J92" s="25"/>
      <c r="K92" s="25">
        <v>0</v>
      </c>
      <c r="M92" s="96"/>
      <c r="N92" s="96"/>
    </row>
    <row r="93" spans="1:14" ht="23.1" customHeight="1">
      <c r="A93" s="11" t="s">
        <v>208</v>
      </c>
      <c r="B93" s="27"/>
      <c r="C93" s="50"/>
      <c r="E93" s="25">
        <v>-32366</v>
      </c>
      <c r="F93" s="25"/>
      <c r="G93" s="25">
        <v>-22593</v>
      </c>
      <c r="H93" s="25"/>
      <c r="I93" s="25">
        <v>0</v>
      </c>
      <c r="J93" s="25"/>
      <c r="K93" s="25">
        <v>0</v>
      </c>
      <c r="M93" s="96"/>
      <c r="N93" s="96"/>
    </row>
    <row r="94" spans="1:14" ht="23.1" customHeight="1">
      <c r="A94" s="11" t="s">
        <v>86</v>
      </c>
      <c r="B94" s="27"/>
      <c r="C94" s="50"/>
      <c r="E94" s="25">
        <v>2641</v>
      </c>
      <c r="F94" s="25"/>
      <c r="G94" s="25">
        <v>1486</v>
      </c>
      <c r="H94" s="25"/>
      <c r="I94" s="25">
        <v>2463</v>
      </c>
      <c r="J94" s="25"/>
      <c r="K94" s="25">
        <v>6396</v>
      </c>
      <c r="M94" s="96"/>
      <c r="N94" s="96"/>
    </row>
    <row r="95" spans="1:14" ht="23.1" customHeight="1">
      <c r="A95" s="11" t="s">
        <v>87</v>
      </c>
      <c r="B95" s="27"/>
      <c r="C95" s="50"/>
      <c r="E95" s="53">
        <v>-39189</v>
      </c>
      <c r="F95" s="25"/>
      <c r="G95" s="53">
        <v>-36129</v>
      </c>
      <c r="H95" s="25"/>
      <c r="I95" s="53">
        <v>-6965</v>
      </c>
      <c r="J95" s="25"/>
      <c r="K95" s="53">
        <v>-8327</v>
      </c>
      <c r="M95" s="96"/>
      <c r="N95" s="96"/>
    </row>
    <row r="96" spans="1:14" ht="23.1" customHeight="1">
      <c r="A96" s="16" t="s">
        <v>88</v>
      </c>
      <c r="B96" s="27"/>
      <c r="C96" s="50"/>
      <c r="E96" s="25">
        <f>SUM(E91:E95)</f>
        <v>320698</v>
      </c>
      <c r="F96" s="25"/>
      <c r="G96" s="25">
        <f>SUM(G91:G95)</f>
        <v>209459</v>
      </c>
      <c r="H96" s="25"/>
      <c r="I96" s="25">
        <f>SUM(I91:I95)</f>
        <v>71493</v>
      </c>
      <c r="J96" s="25"/>
      <c r="K96" s="25">
        <f>SUM(K91:K95)</f>
        <v>-30115</v>
      </c>
      <c r="M96" s="96"/>
      <c r="N96" s="96"/>
    </row>
    <row r="97" spans="1:14" ht="23.1" customHeight="1">
      <c r="A97" s="11" t="s">
        <v>211</v>
      </c>
      <c r="B97" s="27"/>
      <c r="C97" s="50">
        <v>8</v>
      </c>
      <c r="E97" s="53">
        <v>-62188</v>
      </c>
      <c r="F97" s="25"/>
      <c r="G97" s="53">
        <v>-52530</v>
      </c>
      <c r="H97" s="25"/>
      <c r="I97" s="53">
        <v>17253</v>
      </c>
      <c r="J97" s="25"/>
      <c r="K97" s="53">
        <v>35542</v>
      </c>
      <c r="M97" s="96"/>
      <c r="N97" s="96"/>
    </row>
    <row r="98" spans="1:14" ht="23.1" customHeight="1" thickBot="1">
      <c r="A98" s="16" t="s">
        <v>200</v>
      </c>
      <c r="B98" s="27"/>
      <c r="E98" s="54">
        <f>SUM(E96:E97)</f>
        <v>258510</v>
      </c>
      <c r="F98" s="25"/>
      <c r="G98" s="54">
        <f>SUM(G96:G97)</f>
        <v>156929</v>
      </c>
      <c r="H98" s="25"/>
      <c r="I98" s="54">
        <f>SUM(I96:I97)</f>
        <v>88746</v>
      </c>
      <c r="J98" s="25"/>
      <c r="K98" s="54">
        <f>SUM(K96:K97)</f>
        <v>5427</v>
      </c>
      <c r="M98" s="96"/>
      <c r="N98" s="96"/>
    </row>
    <row r="99" spans="1:14" ht="23.1" customHeight="1" thickTop="1">
      <c r="B99" s="27"/>
      <c r="C99" s="50"/>
      <c r="E99" s="25"/>
      <c r="F99" s="25"/>
      <c r="G99" s="25"/>
      <c r="H99" s="25"/>
      <c r="I99" s="25"/>
      <c r="J99" s="25"/>
      <c r="K99" s="25"/>
      <c r="M99" s="96"/>
      <c r="N99" s="96"/>
    </row>
    <row r="100" spans="1:14" s="35" customFormat="1" ht="23.1" customHeight="1">
      <c r="A100" s="16" t="s">
        <v>241</v>
      </c>
      <c r="B100" s="34"/>
      <c r="E100" s="36"/>
      <c r="F100" s="36"/>
      <c r="G100" s="36"/>
      <c r="H100" s="36"/>
      <c r="I100" s="36"/>
      <c r="J100" s="36"/>
      <c r="K100" s="36"/>
    </row>
    <row r="101" spans="1:14" s="35" customFormat="1" ht="23.1" customHeight="1" thickBot="1">
      <c r="A101" s="11" t="s">
        <v>91</v>
      </c>
      <c r="B101" s="37"/>
      <c r="E101" s="36">
        <f>E98-E102</f>
        <v>235877</v>
      </c>
      <c r="G101" s="36">
        <f>G98-G102</f>
        <v>101598</v>
      </c>
      <c r="I101" s="38">
        <f>I98</f>
        <v>88746</v>
      </c>
      <c r="J101" s="36"/>
      <c r="K101" s="38">
        <f>K98</f>
        <v>5427</v>
      </c>
    </row>
    <row r="102" spans="1:14" s="35" customFormat="1" ht="23.1" customHeight="1" thickTop="1">
      <c r="A102" s="11" t="s">
        <v>68</v>
      </c>
      <c r="B102" s="37"/>
      <c r="E102" s="36">
        <v>22633</v>
      </c>
      <c r="G102" s="36">
        <v>55331</v>
      </c>
      <c r="I102" s="39"/>
      <c r="J102" s="40"/>
      <c r="K102" s="39"/>
    </row>
    <row r="103" spans="1:14" s="35" customFormat="1" ht="23.1" customHeight="1" thickBot="1">
      <c r="B103" s="37"/>
      <c r="E103" s="41">
        <f>SUM(E101:E102)</f>
        <v>258510</v>
      </c>
      <c r="G103" s="41">
        <f>SUM(G101:G102)</f>
        <v>156929</v>
      </c>
      <c r="I103" s="39"/>
      <c r="J103" s="40"/>
      <c r="K103" s="39"/>
    </row>
    <row r="104" spans="1:14" s="97" customFormat="1" ht="23.1" customHeight="1" thickTop="1">
      <c r="B104" s="50"/>
      <c r="E104" s="25"/>
      <c r="G104" s="25"/>
      <c r="I104" s="25"/>
      <c r="K104" s="25"/>
    </row>
    <row r="105" spans="1:14" s="97" customFormat="1" ht="23.1" customHeight="1">
      <c r="A105" s="16" t="s">
        <v>242</v>
      </c>
      <c r="B105" s="50"/>
      <c r="C105" s="50"/>
      <c r="D105" s="55"/>
      <c r="F105" s="55"/>
      <c r="H105" s="55"/>
      <c r="I105" s="55"/>
      <c r="J105" s="55"/>
      <c r="K105" s="55"/>
    </row>
    <row r="106" spans="1:14" s="97" customFormat="1" ht="23.1" customHeight="1" thickBot="1">
      <c r="A106" s="11" t="s">
        <v>243</v>
      </c>
      <c r="B106" s="50"/>
      <c r="E106" s="105">
        <v>0.28799999999999998</v>
      </c>
      <c r="F106" s="98"/>
      <c r="G106" s="105">
        <v>0.124</v>
      </c>
      <c r="H106" s="98"/>
      <c r="I106" s="105">
        <v>0.108</v>
      </c>
      <c r="J106" s="98"/>
      <c r="K106" s="105">
        <v>7.0000000000000001E-3</v>
      </c>
    </row>
    <row r="107" spans="1:14" s="97" customFormat="1" ht="23.1" customHeight="1" thickTop="1">
      <c r="A107" s="11"/>
      <c r="B107" s="50"/>
      <c r="E107" s="56"/>
      <c r="G107" s="56"/>
      <c r="I107" s="56"/>
      <c r="J107" s="55"/>
      <c r="K107" s="56"/>
    </row>
    <row r="108" spans="1:14" s="97" customFormat="1" ht="23.1" customHeight="1">
      <c r="A108" s="11" t="s">
        <v>33</v>
      </c>
      <c r="B108" s="49"/>
      <c r="D108" s="55"/>
      <c r="F108" s="55"/>
      <c r="H108" s="55"/>
      <c r="I108" s="55"/>
      <c r="J108" s="55"/>
    </row>
    <row r="109" spans="1:14" s="97" customFormat="1" ht="23.1" customHeight="1">
      <c r="A109" s="11"/>
      <c r="B109" s="11"/>
      <c r="C109" s="11"/>
      <c r="D109" s="11"/>
      <c r="E109" s="94"/>
      <c r="F109" s="94"/>
      <c r="G109" s="94"/>
      <c r="H109" s="94"/>
      <c r="I109" s="94"/>
      <c r="J109" s="94"/>
      <c r="K109" s="15" t="s">
        <v>72</v>
      </c>
    </row>
    <row r="110" spans="1:14" s="97" customFormat="1" ht="23.1" customHeight="1">
      <c r="A110" s="16" t="s">
        <v>0</v>
      </c>
      <c r="B110" s="95"/>
      <c r="C110" s="95"/>
      <c r="D110" s="95"/>
      <c r="E110" s="95"/>
      <c r="F110" s="95"/>
      <c r="G110" s="95"/>
      <c r="H110" s="95"/>
      <c r="I110" s="95"/>
      <c r="J110" s="95"/>
      <c r="K110" s="95"/>
    </row>
    <row r="111" spans="1:14" s="97" customFormat="1" ht="23.1" customHeight="1">
      <c r="A111" s="16" t="s">
        <v>214</v>
      </c>
      <c r="B111" s="42"/>
      <c r="C111" s="42"/>
      <c r="D111" s="42"/>
      <c r="E111" s="43"/>
      <c r="F111" s="43"/>
      <c r="G111" s="43"/>
      <c r="H111" s="43"/>
      <c r="I111" s="43"/>
      <c r="J111" s="43"/>
      <c r="K111" s="43"/>
    </row>
    <row r="112" spans="1:14" s="97" customFormat="1" ht="23.1" customHeight="1">
      <c r="A112" s="16" t="s">
        <v>230</v>
      </c>
      <c r="B112" s="42"/>
      <c r="C112" s="42"/>
      <c r="D112" s="42"/>
      <c r="E112" s="43"/>
      <c r="F112" s="43"/>
      <c r="G112" s="43"/>
      <c r="H112" s="43"/>
      <c r="I112" s="43"/>
      <c r="J112" s="43"/>
      <c r="K112" s="43"/>
    </row>
    <row r="113" spans="1:11" s="97" customFormat="1" ht="23.1" customHeight="1">
      <c r="A113" s="106" t="s">
        <v>1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</row>
    <row r="114" spans="1:11" s="97" customFormat="1" ht="23.1" customHeight="1">
      <c r="A114" s="44"/>
      <c r="B114" s="44"/>
      <c r="C114" s="44"/>
      <c r="D114" s="44"/>
      <c r="E114" s="45"/>
      <c r="F114" s="45" t="s">
        <v>2</v>
      </c>
      <c r="G114" s="45"/>
      <c r="H114" s="46"/>
      <c r="I114" s="45"/>
      <c r="J114" s="45" t="s">
        <v>3</v>
      </c>
      <c r="K114" s="45"/>
    </row>
    <row r="115" spans="1:11" s="97" customFormat="1" ht="23.1" customHeight="1">
      <c r="A115" s="27"/>
      <c r="B115" s="27"/>
      <c r="C115" s="21"/>
      <c r="D115" s="27"/>
      <c r="E115" s="47">
        <v>2026</v>
      </c>
      <c r="F115" s="48"/>
      <c r="G115" s="47">
        <v>2025</v>
      </c>
      <c r="H115" s="48"/>
      <c r="I115" s="47">
        <v>2026</v>
      </c>
      <c r="J115" s="48"/>
      <c r="K115" s="47">
        <v>2025</v>
      </c>
    </row>
    <row r="116" spans="1:11" s="97" customFormat="1" ht="23.1" customHeight="1">
      <c r="A116" s="16" t="s">
        <v>200</v>
      </c>
      <c r="B116" s="49"/>
      <c r="D116" s="55"/>
      <c r="E116" s="99">
        <f>E98</f>
        <v>258510</v>
      </c>
      <c r="F116" s="25"/>
      <c r="G116" s="99">
        <f>G98</f>
        <v>156929</v>
      </c>
      <c r="H116" s="25"/>
      <c r="I116" s="99">
        <f>I98</f>
        <v>88746</v>
      </c>
      <c r="J116" s="25"/>
      <c r="K116" s="99">
        <f>K98</f>
        <v>5427</v>
      </c>
    </row>
    <row r="117" spans="1:11" s="97" customFormat="1" ht="23.1" customHeight="1">
      <c r="A117" s="11"/>
      <c r="B117" s="49"/>
      <c r="D117" s="55"/>
      <c r="E117" s="96"/>
      <c r="F117" s="25"/>
      <c r="G117" s="96"/>
      <c r="H117" s="25"/>
      <c r="I117" s="25"/>
      <c r="J117" s="25"/>
      <c r="K117" s="25"/>
    </row>
    <row r="118" spans="1:11" s="97" customFormat="1" ht="23.1" customHeight="1">
      <c r="A118" s="16" t="s">
        <v>93</v>
      </c>
      <c r="B118" s="49"/>
      <c r="D118" s="55"/>
      <c r="E118" s="96"/>
      <c r="F118" s="25"/>
      <c r="G118" s="96"/>
      <c r="H118" s="25"/>
      <c r="I118" s="25"/>
      <c r="J118" s="25"/>
      <c r="K118" s="25"/>
    </row>
    <row r="119" spans="1:11" s="97" customFormat="1" ht="23.1" customHeight="1">
      <c r="A119" s="100" t="s">
        <v>94</v>
      </c>
      <c r="B119" s="49"/>
      <c r="D119" s="55"/>
      <c r="E119" s="96"/>
      <c r="F119" s="25"/>
      <c r="G119" s="96"/>
      <c r="H119" s="25"/>
      <c r="I119" s="25"/>
      <c r="J119" s="25"/>
      <c r="K119" s="25"/>
    </row>
    <row r="120" spans="1:11" s="97" customFormat="1" ht="23.1" customHeight="1">
      <c r="A120" s="100" t="s">
        <v>95</v>
      </c>
      <c r="B120" s="49"/>
      <c r="D120" s="55"/>
      <c r="E120" s="96"/>
      <c r="F120" s="25"/>
      <c r="G120" s="96"/>
      <c r="H120" s="25"/>
      <c r="I120" s="25"/>
      <c r="J120" s="25"/>
      <c r="K120" s="25"/>
    </row>
    <row r="121" spans="1:11" s="97" customFormat="1" ht="23.1" customHeight="1">
      <c r="A121" s="11" t="s">
        <v>96</v>
      </c>
      <c r="B121" s="49"/>
      <c r="D121" s="55"/>
      <c r="E121" s="96"/>
      <c r="F121" s="25"/>
      <c r="G121" s="96"/>
      <c r="H121" s="25"/>
      <c r="I121" s="25"/>
      <c r="J121" s="25"/>
      <c r="K121" s="25"/>
    </row>
    <row r="122" spans="1:11" s="97" customFormat="1" ht="23.1" customHeight="1">
      <c r="A122" s="11" t="s">
        <v>97</v>
      </c>
      <c r="B122" s="49"/>
      <c r="D122" s="55"/>
      <c r="E122" s="99">
        <v>-1174</v>
      </c>
      <c r="F122" s="25"/>
      <c r="G122" s="99">
        <v>1445</v>
      </c>
      <c r="H122" s="25"/>
      <c r="I122" s="99">
        <v>0</v>
      </c>
      <c r="J122" s="25"/>
      <c r="K122" s="99">
        <v>0</v>
      </c>
    </row>
    <row r="123" spans="1:11" s="97" customFormat="1" ht="23.1" customHeight="1">
      <c r="A123" s="11" t="s">
        <v>94</v>
      </c>
      <c r="B123" s="49"/>
      <c r="D123" s="55"/>
      <c r="E123" s="96"/>
      <c r="F123" s="25"/>
      <c r="G123" s="96"/>
      <c r="H123" s="25"/>
      <c r="I123" s="96"/>
      <c r="J123" s="25"/>
      <c r="K123" s="96"/>
    </row>
    <row r="124" spans="1:11" s="97" customFormat="1" ht="23.1" customHeight="1">
      <c r="A124" s="11" t="s">
        <v>98</v>
      </c>
      <c r="B124" s="49"/>
      <c r="D124" s="55"/>
      <c r="E124" s="99">
        <f>SUM(E122)</f>
        <v>-1174</v>
      </c>
      <c r="F124" s="25"/>
      <c r="G124" s="99">
        <f>SUM(G122)</f>
        <v>1445</v>
      </c>
      <c r="H124" s="25"/>
      <c r="I124" s="99">
        <f>SUM(I122)</f>
        <v>0</v>
      </c>
      <c r="J124" s="25"/>
      <c r="K124" s="99">
        <f>SUM(K122)</f>
        <v>0</v>
      </c>
    </row>
    <row r="125" spans="1:11" s="97" customFormat="1" ht="23.1" customHeight="1">
      <c r="A125" s="100" t="s">
        <v>99</v>
      </c>
      <c r="B125" s="49"/>
      <c r="D125" s="55"/>
      <c r="E125" s="96"/>
      <c r="F125" s="25"/>
      <c r="G125" s="96"/>
      <c r="H125" s="25"/>
      <c r="I125" s="25"/>
      <c r="J125" s="25"/>
      <c r="K125" s="25"/>
    </row>
    <row r="126" spans="1:11" s="97" customFormat="1" ht="23.1" customHeight="1">
      <c r="A126" s="100" t="s">
        <v>95</v>
      </c>
      <c r="B126" s="49"/>
      <c r="D126" s="55"/>
      <c r="E126" s="96"/>
      <c r="F126" s="25"/>
      <c r="G126" s="96"/>
      <c r="H126" s="25"/>
      <c r="I126" s="25"/>
      <c r="J126" s="25"/>
      <c r="K126" s="25"/>
    </row>
    <row r="127" spans="1:11" s="97" customFormat="1" ht="23.1" customHeight="1">
      <c r="A127" s="11" t="s">
        <v>100</v>
      </c>
      <c r="B127" s="49"/>
      <c r="D127" s="55"/>
      <c r="E127" s="96"/>
      <c r="F127" s="25"/>
      <c r="G127" s="96"/>
      <c r="H127" s="25"/>
      <c r="I127" s="96"/>
      <c r="J127" s="25"/>
      <c r="K127" s="25"/>
    </row>
    <row r="128" spans="1:11" s="97" customFormat="1" ht="23.1" customHeight="1">
      <c r="A128" s="11" t="s">
        <v>101</v>
      </c>
      <c r="B128" s="49"/>
      <c r="D128" s="55"/>
      <c r="E128" s="99">
        <v>1</v>
      </c>
      <c r="F128" s="25"/>
      <c r="G128" s="99">
        <v>-16</v>
      </c>
      <c r="H128" s="25"/>
      <c r="I128" s="99">
        <v>1</v>
      </c>
      <c r="J128" s="25"/>
      <c r="K128" s="99">
        <v>-16</v>
      </c>
    </row>
    <row r="129" spans="1:11" s="97" customFormat="1" ht="23.1" customHeight="1">
      <c r="A129" s="11" t="s">
        <v>99</v>
      </c>
      <c r="B129" s="49"/>
      <c r="D129" s="55"/>
      <c r="E129" s="96"/>
      <c r="F129" s="25"/>
      <c r="G129" s="96"/>
      <c r="H129" s="25"/>
      <c r="I129" s="96"/>
      <c r="J129" s="25"/>
      <c r="K129" s="96"/>
    </row>
    <row r="130" spans="1:11" s="97" customFormat="1" ht="23.1" customHeight="1">
      <c r="A130" s="11" t="s">
        <v>98</v>
      </c>
      <c r="B130" s="49"/>
      <c r="D130" s="55"/>
      <c r="E130" s="96">
        <f>SUM(E128)</f>
        <v>1</v>
      </c>
      <c r="F130" s="25"/>
      <c r="G130" s="96">
        <f t="shared" ref="G130" si="3">SUM(G128)</f>
        <v>-16</v>
      </c>
      <c r="H130" s="25"/>
      <c r="I130" s="96">
        <f t="shared" ref="I130" si="4">SUM(I128)</f>
        <v>1</v>
      </c>
      <c r="J130" s="25"/>
      <c r="K130" s="96">
        <f t="shared" ref="K130" si="5">SUM(K128)</f>
        <v>-16</v>
      </c>
    </row>
    <row r="131" spans="1:11" s="97" customFormat="1" ht="23.1" customHeight="1">
      <c r="A131" s="16" t="s">
        <v>102</v>
      </c>
      <c r="B131" s="49"/>
      <c r="D131" s="55"/>
      <c r="E131" s="101">
        <f>SUM(E124,E130)</f>
        <v>-1173</v>
      </c>
      <c r="F131" s="25"/>
      <c r="G131" s="101">
        <f>SUM(G124,G130)</f>
        <v>1429</v>
      </c>
      <c r="H131" s="25"/>
      <c r="I131" s="101">
        <f>SUM(I124,I130)</f>
        <v>1</v>
      </c>
      <c r="J131" s="25"/>
      <c r="K131" s="101">
        <f>SUM(K124,K130)</f>
        <v>-16</v>
      </c>
    </row>
    <row r="132" spans="1:11" s="97" customFormat="1" ht="23.1" customHeight="1">
      <c r="A132" s="11"/>
      <c r="B132" s="49"/>
      <c r="D132" s="55"/>
      <c r="E132" s="96"/>
      <c r="F132" s="25"/>
      <c r="G132" s="96"/>
      <c r="H132" s="25"/>
      <c r="I132" s="25"/>
      <c r="J132" s="25"/>
      <c r="K132" s="25"/>
    </row>
    <row r="133" spans="1:11" s="97" customFormat="1" ht="23.1" customHeight="1" thickBot="1">
      <c r="A133" s="16" t="s">
        <v>103</v>
      </c>
      <c r="B133" s="49"/>
      <c r="D133" s="55"/>
      <c r="E133" s="102">
        <f>E116+E131</f>
        <v>257337</v>
      </c>
      <c r="F133" s="25"/>
      <c r="G133" s="102">
        <f>G116+G131</f>
        <v>158358</v>
      </c>
      <c r="H133" s="25"/>
      <c r="I133" s="102">
        <f>I116+I131</f>
        <v>88747</v>
      </c>
      <c r="J133" s="25"/>
      <c r="K133" s="102">
        <f>K116+K131</f>
        <v>5411</v>
      </c>
    </row>
    <row r="134" spans="1:11" s="97" customFormat="1" ht="23.1" customHeight="1" thickTop="1">
      <c r="A134" s="11"/>
      <c r="B134" s="49"/>
      <c r="D134" s="55"/>
      <c r="E134" s="96"/>
      <c r="F134" s="25"/>
      <c r="G134" s="96"/>
      <c r="H134" s="25"/>
      <c r="I134" s="25"/>
      <c r="J134" s="25"/>
      <c r="K134" s="25"/>
    </row>
    <row r="135" spans="1:11" s="97" customFormat="1" ht="23.1" customHeight="1">
      <c r="A135" s="16" t="s">
        <v>104</v>
      </c>
      <c r="B135" s="49"/>
      <c r="D135" s="55"/>
      <c r="E135" s="96"/>
      <c r="F135" s="25"/>
      <c r="G135" s="96"/>
      <c r="H135" s="25"/>
      <c r="I135" s="96"/>
      <c r="J135" s="25"/>
      <c r="K135" s="96"/>
    </row>
    <row r="136" spans="1:11" s="97" customFormat="1" ht="23.1" customHeight="1" thickBot="1">
      <c r="A136" s="11" t="s">
        <v>91</v>
      </c>
      <c r="B136" s="49"/>
      <c r="D136" s="55"/>
      <c r="E136" s="96">
        <f>E138-E137</f>
        <v>234704</v>
      </c>
      <c r="F136" s="25"/>
      <c r="G136" s="96">
        <f>G138-G137</f>
        <v>103027</v>
      </c>
      <c r="H136" s="25"/>
      <c r="I136" s="102">
        <f>I133</f>
        <v>88747</v>
      </c>
      <c r="J136" s="25"/>
      <c r="K136" s="102">
        <f>K133</f>
        <v>5411</v>
      </c>
    </row>
    <row r="137" spans="1:11" s="97" customFormat="1" ht="23.1" customHeight="1" thickTop="1">
      <c r="A137" s="11" t="s">
        <v>68</v>
      </c>
      <c r="B137" s="49"/>
      <c r="D137" s="55"/>
      <c r="E137" s="96">
        <f>E102</f>
        <v>22633</v>
      </c>
      <c r="F137" s="25"/>
      <c r="G137" s="96">
        <v>55331</v>
      </c>
      <c r="H137" s="25"/>
      <c r="I137" s="96"/>
      <c r="J137" s="25"/>
      <c r="K137" s="96"/>
    </row>
    <row r="138" spans="1:11" s="97" customFormat="1" ht="23.1" customHeight="1" thickBot="1">
      <c r="B138" s="49"/>
      <c r="D138" s="55"/>
      <c r="E138" s="103">
        <f>E133</f>
        <v>257337</v>
      </c>
      <c r="F138" s="25"/>
      <c r="G138" s="103">
        <f>G133</f>
        <v>158358</v>
      </c>
      <c r="H138" s="25"/>
      <c r="I138" s="96"/>
      <c r="J138" s="25"/>
      <c r="K138" s="96"/>
    </row>
    <row r="139" spans="1:11" s="97" customFormat="1" ht="23.1" customHeight="1" thickTop="1">
      <c r="A139" s="11"/>
      <c r="B139" s="49"/>
      <c r="D139" s="55"/>
      <c r="F139" s="55"/>
      <c r="H139" s="55"/>
      <c r="I139" s="55"/>
      <c r="J139" s="55"/>
    </row>
    <row r="140" spans="1:11" s="97" customFormat="1" ht="23.1" customHeight="1">
      <c r="A140" s="11" t="s">
        <v>33</v>
      </c>
      <c r="B140" s="49"/>
      <c r="D140" s="55"/>
      <c r="F140" s="55"/>
      <c r="H140" s="55"/>
      <c r="I140" s="55"/>
      <c r="J140" s="55"/>
    </row>
    <row r="141" spans="1:11" ht="21.6" customHeight="1">
      <c r="B141" s="27"/>
      <c r="E141" s="94"/>
      <c r="F141" s="94"/>
      <c r="G141" s="94"/>
      <c r="H141" s="94"/>
      <c r="I141" s="94"/>
      <c r="J141" s="94"/>
      <c r="K141" s="15" t="s">
        <v>72</v>
      </c>
    </row>
    <row r="142" spans="1:11" ht="21.6" customHeight="1">
      <c r="A142" s="16" t="s">
        <v>0</v>
      </c>
      <c r="B142" s="95"/>
      <c r="C142" s="95"/>
      <c r="D142" s="95"/>
      <c r="E142" s="95"/>
      <c r="F142" s="95"/>
      <c r="G142" s="95"/>
      <c r="H142" s="95"/>
      <c r="I142" s="95"/>
      <c r="J142" s="95"/>
      <c r="K142" s="95"/>
    </row>
    <row r="143" spans="1:11" s="17" customFormat="1" ht="21.6" customHeight="1">
      <c r="A143" s="18" t="s">
        <v>218</v>
      </c>
      <c r="B143" s="42"/>
      <c r="C143" s="42"/>
      <c r="D143" s="42"/>
      <c r="E143" s="43"/>
      <c r="F143" s="43"/>
      <c r="G143" s="43"/>
      <c r="H143" s="43"/>
      <c r="I143" s="43"/>
      <c r="J143" s="43"/>
      <c r="K143" s="43"/>
    </row>
    <row r="144" spans="1:11" s="17" customFormat="1" ht="21.6" customHeight="1">
      <c r="A144" s="16" t="s">
        <v>230</v>
      </c>
      <c r="B144" s="42"/>
      <c r="C144" s="42"/>
      <c r="D144" s="42"/>
      <c r="E144" s="43"/>
      <c r="F144" s="43"/>
      <c r="G144" s="43"/>
      <c r="H144" s="43"/>
      <c r="I144" s="43"/>
      <c r="J144" s="43"/>
      <c r="K144" s="43"/>
    </row>
    <row r="145" spans="1:17" ht="21.6" customHeight="1">
      <c r="A145" s="106" t="s">
        <v>1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</row>
    <row r="146" spans="1:17" s="27" customFormat="1" ht="21.6" customHeight="1">
      <c r="E146" s="45"/>
      <c r="F146" s="45" t="s">
        <v>2</v>
      </c>
      <c r="G146" s="45"/>
      <c r="H146" s="46"/>
      <c r="I146" s="45"/>
      <c r="J146" s="45" t="s">
        <v>3</v>
      </c>
      <c r="K146" s="45"/>
    </row>
    <row r="147" spans="1:17" s="27" customFormat="1" ht="21.6" customHeight="1">
      <c r="C147" s="21"/>
      <c r="E147" s="47">
        <v>2026</v>
      </c>
      <c r="F147" s="48"/>
      <c r="G147" s="47">
        <v>2025</v>
      </c>
      <c r="H147" s="48"/>
      <c r="I147" s="47">
        <v>2026</v>
      </c>
      <c r="J147" s="48"/>
      <c r="K147" s="47">
        <v>2025</v>
      </c>
    </row>
    <row r="148" spans="1:17" ht="21.6" customHeight="1">
      <c r="A148" s="18" t="s">
        <v>105</v>
      </c>
      <c r="B148" s="27"/>
      <c r="E148" s="94"/>
      <c r="F148" s="94"/>
      <c r="G148" s="94"/>
      <c r="H148" s="94"/>
      <c r="I148" s="94"/>
      <c r="J148" s="94"/>
      <c r="K148" s="94"/>
    </row>
    <row r="149" spans="1:17" ht="21.6" customHeight="1">
      <c r="A149" s="11" t="s">
        <v>106</v>
      </c>
      <c r="B149" s="27"/>
      <c r="E149" s="96">
        <f>E96</f>
        <v>320698</v>
      </c>
      <c r="F149" s="96"/>
      <c r="G149" s="96">
        <f>G96</f>
        <v>209459</v>
      </c>
      <c r="H149" s="96"/>
      <c r="I149" s="96">
        <f>I96</f>
        <v>71493</v>
      </c>
      <c r="J149" s="96"/>
      <c r="K149" s="96">
        <f>K96</f>
        <v>-30115</v>
      </c>
      <c r="M149" s="96"/>
      <c r="N149" s="96"/>
      <c r="P149" s="96"/>
      <c r="Q149" s="96"/>
    </row>
    <row r="150" spans="1:17" ht="21.6" customHeight="1">
      <c r="A150" s="17" t="s">
        <v>107</v>
      </c>
      <c r="B150" s="27"/>
      <c r="E150" s="25"/>
      <c r="F150" s="25"/>
      <c r="G150" s="96"/>
      <c r="H150" s="25"/>
      <c r="I150" s="25"/>
      <c r="J150" s="25"/>
      <c r="K150" s="25"/>
    </row>
    <row r="151" spans="1:17" ht="21.6" customHeight="1">
      <c r="A151" s="17" t="s">
        <v>108</v>
      </c>
      <c r="B151" s="27"/>
      <c r="E151" s="25"/>
      <c r="F151" s="25"/>
      <c r="G151" s="25"/>
      <c r="H151" s="25"/>
      <c r="I151" s="25"/>
      <c r="J151" s="25"/>
      <c r="K151" s="25"/>
    </row>
    <row r="152" spans="1:17" ht="21.6" customHeight="1">
      <c r="A152" s="17" t="s">
        <v>109</v>
      </c>
      <c r="B152" s="27"/>
      <c r="E152" s="25">
        <v>211345</v>
      </c>
      <c r="F152" s="25"/>
      <c r="G152" s="25">
        <v>216612</v>
      </c>
      <c r="H152" s="25"/>
      <c r="I152" s="25">
        <v>11806</v>
      </c>
      <c r="J152" s="25"/>
      <c r="K152" s="25">
        <v>24474</v>
      </c>
      <c r="M152" s="96"/>
      <c r="N152" s="96"/>
      <c r="P152" s="96"/>
      <c r="Q152" s="96"/>
    </row>
    <row r="153" spans="1:17" ht="21.6" customHeight="1">
      <c r="A153" s="17" t="s">
        <v>209</v>
      </c>
      <c r="B153" s="27"/>
      <c r="E153" s="25">
        <v>-30</v>
      </c>
      <c r="F153" s="25"/>
      <c r="G153" s="25">
        <v>4419</v>
      </c>
      <c r="H153" s="25"/>
      <c r="I153" s="25">
        <v>-660</v>
      </c>
      <c r="J153" s="25"/>
      <c r="K153" s="25">
        <v>6254</v>
      </c>
      <c r="M153" s="96"/>
      <c r="N153" s="96"/>
      <c r="P153" s="96"/>
      <c r="Q153" s="96"/>
    </row>
    <row r="154" spans="1:17" ht="21.6" customHeight="1">
      <c r="A154" s="17" t="s">
        <v>110</v>
      </c>
      <c r="B154" s="27"/>
      <c r="E154" s="25">
        <v>-9044</v>
      </c>
      <c r="F154" s="25"/>
      <c r="G154" s="25">
        <v>-822</v>
      </c>
      <c r="H154" s="25"/>
      <c r="I154" s="25">
        <v>0</v>
      </c>
      <c r="J154" s="25"/>
      <c r="K154" s="25">
        <v>0</v>
      </c>
      <c r="M154" s="96"/>
      <c r="N154" s="96"/>
      <c r="P154" s="96"/>
      <c r="Q154" s="96"/>
    </row>
    <row r="155" spans="1:17" ht="21.6" customHeight="1">
      <c r="A155" s="17" t="s">
        <v>210</v>
      </c>
      <c r="B155" s="17"/>
      <c r="E155" s="25">
        <v>-3758</v>
      </c>
      <c r="F155" s="25"/>
      <c r="G155" s="25">
        <v>7760</v>
      </c>
      <c r="H155" s="25"/>
      <c r="I155" s="25">
        <v>0</v>
      </c>
      <c r="J155" s="25"/>
      <c r="K155" s="25">
        <v>0</v>
      </c>
      <c r="M155" s="96"/>
      <c r="N155" s="96"/>
      <c r="P155" s="96"/>
      <c r="Q155" s="96"/>
    </row>
    <row r="156" spans="1:17" ht="21.6" customHeight="1">
      <c r="A156" s="11" t="s">
        <v>224</v>
      </c>
      <c r="B156" s="27"/>
      <c r="E156" s="25">
        <v>0</v>
      </c>
      <c r="F156" s="25"/>
      <c r="G156" s="25">
        <v>33198</v>
      </c>
      <c r="H156" s="25"/>
      <c r="I156" s="25">
        <v>0</v>
      </c>
      <c r="J156" s="25"/>
      <c r="K156" s="25">
        <v>33198</v>
      </c>
      <c r="M156" s="96"/>
      <c r="P156" s="96"/>
      <c r="Q156" s="96"/>
    </row>
    <row r="157" spans="1:17" ht="21.6" customHeight="1">
      <c r="A157" s="11" t="s">
        <v>237</v>
      </c>
      <c r="B157" s="27"/>
      <c r="E157" s="25">
        <v>0</v>
      </c>
      <c r="F157" s="25"/>
      <c r="G157" s="25">
        <v>0</v>
      </c>
      <c r="H157" s="25"/>
      <c r="I157" s="25">
        <v>-4506</v>
      </c>
      <c r="J157" s="25"/>
      <c r="K157" s="25">
        <v>0</v>
      </c>
      <c r="M157" s="96"/>
      <c r="P157" s="96"/>
      <c r="Q157" s="96"/>
    </row>
    <row r="158" spans="1:17" ht="21.6" customHeight="1">
      <c r="A158" s="17" t="s">
        <v>239</v>
      </c>
      <c r="B158" s="27"/>
      <c r="E158" s="25">
        <v>-1938</v>
      </c>
      <c r="F158" s="25"/>
      <c r="G158" s="25">
        <v>6692</v>
      </c>
      <c r="H158" s="25"/>
      <c r="I158" s="25">
        <v>-5394</v>
      </c>
      <c r="J158" s="25"/>
      <c r="K158" s="25">
        <v>748</v>
      </c>
      <c r="M158" s="96"/>
      <c r="N158" s="96"/>
      <c r="P158" s="96"/>
      <c r="Q158" s="96"/>
    </row>
    <row r="159" spans="1:17" ht="21.6" customHeight="1">
      <c r="A159" s="17" t="s">
        <v>111</v>
      </c>
      <c r="B159" s="27"/>
      <c r="E159" s="25">
        <v>-14197</v>
      </c>
      <c r="F159" s="25"/>
      <c r="G159" s="25">
        <v>-6343</v>
      </c>
      <c r="H159" s="25"/>
      <c r="I159" s="25">
        <v>-2560</v>
      </c>
      <c r="J159" s="25"/>
      <c r="K159" s="25">
        <v>239</v>
      </c>
      <c r="M159" s="96"/>
      <c r="N159" s="96"/>
      <c r="P159" s="96"/>
      <c r="Q159" s="96"/>
    </row>
    <row r="160" spans="1:17" ht="21.6" customHeight="1">
      <c r="A160" s="17" t="s">
        <v>112</v>
      </c>
      <c r="B160" s="27"/>
      <c r="E160" s="25">
        <v>-1</v>
      </c>
      <c r="F160" s="25"/>
      <c r="G160" s="25">
        <v>-4539</v>
      </c>
      <c r="H160" s="25"/>
      <c r="I160" s="25">
        <v>-139784</v>
      </c>
      <c r="J160" s="25"/>
      <c r="K160" s="25">
        <v>-176109</v>
      </c>
      <c r="M160" s="96"/>
      <c r="N160" s="96"/>
      <c r="P160" s="96"/>
      <c r="Q160" s="96"/>
    </row>
    <row r="161" spans="1:17" ht="21.6" customHeight="1">
      <c r="A161" s="17" t="s">
        <v>233</v>
      </c>
      <c r="B161" s="27"/>
      <c r="E161" s="25">
        <v>-27851</v>
      </c>
      <c r="F161" s="25"/>
      <c r="G161" s="25">
        <v>-6337</v>
      </c>
      <c r="H161" s="25"/>
      <c r="I161" s="25">
        <v>0</v>
      </c>
      <c r="J161" s="25"/>
      <c r="K161" s="25">
        <v>0</v>
      </c>
      <c r="M161" s="96"/>
      <c r="N161" s="96"/>
      <c r="P161" s="96"/>
      <c r="Q161" s="96"/>
    </row>
    <row r="162" spans="1:17" ht="21.6" customHeight="1">
      <c r="A162" s="17" t="s">
        <v>113</v>
      </c>
      <c r="B162" s="27"/>
      <c r="E162" s="25">
        <v>32366</v>
      </c>
      <c r="F162" s="25"/>
      <c r="G162" s="25">
        <v>22593</v>
      </c>
      <c r="H162" s="25"/>
      <c r="I162" s="25">
        <v>0</v>
      </c>
      <c r="J162" s="25"/>
      <c r="K162" s="25">
        <v>0</v>
      </c>
      <c r="M162" s="96"/>
      <c r="N162" s="96"/>
      <c r="P162" s="96"/>
      <c r="Q162" s="96"/>
    </row>
    <row r="163" spans="1:17" ht="21.6" customHeight="1">
      <c r="A163" s="17" t="s">
        <v>114</v>
      </c>
      <c r="B163" s="27"/>
      <c r="E163" s="25">
        <v>14817</v>
      </c>
      <c r="F163" s="25"/>
      <c r="G163" s="25">
        <v>13728</v>
      </c>
      <c r="H163" s="25"/>
      <c r="I163" s="25">
        <v>1077</v>
      </c>
      <c r="J163" s="25"/>
      <c r="K163" s="25">
        <v>2494</v>
      </c>
      <c r="M163" s="96"/>
      <c r="N163" s="96"/>
      <c r="P163" s="96"/>
      <c r="Q163" s="96"/>
    </row>
    <row r="164" spans="1:17" ht="21.6" customHeight="1">
      <c r="A164" s="11" t="s">
        <v>115</v>
      </c>
      <c r="B164" s="27"/>
      <c r="E164" s="25">
        <v>-2641</v>
      </c>
      <c r="F164" s="25"/>
      <c r="G164" s="25">
        <v>-1486</v>
      </c>
      <c r="H164" s="25"/>
      <c r="I164" s="25">
        <v>-2463</v>
      </c>
      <c r="J164" s="25"/>
      <c r="K164" s="25">
        <v>-6396</v>
      </c>
      <c r="M164" s="96"/>
      <c r="N164" s="96"/>
      <c r="P164" s="96"/>
      <c r="Q164" s="96"/>
    </row>
    <row r="165" spans="1:17" ht="21.6" customHeight="1">
      <c r="A165" s="11" t="s">
        <v>116</v>
      </c>
      <c r="B165" s="27"/>
      <c r="E165" s="53">
        <v>39189</v>
      </c>
      <c r="F165" s="25"/>
      <c r="G165" s="53">
        <v>36129</v>
      </c>
      <c r="H165" s="25"/>
      <c r="I165" s="53">
        <v>6965</v>
      </c>
      <c r="J165" s="25"/>
      <c r="K165" s="53">
        <v>8327</v>
      </c>
      <c r="M165" s="96"/>
      <c r="N165" s="96"/>
      <c r="P165" s="96"/>
      <c r="Q165" s="96"/>
    </row>
    <row r="166" spans="1:17" ht="21.6" customHeight="1">
      <c r="A166" s="11" t="s">
        <v>117</v>
      </c>
      <c r="B166" s="27"/>
      <c r="E166" s="96"/>
      <c r="F166" s="96"/>
      <c r="G166" s="96"/>
      <c r="H166" s="96"/>
      <c r="I166" s="96"/>
      <c r="J166" s="96"/>
      <c r="K166" s="96"/>
    </row>
    <row r="167" spans="1:17" ht="21.6" customHeight="1">
      <c r="A167" s="11" t="s">
        <v>118</v>
      </c>
      <c r="B167" s="27"/>
      <c r="E167" s="25">
        <f>SUM(E149:E165)</f>
        <v>558955</v>
      </c>
      <c r="F167" s="25"/>
      <c r="G167" s="25">
        <f>SUM(G149:G165)</f>
        <v>531063</v>
      </c>
      <c r="H167" s="25"/>
      <c r="I167" s="25">
        <f>SUM(I149:I165)</f>
        <v>-64026</v>
      </c>
      <c r="J167" s="25"/>
      <c r="K167" s="25">
        <f>SUM(K149:K165)</f>
        <v>-136886</v>
      </c>
      <c r="M167" s="96"/>
      <c r="N167" s="96"/>
      <c r="P167" s="96"/>
      <c r="Q167" s="96"/>
    </row>
    <row r="168" spans="1:17" ht="21.6" customHeight="1">
      <c r="A168" s="11" t="s">
        <v>119</v>
      </c>
      <c r="B168" s="27"/>
      <c r="E168" s="25"/>
      <c r="F168" s="25"/>
      <c r="G168" s="25"/>
      <c r="H168" s="25"/>
      <c r="I168" s="25"/>
      <c r="J168" s="25"/>
      <c r="K168" s="25"/>
    </row>
    <row r="169" spans="1:17" ht="21.6" customHeight="1">
      <c r="A169" s="11" t="s">
        <v>120</v>
      </c>
      <c r="B169" s="27"/>
      <c r="E169" s="25">
        <v>18179</v>
      </c>
      <c r="F169" s="25"/>
      <c r="G169" s="25">
        <v>28299</v>
      </c>
      <c r="H169" s="25"/>
      <c r="I169" s="25">
        <v>15707</v>
      </c>
      <c r="J169" s="25"/>
      <c r="K169" s="25">
        <v>-25733</v>
      </c>
      <c r="M169" s="96"/>
      <c r="N169" s="96"/>
      <c r="P169" s="96"/>
      <c r="Q169" s="96"/>
    </row>
    <row r="170" spans="1:17" ht="21.6" customHeight="1">
      <c r="A170" s="17" t="s">
        <v>121</v>
      </c>
      <c r="B170" s="27"/>
      <c r="E170" s="25">
        <v>-28854</v>
      </c>
      <c r="F170" s="25"/>
      <c r="G170" s="25">
        <v>-77402</v>
      </c>
      <c r="H170" s="25"/>
      <c r="I170" s="25">
        <v>168</v>
      </c>
      <c r="J170" s="25"/>
      <c r="K170" s="25">
        <v>2932</v>
      </c>
      <c r="M170" s="96"/>
      <c r="N170" s="96"/>
      <c r="P170" s="96"/>
      <c r="Q170" s="96"/>
    </row>
    <row r="171" spans="1:17" ht="21.6" customHeight="1">
      <c r="A171" s="17" t="s">
        <v>122</v>
      </c>
      <c r="B171" s="27"/>
      <c r="E171" s="25">
        <v>1252</v>
      </c>
      <c r="F171" s="25"/>
      <c r="G171" s="25">
        <v>6743</v>
      </c>
      <c r="H171" s="25"/>
      <c r="I171" s="25">
        <v>778</v>
      </c>
      <c r="J171" s="25"/>
      <c r="K171" s="25">
        <v>-464</v>
      </c>
      <c r="M171" s="96"/>
      <c r="N171" s="96"/>
      <c r="P171" s="96"/>
      <c r="Q171" s="96"/>
    </row>
    <row r="172" spans="1:17" ht="21.6" customHeight="1">
      <c r="A172" s="17" t="s">
        <v>123</v>
      </c>
      <c r="B172" s="27"/>
      <c r="E172" s="25">
        <v>9159</v>
      </c>
      <c r="F172" s="25"/>
      <c r="G172" s="25">
        <v>-5545</v>
      </c>
      <c r="H172" s="25"/>
      <c r="I172" s="25">
        <v>77</v>
      </c>
      <c r="J172" s="25"/>
      <c r="K172" s="25">
        <v>-122</v>
      </c>
      <c r="M172" s="96"/>
      <c r="N172" s="96"/>
      <c r="P172" s="96"/>
      <c r="Q172" s="96"/>
    </row>
    <row r="173" spans="1:17" ht="21.6" customHeight="1">
      <c r="A173" s="17" t="s">
        <v>124</v>
      </c>
      <c r="B173" s="27"/>
      <c r="E173" s="25">
        <v>18772</v>
      </c>
      <c r="F173" s="25"/>
      <c r="G173" s="25">
        <v>17397</v>
      </c>
      <c r="H173" s="25"/>
      <c r="I173" s="25">
        <v>9359</v>
      </c>
      <c r="J173" s="25"/>
      <c r="K173" s="25">
        <v>7778</v>
      </c>
      <c r="M173" s="96"/>
      <c r="N173" s="96"/>
      <c r="P173" s="96"/>
      <c r="Q173" s="96"/>
    </row>
    <row r="174" spans="1:17" ht="21.6" customHeight="1">
      <c r="A174" s="17" t="s">
        <v>125</v>
      </c>
      <c r="B174" s="27"/>
      <c r="E174" s="25">
        <v>-13890</v>
      </c>
      <c r="F174" s="25"/>
      <c r="G174" s="25">
        <v>-24631</v>
      </c>
      <c r="H174" s="25"/>
      <c r="I174" s="25">
        <v>-3921</v>
      </c>
      <c r="J174" s="25"/>
      <c r="K174" s="25">
        <v>-5616</v>
      </c>
      <c r="M174" s="96"/>
      <c r="N174" s="96"/>
      <c r="P174" s="96"/>
      <c r="Q174" s="96"/>
    </row>
    <row r="175" spans="1:17" ht="21.6" customHeight="1">
      <c r="A175" s="11" t="s">
        <v>126</v>
      </c>
      <c r="B175" s="27"/>
      <c r="E175" s="25"/>
      <c r="F175" s="25"/>
      <c r="G175" s="25"/>
      <c r="H175" s="25"/>
      <c r="I175" s="25"/>
      <c r="J175" s="25"/>
      <c r="K175" s="25"/>
      <c r="M175" s="96"/>
      <c r="N175" s="96"/>
    </row>
    <row r="176" spans="1:17" ht="21.6" customHeight="1">
      <c r="A176" s="17" t="s">
        <v>127</v>
      </c>
      <c r="B176" s="27"/>
      <c r="E176" s="25">
        <v>-195704</v>
      </c>
      <c r="F176" s="25"/>
      <c r="G176" s="25">
        <v>-114975</v>
      </c>
      <c r="H176" s="25"/>
      <c r="I176" s="25">
        <v>-13491</v>
      </c>
      <c r="J176" s="25"/>
      <c r="K176" s="25">
        <v>14891</v>
      </c>
      <c r="M176" s="96"/>
      <c r="N176" s="96"/>
      <c r="P176" s="96"/>
      <c r="Q176" s="96"/>
    </row>
    <row r="177" spans="1:17" ht="21.6" customHeight="1">
      <c r="A177" s="17" t="s">
        <v>128</v>
      </c>
      <c r="B177" s="27"/>
      <c r="E177" s="25">
        <v>63848</v>
      </c>
      <c r="F177" s="25"/>
      <c r="G177" s="25">
        <v>-725</v>
      </c>
      <c r="H177" s="25"/>
      <c r="I177" s="25">
        <v>521</v>
      </c>
      <c r="J177" s="25"/>
      <c r="K177" s="25">
        <v>-1625</v>
      </c>
      <c r="M177" s="96"/>
      <c r="N177" s="96"/>
      <c r="P177" s="96"/>
      <c r="Q177" s="96"/>
    </row>
    <row r="178" spans="1:17" ht="21.6" customHeight="1">
      <c r="A178" s="17" t="s">
        <v>129</v>
      </c>
      <c r="B178" s="27"/>
      <c r="E178" s="25">
        <v>-34660</v>
      </c>
      <c r="F178" s="25"/>
      <c r="G178" s="25">
        <v>-67414</v>
      </c>
      <c r="H178" s="25"/>
      <c r="I178" s="25">
        <v>-9529</v>
      </c>
      <c r="J178" s="25"/>
      <c r="K178" s="25">
        <v>-15637</v>
      </c>
      <c r="M178" s="96"/>
      <c r="N178" s="96"/>
      <c r="P178" s="96"/>
      <c r="Q178" s="96"/>
    </row>
    <row r="179" spans="1:17" ht="21.6" customHeight="1">
      <c r="A179" s="11" t="s">
        <v>130</v>
      </c>
      <c r="B179" s="27"/>
      <c r="E179" s="25">
        <v>-22224</v>
      </c>
      <c r="F179" s="25"/>
      <c r="G179" s="25">
        <v>-16113</v>
      </c>
      <c r="H179" s="25"/>
      <c r="I179" s="25">
        <v>-26009</v>
      </c>
      <c r="J179" s="25"/>
      <c r="K179" s="25">
        <v>-1124</v>
      </c>
      <c r="M179" s="96"/>
      <c r="N179" s="96"/>
      <c r="P179" s="96"/>
      <c r="Q179" s="96"/>
    </row>
    <row r="180" spans="1:17" ht="21.6" customHeight="1">
      <c r="A180" s="17" t="s">
        <v>131</v>
      </c>
      <c r="B180" s="27"/>
      <c r="E180" s="53">
        <v>-3520</v>
      </c>
      <c r="F180" s="25"/>
      <c r="G180" s="53">
        <v>-4020</v>
      </c>
      <c r="H180" s="25"/>
      <c r="I180" s="53">
        <v>0</v>
      </c>
      <c r="J180" s="25"/>
      <c r="K180" s="53">
        <v>0</v>
      </c>
      <c r="M180" s="96"/>
      <c r="N180" s="96"/>
      <c r="P180" s="96"/>
      <c r="Q180" s="96"/>
    </row>
    <row r="181" spans="1:17" ht="21.6" customHeight="1">
      <c r="A181" s="11" t="s">
        <v>132</v>
      </c>
      <c r="B181" s="27"/>
      <c r="E181" s="25">
        <f>SUM(E167,E169:E180)</f>
        <v>371313</v>
      </c>
      <c r="F181" s="25"/>
      <c r="G181" s="25">
        <f>SUM(G167,G169:G180)</f>
        <v>272677</v>
      </c>
      <c r="H181" s="25"/>
      <c r="I181" s="25">
        <f>SUM(I167,I169:I180)</f>
        <v>-90366</v>
      </c>
      <c r="J181" s="25"/>
      <c r="K181" s="25">
        <f>SUM(K167,K169:K180)</f>
        <v>-161606</v>
      </c>
      <c r="M181" s="96"/>
      <c r="N181" s="96"/>
      <c r="P181" s="96"/>
      <c r="Q181" s="96"/>
    </row>
    <row r="182" spans="1:17" ht="21.6" customHeight="1">
      <c r="A182" s="17" t="s">
        <v>133</v>
      </c>
      <c r="B182" s="27"/>
      <c r="E182" s="25">
        <v>-36473</v>
      </c>
      <c r="F182" s="25"/>
      <c r="G182" s="25">
        <v>-35879</v>
      </c>
      <c r="H182" s="25"/>
      <c r="I182" s="25">
        <v>-6692</v>
      </c>
      <c r="J182" s="25"/>
      <c r="K182" s="25">
        <v>-8053</v>
      </c>
      <c r="M182" s="96"/>
      <c r="N182" s="96"/>
      <c r="P182" s="96"/>
      <c r="Q182" s="96"/>
    </row>
    <row r="183" spans="1:17" ht="21.6" customHeight="1">
      <c r="A183" s="11" t="s">
        <v>134</v>
      </c>
      <c r="B183" s="27"/>
      <c r="E183" s="25">
        <v>-74948</v>
      </c>
      <c r="F183" s="25"/>
      <c r="G183" s="25">
        <v>-102828</v>
      </c>
      <c r="H183" s="25"/>
      <c r="I183" s="25">
        <v>-1453</v>
      </c>
      <c r="J183" s="25"/>
      <c r="K183" s="25">
        <v>-2856</v>
      </c>
      <c r="M183" s="96"/>
      <c r="N183" s="96"/>
      <c r="P183" s="96"/>
      <c r="Q183" s="96"/>
    </row>
    <row r="184" spans="1:17" ht="21.6" customHeight="1">
      <c r="A184" s="11" t="s">
        <v>135</v>
      </c>
      <c r="B184" s="27"/>
      <c r="E184" s="53">
        <v>855</v>
      </c>
      <c r="F184" s="25"/>
      <c r="G184" s="53">
        <v>39454</v>
      </c>
      <c r="H184" s="25"/>
      <c r="I184" s="53">
        <v>452</v>
      </c>
      <c r="J184" s="25"/>
      <c r="K184" s="53">
        <v>38199</v>
      </c>
      <c r="M184" s="96"/>
      <c r="N184" s="96"/>
      <c r="P184" s="96"/>
      <c r="Q184" s="96"/>
    </row>
    <row r="185" spans="1:17" ht="21.6" customHeight="1">
      <c r="A185" s="18" t="s">
        <v>136</v>
      </c>
      <c r="B185" s="27"/>
      <c r="E185" s="53">
        <f>SUM(E181:E184)</f>
        <v>260747</v>
      </c>
      <c r="F185" s="25"/>
      <c r="G185" s="53">
        <f>SUM(G181:G184)</f>
        <v>173424</v>
      </c>
      <c r="H185" s="25"/>
      <c r="I185" s="53">
        <f>SUM(I181:I184)</f>
        <v>-98059</v>
      </c>
      <c r="J185" s="25"/>
      <c r="K185" s="53">
        <f>SUM(K181:K184)</f>
        <v>-134316</v>
      </c>
      <c r="M185" s="96"/>
      <c r="N185" s="96"/>
      <c r="P185" s="96"/>
      <c r="Q185" s="96"/>
    </row>
    <row r="186" spans="1:17" ht="21.6" customHeight="1">
      <c r="A186" s="57"/>
      <c r="B186" s="27"/>
      <c r="E186" s="94"/>
      <c r="F186" s="94"/>
      <c r="G186" s="94"/>
      <c r="H186" s="94"/>
      <c r="I186" s="94"/>
      <c r="J186" s="94"/>
      <c r="K186" s="94"/>
    </row>
    <row r="187" spans="1:17" ht="21.6" customHeight="1">
      <c r="A187" s="104" t="s">
        <v>33</v>
      </c>
      <c r="B187" s="27"/>
      <c r="E187" s="94"/>
      <c r="F187" s="94"/>
      <c r="G187" s="94"/>
      <c r="H187" s="94"/>
      <c r="I187" s="94"/>
      <c r="J187" s="94"/>
      <c r="K187" s="94"/>
    </row>
    <row r="188" spans="1:17" ht="22.35" customHeight="1">
      <c r="A188" s="104"/>
      <c r="B188" s="27"/>
      <c r="E188" s="94"/>
      <c r="F188" s="94"/>
      <c r="G188" s="94"/>
      <c r="H188" s="94"/>
      <c r="I188" s="94"/>
      <c r="J188" s="94"/>
      <c r="K188" s="15" t="s">
        <v>72</v>
      </c>
    </row>
    <row r="189" spans="1:17" ht="22.35" customHeight="1">
      <c r="A189" s="16" t="s">
        <v>0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</row>
    <row r="190" spans="1:17" ht="22.35" customHeight="1">
      <c r="A190" s="18" t="s">
        <v>219</v>
      </c>
      <c r="B190" s="17"/>
      <c r="C190" s="17"/>
      <c r="D190" s="17"/>
      <c r="E190" s="58"/>
      <c r="F190" s="58"/>
      <c r="G190" s="58"/>
      <c r="H190" s="58"/>
      <c r="I190" s="58"/>
      <c r="J190" s="58"/>
      <c r="K190" s="58"/>
    </row>
    <row r="191" spans="1:17" s="17" customFormat="1" ht="22.35" customHeight="1">
      <c r="A191" s="16" t="s">
        <v>230</v>
      </c>
      <c r="E191" s="58"/>
      <c r="F191" s="58"/>
      <c r="G191" s="58"/>
      <c r="H191" s="58"/>
      <c r="I191" s="58"/>
      <c r="J191" s="58"/>
      <c r="K191" s="58"/>
    </row>
    <row r="192" spans="1:17" ht="22.35" customHeight="1">
      <c r="A192" s="106" t="s">
        <v>1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</row>
    <row r="193" spans="1:17" s="44" customFormat="1" ht="22.35" customHeight="1">
      <c r="E193" s="45"/>
      <c r="F193" s="45" t="s">
        <v>2</v>
      </c>
      <c r="G193" s="45"/>
      <c r="H193" s="46"/>
      <c r="I193" s="45"/>
      <c r="J193" s="45" t="s">
        <v>3</v>
      </c>
      <c r="K193" s="45"/>
    </row>
    <row r="194" spans="1:17" s="27" customFormat="1" ht="22.35" customHeight="1">
      <c r="C194" s="21"/>
      <c r="E194" s="47">
        <v>2026</v>
      </c>
      <c r="F194" s="48"/>
      <c r="G194" s="47">
        <v>2025</v>
      </c>
      <c r="H194" s="48"/>
      <c r="I194" s="47">
        <v>2026</v>
      </c>
      <c r="J194" s="48"/>
      <c r="K194" s="47">
        <v>2025</v>
      </c>
    </row>
    <row r="195" spans="1:17" ht="22.35" customHeight="1">
      <c r="A195" s="18" t="s">
        <v>137</v>
      </c>
      <c r="B195" s="104"/>
      <c r="E195" s="96"/>
      <c r="F195" s="96"/>
      <c r="G195" s="96"/>
      <c r="H195" s="96"/>
      <c r="I195" s="96"/>
      <c r="J195" s="96"/>
      <c r="K195" s="96"/>
    </row>
    <row r="196" spans="1:17" ht="22.35" customHeight="1">
      <c r="A196" s="17" t="s">
        <v>138</v>
      </c>
      <c r="B196" s="27"/>
      <c r="E196" s="25">
        <v>-20942</v>
      </c>
      <c r="F196" s="25"/>
      <c r="G196" s="25">
        <v>-31294</v>
      </c>
      <c r="H196" s="25"/>
      <c r="I196" s="25">
        <v>-4724</v>
      </c>
      <c r="J196" s="25"/>
      <c r="K196" s="25">
        <v>-4562</v>
      </c>
      <c r="M196" s="96"/>
      <c r="N196" s="96"/>
      <c r="P196" s="96"/>
      <c r="Q196" s="96"/>
    </row>
    <row r="197" spans="1:17" ht="22.35" customHeight="1">
      <c r="A197" s="17" t="s">
        <v>139</v>
      </c>
      <c r="B197" s="27"/>
      <c r="E197" s="25">
        <v>-202159</v>
      </c>
      <c r="F197" s="25"/>
      <c r="G197" s="25">
        <v>-319313</v>
      </c>
      <c r="H197" s="25"/>
      <c r="I197" s="25">
        <v>-1115</v>
      </c>
      <c r="J197" s="25"/>
      <c r="K197" s="25">
        <v>-7269</v>
      </c>
      <c r="M197" s="96"/>
      <c r="N197" s="96"/>
      <c r="P197" s="96"/>
      <c r="Q197" s="96"/>
    </row>
    <row r="198" spans="1:17" ht="22.35" customHeight="1">
      <c r="A198" s="17" t="s">
        <v>244</v>
      </c>
      <c r="B198" s="27"/>
      <c r="E198" s="25">
        <v>4100</v>
      </c>
      <c r="F198" s="25"/>
      <c r="G198" s="25">
        <v>0</v>
      </c>
      <c r="H198" s="25"/>
      <c r="I198" s="25">
        <v>4100</v>
      </c>
      <c r="J198" s="25"/>
      <c r="K198" s="25">
        <v>0</v>
      </c>
      <c r="M198" s="96"/>
      <c r="N198" s="96"/>
      <c r="P198" s="96"/>
      <c r="Q198" s="96"/>
    </row>
    <row r="199" spans="1:17" ht="22.35" customHeight="1">
      <c r="A199" s="17" t="s">
        <v>140</v>
      </c>
      <c r="B199" s="27"/>
      <c r="E199" s="25"/>
      <c r="F199" s="25"/>
      <c r="G199" s="25"/>
      <c r="H199" s="25"/>
      <c r="I199" s="25"/>
      <c r="J199" s="25"/>
      <c r="K199" s="25"/>
      <c r="M199" s="96"/>
      <c r="N199" s="96"/>
      <c r="P199" s="96"/>
      <c r="Q199" s="96"/>
    </row>
    <row r="200" spans="1:17" ht="22.35" customHeight="1">
      <c r="A200" s="17" t="s">
        <v>141</v>
      </c>
      <c r="B200" s="27"/>
      <c r="E200" s="25">
        <v>0</v>
      </c>
      <c r="F200" s="25"/>
      <c r="G200" s="25">
        <v>47609</v>
      </c>
      <c r="H200" s="25"/>
      <c r="I200" s="25">
        <v>0</v>
      </c>
      <c r="J200" s="25"/>
      <c r="K200" s="25">
        <v>47609</v>
      </c>
      <c r="M200" s="96"/>
      <c r="N200" s="96"/>
      <c r="P200" s="96"/>
      <c r="Q200" s="96"/>
    </row>
    <row r="201" spans="1:17" ht="22.35" customHeight="1">
      <c r="A201" s="17" t="s">
        <v>142</v>
      </c>
      <c r="B201" s="27"/>
      <c r="E201" s="25">
        <v>-20000</v>
      </c>
      <c r="F201" s="25"/>
      <c r="G201" s="25">
        <v>-255</v>
      </c>
      <c r="H201" s="25"/>
      <c r="I201" s="25">
        <v>0</v>
      </c>
      <c r="J201" s="25"/>
      <c r="K201" s="25">
        <v>0</v>
      </c>
      <c r="M201" s="96"/>
      <c r="N201" s="96"/>
      <c r="P201" s="96"/>
      <c r="Q201" s="96"/>
    </row>
    <row r="202" spans="1:17" ht="22.35" customHeight="1">
      <c r="A202" s="17" t="s">
        <v>231</v>
      </c>
      <c r="B202" s="27"/>
      <c r="E202" s="25">
        <v>0</v>
      </c>
      <c r="F202" s="25"/>
      <c r="G202" s="25">
        <v>0</v>
      </c>
      <c r="H202" s="25"/>
      <c r="I202" s="25">
        <v>4685</v>
      </c>
      <c r="J202" s="25"/>
      <c r="K202" s="25">
        <v>-184</v>
      </c>
      <c r="M202" s="96"/>
      <c r="N202" s="96"/>
      <c r="P202" s="96"/>
      <c r="Q202" s="96"/>
    </row>
    <row r="203" spans="1:17" ht="22.35" customHeight="1">
      <c r="A203" s="11" t="s">
        <v>235</v>
      </c>
      <c r="B203" s="27"/>
      <c r="E203" s="25">
        <v>1</v>
      </c>
      <c r="F203" s="25"/>
      <c r="G203" s="25">
        <v>4539</v>
      </c>
      <c r="H203" s="25"/>
      <c r="I203" s="25">
        <v>1</v>
      </c>
      <c r="J203" s="25"/>
      <c r="K203" s="25">
        <v>4539</v>
      </c>
      <c r="M203" s="96"/>
      <c r="N203" s="96"/>
      <c r="P203" s="96"/>
      <c r="Q203" s="96"/>
    </row>
    <row r="204" spans="1:17" ht="22.35" customHeight="1">
      <c r="A204" s="11" t="s">
        <v>236</v>
      </c>
      <c r="B204" s="27"/>
      <c r="E204" s="25">
        <v>108615</v>
      </c>
      <c r="F204" s="25"/>
      <c r="G204" s="25">
        <v>83070</v>
      </c>
      <c r="H204" s="25"/>
      <c r="I204" s="25">
        <v>139783</v>
      </c>
      <c r="J204" s="25"/>
      <c r="K204" s="25">
        <v>213385</v>
      </c>
      <c r="M204" s="96"/>
      <c r="N204" s="96"/>
      <c r="P204" s="96"/>
      <c r="Q204" s="96"/>
    </row>
    <row r="205" spans="1:17" ht="22.35" customHeight="1">
      <c r="A205" s="17" t="s">
        <v>240</v>
      </c>
      <c r="B205" s="27"/>
      <c r="E205" s="25">
        <v>3448</v>
      </c>
      <c r="F205" s="25"/>
      <c r="G205" s="25">
        <v>4023</v>
      </c>
      <c r="H205" s="25"/>
      <c r="I205" s="25">
        <v>3548</v>
      </c>
      <c r="J205" s="25"/>
      <c r="K205" s="25">
        <v>4023</v>
      </c>
      <c r="M205" s="96"/>
      <c r="N205" s="96"/>
      <c r="P205" s="96"/>
      <c r="Q205" s="96"/>
    </row>
    <row r="206" spans="1:17" ht="22.35" customHeight="1">
      <c r="A206" s="17" t="s">
        <v>143</v>
      </c>
      <c r="B206" s="27"/>
      <c r="E206" s="25">
        <v>1237</v>
      </c>
      <c r="F206" s="25"/>
      <c r="G206" s="25">
        <v>1521</v>
      </c>
      <c r="H206" s="25"/>
      <c r="I206" s="25">
        <v>2144</v>
      </c>
      <c r="J206" s="25"/>
      <c r="K206" s="25">
        <v>6042</v>
      </c>
      <c r="M206" s="96"/>
      <c r="N206" s="96"/>
      <c r="P206" s="96"/>
      <c r="Q206" s="96"/>
    </row>
    <row r="207" spans="1:17" ht="22.35" customHeight="1">
      <c r="A207" s="18" t="s">
        <v>144</v>
      </c>
      <c r="E207" s="52">
        <f>SUM(E196:E206)</f>
        <v>-125700</v>
      </c>
      <c r="F207" s="25"/>
      <c r="G207" s="52">
        <f>SUM(G196:G206)</f>
        <v>-210100</v>
      </c>
      <c r="H207" s="25"/>
      <c r="I207" s="52">
        <f>SUM(I196:I206)</f>
        <v>148422</v>
      </c>
      <c r="J207" s="25"/>
      <c r="K207" s="52">
        <f>SUM(K196:K206)</f>
        <v>263583</v>
      </c>
      <c r="M207" s="96"/>
      <c r="N207" s="96"/>
      <c r="P207" s="96"/>
      <c r="Q207" s="96"/>
    </row>
    <row r="208" spans="1:17" ht="22.35" customHeight="1">
      <c r="A208" s="18" t="s">
        <v>145</v>
      </c>
      <c r="B208" s="27"/>
      <c r="E208" s="25"/>
      <c r="F208" s="25"/>
      <c r="G208" s="25"/>
      <c r="H208" s="25"/>
      <c r="I208" s="25"/>
      <c r="J208" s="25"/>
      <c r="K208" s="25"/>
    </row>
    <row r="209" spans="1:17" ht="22.35" customHeight="1">
      <c r="A209" s="17" t="s">
        <v>245</v>
      </c>
      <c r="C209" s="27"/>
      <c r="E209" s="25">
        <v>-360000</v>
      </c>
      <c r="F209" s="25"/>
      <c r="G209" s="25">
        <v>6460</v>
      </c>
      <c r="H209" s="25"/>
      <c r="I209" s="25">
        <v>0</v>
      </c>
      <c r="J209" s="25"/>
      <c r="K209" s="25">
        <v>0</v>
      </c>
      <c r="L209" s="56"/>
      <c r="M209" s="96"/>
      <c r="N209" s="96"/>
      <c r="P209" s="96"/>
      <c r="Q209" s="96"/>
    </row>
    <row r="210" spans="1:17" ht="22.35" customHeight="1">
      <c r="A210" s="17" t="s">
        <v>232</v>
      </c>
      <c r="C210" s="27"/>
      <c r="E210" s="25">
        <v>0</v>
      </c>
      <c r="F210" s="25"/>
      <c r="G210" s="25">
        <v>0</v>
      </c>
      <c r="H210" s="25"/>
      <c r="I210" s="25">
        <v>0</v>
      </c>
      <c r="J210" s="25"/>
      <c r="K210" s="25">
        <v>-10000</v>
      </c>
      <c r="L210" s="56"/>
      <c r="M210" s="96"/>
      <c r="N210" s="96"/>
      <c r="P210" s="96"/>
      <c r="Q210" s="96"/>
    </row>
    <row r="211" spans="1:17" ht="22.35" customHeight="1">
      <c r="A211" s="11" t="s">
        <v>146</v>
      </c>
      <c r="B211" s="27"/>
      <c r="E211" s="25">
        <v>-1706</v>
      </c>
      <c r="F211" s="25"/>
      <c r="G211" s="25">
        <v>-561</v>
      </c>
      <c r="H211" s="25"/>
      <c r="I211" s="25">
        <v>0</v>
      </c>
      <c r="J211" s="25"/>
      <c r="K211" s="25">
        <v>-372</v>
      </c>
      <c r="M211" s="96"/>
      <c r="N211" s="96"/>
      <c r="P211" s="96"/>
      <c r="Q211" s="96"/>
    </row>
    <row r="212" spans="1:17" ht="22.35" customHeight="1">
      <c r="A212" s="17" t="s">
        <v>147</v>
      </c>
      <c r="B212" s="27"/>
      <c r="E212" s="25">
        <v>60000</v>
      </c>
      <c r="F212" s="25"/>
      <c r="G212" s="25">
        <v>90000</v>
      </c>
      <c r="H212" s="25"/>
      <c r="I212" s="25">
        <v>0</v>
      </c>
      <c r="J212" s="25"/>
      <c r="K212" s="25">
        <v>0</v>
      </c>
      <c r="M212" s="96"/>
      <c r="N212" s="96"/>
      <c r="P212" s="96"/>
      <c r="Q212" s="96"/>
    </row>
    <row r="213" spans="1:17" ht="22.35" customHeight="1">
      <c r="A213" s="17" t="s">
        <v>148</v>
      </c>
      <c r="B213" s="27"/>
      <c r="E213" s="25">
        <v>-50000</v>
      </c>
      <c r="F213" s="25"/>
      <c r="G213" s="25">
        <v>0</v>
      </c>
      <c r="H213" s="25"/>
      <c r="I213" s="25">
        <v>0</v>
      </c>
      <c r="J213" s="25"/>
      <c r="K213" s="25">
        <v>0</v>
      </c>
      <c r="M213" s="96"/>
      <c r="N213" s="96"/>
      <c r="P213" s="96"/>
      <c r="Q213" s="96"/>
    </row>
    <row r="214" spans="1:17" ht="22.35" customHeight="1">
      <c r="A214" s="17" t="s">
        <v>149</v>
      </c>
      <c r="B214" s="27"/>
      <c r="E214" s="25">
        <v>-25960</v>
      </c>
      <c r="F214" s="96"/>
      <c r="G214" s="25">
        <v>-37854</v>
      </c>
      <c r="H214" s="96"/>
      <c r="I214" s="25">
        <v>-4546</v>
      </c>
      <c r="J214" s="25"/>
      <c r="K214" s="25">
        <v>-13160</v>
      </c>
      <c r="M214" s="96"/>
      <c r="N214" s="96"/>
      <c r="P214" s="96"/>
      <c r="Q214" s="96"/>
    </row>
    <row r="215" spans="1:17" ht="22.35" customHeight="1">
      <c r="A215" s="17" t="s">
        <v>150</v>
      </c>
      <c r="B215" s="27"/>
      <c r="E215" s="25">
        <v>-10731</v>
      </c>
      <c r="F215" s="96"/>
      <c r="G215" s="25">
        <v>-11500</v>
      </c>
      <c r="H215" s="96"/>
      <c r="I215" s="25">
        <v>0</v>
      </c>
      <c r="J215" s="25"/>
      <c r="K215" s="25">
        <v>0</v>
      </c>
      <c r="M215" s="96"/>
      <c r="N215" s="96"/>
      <c r="P215" s="96"/>
      <c r="Q215" s="96"/>
    </row>
    <row r="216" spans="1:17" ht="22.35" customHeight="1">
      <c r="A216" s="18" t="s">
        <v>246</v>
      </c>
      <c r="B216" s="27"/>
      <c r="E216" s="52">
        <f>SUM(E209:E215)</f>
        <v>-388397</v>
      </c>
      <c r="F216" s="25"/>
      <c r="G216" s="52">
        <f>SUM(G209:G215)</f>
        <v>46545</v>
      </c>
      <c r="H216" s="25"/>
      <c r="I216" s="52">
        <f>SUM(I209:I215)</f>
        <v>-4546</v>
      </c>
      <c r="J216" s="25"/>
      <c r="K216" s="52">
        <f>SUM(K209:K215)</f>
        <v>-23532</v>
      </c>
      <c r="M216" s="96"/>
      <c r="N216" s="96"/>
      <c r="P216" s="96"/>
      <c r="Q216" s="96"/>
    </row>
    <row r="217" spans="1:17" ht="22.35" customHeight="1">
      <c r="A217" s="18" t="s">
        <v>151</v>
      </c>
      <c r="B217" s="27"/>
      <c r="E217" s="52">
        <v>-1174</v>
      </c>
      <c r="F217" s="25"/>
      <c r="G217" s="52">
        <v>1445</v>
      </c>
      <c r="H217" s="25"/>
      <c r="I217" s="52">
        <v>0</v>
      </c>
      <c r="J217" s="25"/>
      <c r="K217" s="52">
        <v>0</v>
      </c>
      <c r="M217" s="96"/>
      <c r="N217" s="96"/>
      <c r="P217" s="96"/>
      <c r="Q217" s="96"/>
    </row>
    <row r="218" spans="1:17" ht="22.35" customHeight="1">
      <c r="A218" s="18" t="s">
        <v>220</v>
      </c>
      <c r="B218" s="27"/>
      <c r="E218" s="25">
        <f>SUM(E185,E207,E216,E217)</f>
        <v>-254524</v>
      </c>
      <c r="F218" s="25"/>
      <c r="G218" s="25">
        <f>SUM(G185,G207,G216,G217)</f>
        <v>11314</v>
      </c>
      <c r="H218" s="25"/>
      <c r="I218" s="25">
        <f>SUM(I185,I207,I216,I217)</f>
        <v>45817</v>
      </c>
      <c r="J218" s="25"/>
      <c r="K218" s="25">
        <f>SUM(K185,K207,K216,K217)</f>
        <v>105735</v>
      </c>
      <c r="M218" s="96"/>
      <c r="N218" s="96"/>
      <c r="P218" s="96"/>
      <c r="Q218" s="96"/>
    </row>
    <row r="219" spans="1:17" ht="22.35" customHeight="1">
      <c r="A219" s="17" t="s">
        <v>152</v>
      </c>
      <c r="B219" s="27"/>
      <c r="E219" s="53">
        <f>BS!G11</f>
        <v>1080684</v>
      </c>
      <c r="F219" s="25"/>
      <c r="G219" s="53">
        <v>843411</v>
      </c>
      <c r="H219" s="25"/>
      <c r="I219" s="53">
        <f>BS!K11</f>
        <v>356456</v>
      </c>
      <c r="J219" s="25"/>
      <c r="K219" s="53">
        <v>194478</v>
      </c>
      <c r="M219" s="96"/>
      <c r="N219" s="96"/>
      <c r="P219" s="96"/>
      <c r="Q219" s="96"/>
    </row>
    <row r="220" spans="1:17" ht="22.35" customHeight="1" thickBot="1">
      <c r="A220" s="18" t="s">
        <v>153</v>
      </c>
      <c r="B220" s="27"/>
      <c r="C220" s="50"/>
      <c r="E220" s="59">
        <f>SUM(E218:E219)</f>
        <v>826160</v>
      </c>
      <c r="F220" s="25"/>
      <c r="G220" s="59">
        <f>SUM(G218:G219)</f>
        <v>854725</v>
      </c>
      <c r="H220" s="25"/>
      <c r="I220" s="59">
        <f>SUM(I218:I219)</f>
        <v>402273</v>
      </c>
      <c r="J220" s="25"/>
      <c r="K220" s="59">
        <f>SUM(K218:K219)</f>
        <v>300213</v>
      </c>
      <c r="M220" s="96"/>
      <c r="N220" s="96"/>
      <c r="P220" s="96"/>
      <c r="Q220" s="96"/>
    </row>
    <row r="221" spans="1:17" ht="22.35" customHeight="1" thickTop="1">
      <c r="B221" s="27"/>
      <c r="E221" s="93">
        <f>SUM(E220-BS!E11)</f>
        <v>0</v>
      </c>
      <c r="F221" s="25"/>
      <c r="G221" s="25"/>
      <c r="H221" s="25"/>
      <c r="I221" s="93">
        <f>SUM(I220-BS!I11)</f>
        <v>0</v>
      </c>
      <c r="J221" s="25"/>
      <c r="K221" s="25"/>
    </row>
    <row r="222" spans="1:17" ht="22.35" customHeight="1">
      <c r="A222" s="18" t="s">
        <v>154</v>
      </c>
      <c r="B222" s="27"/>
      <c r="E222" s="25"/>
      <c r="F222" s="25"/>
      <c r="G222" s="25"/>
      <c r="H222" s="25"/>
      <c r="I222" s="25"/>
      <c r="J222" s="25"/>
      <c r="K222" s="25"/>
    </row>
    <row r="223" spans="1:17" ht="22.35" customHeight="1">
      <c r="A223" s="11" t="s">
        <v>155</v>
      </c>
      <c r="B223" s="27"/>
      <c r="E223" s="25"/>
      <c r="F223" s="25"/>
      <c r="G223" s="25"/>
      <c r="H223" s="25"/>
      <c r="I223" s="25"/>
      <c r="J223" s="25"/>
      <c r="K223" s="25"/>
    </row>
    <row r="224" spans="1:17" ht="22.35" customHeight="1">
      <c r="A224" s="11" t="s">
        <v>156</v>
      </c>
      <c r="B224" s="27"/>
      <c r="E224" s="25">
        <v>44703</v>
      </c>
      <c r="F224" s="25"/>
      <c r="G224" s="25">
        <v>75866</v>
      </c>
      <c r="H224" s="25"/>
      <c r="I224" s="25">
        <v>0</v>
      </c>
      <c r="J224" s="25"/>
      <c r="K224" s="25">
        <v>6157</v>
      </c>
      <c r="M224" s="96"/>
      <c r="N224" s="96"/>
      <c r="P224" s="96"/>
      <c r="Q224" s="96"/>
    </row>
    <row r="225" spans="1:17" ht="22.35" customHeight="1">
      <c r="A225" s="11" t="s">
        <v>238</v>
      </c>
      <c r="B225" s="27"/>
      <c r="E225" s="25">
        <v>-83242</v>
      </c>
      <c r="F225" s="25"/>
      <c r="G225" s="25">
        <v>291977</v>
      </c>
      <c r="H225" s="25"/>
      <c r="I225" s="25">
        <v>-20209</v>
      </c>
      <c r="J225" s="25"/>
      <c r="K225" s="25">
        <v>95557</v>
      </c>
      <c r="M225" s="96"/>
      <c r="N225" s="96"/>
      <c r="P225" s="96"/>
      <c r="Q225" s="96"/>
    </row>
    <row r="226" spans="1:17" ht="22.35" customHeight="1">
      <c r="A226" s="11" t="s">
        <v>223</v>
      </c>
      <c r="B226" s="27"/>
      <c r="E226" s="25">
        <v>0</v>
      </c>
      <c r="F226" s="25"/>
      <c r="G226" s="25">
        <v>0</v>
      </c>
      <c r="H226" s="25"/>
      <c r="I226" s="25">
        <v>0</v>
      </c>
      <c r="J226" s="25"/>
      <c r="K226" s="25">
        <v>12</v>
      </c>
      <c r="M226" s="96"/>
      <c r="P226" s="96"/>
      <c r="Q226" s="96"/>
    </row>
    <row r="227" spans="1:17" ht="22.35" customHeight="1">
      <c r="B227" s="27"/>
      <c r="E227" s="25"/>
      <c r="F227" s="25"/>
      <c r="G227" s="25"/>
      <c r="H227" s="25"/>
      <c r="I227" s="25"/>
      <c r="J227" s="25"/>
      <c r="K227" s="25"/>
    </row>
    <row r="228" spans="1:17" ht="22.35" customHeight="1">
      <c r="A228" s="104" t="s">
        <v>33</v>
      </c>
      <c r="B228" s="27"/>
      <c r="E228" s="25"/>
      <c r="F228" s="25"/>
      <c r="G228" s="25"/>
      <c r="H228" s="25"/>
      <c r="I228" s="25"/>
      <c r="J228" s="25"/>
      <c r="K228" s="25"/>
    </row>
  </sheetData>
  <mergeCells count="6">
    <mergeCell ref="A75:K75"/>
    <mergeCell ref="A113:K113"/>
    <mergeCell ref="A145:K145"/>
    <mergeCell ref="A192:K192"/>
    <mergeCell ref="A5:K5"/>
    <mergeCell ref="A43:K43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5" manualBreakCount="5">
    <brk id="38" max="11" man="1"/>
    <brk id="70" max="11" man="1"/>
    <brk id="108" max="16383" man="1"/>
    <brk id="140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01B1-E8DC-4F61-A3D7-0B874D32CFD5}">
  <dimension ref="A1:Y34"/>
  <sheetViews>
    <sheetView showGridLines="0" view="pageBreakPreview" zoomScale="70" zoomScaleNormal="70" zoomScaleSheetLayoutView="70" workbookViewId="0"/>
  </sheetViews>
  <sheetFormatPr defaultColWidth="9.109375" defaultRowHeight="21.9" customHeight="1"/>
  <cols>
    <col min="1" max="1" width="36.5546875" style="1" customWidth="1"/>
    <col min="2" max="2" width="7.5546875" style="1" customWidth="1"/>
    <col min="3" max="3" width="15.5546875" style="1" customWidth="1"/>
    <col min="4" max="4" width="1.109375" style="1" customWidth="1"/>
    <col min="5" max="5" width="15.5546875" style="1" customWidth="1"/>
    <col min="6" max="6" width="1.109375" style="1" customWidth="1"/>
    <col min="7" max="7" width="15.5546875" style="1" customWidth="1"/>
    <col min="8" max="8" width="1.109375" style="1" customWidth="1"/>
    <col min="9" max="9" width="15.5546875" style="1" customWidth="1"/>
    <col min="10" max="10" width="1.109375" style="1" customWidth="1"/>
    <col min="11" max="11" width="15.5546875" style="1" customWidth="1"/>
    <col min="12" max="12" width="1.109375" style="1" customWidth="1"/>
    <col min="13" max="13" width="15.5546875" style="1" customWidth="1"/>
    <col min="14" max="14" width="1.109375" style="1" customWidth="1"/>
    <col min="15" max="15" width="15.5546875" style="1" customWidth="1"/>
    <col min="16" max="16" width="1.109375" style="1" customWidth="1"/>
    <col min="17" max="17" width="15.5546875" style="1" customWidth="1"/>
    <col min="18" max="18" width="1.109375" style="1" customWidth="1"/>
    <col min="19" max="19" width="15.5546875" style="1" customWidth="1"/>
    <col min="20" max="20" width="1.109375" style="1" customWidth="1"/>
    <col min="21" max="21" width="15.5546875" style="1" customWidth="1"/>
    <col min="22" max="22" width="1.109375" style="1" customWidth="1"/>
    <col min="23" max="23" width="15.5546875" style="1" customWidth="1"/>
    <col min="24" max="24" width="1.109375" style="1" customWidth="1"/>
    <col min="25" max="25" width="15.5546875" style="1" customWidth="1"/>
    <col min="26" max="16384" width="9.109375" style="1"/>
  </cols>
  <sheetData>
    <row r="1" spans="1:25" ht="21.9" customHeight="1">
      <c r="Y1" s="12" t="s">
        <v>72</v>
      </c>
    </row>
    <row r="2" spans="1:25" ht="21.9" customHeight="1">
      <c r="A2" s="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.9" customHeight="1">
      <c r="A3" s="5" t="s">
        <v>216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.9" customHeight="1">
      <c r="A4" s="6" t="s">
        <v>230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.9" customHeight="1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</row>
    <row r="6" spans="1:25" ht="21.9" customHeight="1">
      <c r="C6" s="111" t="s">
        <v>2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 spans="1:25" ht="21.9" customHeight="1">
      <c r="C7" s="112" t="s">
        <v>67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4"/>
      <c r="W7" s="4"/>
      <c r="X7" s="4"/>
      <c r="Y7" s="4"/>
    </row>
    <row r="8" spans="1:25" ht="21.9" customHeight="1">
      <c r="C8" s="4"/>
      <c r="D8" s="4"/>
      <c r="E8" s="4"/>
      <c r="F8" s="4"/>
      <c r="G8" s="4"/>
      <c r="H8" s="4"/>
      <c r="I8" s="4"/>
      <c r="J8" s="4"/>
      <c r="K8" s="4"/>
      <c r="L8" s="4"/>
      <c r="M8" s="112" t="s">
        <v>66</v>
      </c>
      <c r="N8" s="112"/>
      <c r="O8" s="112"/>
      <c r="P8" s="112"/>
      <c r="Q8" s="112"/>
      <c r="R8" s="112"/>
      <c r="S8" s="112"/>
      <c r="T8" s="4"/>
      <c r="U8" s="4"/>
      <c r="V8" s="4"/>
    </row>
    <row r="9" spans="1:25" ht="21.9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157</v>
      </c>
      <c r="R9" s="4"/>
      <c r="S9" s="4"/>
      <c r="T9" s="4"/>
      <c r="U9" s="4"/>
      <c r="V9" s="4"/>
    </row>
    <row r="10" spans="1:25" ht="21.9" customHeight="1">
      <c r="C10" s="4"/>
      <c r="D10" s="4"/>
      <c r="E10" s="4"/>
      <c r="F10" s="4"/>
      <c r="G10" s="4"/>
      <c r="H10" s="4"/>
      <c r="I10" s="109"/>
      <c r="J10" s="109"/>
      <c r="K10" s="109"/>
      <c r="L10" s="4"/>
      <c r="M10" s="108" t="s">
        <v>158</v>
      </c>
      <c r="N10" s="108"/>
      <c r="O10" s="108"/>
      <c r="Q10" s="29" t="s">
        <v>159</v>
      </c>
      <c r="S10" s="4"/>
      <c r="T10" s="4"/>
      <c r="U10" s="4"/>
      <c r="V10" s="4"/>
    </row>
    <row r="11" spans="1:25" ht="21.9" customHeight="1">
      <c r="C11" s="4"/>
      <c r="D11" s="4"/>
      <c r="E11" s="4"/>
      <c r="F11" s="4"/>
      <c r="G11" s="4"/>
      <c r="H11" s="4"/>
      <c r="I11" s="109"/>
      <c r="J11" s="109"/>
      <c r="K11" s="109"/>
      <c r="L11" s="4"/>
      <c r="M11" s="4" t="s">
        <v>160</v>
      </c>
      <c r="Q11" s="4" t="s">
        <v>161</v>
      </c>
      <c r="R11" s="4"/>
      <c r="S11" s="4"/>
      <c r="T11" s="4"/>
      <c r="U11" s="4"/>
      <c r="V11" s="4"/>
    </row>
    <row r="12" spans="1:25" ht="21.9" customHeight="1"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162</v>
      </c>
      <c r="O12" s="4"/>
      <c r="Q12" s="4" t="s">
        <v>163</v>
      </c>
      <c r="R12" s="30"/>
      <c r="S12" s="4"/>
      <c r="T12" s="4"/>
      <c r="U12" s="4"/>
      <c r="V12" s="4"/>
    </row>
    <row r="13" spans="1:25" ht="21.9" customHeight="1">
      <c r="C13" s="4"/>
      <c r="D13" s="4"/>
      <c r="E13" s="4"/>
      <c r="F13" s="4"/>
      <c r="G13" s="4"/>
      <c r="H13" s="4"/>
      <c r="L13" s="4"/>
      <c r="M13" s="4" t="s">
        <v>164</v>
      </c>
      <c r="O13" s="4"/>
      <c r="Q13" s="4" t="s">
        <v>165</v>
      </c>
      <c r="R13" s="4"/>
      <c r="S13" s="4" t="s">
        <v>166</v>
      </c>
      <c r="T13" s="4"/>
      <c r="U13" s="4" t="s">
        <v>167</v>
      </c>
      <c r="V13" s="4"/>
      <c r="W13" s="4" t="s">
        <v>168</v>
      </c>
    </row>
    <row r="14" spans="1:25" ht="21.9" customHeight="1">
      <c r="C14" s="4" t="s">
        <v>169</v>
      </c>
      <c r="G14" s="13" t="s">
        <v>170</v>
      </c>
      <c r="I14" s="108" t="s">
        <v>63</v>
      </c>
      <c r="J14" s="108"/>
      <c r="K14" s="108"/>
      <c r="L14" s="4"/>
      <c r="M14" s="4" t="s">
        <v>171</v>
      </c>
      <c r="O14" s="4" t="s">
        <v>172</v>
      </c>
      <c r="Q14" s="4" t="s">
        <v>173</v>
      </c>
      <c r="S14" s="4" t="s">
        <v>174</v>
      </c>
      <c r="U14" s="4" t="s">
        <v>175</v>
      </c>
      <c r="W14" s="4" t="s">
        <v>176</v>
      </c>
      <c r="Y14" s="4" t="s">
        <v>177</v>
      </c>
    </row>
    <row r="15" spans="1:25" s="4" customFormat="1" ht="21.9" customHeight="1">
      <c r="C15" s="4" t="s">
        <v>178</v>
      </c>
      <c r="E15" s="4" t="s">
        <v>179</v>
      </c>
      <c r="G15" s="13" t="s">
        <v>180</v>
      </c>
      <c r="I15" s="4" t="s">
        <v>181</v>
      </c>
      <c r="M15" s="4" t="s">
        <v>182</v>
      </c>
      <c r="O15" s="4" t="s">
        <v>183</v>
      </c>
      <c r="Q15" s="4" t="s">
        <v>184</v>
      </c>
      <c r="S15" s="4" t="s">
        <v>185</v>
      </c>
      <c r="U15" s="4" t="s">
        <v>186</v>
      </c>
      <c r="W15" s="4" t="s">
        <v>187</v>
      </c>
      <c r="Y15" s="4" t="s">
        <v>185</v>
      </c>
    </row>
    <row r="16" spans="1:25" s="4" customFormat="1" ht="21.9" customHeight="1">
      <c r="A16" s="7"/>
      <c r="B16" s="8"/>
      <c r="C16" s="29" t="s">
        <v>188</v>
      </c>
      <c r="E16" s="29" t="s">
        <v>189</v>
      </c>
      <c r="G16" s="28" t="s">
        <v>190</v>
      </c>
      <c r="I16" s="29" t="s">
        <v>191</v>
      </c>
      <c r="K16" s="29" t="s">
        <v>192</v>
      </c>
      <c r="M16" s="29" t="s">
        <v>193</v>
      </c>
      <c r="O16" s="29" t="s">
        <v>194</v>
      </c>
      <c r="Q16" s="29" t="s">
        <v>195</v>
      </c>
      <c r="S16" s="29" t="s">
        <v>196</v>
      </c>
      <c r="U16" s="29" t="s">
        <v>197</v>
      </c>
      <c r="W16" s="29" t="s">
        <v>198</v>
      </c>
      <c r="Y16" s="29" t="s">
        <v>196</v>
      </c>
    </row>
    <row r="17" spans="1:25" ht="21.9" customHeight="1">
      <c r="Y17" s="9"/>
    </row>
    <row r="18" spans="1:25" ht="21.9" customHeight="1">
      <c r="A18" s="6" t="s">
        <v>199</v>
      </c>
      <c r="C18" s="10">
        <v>819950</v>
      </c>
      <c r="D18" s="10"/>
      <c r="E18" s="10">
        <v>492987</v>
      </c>
      <c r="F18" s="10"/>
      <c r="G18" s="10">
        <v>8670</v>
      </c>
      <c r="H18" s="10"/>
      <c r="I18" s="10">
        <v>81995</v>
      </c>
      <c r="J18" s="10"/>
      <c r="K18" s="10">
        <v>226587</v>
      </c>
      <c r="L18" s="10"/>
      <c r="M18" s="10">
        <v>971</v>
      </c>
      <c r="N18" s="2"/>
      <c r="O18" s="10">
        <v>-157</v>
      </c>
      <c r="P18" s="2"/>
      <c r="Q18" s="10">
        <v>2743566</v>
      </c>
      <c r="R18" s="10"/>
      <c r="S18" s="10">
        <f>SUM(M18:R18)</f>
        <v>2744380</v>
      </c>
      <c r="T18" s="10"/>
      <c r="U18" s="10">
        <f>SUM(C18:K18,S18)</f>
        <v>4374569</v>
      </c>
      <c r="V18" s="10"/>
      <c r="W18" s="10">
        <v>264004</v>
      </c>
      <c r="X18" s="10"/>
      <c r="Y18" s="10">
        <f>SUM(U18:X18)</f>
        <v>4638573</v>
      </c>
    </row>
    <row r="19" spans="1:25" ht="21.9" customHeight="1">
      <c r="A19" s="1" t="s">
        <v>200</v>
      </c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'PL&amp;CF'!G101</f>
        <v>101598</v>
      </c>
      <c r="L19" s="10"/>
      <c r="M19" s="10">
        <v>0</v>
      </c>
      <c r="N19" s="2"/>
      <c r="O19" s="10">
        <v>0</v>
      </c>
      <c r="P19" s="2"/>
      <c r="Q19" s="10">
        <v>0</v>
      </c>
      <c r="R19" s="10"/>
      <c r="S19" s="10">
        <f>SUM(M19:R19)</f>
        <v>0</v>
      </c>
      <c r="T19" s="10"/>
      <c r="U19" s="10">
        <f>SUM(C19:K19,S19)</f>
        <v>101598</v>
      </c>
      <c r="V19" s="10"/>
      <c r="W19" s="10">
        <f>'PL&amp;CF'!G102</f>
        <v>55331</v>
      </c>
      <c r="X19" s="10"/>
      <c r="Y19" s="10">
        <f t="shared" ref="Y19:Y20" si="0">SUM(U19:X19)</f>
        <v>156929</v>
      </c>
    </row>
    <row r="20" spans="1:25" ht="21.9" customHeight="1">
      <c r="A20" s="1" t="s">
        <v>102</v>
      </c>
      <c r="C20" s="31">
        <v>0</v>
      </c>
      <c r="D20" s="10"/>
      <c r="E20" s="31">
        <v>0</v>
      </c>
      <c r="F20" s="10"/>
      <c r="G20" s="31">
        <v>0</v>
      </c>
      <c r="H20" s="10"/>
      <c r="I20" s="31">
        <v>0</v>
      </c>
      <c r="J20" s="10"/>
      <c r="K20" s="31">
        <v>0</v>
      </c>
      <c r="L20" s="10"/>
      <c r="M20" s="31">
        <f>'PL&amp;CF'!G122</f>
        <v>1445</v>
      </c>
      <c r="N20" s="2"/>
      <c r="O20" s="31">
        <f>'PL&amp;CF'!G128</f>
        <v>-16</v>
      </c>
      <c r="P20" s="2"/>
      <c r="Q20" s="31">
        <v>0</v>
      </c>
      <c r="R20" s="10"/>
      <c r="S20" s="31">
        <f>SUM(M20:R20)</f>
        <v>1429</v>
      </c>
      <c r="T20" s="10"/>
      <c r="U20" s="31">
        <f>SUM(C20:K20,S20)</f>
        <v>1429</v>
      </c>
      <c r="V20" s="10"/>
      <c r="W20" s="31">
        <v>0</v>
      </c>
      <c r="X20" s="10"/>
      <c r="Y20" s="31">
        <f t="shared" si="0"/>
        <v>1429</v>
      </c>
    </row>
    <row r="21" spans="1:25" ht="21.9" customHeight="1">
      <c r="A21" s="1" t="s">
        <v>103</v>
      </c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101598</v>
      </c>
      <c r="L21" s="10"/>
      <c r="M21" s="10">
        <f>SUM(M19:M20)</f>
        <v>1445</v>
      </c>
      <c r="N21" s="2"/>
      <c r="O21" s="10">
        <f>SUM(O19:O20)</f>
        <v>-16</v>
      </c>
      <c r="P21" s="2"/>
      <c r="Q21" s="10">
        <f>SUM(Q19:Q20)</f>
        <v>0</v>
      </c>
      <c r="R21" s="10"/>
      <c r="S21" s="10">
        <f>SUM(S19:S20)</f>
        <v>1429</v>
      </c>
      <c r="T21" s="10"/>
      <c r="U21" s="10">
        <f>SUM(U19:U20)</f>
        <v>103027</v>
      </c>
      <c r="V21" s="10"/>
      <c r="W21" s="10">
        <f>SUM(W19:W20)</f>
        <v>55331</v>
      </c>
      <c r="X21" s="10"/>
      <c r="Y21" s="10">
        <f>SUM(Y19:Y20)</f>
        <v>158358</v>
      </c>
    </row>
    <row r="22" spans="1:25" ht="21.9" customHeight="1">
      <c r="A22" s="1" t="s">
        <v>202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"/>
      <c r="O22" s="10"/>
      <c r="P22" s="2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21.9" customHeight="1">
      <c r="A23" s="1" t="s">
        <v>203</v>
      </c>
      <c r="C23" s="31">
        <v>0</v>
      </c>
      <c r="D23" s="10"/>
      <c r="E23" s="31">
        <v>0</v>
      </c>
      <c r="F23" s="10"/>
      <c r="G23" s="31">
        <v>0</v>
      </c>
      <c r="H23" s="10"/>
      <c r="I23" s="31">
        <v>0</v>
      </c>
      <c r="J23" s="10"/>
      <c r="K23" s="31">
        <v>0</v>
      </c>
      <c r="L23" s="10"/>
      <c r="M23" s="31">
        <v>0</v>
      </c>
      <c r="N23" s="2"/>
      <c r="O23" s="31">
        <v>0</v>
      </c>
      <c r="P23" s="2"/>
      <c r="Q23" s="31"/>
      <c r="R23" s="10"/>
      <c r="S23" s="31">
        <f>SUM(M23:R23)</f>
        <v>0</v>
      </c>
      <c r="T23" s="10"/>
      <c r="U23" s="31">
        <f>SUM(C23:K23,S23)</f>
        <v>0</v>
      </c>
      <c r="V23" s="10"/>
      <c r="W23" s="31">
        <v>-11500</v>
      </c>
      <c r="X23" s="10"/>
      <c r="Y23" s="31">
        <f t="shared" ref="Y23" si="1">SUM(U23:X23)</f>
        <v>-11500</v>
      </c>
    </row>
    <row r="24" spans="1:25" ht="21.9" customHeight="1" thickBot="1">
      <c r="A24" s="6" t="s">
        <v>228</v>
      </c>
      <c r="B24" s="6"/>
      <c r="C24" s="33">
        <f>SUM(C18,C21:C23)</f>
        <v>819950</v>
      </c>
      <c r="D24" s="10"/>
      <c r="E24" s="33">
        <f>SUM(E18,E21:E23)</f>
        <v>492987</v>
      </c>
      <c r="F24" s="10"/>
      <c r="G24" s="33">
        <f>SUM(G18,G21:G23)</f>
        <v>8670</v>
      </c>
      <c r="H24" s="10"/>
      <c r="I24" s="33">
        <f>SUM(I18,I21:I23)</f>
        <v>81995</v>
      </c>
      <c r="J24" s="10"/>
      <c r="K24" s="33">
        <f>SUM(K18,K21:K23)</f>
        <v>328185</v>
      </c>
      <c r="L24" s="10"/>
      <c r="M24" s="33">
        <f>SUM(M18,M21:M23)</f>
        <v>2416</v>
      </c>
      <c r="N24" s="2"/>
      <c r="O24" s="33">
        <f>SUM(O18,O21:O23)</f>
        <v>-173</v>
      </c>
      <c r="P24" s="2"/>
      <c r="Q24" s="33">
        <f>SUM(Q18,Q21:Q23)</f>
        <v>2743566</v>
      </c>
      <c r="R24" s="10"/>
      <c r="S24" s="33">
        <f>SUM(S18,S21:S23)</f>
        <v>2745809</v>
      </c>
      <c r="T24" s="10"/>
      <c r="U24" s="33">
        <f>SUM(U18,U21:U23)</f>
        <v>4477596</v>
      </c>
      <c r="V24" s="10"/>
      <c r="W24" s="33">
        <f>SUM(W18,W21:W23)</f>
        <v>307835</v>
      </c>
      <c r="X24" s="10"/>
      <c r="Y24" s="33">
        <f>SUM(Y18,Y21:Y23)</f>
        <v>4785431</v>
      </c>
    </row>
    <row r="25" spans="1:25" ht="21.9" customHeight="1" thickTop="1">
      <c r="A25" s="6"/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"/>
      <c r="O25" s="10"/>
      <c r="P25" s="2"/>
      <c r="Q25" s="10"/>
      <c r="R25" s="10"/>
      <c r="S25" s="10"/>
      <c r="T25" s="10"/>
      <c r="U25" s="10"/>
      <c r="V25" s="10"/>
      <c r="W25" s="10"/>
      <c r="X25" s="10"/>
      <c r="Y25" s="2"/>
    </row>
    <row r="26" spans="1:25" ht="21.9" customHeight="1">
      <c r="A26" s="6" t="s">
        <v>201</v>
      </c>
      <c r="C26" s="10">
        <v>819950</v>
      </c>
      <c r="D26" s="10"/>
      <c r="E26" s="10">
        <v>492987</v>
      </c>
      <c r="F26" s="10"/>
      <c r="G26" s="10">
        <v>8670</v>
      </c>
      <c r="H26" s="10"/>
      <c r="I26" s="10">
        <v>81995</v>
      </c>
      <c r="J26" s="10"/>
      <c r="K26" s="10">
        <v>161057</v>
      </c>
      <c r="L26" s="10"/>
      <c r="M26" s="10">
        <v>2978</v>
      </c>
      <c r="N26" s="2"/>
      <c r="O26" s="10">
        <v>-173</v>
      </c>
      <c r="P26" s="2"/>
      <c r="Q26" s="10">
        <v>2787425</v>
      </c>
      <c r="R26" s="10"/>
      <c r="S26" s="10">
        <f>SUM(M26:R26)</f>
        <v>2790230</v>
      </c>
      <c r="T26" s="10"/>
      <c r="U26" s="10">
        <f>SUM(C26:K26,S26)</f>
        <v>4354889</v>
      </c>
      <c r="V26" s="10"/>
      <c r="W26" s="10">
        <v>303916</v>
      </c>
      <c r="X26" s="10"/>
      <c r="Y26" s="10">
        <f t="shared" ref="Y26:Y31" si="2">SUM(U26:X26)</f>
        <v>4658805</v>
      </c>
    </row>
    <row r="27" spans="1:25" ht="21.9" customHeight="1">
      <c r="A27" s="1" t="s">
        <v>200</v>
      </c>
      <c r="B27" s="6"/>
      <c r="C27" s="10">
        <v>0</v>
      </c>
      <c r="D27" s="10"/>
      <c r="E27" s="10">
        <v>0</v>
      </c>
      <c r="F27" s="10"/>
      <c r="G27" s="10">
        <v>0</v>
      </c>
      <c r="H27" s="10"/>
      <c r="I27" s="10">
        <v>0</v>
      </c>
      <c r="J27" s="10"/>
      <c r="K27" s="10">
        <f>'PL&amp;CF'!E101</f>
        <v>235877</v>
      </c>
      <c r="L27" s="10"/>
      <c r="M27" s="10">
        <v>0</v>
      </c>
      <c r="N27" s="2"/>
      <c r="O27" s="10">
        <v>0</v>
      </c>
      <c r="P27" s="2"/>
      <c r="Q27" s="10">
        <v>0</v>
      </c>
      <c r="R27" s="10"/>
      <c r="S27" s="10">
        <f>SUM(M27:R27)</f>
        <v>0</v>
      </c>
      <c r="T27" s="10"/>
      <c r="U27" s="10">
        <f>SUM(C27:K27,S27)</f>
        <v>235877</v>
      </c>
      <c r="V27" s="10"/>
      <c r="W27" s="10">
        <f>'PL&amp;CF'!E102</f>
        <v>22633</v>
      </c>
      <c r="X27" s="10"/>
      <c r="Y27" s="10">
        <f t="shared" si="2"/>
        <v>258510</v>
      </c>
    </row>
    <row r="28" spans="1:25" ht="21.9" customHeight="1">
      <c r="A28" s="1" t="s">
        <v>102</v>
      </c>
      <c r="B28" s="6"/>
      <c r="C28" s="31">
        <v>0</v>
      </c>
      <c r="D28" s="10"/>
      <c r="E28" s="31">
        <v>0</v>
      </c>
      <c r="F28" s="10"/>
      <c r="G28" s="31">
        <v>0</v>
      </c>
      <c r="H28" s="10"/>
      <c r="I28" s="31">
        <v>0</v>
      </c>
      <c r="J28" s="10"/>
      <c r="K28" s="31">
        <v>0</v>
      </c>
      <c r="L28" s="10"/>
      <c r="M28" s="31">
        <f>'PL&amp;CF'!E122</f>
        <v>-1174</v>
      </c>
      <c r="N28" s="2"/>
      <c r="O28" s="31">
        <f>'PL&amp;CF'!E128</f>
        <v>1</v>
      </c>
      <c r="P28" s="2"/>
      <c r="Q28" s="31">
        <v>0</v>
      </c>
      <c r="R28" s="10"/>
      <c r="S28" s="31">
        <f>SUM(M28:R28)</f>
        <v>-1173</v>
      </c>
      <c r="T28" s="10"/>
      <c r="U28" s="31">
        <f>SUM(C28:K28,S28)</f>
        <v>-1173</v>
      </c>
      <c r="V28" s="10"/>
      <c r="W28" s="31">
        <v>0</v>
      </c>
      <c r="X28" s="10"/>
      <c r="Y28" s="31">
        <f t="shared" si="2"/>
        <v>-1173</v>
      </c>
    </row>
    <row r="29" spans="1:25" ht="21.9" customHeight="1">
      <c r="A29" s="1" t="s">
        <v>103</v>
      </c>
      <c r="C29" s="10">
        <f>SUM(C27:C28)</f>
        <v>0</v>
      </c>
      <c r="D29" s="10"/>
      <c r="E29" s="10">
        <f>SUM(E27:E28)</f>
        <v>0</v>
      </c>
      <c r="F29" s="10"/>
      <c r="G29" s="10">
        <f>SUM(G27:G28)</f>
        <v>0</v>
      </c>
      <c r="H29" s="10"/>
      <c r="I29" s="10">
        <f>SUM(I27:I28)</f>
        <v>0</v>
      </c>
      <c r="J29" s="10"/>
      <c r="K29" s="10">
        <f>SUM(K27:K28)</f>
        <v>235877</v>
      </c>
      <c r="L29" s="10"/>
      <c r="M29" s="10">
        <f>SUM(M27:M28)</f>
        <v>-1174</v>
      </c>
      <c r="N29" s="2"/>
      <c r="O29" s="10">
        <f>SUM(O27:O28)</f>
        <v>1</v>
      </c>
      <c r="P29" s="2"/>
      <c r="Q29" s="10">
        <f>SUM(Q27:Q28)</f>
        <v>0</v>
      </c>
      <c r="R29" s="10"/>
      <c r="S29" s="10">
        <f>SUM(S27:S28)</f>
        <v>-1173</v>
      </c>
      <c r="T29" s="10"/>
      <c r="U29" s="10">
        <f>SUM(U27:U28)</f>
        <v>234704</v>
      </c>
      <c r="V29" s="10"/>
      <c r="W29" s="10">
        <f>SUM(W27:W28)</f>
        <v>22633</v>
      </c>
      <c r="X29" s="10"/>
      <c r="Y29" s="10">
        <f>SUM(Y27:Y28)</f>
        <v>257337</v>
      </c>
    </row>
    <row r="30" spans="1:25" ht="21.9" customHeight="1">
      <c r="A30" s="1" t="s">
        <v>202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"/>
      <c r="O30" s="10"/>
      <c r="P30" s="2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1.9" customHeight="1">
      <c r="A31" s="1" t="s">
        <v>203</v>
      </c>
      <c r="C31" s="10">
        <v>0</v>
      </c>
      <c r="D31" s="10"/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  <c r="L31" s="10"/>
      <c r="M31" s="10">
        <v>0</v>
      </c>
      <c r="N31" s="2"/>
      <c r="O31" s="10">
        <v>0</v>
      </c>
      <c r="P31" s="2"/>
      <c r="Q31" s="10">
        <v>0</v>
      </c>
      <c r="R31" s="10"/>
      <c r="S31" s="31">
        <f>SUM(M31:R31)</f>
        <v>0</v>
      </c>
      <c r="T31" s="10"/>
      <c r="U31" s="31">
        <f>SUM(C31:K31,S31)</f>
        <v>0</v>
      </c>
      <c r="V31" s="10"/>
      <c r="W31" s="31">
        <v>-10731</v>
      </c>
      <c r="X31" s="10"/>
      <c r="Y31" s="31">
        <f t="shared" si="2"/>
        <v>-10731</v>
      </c>
    </row>
    <row r="32" spans="1:25" ht="21.9" customHeight="1" thickBot="1">
      <c r="A32" s="6" t="s">
        <v>229</v>
      </c>
      <c r="B32" s="6"/>
      <c r="C32" s="32">
        <f>SUM(C26,C29:C31)</f>
        <v>819950</v>
      </c>
      <c r="D32" s="10"/>
      <c r="E32" s="32">
        <f>SUM(E26,E29:E31)</f>
        <v>492987</v>
      </c>
      <c r="F32" s="10"/>
      <c r="G32" s="32">
        <f>SUM(G26,G29:G31)</f>
        <v>8670</v>
      </c>
      <c r="H32" s="10"/>
      <c r="I32" s="32">
        <f>SUM(I26,I29:I31)</f>
        <v>81995</v>
      </c>
      <c r="J32" s="10"/>
      <c r="K32" s="32">
        <f>SUM(K26,K29:K31)</f>
        <v>396934</v>
      </c>
      <c r="L32" s="10"/>
      <c r="M32" s="32">
        <f>SUM(M26,M29:M31)</f>
        <v>1804</v>
      </c>
      <c r="N32" s="2"/>
      <c r="O32" s="32">
        <f>SUM(O26,O29:O31)</f>
        <v>-172</v>
      </c>
      <c r="P32" s="2"/>
      <c r="Q32" s="32">
        <f>SUM(Q26,Q29:Q31)</f>
        <v>2787425</v>
      </c>
      <c r="R32" s="10"/>
      <c r="S32" s="32">
        <f>SUM(S26,S29:S31)</f>
        <v>2789057</v>
      </c>
      <c r="T32" s="10"/>
      <c r="U32" s="32">
        <f>SUM(U26,U29:U31)</f>
        <v>4589593</v>
      </c>
      <c r="V32" s="10"/>
      <c r="W32" s="32">
        <f>SUM(W26,W29:W31)</f>
        <v>315818</v>
      </c>
      <c r="X32" s="10"/>
      <c r="Y32" s="32">
        <f>SUM(Y26,Y29:Y31)</f>
        <v>4905411</v>
      </c>
    </row>
    <row r="33" spans="1:25" ht="21.9" customHeight="1" thickTop="1">
      <c r="A33" s="6"/>
      <c r="B33" s="6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O33" s="10"/>
      <c r="Q33" s="10"/>
      <c r="R33" s="10"/>
      <c r="S33" s="10">
        <f>S32-BS!E86</f>
        <v>0</v>
      </c>
      <c r="T33" s="10"/>
      <c r="U33" s="10"/>
      <c r="V33" s="10"/>
      <c r="W33" s="10">
        <f>W32-BS!E88</f>
        <v>0</v>
      </c>
      <c r="X33" s="10"/>
      <c r="Y33" s="2">
        <f>SUM(Y32-BS!E89)</f>
        <v>0</v>
      </c>
    </row>
    <row r="34" spans="1:25" ht="21.9" customHeight="1">
      <c r="A34" s="1" t="s">
        <v>33</v>
      </c>
    </row>
  </sheetData>
  <mergeCells count="8">
    <mergeCell ref="I14:K14"/>
    <mergeCell ref="I11:K11"/>
    <mergeCell ref="A5:Y5"/>
    <mergeCell ref="C6:Y6"/>
    <mergeCell ref="C7:U7"/>
    <mergeCell ref="M8:S8"/>
    <mergeCell ref="M10:O10"/>
    <mergeCell ref="I10:K10"/>
  </mergeCells>
  <printOptions horizontalCentered="1"/>
  <pageMargins left="0.39370078740157483" right="0.31496062992125984" top="0.78740157480314965" bottom="0.39370078740157483" header="0.19685039370078741" footer="0.19685039370078741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F529-A782-44DC-8713-A6E0FEDC0990}">
  <dimension ref="A1:Q87"/>
  <sheetViews>
    <sheetView showGridLines="0" view="pageBreakPreview" zoomScale="85" zoomScaleNormal="70" zoomScaleSheetLayoutView="85" workbookViewId="0"/>
  </sheetViews>
  <sheetFormatPr defaultColWidth="9.109375" defaultRowHeight="22.35" customHeight="1"/>
  <cols>
    <col min="1" max="1" width="38.109375" style="11" customWidth="1"/>
    <col min="2" max="2" width="4.109375" style="11" customWidth="1"/>
    <col min="3" max="3" width="17" style="11" customWidth="1"/>
    <col min="4" max="4" width="1.5546875" style="11" customWidth="1"/>
    <col min="5" max="5" width="17" style="11" customWidth="1"/>
    <col min="6" max="6" width="1.5546875" style="11" customWidth="1"/>
    <col min="7" max="7" width="17" style="11" customWidth="1"/>
    <col min="8" max="8" width="1.5546875" style="11" customWidth="1"/>
    <col min="9" max="9" width="17" style="11" customWidth="1"/>
    <col min="10" max="10" width="1.5546875" style="11" customWidth="1"/>
    <col min="11" max="11" width="18.109375" style="11" customWidth="1"/>
    <col min="12" max="12" width="1.5546875" style="11" customWidth="1"/>
    <col min="13" max="13" width="18.109375" style="11" customWidth="1"/>
    <col min="14" max="14" width="1.5546875" style="11" customWidth="1"/>
    <col min="15" max="15" width="17" style="11" customWidth="1"/>
    <col min="16" max="16" width="2.109375" style="11" customWidth="1"/>
    <col min="17" max="17" width="17.44140625" style="11" customWidth="1"/>
    <col min="18" max="16384" width="9.109375" style="11"/>
  </cols>
  <sheetData>
    <row r="1" spans="1:15" ht="22.35" customHeight="1">
      <c r="O1" s="15" t="s">
        <v>72</v>
      </c>
    </row>
    <row r="2" spans="1:15" ht="22.3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2.35" customHeight="1">
      <c r="A3" s="18" t="s">
        <v>217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2.35" customHeight="1">
      <c r="A4" s="16" t="s">
        <v>230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2.35" customHeight="1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22.35" customHeight="1">
      <c r="C6" s="114" t="s">
        <v>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ht="22.35" customHeight="1">
      <c r="C7" s="27"/>
      <c r="D7" s="27"/>
      <c r="E7" s="27"/>
      <c r="F7" s="27"/>
      <c r="G7" s="19"/>
      <c r="H7" s="19"/>
      <c r="I7" s="19"/>
      <c r="J7" s="27"/>
      <c r="K7" s="115" t="s">
        <v>66</v>
      </c>
      <c r="L7" s="115"/>
      <c r="M7" s="115"/>
      <c r="N7" s="27"/>
      <c r="O7" s="27"/>
    </row>
    <row r="8" spans="1:15" ht="22.35" customHeight="1">
      <c r="C8" s="27"/>
      <c r="D8" s="27"/>
      <c r="E8" s="27"/>
      <c r="F8" s="27"/>
      <c r="G8" s="27"/>
      <c r="H8" s="27"/>
      <c r="I8" s="27"/>
      <c r="J8" s="27"/>
      <c r="K8" s="27" t="s">
        <v>204</v>
      </c>
      <c r="L8" s="27"/>
      <c r="M8" s="27"/>
      <c r="N8" s="27"/>
      <c r="O8" s="27"/>
    </row>
    <row r="9" spans="1:15" ht="22.35" customHeight="1">
      <c r="C9" s="27"/>
      <c r="D9" s="27"/>
      <c r="E9" s="27"/>
      <c r="F9" s="27"/>
      <c r="G9" s="27"/>
      <c r="H9" s="27"/>
      <c r="I9" s="27"/>
      <c r="J9" s="27"/>
      <c r="K9" s="27" t="s">
        <v>205</v>
      </c>
      <c r="L9" s="27"/>
      <c r="M9" s="27"/>
      <c r="N9" s="27"/>
      <c r="O9" s="27"/>
    </row>
    <row r="10" spans="1:15" ht="22.35" customHeight="1">
      <c r="C10" s="27"/>
      <c r="D10" s="27"/>
      <c r="E10" s="27"/>
      <c r="F10" s="27"/>
      <c r="G10" s="27"/>
      <c r="H10" s="27"/>
      <c r="I10" s="27"/>
      <c r="J10" s="27"/>
      <c r="K10" s="20" t="s">
        <v>206</v>
      </c>
      <c r="L10" s="27"/>
      <c r="M10" s="27" t="s">
        <v>166</v>
      </c>
      <c r="N10" s="27"/>
      <c r="O10" s="27"/>
    </row>
    <row r="11" spans="1:15" ht="22.35" customHeight="1">
      <c r="C11" s="27" t="s">
        <v>169</v>
      </c>
      <c r="D11" s="27"/>
      <c r="E11" s="27"/>
      <c r="G11" s="116" t="s">
        <v>63</v>
      </c>
      <c r="H11" s="116"/>
      <c r="I11" s="116"/>
      <c r="J11" s="27"/>
      <c r="K11" s="27" t="s">
        <v>172</v>
      </c>
      <c r="M11" s="27" t="s">
        <v>174</v>
      </c>
      <c r="O11" s="27" t="s">
        <v>177</v>
      </c>
    </row>
    <row r="12" spans="1:15" ht="22.35" customHeight="1">
      <c r="A12" s="27"/>
      <c r="B12" s="27"/>
      <c r="C12" s="27" t="s">
        <v>178</v>
      </c>
      <c r="D12" s="27"/>
      <c r="E12" s="27" t="s">
        <v>179</v>
      </c>
      <c r="F12" s="27"/>
      <c r="G12" s="27" t="s">
        <v>181</v>
      </c>
      <c r="H12" s="27"/>
      <c r="I12" s="27"/>
      <c r="J12" s="27"/>
      <c r="K12" s="27" t="s">
        <v>183</v>
      </c>
      <c r="L12" s="27"/>
      <c r="M12" s="27" t="s">
        <v>185</v>
      </c>
      <c r="N12" s="27"/>
      <c r="O12" s="27" t="s">
        <v>185</v>
      </c>
    </row>
    <row r="13" spans="1:15" ht="22.35" customHeight="1">
      <c r="A13" s="27"/>
      <c r="B13" s="21"/>
      <c r="C13" s="20" t="s">
        <v>188</v>
      </c>
      <c r="D13" s="27"/>
      <c r="E13" s="20" t="s">
        <v>189</v>
      </c>
      <c r="F13" s="27"/>
      <c r="G13" s="20" t="s">
        <v>191</v>
      </c>
      <c r="H13" s="27"/>
      <c r="I13" s="20" t="s">
        <v>192</v>
      </c>
      <c r="J13" s="27"/>
      <c r="K13" s="20" t="s">
        <v>194</v>
      </c>
      <c r="L13" s="27"/>
      <c r="M13" s="20" t="s">
        <v>196</v>
      </c>
      <c r="N13" s="27"/>
      <c r="O13" s="20" t="s">
        <v>196</v>
      </c>
    </row>
    <row r="14" spans="1:15" ht="22.35" customHeight="1">
      <c r="A14" s="16" t="s">
        <v>199</v>
      </c>
      <c r="B14" s="16"/>
      <c r="C14" s="14">
        <v>819950</v>
      </c>
      <c r="D14" s="14"/>
      <c r="E14" s="14">
        <v>492987</v>
      </c>
      <c r="F14" s="14"/>
      <c r="G14" s="14">
        <v>81995</v>
      </c>
      <c r="H14" s="14"/>
      <c r="I14" s="14">
        <v>3163218</v>
      </c>
      <c r="J14" s="14"/>
      <c r="K14" s="14">
        <v>-157</v>
      </c>
      <c r="L14" s="14"/>
      <c r="M14" s="14">
        <f t="shared" ref="M14:M16" si="0">SUM(K14:L14)</f>
        <v>-157</v>
      </c>
      <c r="N14" s="14"/>
      <c r="O14" s="14">
        <f>SUM(C14:I14,M14)</f>
        <v>4557993</v>
      </c>
    </row>
    <row r="15" spans="1:15" ht="22.35" customHeight="1">
      <c r="A15" s="11" t="s">
        <v>200</v>
      </c>
      <c r="B15" s="16"/>
      <c r="C15" s="14">
        <v>0</v>
      </c>
      <c r="D15" s="14"/>
      <c r="E15" s="14">
        <v>0</v>
      </c>
      <c r="F15" s="14"/>
      <c r="G15" s="14">
        <v>0</v>
      </c>
      <c r="H15" s="14"/>
      <c r="I15" s="14">
        <f>'PL&amp;CF'!K101</f>
        <v>5427</v>
      </c>
      <c r="J15" s="14"/>
      <c r="K15" s="14">
        <v>0</v>
      </c>
      <c r="L15" s="14"/>
      <c r="M15" s="14">
        <f t="shared" si="0"/>
        <v>0</v>
      </c>
      <c r="N15" s="14"/>
      <c r="O15" s="14">
        <f t="shared" ref="O15:O16" si="1">SUM(C15:I15,M15)</f>
        <v>5427</v>
      </c>
    </row>
    <row r="16" spans="1:15" ht="22.35" customHeight="1">
      <c r="A16" s="11" t="s">
        <v>102</v>
      </c>
      <c r="B16" s="16"/>
      <c r="C16" s="22">
        <v>0</v>
      </c>
      <c r="D16" s="14"/>
      <c r="E16" s="22">
        <v>0</v>
      </c>
      <c r="F16" s="14"/>
      <c r="G16" s="22">
        <v>0</v>
      </c>
      <c r="H16" s="14"/>
      <c r="I16" s="22">
        <v>0</v>
      </c>
      <c r="J16" s="14"/>
      <c r="K16" s="22">
        <f>'PL&amp;CF'!K128</f>
        <v>-16</v>
      </c>
      <c r="L16" s="14"/>
      <c r="M16" s="22">
        <f t="shared" si="0"/>
        <v>-16</v>
      </c>
      <c r="N16" s="14"/>
      <c r="O16" s="22">
        <f t="shared" si="1"/>
        <v>-16</v>
      </c>
    </row>
    <row r="17" spans="1:17" ht="22.35" customHeight="1">
      <c r="A17" s="11" t="s">
        <v>103</v>
      </c>
      <c r="C17" s="23">
        <f>SUM(C15:C16)</f>
        <v>0</v>
      </c>
      <c r="D17" s="14"/>
      <c r="E17" s="23">
        <f>SUM(E15:E16)</f>
        <v>0</v>
      </c>
      <c r="F17" s="14"/>
      <c r="G17" s="23">
        <f>SUM(G15:G16)</f>
        <v>0</v>
      </c>
      <c r="H17" s="14"/>
      <c r="I17" s="23">
        <f>SUM(I15:I16)</f>
        <v>5427</v>
      </c>
      <c r="J17" s="14"/>
      <c r="K17" s="23">
        <f>SUM(K15:K16)</f>
        <v>-16</v>
      </c>
      <c r="L17" s="14"/>
      <c r="M17" s="23">
        <f>SUM(M15:M16)</f>
        <v>-16</v>
      </c>
      <c r="N17" s="14"/>
      <c r="O17" s="23">
        <f>SUM(O15:O16)</f>
        <v>5411</v>
      </c>
    </row>
    <row r="18" spans="1:17" ht="22.35" customHeight="1" thickBot="1">
      <c r="A18" s="16" t="s">
        <v>228</v>
      </c>
      <c r="B18" s="16"/>
      <c r="C18" s="24">
        <f>SUM(C14,C17:C17)</f>
        <v>819950</v>
      </c>
      <c r="D18" s="14"/>
      <c r="E18" s="24">
        <f>SUM(E14,E17:E17)</f>
        <v>492987</v>
      </c>
      <c r="F18" s="25"/>
      <c r="G18" s="24">
        <f>SUM(G14,G17:G17)</f>
        <v>81995</v>
      </c>
      <c r="H18" s="25"/>
      <c r="I18" s="24">
        <f>SUM(I14,I17:I17)</f>
        <v>3168645</v>
      </c>
      <c r="J18" s="14"/>
      <c r="K18" s="24">
        <f>SUM(K14,K17:K17)</f>
        <v>-173</v>
      </c>
      <c r="L18" s="25"/>
      <c r="M18" s="24">
        <f>SUM(M14,M17:M17)</f>
        <v>-173</v>
      </c>
      <c r="N18" s="25"/>
      <c r="O18" s="24">
        <f>SUM(O14,O17:O17)</f>
        <v>4563404</v>
      </c>
    </row>
    <row r="19" spans="1:17" ht="14.1" customHeight="1" thickTop="1">
      <c r="C19" s="25"/>
      <c r="D19" s="25"/>
      <c r="E19" s="25"/>
      <c r="F19" s="25"/>
      <c r="G19" s="25"/>
      <c r="H19" s="25"/>
      <c r="I19" s="25"/>
      <c r="J19" s="25"/>
      <c r="K19" s="14"/>
      <c r="L19" s="14"/>
      <c r="M19" s="14"/>
      <c r="N19" s="14"/>
      <c r="O19" s="14"/>
      <c r="P19" s="25"/>
      <c r="Q19" s="25"/>
    </row>
    <row r="20" spans="1:17" ht="22.35" customHeight="1">
      <c r="A20" s="16" t="s">
        <v>201</v>
      </c>
      <c r="B20" s="16"/>
      <c r="C20" s="14">
        <v>819950</v>
      </c>
      <c r="D20" s="14"/>
      <c r="E20" s="14">
        <v>492987</v>
      </c>
      <c r="F20" s="14"/>
      <c r="G20" s="14">
        <v>81995</v>
      </c>
      <c r="H20" s="14"/>
      <c r="I20" s="14">
        <v>3024090</v>
      </c>
      <c r="J20" s="14"/>
      <c r="K20" s="14">
        <v>-173</v>
      </c>
      <c r="L20" s="14"/>
      <c r="M20" s="14">
        <f>SUM(K20:L20)</f>
        <v>-173</v>
      </c>
      <c r="N20" s="14"/>
      <c r="O20" s="14">
        <f>SUM(C20:I20,M20)</f>
        <v>4418849</v>
      </c>
    </row>
    <row r="21" spans="1:17" ht="22.35" customHeight="1">
      <c r="A21" s="11" t="s">
        <v>200</v>
      </c>
      <c r="B21" s="16"/>
      <c r="C21" s="14">
        <v>0</v>
      </c>
      <c r="D21" s="14"/>
      <c r="E21" s="14">
        <v>0</v>
      </c>
      <c r="F21" s="14"/>
      <c r="G21" s="14">
        <v>0</v>
      </c>
      <c r="H21" s="14"/>
      <c r="I21" s="14">
        <f>'PL&amp;CF'!I101</f>
        <v>88746</v>
      </c>
      <c r="J21" s="14"/>
      <c r="K21" s="14">
        <v>0</v>
      </c>
      <c r="L21" s="14"/>
      <c r="M21" s="14">
        <f>SUM(K21:L21)</f>
        <v>0</v>
      </c>
      <c r="N21" s="14"/>
      <c r="O21" s="14">
        <f>SUM(C21:I21,M21)</f>
        <v>88746</v>
      </c>
    </row>
    <row r="22" spans="1:17" ht="22.35" customHeight="1">
      <c r="A22" s="11" t="s">
        <v>102</v>
      </c>
      <c r="B22" s="16"/>
      <c r="C22" s="22">
        <v>0</v>
      </c>
      <c r="D22" s="14"/>
      <c r="E22" s="22">
        <v>0</v>
      </c>
      <c r="F22" s="14"/>
      <c r="G22" s="22">
        <v>0</v>
      </c>
      <c r="H22" s="14"/>
      <c r="I22" s="22">
        <v>0</v>
      </c>
      <c r="J22" s="14"/>
      <c r="K22" s="22">
        <f>'PL&amp;CF'!I128</f>
        <v>1</v>
      </c>
      <c r="L22" s="14"/>
      <c r="M22" s="22">
        <f>SUM(K22:L22)</f>
        <v>1</v>
      </c>
      <c r="N22" s="14"/>
      <c r="O22" s="22">
        <f>SUM(C22:I22,M22)</f>
        <v>1</v>
      </c>
    </row>
    <row r="23" spans="1:17" ht="22.35" customHeight="1">
      <c r="A23" s="11" t="s">
        <v>103</v>
      </c>
      <c r="C23" s="14">
        <f>SUM(C21:C22)</f>
        <v>0</v>
      </c>
      <c r="D23" s="14"/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88746</v>
      </c>
      <c r="J23" s="14"/>
      <c r="K23" s="14">
        <f>SUM(K21:K22)</f>
        <v>1</v>
      </c>
      <c r="L23" s="14"/>
      <c r="M23" s="14">
        <f>SUM(M21:M22)</f>
        <v>1</v>
      </c>
      <c r="N23" s="14"/>
      <c r="O23" s="14">
        <f>SUM(O21:O22)</f>
        <v>88747</v>
      </c>
    </row>
    <row r="24" spans="1:17" ht="22.35" customHeight="1" thickBot="1">
      <c r="A24" s="16" t="s">
        <v>229</v>
      </c>
      <c r="B24" s="16"/>
      <c r="C24" s="26">
        <f>SUM(C20,C23:C23)</f>
        <v>819950</v>
      </c>
      <c r="D24" s="14"/>
      <c r="E24" s="26">
        <f>SUM(E20,E23:E23)</f>
        <v>492987</v>
      </c>
      <c r="F24" s="25"/>
      <c r="G24" s="26">
        <f>SUM(G20,G23:G23)</f>
        <v>81995</v>
      </c>
      <c r="H24" s="25"/>
      <c r="I24" s="26">
        <f>SUM(I20,I23:I23)</f>
        <v>3112836</v>
      </c>
      <c r="J24" s="14"/>
      <c r="K24" s="26">
        <f>SUM(K20,K23:K23)</f>
        <v>-172</v>
      </c>
      <c r="L24" s="25"/>
      <c r="M24" s="26">
        <f>SUM(M20,M23:M23)</f>
        <v>-172</v>
      </c>
      <c r="N24" s="25"/>
      <c r="O24" s="26">
        <f>SUM(O20,O23:O23)</f>
        <v>4507596</v>
      </c>
    </row>
    <row r="25" spans="1:17" ht="22.35" customHeight="1" thickTop="1">
      <c r="C25" s="25"/>
      <c r="D25" s="25"/>
      <c r="E25" s="25"/>
      <c r="F25" s="25"/>
      <c r="G25" s="25"/>
      <c r="H25" s="25"/>
      <c r="I25" s="25"/>
      <c r="J25" s="25"/>
      <c r="K25" s="14"/>
      <c r="L25" s="14"/>
      <c r="M25" s="14"/>
      <c r="N25" s="14"/>
      <c r="O25" s="14">
        <f>SUM(O24-BS!I89)</f>
        <v>0</v>
      </c>
    </row>
    <row r="26" spans="1:17" ht="22.35" customHeight="1">
      <c r="A26" s="11" t="s">
        <v>33</v>
      </c>
    </row>
    <row r="86" spans="8:8" ht="22.35" customHeight="1">
      <c r="H86" s="11">
        <f>SUM(H56,H85)</f>
        <v>0</v>
      </c>
    </row>
    <row r="87" spans="8:8" ht="22.35" customHeight="1">
      <c r="H87" s="11">
        <f>SUM(H86-H29)</f>
        <v>0</v>
      </c>
    </row>
  </sheetData>
  <mergeCells count="4">
    <mergeCell ref="A5:O5"/>
    <mergeCell ref="C6:O6"/>
    <mergeCell ref="K7:M7"/>
    <mergeCell ref="G11:I11"/>
  </mergeCells>
  <printOptions horizontalCentered="1"/>
  <pageMargins left="0.78740157480314965" right="0.19685039370078741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</vt:lpstr>
      <vt:lpstr>ce (2)</vt:lpstr>
      <vt:lpstr>BS!Print_Area</vt:lpstr>
      <vt:lpstr>ce!Print_Area</vt:lpstr>
      <vt:lpstr>'ce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Koonnipa Tawang</dc:creator>
  <cp:keywords/>
  <dc:description/>
  <cp:lastModifiedBy>Mantana Supapan</cp:lastModifiedBy>
  <cp:revision/>
  <cp:lastPrinted>2026-08-10T03:06:48Z</cp:lastPrinted>
  <dcterms:created xsi:type="dcterms:W3CDTF">2020-09-01T03:24:39Z</dcterms:created>
  <dcterms:modified xsi:type="dcterms:W3CDTF">2026-08-13T03:42:44Z</dcterms:modified>
  <cp:category/>
  <cp:contentStatus/>
</cp:coreProperties>
</file>