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orapich_voranakiattipong_th_ey_com/Documents/GMM Grammy Group/.GMM GRAMMY/00-2026/00-Q1'26 GMM/00-A1_General/SET files/"/>
    </mc:Choice>
  </mc:AlternateContent>
  <xr:revisionPtr revIDLastSave="0" documentId="8_{9D8D239C-1D39-4CDB-B655-4F4677078060}" xr6:coauthVersionLast="47" xr6:coauthVersionMax="47" xr10:uidLastSave="{00000000-0000-0000-0000-000000000000}"/>
  <bookViews>
    <workbookView xWindow="-110" yWindow="-110" windowWidth="19420" windowHeight="11500" tabRatio="722" activeTab="1" xr2:uid="{0B5DDDE8-CF2D-4B19-98F1-B4C750264315}"/>
  </bookViews>
  <sheets>
    <sheet name="BS" sheetId="1" r:id="rId1"/>
    <sheet name="PL&amp;CF" sheetId="2" r:id="rId2"/>
    <sheet name="ce" sheetId="3" r:id="rId3"/>
    <sheet name="ce (2)" sheetId="4" r:id="rId4"/>
  </sheets>
  <definedNames>
    <definedName name="_xlnm.Print_Area" localSheetId="0">BS!$A$1:$L$97</definedName>
    <definedName name="_xlnm.Print_Area" localSheetId="2">ce!$A$1:$Y$34</definedName>
    <definedName name="_xlnm.Print_Area" localSheetId="3">'ce (2)'!$A$1:$O$26</definedName>
    <definedName name="_xlnm.Print_Area" localSheetId="1">'PL&amp;CF'!$A$1:$L$156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9" i="2" l="1"/>
  <c r="E54" i="1" l="1"/>
  <c r="G88" i="1" l="1"/>
  <c r="G84" i="1"/>
  <c r="G82" i="1"/>
  <c r="G81" i="1"/>
  <c r="G79" i="1"/>
  <c r="S18" i="3" l="1"/>
  <c r="U18" i="3" s="1"/>
  <c r="Y18" i="3" s="1"/>
  <c r="E54" i="2" l="1"/>
  <c r="G54" i="2"/>
  <c r="K62" i="1"/>
  <c r="I62" i="1"/>
  <c r="G62" i="1"/>
  <c r="E62" i="1"/>
  <c r="I31" i="1"/>
  <c r="I18" i="1"/>
  <c r="E18" i="1"/>
  <c r="E31" i="1"/>
  <c r="G136" i="2"/>
  <c r="I136" i="2"/>
  <c r="K136" i="2"/>
  <c r="I32" i="1" l="1"/>
  <c r="E32" i="1"/>
  <c r="G14" i="2"/>
  <c r="I14" i="2"/>
  <c r="K14" i="2"/>
  <c r="E144" i="2"/>
  <c r="G144" i="2"/>
  <c r="I144" i="2"/>
  <c r="K144" i="2"/>
  <c r="G85" i="1"/>
  <c r="W27" i="3"/>
  <c r="W19" i="3"/>
  <c r="E67" i="2"/>
  <c r="S26" i="3" l="1"/>
  <c r="G86" i="1" s="1"/>
  <c r="U26" i="3" l="1"/>
  <c r="S31" i="3"/>
  <c r="U31" i="3" s="1"/>
  <c r="S23" i="3"/>
  <c r="U23" i="3" s="1"/>
  <c r="Y23" i="3" s="1"/>
  <c r="Y26" i="3" l="1"/>
  <c r="Y31" i="3"/>
  <c r="G29" i="3" l="1"/>
  <c r="G32" i="3" s="1"/>
  <c r="G21" i="3"/>
  <c r="G24" i="3" s="1"/>
  <c r="E82" i="1" l="1"/>
  <c r="E14" i="2"/>
  <c r="K54" i="2" l="1"/>
  <c r="I54" i="2"/>
  <c r="K22" i="4" l="1"/>
  <c r="K16" i="4"/>
  <c r="K60" i="2"/>
  <c r="I60" i="2"/>
  <c r="G60" i="2"/>
  <c r="E60" i="2"/>
  <c r="O20" i="3"/>
  <c r="M20" i="3"/>
  <c r="G54" i="1"/>
  <c r="I54" i="1"/>
  <c r="K54" i="1"/>
  <c r="G18" i="1"/>
  <c r="K18" i="1"/>
  <c r="K20" i="2" l="1"/>
  <c r="G20" i="2"/>
  <c r="G21" i="2" l="1"/>
  <c r="G26" i="2" s="1"/>
  <c r="G28" i="2" s="1"/>
  <c r="G31" i="2" s="1"/>
  <c r="K21" i="2"/>
  <c r="K26" i="2" s="1"/>
  <c r="K28" i="2" s="1"/>
  <c r="K31" i="2" s="1"/>
  <c r="I15" i="4" l="1"/>
  <c r="K19" i="3"/>
  <c r="G33" i="2"/>
  <c r="E136" i="2" l="1"/>
  <c r="O28" i="3"/>
  <c r="M28" i="3"/>
  <c r="M15" i="4"/>
  <c r="M14" i="4"/>
  <c r="K86" i="1"/>
  <c r="K85" i="1"/>
  <c r="K84" i="1"/>
  <c r="K81" i="1"/>
  <c r="S28" i="3" l="1"/>
  <c r="U28" i="3" s="1"/>
  <c r="Y28" i="3" s="1"/>
  <c r="S27" i="3"/>
  <c r="S19" i="3"/>
  <c r="G23" i="4" l="1"/>
  <c r="E23" i="4"/>
  <c r="C23" i="4"/>
  <c r="M21" i="4"/>
  <c r="M20" i="4"/>
  <c r="O20" i="4" s="1"/>
  <c r="I20" i="2" l="1"/>
  <c r="E20" i="2"/>
  <c r="G31" i="1" l="1"/>
  <c r="K31" i="1"/>
  <c r="H86" i="4" l="1"/>
  <c r="H87" i="4" s="1"/>
  <c r="G24" i="4"/>
  <c r="I84" i="1" s="1"/>
  <c r="E24" i="4"/>
  <c r="I81" i="1" s="1"/>
  <c r="G17" i="4"/>
  <c r="G18" i="4" s="1"/>
  <c r="E17" i="4"/>
  <c r="E18" i="4" s="1"/>
  <c r="C17" i="4"/>
  <c r="C18" i="4" s="1"/>
  <c r="O14" i="4"/>
  <c r="Q29" i="3"/>
  <c r="Q32" i="3" s="1"/>
  <c r="I29" i="3"/>
  <c r="I32" i="3" s="1"/>
  <c r="E29" i="3"/>
  <c r="E32" i="3" s="1"/>
  <c r="C29" i="3"/>
  <c r="C32" i="3" s="1"/>
  <c r="O29" i="3"/>
  <c r="O32" i="3" s="1"/>
  <c r="M29" i="3"/>
  <c r="M32" i="3" s="1"/>
  <c r="Q21" i="3"/>
  <c r="Q24" i="3" s="1"/>
  <c r="I21" i="3"/>
  <c r="I24" i="3" s="1"/>
  <c r="E21" i="3"/>
  <c r="E24" i="3" s="1"/>
  <c r="C21" i="3"/>
  <c r="C24" i="3" s="1"/>
  <c r="W21" i="3"/>
  <c r="W24" i="3" s="1"/>
  <c r="I147" i="2"/>
  <c r="E147" i="2"/>
  <c r="M16" i="4"/>
  <c r="M21" i="3"/>
  <c r="M24" i="3" s="1"/>
  <c r="K79" i="1"/>
  <c r="K63" i="1"/>
  <c r="I63" i="1"/>
  <c r="G63" i="1"/>
  <c r="E63" i="1"/>
  <c r="G32" i="1"/>
  <c r="E84" i="1" l="1"/>
  <c r="E79" i="1"/>
  <c r="E81" i="1"/>
  <c r="O21" i="3"/>
  <c r="O24" i="3" s="1"/>
  <c r="W29" i="3"/>
  <c r="W32" i="3" s="1"/>
  <c r="C24" i="4"/>
  <c r="I79" i="1" s="1"/>
  <c r="K61" i="2"/>
  <c r="G61" i="2"/>
  <c r="I61" i="2"/>
  <c r="I21" i="2"/>
  <c r="E21" i="2"/>
  <c r="E61" i="2"/>
  <c r="K32" i="1"/>
  <c r="G87" i="1"/>
  <c r="G89" i="1" s="1"/>
  <c r="G90" i="1" s="1"/>
  <c r="G91" i="1" s="1"/>
  <c r="K87" i="1"/>
  <c r="K89" i="1" s="1"/>
  <c r="K90" i="1" s="1"/>
  <c r="K17" i="4"/>
  <c r="K18" i="4" s="1"/>
  <c r="E88" i="1" l="1"/>
  <c r="S20" i="3"/>
  <c r="U20" i="3" s="1"/>
  <c r="Y20" i="3" s="1"/>
  <c r="K23" i="4"/>
  <c r="K24" i="4" s="1"/>
  <c r="I86" i="1" s="1"/>
  <c r="M22" i="4"/>
  <c r="I26" i="2"/>
  <c r="I79" i="2" s="1"/>
  <c r="I98" i="2" s="1"/>
  <c r="I112" i="2" s="1"/>
  <c r="E26" i="2"/>
  <c r="E79" i="2" s="1"/>
  <c r="G79" i="2"/>
  <c r="K91" i="1"/>
  <c r="K79" i="2"/>
  <c r="O16" i="4"/>
  <c r="S29" i="3"/>
  <c r="S32" i="3" s="1"/>
  <c r="K46" i="2"/>
  <c r="K63" i="2" s="1"/>
  <c r="K66" i="2" s="1"/>
  <c r="G46" i="2"/>
  <c r="G63" i="2" s="1"/>
  <c r="G68" i="2" s="1"/>
  <c r="G66" i="2" s="1"/>
  <c r="U19" i="3"/>
  <c r="Y19" i="3" s="1"/>
  <c r="G98" i="2" l="1"/>
  <c r="G112" i="2" s="1"/>
  <c r="K98" i="2"/>
  <c r="K112" i="2" s="1"/>
  <c r="W33" i="3"/>
  <c r="S21" i="3"/>
  <c r="S24" i="3" s="1"/>
  <c r="O22" i="4"/>
  <c r="M23" i="4"/>
  <c r="M24" i="4" s="1"/>
  <c r="I28" i="2"/>
  <c r="E98" i="2"/>
  <c r="E112" i="2" s="1"/>
  <c r="E28" i="2"/>
  <c r="E31" i="2" s="1"/>
  <c r="M17" i="4"/>
  <c r="M18" i="4" s="1"/>
  <c r="I17" i="4"/>
  <c r="I18" i="4" s="1"/>
  <c r="O15" i="4"/>
  <c r="O17" i="4" s="1"/>
  <c r="O18" i="4" s="1"/>
  <c r="K27" i="3" l="1"/>
  <c r="G116" i="2"/>
  <c r="G146" i="2" s="1"/>
  <c r="K116" i="2"/>
  <c r="K146" i="2" s="1"/>
  <c r="E86" i="1"/>
  <c r="S33" i="3" s="1"/>
  <c r="E33" i="2"/>
  <c r="I31" i="2"/>
  <c r="I46" i="2"/>
  <c r="I63" i="2" s="1"/>
  <c r="E46" i="2"/>
  <c r="E63" i="2" s="1"/>
  <c r="E68" i="2" s="1"/>
  <c r="E66" i="2" s="1"/>
  <c r="K21" i="3"/>
  <c r="K24" i="3" s="1"/>
  <c r="I21" i="4" l="1"/>
  <c r="O21" i="4" s="1"/>
  <c r="O23" i="4" s="1"/>
  <c r="O24" i="4" s="1"/>
  <c r="I116" i="2"/>
  <c r="I146" i="2" s="1"/>
  <c r="U27" i="3"/>
  <c r="Y27" i="3" s="1"/>
  <c r="Y29" i="3" s="1"/>
  <c r="Y32" i="3" s="1"/>
  <c r="I66" i="2"/>
  <c r="E116" i="2"/>
  <c r="E146" i="2" s="1"/>
  <c r="E148" i="2" s="1"/>
  <c r="E149" i="2" s="1"/>
  <c r="U21" i="3"/>
  <c r="U24" i="3" s="1"/>
  <c r="Y21" i="3"/>
  <c r="Y24" i="3" s="1"/>
  <c r="I23" i="4" l="1"/>
  <c r="I24" i="4" s="1"/>
  <c r="I85" i="1" s="1"/>
  <c r="I87" i="1" s="1"/>
  <c r="I89" i="1" s="1"/>
  <c r="I90" i="1" s="1"/>
  <c r="K29" i="3"/>
  <c r="K32" i="3" s="1"/>
  <c r="U29" i="3"/>
  <c r="U32" i="3" s="1"/>
  <c r="I148" i="2"/>
  <c r="E85" i="1" l="1"/>
  <c r="E87" i="1" s="1"/>
  <c r="E89" i="1" s="1"/>
  <c r="O25" i="4"/>
  <c r="K148" i="2"/>
  <c r="G148" i="2"/>
  <c r="I91" i="1"/>
  <c r="Y33" i="3" l="1"/>
  <c r="E90" i="1"/>
  <c r="E91" i="1" s="1"/>
</calcChain>
</file>

<file path=xl/sharedStrings.xml><?xml version="1.0" encoding="utf-8"?>
<sst xmlns="http://schemas.openxmlformats.org/spreadsheetml/2006/main" count="371" uniqueCount="243">
  <si>
    <t>GMM Grammy Public Company Limited and its subsidiaries</t>
  </si>
  <si>
    <t>As at 31 March 2026</t>
  </si>
  <si>
    <t>(Unit: Thousand Baht)</t>
  </si>
  <si>
    <t>Consolidated financial statements</t>
  </si>
  <si>
    <t>Separate financial statements</t>
  </si>
  <si>
    <t>Note</t>
  </si>
  <si>
    <t>31 March 2026</t>
  </si>
  <si>
    <t>31 December 2025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</si>
  <si>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</si>
  <si>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</si>
  <si>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</si>
  <si>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</si>
  <si>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</si>
  <si>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</si>
  <si>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</si>
  <si>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Inventories</t>
  </si>
  <si>
    <t>Prepaid expenses</t>
  </si>
  <si>
    <t>Advance payments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</si>
  <si>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</si>
  <si>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</si>
  <si>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</si>
  <si>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</si>
  <si>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</si>
  <si>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</si>
  <si>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-</t>
  </si>
  <si>
    <t>Investments in joint ventures</t>
  </si>
  <si>
    <t>Investments in associates</t>
  </si>
  <si>
    <t>Loans to related parties</t>
  </si>
  <si>
    <t>Leasehold improvement and equipment</t>
  </si>
  <si>
    <t>Right-of-use assets</t>
  </si>
  <si>
    <t>Intangible assets</t>
  </si>
  <si>
    <t>Cost of spectrum license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</si>
  <si>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</si>
  <si>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</si>
  <si>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</si>
  <si>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</si>
  <si>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</si>
  <si>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</si>
  <si>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</si>
  <si>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Short-term loans from financial institution</t>
  </si>
  <si>
    <t>Trade and other current payables</t>
  </si>
  <si>
    <t>Unearned income</t>
  </si>
  <si>
    <t>Short-term loans from related parties</t>
  </si>
  <si>
    <t>Current portion of Long-term loan</t>
  </si>
  <si>
    <t xml:space="preserve">   from financial institution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</si>
  <si>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</si>
  <si>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</si>
  <si>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</si>
  <si>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</si>
  <si>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</si>
  <si>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 from financial institution</t>
  </si>
  <si>
    <t xml:space="preserve">   - net of current portion</t>
  </si>
  <si>
    <t>Lease liabilities - net of current portion</t>
  </si>
  <si>
    <t>Deferred tax liabilities</t>
  </si>
  <si>
    <t>Non-current provision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</si>
  <si>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</si>
  <si>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</si>
  <si>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</si>
  <si>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</si>
  <si>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</si>
  <si>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</si>
  <si>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819,949,729 ordinary shares of Baht 1 each</t>
  </si>
  <si>
    <t xml:space="preserve">   Issued and fully paid</t>
  </si>
  <si>
    <t>Paid-in capital</t>
  </si>
  <si>
    <t xml:space="preserve">   Share premium</t>
  </si>
  <si>
    <t>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</si>
  <si>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</si>
  <si>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</si>
  <si>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</si>
  <si>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</si>
  <si>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equity holders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</si>
  <si>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</si>
  <si>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</si>
  <si>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</si>
  <si>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</si>
  <si>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</si>
  <si>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For the three-month period ended 31 March 2026</t>
  </si>
  <si>
    <t>(Unit: Thousand Baht except basic earnings per share expressed in Baht)</t>
  </si>
  <si>
    <t>Revenues</t>
  </si>
  <si>
    <t>Sales of goods</t>
  </si>
  <si>
    <t>Service income</t>
  </si>
  <si>
    <t>Revenues from copyrights</t>
  </si>
  <si>
    <t>Dividend income</t>
  </si>
  <si>
    <t>Other income</t>
  </si>
  <si>
    <t>Total revenues</t>
  </si>
  <si>
    <t>Expenses</t>
  </si>
  <si>
    <t>Cost of sales and services</t>
  </si>
  <si>
    <t>Selling, distribution and servicing expenses</t>
  </si>
  <si>
    <t>Administrative expenses</t>
  </si>
  <si>
    <t>Total expenses</t>
  </si>
  <si>
    <t>Finance income</t>
  </si>
  <si>
    <t>Finance cost</t>
  </si>
  <si>
    <t>Profit (loss) before income tax expenses</t>
  </si>
  <si>
    <t>Profit (loss) for the period</t>
  </si>
  <si>
    <t>Profit (loss) attributable to:</t>
  </si>
  <si>
    <t>Equity holders of the Company</t>
  </si>
  <si>
    <t>Profit (loss) attributable to equity holders of the Company</t>
  </si>
  <si>
    <t>Other comprehensive income:</t>
  </si>
  <si>
    <t>Other comprehensive income to be reclassified to</t>
  </si>
  <si>
    <t xml:space="preserve">   profit or loss in subsequent periods:</t>
  </si>
  <si>
    <t xml:space="preserve">Exchange differences on translation of </t>
  </si>
  <si>
    <t xml:space="preserve">   financial statements in foreign currency - net of income tax</t>
  </si>
  <si>
    <t xml:space="preserve">   profit or loss in subsequent periods - net of income tax</t>
  </si>
  <si>
    <t>Other comprehensive income not to be reclassified to</t>
  </si>
  <si>
    <t>Loss on investment in equity designated at fair value</t>
  </si>
  <si>
    <t xml:space="preserve">   through other comprehensive income - net of income tax</t>
  </si>
  <si>
    <t>Other comprehensive income for the period</t>
  </si>
  <si>
    <t>Total comprehensive income for the period</t>
  </si>
  <si>
    <t>Total comprehensive income attributable to:</t>
  </si>
  <si>
    <t xml:space="preserve">Cash flows from operating activities </t>
  </si>
  <si>
    <t>Profit (loss) before tax</t>
  </si>
  <si>
    <t>Adjustments to reconcile profit (loss) before tax to net cash</t>
  </si>
  <si>
    <t xml:space="preserve">   provided by (paid from) operating activities: </t>
  </si>
  <si>
    <t xml:space="preserve">   Depreciation and amortisation</t>
  </si>
  <si>
    <t xml:space="preserve">   Loss on impairment of financial assets</t>
  </si>
  <si>
    <t xml:space="preserve">   Reversal of reduction of cost of inventory to net realisable value </t>
  </si>
  <si>
    <t xml:space="preserve">   Reversal of allowance for right-of-use assets</t>
  </si>
  <si>
    <t xml:space="preserve">   Loss (gain) from lease modification and cancellation</t>
  </si>
  <si>
    <t xml:space="preserve">   Dividend income</t>
  </si>
  <si>
    <t xml:space="preserve">   Share of loss from investments in associates </t>
  </si>
  <si>
    <t xml:space="preserve">   Long-term employee benefit expenses </t>
  </si>
  <si>
    <t xml:space="preserve">   Finance income</t>
  </si>
  <si>
    <t xml:space="preserve">   Finance cost</t>
  </si>
  <si>
    <t xml:space="preserve">Profit (loss) from operating activities before changes </t>
  </si>
  <si>
    <t xml:space="preserve">   in operating assets and liabilities</t>
  </si>
  <si>
    <t>Decrease (increase) in operating assets</t>
  </si>
  <si>
    <t xml:space="preserve">   Trade and other current receivables</t>
  </si>
  <si>
    <t xml:space="preserve">   Inventories</t>
  </si>
  <si>
    <t xml:space="preserve">   Prepaid expenses</t>
  </si>
  <si>
    <t xml:space="preserve">   Advance payments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</si>
  <si>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</si>
  <si>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</si>
  <si>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</si>
  <si>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current payables</t>
  </si>
  <si>
    <t xml:space="preserve">   Unearned income</t>
  </si>
  <si>
    <t xml:space="preserve">   Other current liabilities</t>
  </si>
  <si>
    <t xml:space="preserve">   Provision for long-term employee benefits</t>
  </si>
  <si>
    <t xml:space="preserve">   Other non-current liabilities</t>
  </si>
  <si>
    <t>Cash flows from (used in) operating activities</t>
  </si>
  <si>
    <t xml:space="preserve">   Cash paid for interest expenses</t>
  </si>
  <si>
    <t xml:space="preserve">   Cash paid for income tax</t>
  </si>
  <si>
    <t xml:space="preserve">   Cash received from income and value added tax refund</t>
  </si>
  <si>
    <t>Net cash flows from (used in) operating activities</t>
  </si>
  <si>
    <t>Cash flows from investing activities</t>
  </si>
  <si>
    <t>Acquisition of equipment</t>
  </si>
  <si>
    <t>Cash paid for aquisition and creation of intangible assets</t>
  </si>
  <si>
    <t>Cash received from disposal of investment</t>
  </si>
  <si>
    <t xml:space="preserve">   in other current financial assets</t>
  </si>
  <si>
    <t>Cash paid from investments in joint ventures</t>
  </si>
  <si>
    <t>Dividend received from subsidiaries</t>
  </si>
  <si>
    <t>Interest income</t>
  </si>
  <si>
    <t>Net cash flows from (used in) investing activities</t>
  </si>
  <si>
    <t>Cash flows from financing activities</t>
  </si>
  <si>
    <t>Front-end fee paid</t>
  </si>
  <si>
    <t>Cash received from long-term loans</t>
  </si>
  <si>
    <t xml:space="preserve">Repayment of long-term loans </t>
  </si>
  <si>
    <t>Repayment of lease liabilities</t>
  </si>
  <si>
    <t>Dividend paid to non-controlling interests of subsidiaries</t>
  </si>
  <si>
    <t>Increase (decrease) in translation adjustments</t>
  </si>
  <si>
    <t>Cash and cash equivalents at beginning of period</t>
  </si>
  <si>
    <t>Cash and cash equivalents at end of period</t>
  </si>
  <si>
    <t>Supplemental cash flows information:</t>
  </si>
  <si>
    <t>Non-cash transactions:</t>
  </si>
  <si>
    <t xml:space="preserve">   Increase in right-of-use assets from lease agreements</t>
  </si>
  <si>
    <t xml:space="preserve">   Decrease in right-of-use assets from lease modification</t>
  </si>
  <si>
    <t>Other changes</t>
  </si>
  <si>
    <t>Other comprehensive income</t>
  </si>
  <si>
    <t>by the owners</t>
  </si>
  <si>
    <t>Exchange</t>
  </si>
  <si>
    <t xml:space="preserve">Difference between </t>
  </si>
  <si>
    <t>differences on</t>
  </si>
  <si>
    <t xml:space="preserve"> investment and</t>
  </si>
  <si>
    <t xml:space="preserve">translation of </t>
  </si>
  <si>
    <t xml:space="preserve"> book value from</t>
  </si>
  <si>
    <t>Total other</t>
  </si>
  <si>
    <t>Total equity</t>
  </si>
  <si>
    <t>Equity attributable</t>
  </si>
  <si>
    <t xml:space="preserve">Issued and </t>
  </si>
  <si>
    <t>Surplus on</t>
  </si>
  <si>
    <t>financial</t>
  </si>
  <si>
    <t>Loss on changes</t>
  </si>
  <si>
    <t xml:space="preserve"> change in </t>
  </si>
  <si>
    <t>components of</t>
  </si>
  <si>
    <t>attributable to</t>
  </si>
  <si>
    <t xml:space="preserve"> to non-controlling</t>
  </si>
  <si>
    <t>Total</t>
  </si>
  <si>
    <t>paid-up</t>
  </si>
  <si>
    <t>Share</t>
  </si>
  <si>
    <t>share-based</t>
  </si>
  <si>
    <t>Appropriated -</t>
  </si>
  <si>
    <t>statements in</t>
  </si>
  <si>
    <t>in value of equity</t>
  </si>
  <si>
    <t>shareholding</t>
  </si>
  <si>
    <t>shareholders'</t>
  </si>
  <si>
    <t>equity holders of</t>
  </si>
  <si>
    <t xml:space="preserve"> interests of</t>
  </si>
  <si>
    <t>share capital</t>
  </si>
  <si>
    <t>premium</t>
  </si>
  <si>
    <t>payment</t>
  </si>
  <si>
    <t>statutory reserve</t>
  </si>
  <si>
    <t>Unappropriated</t>
  </si>
  <si>
    <t>foreign currency</t>
  </si>
  <si>
    <t xml:space="preserve"> investments</t>
  </si>
  <si>
    <t>in subsidiary</t>
  </si>
  <si>
    <t>equity</t>
  </si>
  <si>
    <t>the Company</t>
  </si>
  <si>
    <t>the subsidiaries</t>
  </si>
  <si>
    <t>Balance as at 1 January 2025</t>
  </si>
  <si>
    <t>Profit for the period</t>
  </si>
  <si>
    <t>Balance as at 31 March 2025</t>
  </si>
  <si>
    <t>Balance as at 1 January 2026</t>
  </si>
  <si>
    <t xml:space="preserve">The subsidiary pays dividends to </t>
  </si>
  <si>
    <t xml:space="preserve">   non-controlling interests</t>
  </si>
  <si>
    <t>Balance as at 31 March 2026</t>
  </si>
  <si>
    <t>Other</t>
  </si>
  <si>
    <t>comprehensive</t>
  </si>
  <si>
    <t xml:space="preserve"> income</t>
  </si>
  <si>
    <t>Loss for the period</t>
  </si>
  <si>
    <t>Operating profit (loss)</t>
  </si>
  <si>
    <t>Share of profit (loss) from investments in joint ventures</t>
  </si>
  <si>
    <t>Share of loss from investments in associates</t>
  </si>
  <si>
    <t xml:space="preserve">   Bad debts and allowance for expected credit losses (reversal)</t>
  </si>
  <si>
    <t xml:space="preserve">   Provision for sales returns (reversal)</t>
  </si>
  <si>
    <t xml:space="preserve">   Share of loss (gain) from investments in joint ventures</t>
  </si>
  <si>
    <t>Income tax income (expenses)</t>
  </si>
  <si>
    <t xml:space="preserve">   Loss (gain) on disposal of equipment and intangible assets</t>
  </si>
  <si>
    <t>Cash received from disposal of equipment and intangible assets</t>
  </si>
  <si>
    <t>Statements of financial position</t>
  </si>
  <si>
    <t>Statements of financial position (continued)</t>
  </si>
  <si>
    <t>Statements of comprehensive income</t>
  </si>
  <si>
    <t>Income statements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</si>
  <si>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</si>
  <si>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</si>
  <si>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</si>
  <si>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</si>
  <si>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Decrease in short-term loans from financial institution</t>
  </si>
  <si>
    <t>Net increase (decrease) in cash and cash equivalents</t>
  </si>
  <si>
    <t>Loss on fair value in other current financial assets</t>
  </si>
  <si>
    <t xml:space="preserve">Basic earnings (loss) per share </t>
  </si>
  <si>
    <t>Increase in loans to related party</t>
  </si>
  <si>
    <t xml:space="preserve">   Fixed assets purchased which payment has yet to be made</t>
  </si>
  <si>
    <t xml:space="preserve">   Loss on fair value in other financial assets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</si>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</sst>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0.0%"/>
    <numFmt numFmtId="167" formatCode="dd\-mmm\-yy_)"/>
    <numFmt numFmtId="168" formatCode="0.00_)"/>
    <numFmt numFmtId="169" formatCode="#,##0.00\ &quot;F&quot;;\-#,##0.00\ &quot;F&quot;"/>
  </numFmts>
  <fonts count="13">
    <font>
      <sz val="10"/>
      <name val="ApFont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" fontId="1" fillId="0" borderId="0" applyFont="0" applyFill="0" applyBorder="0" applyAlignment="0" applyProtection="0"/>
    <xf numFmtId="0" fontId="6" fillId="0" borderId="0"/>
    <xf numFmtId="169" fontId="7" fillId="0" borderId="0"/>
    <xf numFmtId="167" fontId="7" fillId="0" borderId="0"/>
    <xf numFmtId="166" fontId="7" fillId="0" borderId="0"/>
    <xf numFmtId="38" fontId="9" fillId="2" borderId="0" applyNumberFormat="0" applyBorder="0" applyAlignment="0" applyProtection="0"/>
    <xf numFmtId="10" fontId="9" fillId="3" borderId="7" applyNumberFormat="0" applyBorder="0" applyAlignment="0" applyProtection="0"/>
    <xf numFmtId="37" fontId="10" fillId="0" borderId="0"/>
    <xf numFmtId="168" fontId="11" fillId="0" borderId="0"/>
    <xf numFmtId="10" fontId="8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applyFont="1"/>
    <xf numFmtId="37" fontId="3" fillId="0" borderId="0" xfId="0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41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164" fontId="3" fillId="0" borderId="0" xfId="13" applyNumberFormat="1" applyFont="1" applyFill="1" applyAlignment="1">
      <alignment horizontal="center"/>
    </xf>
    <xf numFmtId="164" fontId="3" fillId="0" borderId="0" xfId="13" applyNumberFormat="1" applyFont="1" applyFill="1" applyAlignment="1"/>
    <xf numFmtId="164" fontId="3" fillId="0" borderId="0" xfId="13" applyNumberFormat="1" applyFont="1" applyFill="1" applyAlignment="1">
      <alignment horizontal="right"/>
    </xf>
    <xf numFmtId="164" fontId="5" fillId="0" borderId="0" xfId="13" applyNumberFormat="1" applyFont="1" applyFill="1" applyAlignment="1">
      <alignment horizontal="center"/>
    </xf>
    <xf numFmtId="164" fontId="3" fillId="0" borderId="3" xfId="13" applyNumberFormat="1" applyFont="1" applyFill="1" applyBorder="1" applyAlignment="1">
      <alignment horizontal="right"/>
    </xf>
    <xf numFmtId="164" fontId="3" fillId="0" borderId="0" xfId="13" applyNumberFormat="1" applyFont="1" applyFill="1" applyBorder="1" applyAlignment="1">
      <alignment horizontal="right"/>
    </xf>
    <xf numFmtId="164" fontId="3" fillId="0" borderId="0" xfId="13" applyNumberFormat="1" applyFont="1" applyFill="1" applyBorder="1" applyAlignment="1"/>
    <xf numFmtId="164" fontId="3" fillId="0" borderId="4" xfId="13" applyNumberFormat="1" applyFont="1" applyFill="1" applyBorder="1" applyAlignment="1">
      <alignment horizontal="right"/>
    </xf>
    <xf numFmtId="0" fontId="3" fillId="0" borderId="0" xfId="0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"/>
    </xf>
    <xf numFmtId="37" fontId="2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37" fontId="3" fillId="0" borderId="0" xfId="0" applyNumberFormat="1" applyFont="1" applyAlignment="1">
      <alignment horizontal="left"/>
    </xf>
    <xf numFmtId="41" fontId="3" fillId="0" borderId="3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0" fontId="2" fillId="0" borderId="0" xfId="1" applyFont="1" applyAlignment="1">
      <alignment vertical="center"/>
    </xf>
    <xf numFmtId="38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8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38" fontId="5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left" vertical="center"/>
    </xf>
    <xf numFmtId="164" fontId="3" fillId="0" borderId="0" xfId="1" applyNumberFormat="1" applyFont="1" applyAlignment="1">
      <alignment horizontal="center" vertical="center"/>
    </xf>
    <xf numFmtId="41" fontId="3" fillId="0" borderId="3" xfId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41" fontId="3" fillId="0" borderId="4" xfId="1" applyNumberFormat="1" applyFont="1" applyBorder="1" applyAlignment="1">
      <alignment horizontal="right" vertical="center"/>
    </xf>
    <xf numFmtId="0" fontId="3" fillId="0" borderId="5" xfId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37" fontId="3" fillId="0" borderId="0" xfId="0" applyNumberFormat="1" applyFont="1"/>
    <xf numFmtId="0" fontId="3" fillId="0" borderId="0" xfId="0" quotePrefix="1" applyFont="1"/>
    <xf numFmtId="41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41" fontId="3" fillId="0" borderId="1" xfId="0" applyNumberFormat="1" applyFont="1" applyBorder="1"/>
    <xf numFmtId="0" fontId="5" fillId="0" borderId="0" xfId="0" applyFont="1"/>
    <xf numFmtId="41" fontId="3" fillId="0" borderId="2" xfId="0" applyNumberFormat="1" applyFont="1" applyBorder="1"/>
    <xf numFmtId="41" fontId="3" fillId="0" borderId="3" xfId="0" applyNumberFormat="1" applyFont="1" applyBorder="1"/>
    <xf numFmtId="41" fontId="3" fillId="0" borderId="4" xfId="0" applyNumberFormat="1" applyFont="1" applyBorder="1"/>
    <xf numFmtId="38" fontId="3" fillId="0" borderId="0" xfId="0" applyNumberFormat="1" applyFont="1"/>
    <xf numFmtId="165" fontId="3" fillId="0" borderId="3" xfId="0" applyNumberFormat="1" applyFont="1" applyBorder="1" applyAlignment="1">
      <alignment horizontal="right"/>
    </xf>
    <xf numFmtId="41" fontId="12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4">
    <cellStyle name="Comma" xfId="13" builtinId="3"/>
    <cellStyle name="Comma 2" xfId="2" xr:uid="{354627C8-E500-45A8-94DF-402B8563CA1A}"/>
    <cellStyle name="comma zerodec" xfId="4" xr:uid="{93A365C4-3F35-41E2-B141-EF5355DC1C40}"/>
    <cellStyle name="Currency1" xfId="5" xr:uid="{56A0D8D3-5F37-4F4F-A8F8-95EDE30134ED}"/>
    <cellStyle name="Dollar (zero dec)" xfId="6" xr:uid="{BB7FFAA8-899C-4FEB-B183-A926439849D7}"/>
    <cellStyle name="Grey" xfId="7" xr:uid="{F2CAA2DC-3105-4F02-A80C-CD90329A2D0A}"/>
    <cellStyle name="Input [yellow]" xfId="8" xr:uid="{742F2CF0-D592-4508-BDA6-41C1A3D6E0B6}"/>
    <cellStyle name="no dec" xfId="9" xr:uid="{BEA4A99F-B0BE-4EEB-A208-8C2BD8B41C09}"/>
    <cellStyle name="Normal" xfId="0" builtinId="0"/>
    <cellStyle name="Normal - Style1" xfId="10" xr:uid="{F9183719-A6F5-4E17-BA0D-9F9FE2111703}"/>
    <cellStyle name="Normal 2" xfId="1" xr:uid="{CB6A677A-FD1C-4835-BDD3-1AD8EAC27A82}"/>
    <cellStyle name="Normal 224" xfId="3" xr:uid="{3013A8A0-B7A1-457C-B4A1-49075E85E6BE}"/>
    <cellStyle name="Percent [2]" xfId="11" xr:uid="{B0B3321B-A788-4D82-B1C5-E7E355D2CFAD}"/>
    <cellStyle name="Quantity" xfId="12" xr:uid="{388A2B6F-9CBF-4458-99EF-714E7916C7BE}"/>
  </cellStyles>
  <dxfs count="0"/>
  <tableStyles count="0" defaultTableStyle="TableStyleMedium2" defaultPivotStyle="PivotStyleLight16"/>
  <colors>
    <mruColors>
      <color rgb="FFFF66FF"/>
      <color rgb="FFFF99FF"/>
      <color rgb="FFFF9999"/>
      <color rgb="FFCCFFCC"/>
      <color rgb="FFCCFFFF"/>
      <color rgb="FF99C5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9888D-33D5-4E78-95A4-E053E4B5E332}">
  <dimension ref="A1:L251"/>
  <sheetViews>
    <sheetView showGridLines="0" view="pageBreakPreview" topLeftCell="A85" zoomScale="70" zoomScaleNormal="85" zoomScaleSheetLayoutView="70" workbookViewId="0"/>
  </sheetViews>
  <sheetFormatPr defaultColWidth="10.90625" defaultRowHeight="23.25" customHeight="1"/>
  <cols>
    <col min="1" max="1" width="37.453125" style="1" customWidth="1"/>
    <col min="2" max="2" width="2.90625" style="1" customWidth="1"/>
    <col min="3" max="3" width="5.453125" style="1" customWidth="1"/>
    <col min="4" max="4" width="0.90625" style="1" customWidth="1"/>
    <col min="5" max="5" width="16.90625" style="62" customWidth="1"/>
    <col min="6" max="6" width="1.90625" style="62" customWidth="1"/>
    <col min="7" max="7" width="16.90625" style="62" customWidth="1"/>
    <col min="8" max="8" width="1.90625" style="62" customWidth="1"/>
    <col min="9" max="9" width="16.90625" style="62" customWidth="1"/>
    <col min="10" max="10" width="1.90625" style="62" customWidth="1"/>
    <col min="11" max="11" width="16.90625" style="62" customWidth="1"/>
    <col min="12" max="12" width="1.08984375" style="62" customWidth="1"/>
    <col min="13" max="16384" width="10.90625" style="1"/>
  </cols>
  <sheetData>
    <row r="1" spans="1:12" ht="23.25" customHeight="1">
      <c r="A1" s="6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s="3" customFormat="1" ht="23.25" customHeight="1">
      <c r="A2" s="6" t="s">
        <v>227</v>
      </c>
      <c r="E2" s="61"/>
      <c r="F2" s="61"/>
      <c r="G2" s="61"/>
      <c r="H2" s="61"/>
      <c r="I2" s="61"/>
      <c r="J2" s="61"/>
      <c r="K2" s="61"/>
      <c r="L2" s="61"/>
    </row>
    <row r="3" spans="1:12" s="3" customFormat="1" ht="23.25" customHeight="1">
      <c r="A3" s="6" t="s">
        <v>1</v>
      </c>
      <c r="E3" s="61"/>
      <c r="F3" s="61"/>
      <c r="G3" s="61"/>
      <c r="H3" s="61"/>
      <c r="I3" s="61"/>
      <c r="J3" s="61"/>
      <c r="K3" s="61"/>
      <c r="L3" s="61"/>
    </row>
    <row r="4" spans="1:12" ht="23.25" customHeight="1">
      <c r="B4" s="62"/>
      <c r="C4" s="62"/>
      <c r="D4" s="62"/>
      <c r="K4" s="12" t="s">
        <v>2</v>
      </c>
    </row>
    <row r="5" spans="1:12" s="7" customFormat="1" ht="23.25" customHeight="1">
      <c r="E5" s="63"/>
      <c r="F5" s="63" t="s">
        <v>3</v>
      </c>
      <c r="G5" s="64"/>
      <c r="H5" s="65"/>
      <c r="I5" s="107" t="s">
        <v>4</v>
      </c>
      <c r="J5" s="107"/>
      <c r="K5" s="107"/>
    </row>
    <row r="6" spans="1:12" s="4" customFormat="1" ht="23.25" customHeight="1">
      <c r="C6" s="8" t="s">
        <v>5</v>
      </c>
      <c r="E6" s="66" t="s">
        <v>6</v>
      </c>
      <c r="F6" s="67"/>
      <c r="G6" s="66" t="s">
        <v>7</v>
      </c>
      <c r="H6" s="67"/>
      <c r="I6" s="66" t="s">
        <v>6</v>
      </c>
      <c r="J6" s="67"/>
      <c r="K6" s="66" t="s">
        <v>7</v>
      </c>
      <c r="L6" s="67"/>
    </row>
    <row r="7" spans="1:12" s="4" customFormat="1" ht="23.25" customHeight="1">
      <c r="C7" s="8"/>
      <c r="E7" s="68" t="s">
        <v>8</v>
      </c>
      <c r="F7" s="69"/>
      <c r="G7" s="68" t="s">
        <v>9</v>
      </c>
      <c r="H7" s="69"/>
      <c r="I7" s="68" t="s">
        <v>8</v>
      </c>
      <c r="J7" s="69"/>
      <c r="K7" s="68" t="s">
        <v>9</v>
      </c>
      <c r="L7" s="69"/>
    </row>
    <row r="8" spans="1:12" s="70" customFormat="1" ht="23.25" customHeight="1">
      <c r="E8" s="68" t="s">
        <v>10</v>
      </c>
      <c r="F8" s="69"/>
      <c r="G8" s="68"/>
      <c r="H8" s="69"/>
      <c r="I8" s="68" t="s">
        <v>10</v>
      </c>
      <c r="J8" s="69"/>
      <c r="K8" s="68"/>
      <c r="L8" s="69"/>
    </row>
    <row r="9" spans="1:12" s="72" customFormat="1" ht="23.25" customHeight="1">
      <c r="A9" s="71" t="s">
        <v>11</v>
      </c>
      <c r="E9" s="73"/>
      <c r="F9" s="73"/>
      <c r="G9" s="73"/>
      <c r="H9" s="73"/>
      <c r="I9" s="73"/>
      <c r="J9" s="73"/>
      <c r="K9" s="73"/>
      <c r="L9" s="73"/>
    </row>
    <row r="10" spans="1:12" s="72" customFormat="1" ht="23.25" customHeight="1">
      <c r="A10" s="71" t="s">
        <v>12</v>
      </c>
      <c r="B10" s="74"/>
      <c r="E10" s="73"/>
      <c r="F10" s="73"/>
      <c r="G10" s="73"/>
      <c r="H10" s="73"/>
      <c r="I10" s="73"/>
      <c r="J10" s="73"/>
      <c r="K10" s="73"/>
      <c r="L10" s="73"/>
    </row>
    <row r="11" spans="1:12" s="72" customFormat="1" ht="23.25" customHeight="1">
      <c r="A11" s="75" t="s">
        <v>13</v>
      </c>
      <c r="B11" s="74"/>
      <c r="C11" s="76"/>
      <c r="E11" s="77">
        <v>762081</v>
      </c>
      <c r="F11" s="77"/>
      <c r="G11" s="77">
        <v>1080684</v>
      </c>
      <c r="H11" s="77"/>
      <c r="I11" s="77">
        <v>297061</v>
      </c>
      <c r="J11" s="77"/>
      <c r="K11" s="77">
        <v>356456</v>
      </c>
      <c r="L11" s="77"/>
    </row>
    <row r="12" spans="1:12" s="72" customFormat="1" ht="23.25" customHeight="1">
      <c r="A12" s="75" t="s">
        <v>14</v>
      </c>
      <c r="B12" s="74"/>
      <c r="C12" s="76">
        <v>3</v>
      </c>
      <c r="E12" s="77">
        <v>541664</v>
      </c>
      <c r="F12" s="77"/>
      <c r="G12" s="77">
        <v>573082</v>
      </c>
      <c r="H12" s="77"/>
      <c r="I12" s="77">
        <v>50922</v>
      </c>
      <c r="J12" s="77"/>
      <c r="K12" s="77">
        <v>29966</v>
      </c>
      <c r="L12" s="77"/>
    </row>
    <row r="13" spans="1:12" s="72" customFormat="1" ht="23.25" customHeight="1">
      <c r="A13" s="75" t="s">
        <v>15</v>
      </c>
      <c r="B13" s="74"/>
      <c r="C13" s="76"/>
      <c r="E13" s="77">
        <v>258244</v>
      </c>
      <c r="F13" s="77"/>
      <c r="G13" s="77">
        <v>234259</v>
      </c>
      <c r="H13" s="77"/>
      <c r="I13" s="77">
        <v>715</v>
      </c>
      <c r="J13" s="77"/>
      <c r="K13" s="77">
        <v>883</v>
      </c>
      <c r="L13" s="77"/>
    </row>
    <row r="14" spans="1:12" s="72" customFormat="1" ht="23.25" customHeight="1">
      <c r="A14" s="75" t="s">
        <v>16</v>
      </c>
      <c r="B14" s="74"/>
      <c r="C14" s="76"/>
      <c r="E14" s="77">
        <v>32989</v>
      </c>
      <c r="F14" s="77"/>
      <c r="G14" s="77">
        <v>29899</v>
      </c>
      <c r="H14" s="77"/>
      <c r="I14" s="77">
        <v>6362</v>
      </c>
      <c r="J14" s="77"/>
      <c r="K14" s="77">
        <v>7090</v>
      </c>
      <c r="L14" s="77"/>
    </row>
    <row r="15" spans="1:12" s="72" customFormat="1" ht="23.25" customHeight="1">
      <c r="A15" s="75" t="s">
        <v>17</v>
      </c>
      <c r="B15" s="74"/>
      <c r="C15" s="76"/>
      <c r="E15" s="77">
        <v>22897</v>
      </c>
      <c r="F15" s="77"/>
      <c r="G15" s="77">
        <v>17541</v>
      </c>
      <c r="H15" s="77"/>
      <c r="I15" s="77">
        <v>78</v>
      </c>
      <c r="J15" s="77"/>
      <c r="K15" s="77">
        <v>163</v>
      </c>
      <c r="L15" s="77"/>
    </row>
    <row r="16" spans="1:12" s="72" customFormat="1" ht="23.25" customHeight="1">
      <c r="A16" s="75" t="s">
        <v>18</v>
      </c>
      <c r="B16" s="74"/>
      <c r="C16" s="76"/>
      <c r="E16" s="77">
        <v>4100</v>
      </c>
      <c r="F16" s="77"/>
      <c r="G16" s="77">
        <v>0</v>
      </c>
      <c r="H16" s="77"/>
      <c r="I16" s="77">
        <v>4100</v>
      </c>
      <c r="J16" s="77"/>
      <c r="K16" s="77">
        <v>0</v>
      </c>
      <c r="L16" s="77"/>
    </row>
    <row r="17" spans="1:12" s="72" customFormat="1" ht="23.25" customHeight="1">
      <c r="A17" s="75" t="s">
        <v>19</v>
      </c>
      <c r="B17" s="74"/>
      <c r="C17" s="76"/>
      <c r="E17" s="77">
        <v>67723</v>
      </c>
      <c r="F17" s="77"/>
      <c r="G17" s="77">
        <v>67058</v>
      </c>
      <c r="H17" s="77"/>
      <c r="I17" s="77">
        <v>6373</v>
      </c>
      <c r="J17" s="77"/>
      <c r="K17" s="77">
        <v>13925</v>
      </c>
      <c r="L17" s="77"/>
    </row>
    <row r="18" spans="1:12" s="72" customFormat="1" ht="23.25" customHeight="1">
      <c r="A18" s="71" t="s">
        <v>20</v>
      </c>
      <c r="B18" s="74"/>
      <c r="E18" s="78">
        <f>SUM(E11:E17)</f>
        <v>1689698</v>
      </c>
      <c r="F18" s="77"/>
      <c r="G18" s="78">
        <f>SUM(G11:G17)</f>
        <v>2002523</v>
      </c>
      <c r="H18" s="77"/>
      <c r="I18" s="78">
        <f>SUM(I11:I17)</f>
        <v>365611</v>
      </c>
      <c r="J18" s="77"/>
      <c r="K18" s="78">
        <f>SUM(K11:K17)</f>
        <v>408483</v>
      </c>
      <c r="L18" s="77"/>
    </row>
    <row r="19" spans="1:12" s="72" customFormat="1" ht="23.25" customHeight="1">
      <c r="A19" s="71" t="s">
        <v>21</v>
      </c>
      <c r="B19" s="74"/>
      <c r="C19" s="76"/>
      <c r="E19" s="77"/>
      <c r="F19" s="77"/>
      <c r="G19" s="77"/>
      <c r="H19" s="77"/>
      <c r="I19" s="77"/>
      <c r="J19" s="77"/>
      <c r="K19" s="77"/>
      <c r="L19" s="77"/>
    </row>
    <row r="20" spans="1:12" s="72" customFormat="1" ht="23.25" customHeight="1">
      <c r="A20" s="75" t="s">
        <v>22</v>
      </c>
      <c r="B20" s="74"/>
      <c r="C20" s="76"/>
      <c r="E20" s="77">
        <v>34</v>
      </c>
      <c r="F20" s="77"/>
      <c r="G20" s="77">
        <v>4134</v>
      </c>
      <c r="H20" s="77"/>
      <c r="I20" s="77">
        <v>34</v>
      </c>
      <c r="J20" s="77"/>
      <c r="K20" s="77">
        <v>4134</v>
      </c>
      <c r="L20" s="77"/>
    </row>
    <row r="21" spans="1:12" s="72" customFormat="1" ht="23.25" customHeight="1">
      <c r="A21" s="75" t="s">
        <v>23</v>
      </c>
      <c r="B21" s="74"/>
      <c r="C21" s="76">
        <v>4</v>
      </c>
      <c r="E21" s="77" t="s">
        <v>24</v>
      </c>
      <c r="F21" s="77"/>
      <c r="G21" s="77">
        <v>0</v>
      </c>
      <c r="H21" s="77"/>
      <c r="I21" s="77">
        <v>1858852</v>
      </c>
      <c r="J21" s="77"/>
      <c r="K21" s="77">
        <v>1858852</v>
      </c>
      <c r="L21" s="77"/>
    </row>
    <row r="22" spans="1:12" s="72" customFormat="1" ht="23.25" customHeight="1">
      <c r="A22" s="75" t="s">
        <v>25</v>
      </c>
      <c r="C22" s="76"/>
      <c r="D22" s="74"/>
      <c r="E22" s="77">
        <v>1856673</v>
      </c>
      <c r="F22" s="77"/>
      <c r="G22" s="77">
        <v>1842753</v>
      </c>
      <c r="H22" s="77"/>
      <c r="I22" s="77">
        <v>2082116</v>
      </c>
      <c r="J22" s="77"/>
      <c r="K22" s="77">
        <v>2082116</v>
      </c>
      <c r="L22" s="77"/>
    </row>
    <row r="23" spans="1:12" s="72" customFormat="1" ht="23.25" customHeight="1">
      <c r="A23" s="75" t="s">
        <v>26</v>
      </c>
      <c r="C23" s="76"/>
      <c r="D23" s="74"/>
      <c r="E23" s="77">
        <v>940255</v>
      </c>
      <c r="F23" s="77"/>
      <c r="G23" s="77">
        <v>962909</v>
      </c>
      <c r="H23" s="77"/>
      <c r="I23" s="77">
        <v>194341</v>
      </c>
      <c r="J23" s="77"/>
      <c r="K23" s="77">
        <v>194341</v>
      </c>
      <c r="L23" s="77"/>
    </row>
    <row r="24" spans="1:12" s="72" customFormat="1" ht="23.25" customHeight="1">
      <c r="A24" s="75" t="s">
        <v>27</v>
      </c>
      <c r="C24" s="76">
        <v>2</v>
      </c>
      <c r="D24" s="74"/>
      <c r="E24" s="77" t="s">
        <v>24</v>
      </c>
      <c r="F24" s="77"/>
      <c r="G24" s="77">
        <v>0</v>
      </c>
      <c r="H24" s="77"/>
      <c r="I24" s="77">
        <v>186</v>
      </c>
      <c r="J24" s="77"/>
      <c r="K24" s="77">
        <v>179</v>
      </c>
      <c r="L24" s="77"/>
    </row>
    <row r="25" spans="1:12" s="72" customFormat="1" ht="23.25" customHeight="1">
      <c r="A25" s="75" t="s">
        <v>28</v>
      </c>
      <c r="C25" s="76"/>
      <c r="D25" s="74"/>
      <c r="E25" s="77">
        <v>228865</v>
      </c>
      <c r="F25" s="77"/>
      <c r="G25" s="77">
        <v>228959</v>
      </c>
      <c r="H25" s="77"/>
      <c r="I25" s="77">
        <v>13863</v>
      </c>
      <c r="J25" s="77"/>
      <c r="K25" s="77">
        <v>20349</v>
      </c>
      <c r="L25" s="77"/>
    </row>
    <row r="26" spans="1:12" s="72" customFormat="1" ht="23.25" customHeight="1">
      <c r="A26" s="75" t="s">
        <v>29</v>
      </c>
      <c r="C26" s="76">
        <v>7</v>
      </c>
      <c r="D26" s="74"/>
      <c r="E26" s="77">
        <v>899661</v>
      </c>
      <c r="F26" s="77"/>
      <c r="G26" s="77">
        <v>935508</v>
      </c>
      <c r="H26" s="77"/>
      <c r="I26" s="77">
        <v>165813</v>
      </c>
      <c r="J26" s="77"/>
      <c r="K26" s="77">
        <v>190536</v>
      </c>
      <c r="L26" s="77"/>
    </row>
    <row r="27" spans="1:12" s="72" customFormat="1" ht="23.25" customHeight="1">
      <c r="A27" s="75" t="s">
        <v>30</v>
      </c>
      <c r="C27" s="76">
        <v>5</v>
      </c>
      <c r="D27" s="74"/>
      <c r="E27" s="77">
        <v>1903739</v>
      </c>
      <c r="F27" s="77"/>
      <c r="G27" s="77">
        <v>1852925</v>
      </c>
      <c r="H27" s="77"/>
      <c r="I27" s="77">
        <v>18037</v>
      </c>
      <c r="J27" s="77"/>
      <c r="K27" s="77">
        <v>18778</v>
      </c>
      <c r="L27" s="77"/>
    </row>
    <row r="28" spans="1:12" s="72" customFormat="1" ht="23.25" customHeight="1">
      <c r="A28" s="75" t="s">
        <v>31</v>
      </c>
      <c r="C28" s="76"/>
      <c r="D28" s="74"/>
      <c r="E28" s="77">
        <v>177188</v>
      </c>
      <c r="F28" s="77"/>
      <c r="G28" s="77">
        <v>191426</v>
      </c>
      <c r="H28" s="77"/>
      <c r="I28" s="77">
        <v>0</v>
      </c>
      <c r="J28" s="77"/>
      <c r="K28" s="77">
        <v>0</v>
      </c>
      <c r="L28" s="77"/>
    </row>
    <row r="29" spans="1:12" s="72" customFormat="1" ht="23.25" customHeight="1">
      <c r="A29" s="75" t="s">
        <v>32</v>
      </c>
      <c r="C29" s="76"/>
      <c r="D29" s="74"/>
      <c r="E29" s="77">
        <v>238492</v>
      </c>
      <c r="F29" s="77"/>
      <c r="G29" s="77">
        <v>228557</v>
      </c>
      <c r="H29" s="77"/>
      <c r="I29" s="77">
        <v>189659</v>
      </c>
      <c r="J29" s="77"/>
      <c r="K29" s="77">
        <v>179174</v>
      </c>
      <c r="L29" s="77"/>
    </row>
    <row r="30" spans="1:12" s="72" customFormat="1" ht="23.25" customHeight="1">
      <c r="A30" s="75" t="s">
        <v>33</v>
      </c>
      <c r="C30" s="76"/>
      <c r="D30" s="74"/>
      <c r="E30" s="77">
        <v>181316</v>
      </c>
      <c r="F30" s="77"/>
      <c r="G30" s="77">
        <v>166287</v>
      </c>
      <c r="H30" s="77"/>
      <c r="I30" s="77">
        <v>59652</v>
      </c>
      <c r="J30" s="77"/>
      <c r="K30" s="77">
        <v>52519</v>
      </c>
      <c r="L30" s="77"/>
    </row>
    <row r="31" spans="1:12" s="72" customFormat="1" ht="23.25" customHeight="1">
      <c r="A31" s="71" t="s">
        <v>34</v>
      </c>
      <c r="C31" s="74"/>
      <c r="D31" s="74"/>
      <c r="E31" s="78">
        <f>SUM(E20:E30)</f>
        <v>6426223</v>
      </c>
      <c r="F31" s="77"/>
      <c r="G31" s="78">
        <f>SUM(G20:G30)</f>
        <v>6413458</v>
      </c>
      <c r="H31" s="77"/>
      <c r="I31" s="78">
        <f>SUM(I20:I30)</f>
        <v>4582553</v>
      </c>
      <c r="J31" s="77"/>
      <c r="K31" s="78">
        <f>SUM(K20:K30)</f>
        <v>4600978</v>
      </c>
      <c r="L31" s="77"/>
    </row>
    <row r="32" spans="1:12" s="72" customFormat="1" ht="23.25" customHeight="1" thickBot="1">
      <c r="A32" s="71" t="s">
        <v>35</v>
      </c>
      <c r="C32" s="74"/>
      <c r="D32" s="74"/>
      <c r="E32" s="79">
        <f>E18+E31</f>
        <v>8115921</v>
      </c>
      <c r="F32" s="77"/>
      <c r="G32" s="79">
        <f>G18+G31</f>
        <v>8415981</v>
      </c>
      <c r="H32" s="77"/>
      <c r="I32" s="79">
        <f>I18+I31</f>
        <v>4948164</v>
      </c>
      <c r="J32" s="77"/>
      <c r="K32" s="79">
        <f>K18+K31</f>
        <v>5009461</v>
      </c>
      <c r="L32" s="77"/>
    </row>
    <row r="33" spans="1:12" s="75" customFormat="1" ht="23.25" customHeight="1" thickTop="1">
      <c r="B33" s="13"/>
    </row>
    <row r="34" spans="1:12" s="75" customFormat="1" ht="23.25" customHeight="1">
      <c r="A34" s="75" t="s">
        <v>36</v>
      </c>
      <c r="B34" s="13"/>
      <c r="E34" s="73"/>
      <c r="F34" s="73"/>
      <c r="G34" s="73"/>
      <c r="H34" s="73"/>
      <c r="I34" s="73"/>
      <c r="J34" s="73"/>
      <c r="K34" s="73"/>
      <c r="L34" s="73"/>
    </row>
    <row r="35" spans="1:12" ht="23.25" customHeight="1">
      <c r="A35" s="6" t="s">
        <v>0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</row>
    <row r="36" spans="1:12" s="3" customFormat="1" ht="23.25" customHeight="1">
      <c r="A36" s="6" t="s">
        <v>228</v>
      </c>
      <c r="B36" s="81"/>
      <c r="C36" s="81"/>
      <c r="D36" s="81"/>
      <c r="E36" s="82"/>
      <c r="F36" s="82"/>
      <c r="G36" s="82"/>
      <c r="H36" s="82"/>
      <c r="I36" s="82"/>
      <c r="J36" s="82"/>
      <c r="K36" s="82"/>
      <c r="L36" s="82"/>
    </row>
    <row r="37" spans="1:12" s="3" customFormat="1" ht="23.25" customHeight="1">
      <c r="A37" s="6" t="s">
        <v>1</v>
      </c>
      <c r="B37" s="81"/>
      <c r="C37" s="81"/>
      <c r="D37" s="81"/>
      <c r="E37" s="82"/>
      <c r="F37" s="82"/>
      <c r="G37" s="82"/>
      <c r="H37" s="82"/>
      <c r="I37" s="82"/>
      <c r="J37" s="82"/>
      <c r="K37" s="82"/>
      <c r="L37" s="82"/>
    </row>
    <row r="38" spans="1:12" ht="23.25" customHeight="1">
      <c r="B38" s="62"/>
      <c r="C38" s="62"/>
      <c r="D38" s="62"/>
      <c r="K38" s="12" t="s">
        <v>2</v>
      </c>
    </row>
    <row r="39" spans="1:12" s="7" customFormat="1" ht="23.25" customHeight="1">
      <c r="E39" s="63"/>
      <c r="F39" s="63" t="s">
        <v>3</v>
      </c>
      <c r="G39" s="64"/>
      <c r="H39" s="65"/>
      <c r="I39" s="107" t="s">
        <v>4</v>
      </c>
      <c r="J39" s="107"/>
      <c r="K39" s="107"/>
    </row>
    <row r="40" spans="1:12" s="4" customFormat="1" ht="23.25" customHeight="1">
      <c r="C40" s="8" t="s">
        <v>5</v>
      </c>
      <c r="E40" s="66" t="s">
        <v>6</v>
      </c>
      <c r="F40" s="67"/>
      <c r="G40" s="66" t="s">
        <v>7</v>
      </c>
      <c r="H40" s="67"/>
      <c r="I40" s="66" t="s">
        <v>6</v>
      </c>
      <c r="J40" s="67"/>
      <c r="K40" s="66" t="s">
        <v>7</v>
      </c>
      <c r="L40" s="67"/>
    </row>
    <row r="41" spans="1:12" s="4" customFormat="1" ht="23.25" customHeight="1">
      <c r="C41" s="8"/>
      <c r="E41" s="68" t="s">
        <v>8</v>
      </c>
      <c r="F41" s="69"/>
      <c r="G41" s="68" t="s">
        <v>9</v>
      </c>
      <c r="H41" s="69"/>
      <c r="I41" s="68" t="s">
        <v>8</v>
      </c>
      <c r="J41" s="69"/>
      <c r="K41" s="68" t="s">
        <v>9</v>
      </c>
      <c r="L41" s="69"/>
    </row>
    <row r="42" spans="1:12" s="70" customFormat="1" ht="23.25" customHeight="1">
      <c r="E42" s="68" t="s">
        <v>10</v>
      </c>
      <c r="F42" s="69"/>
      <c r="G42" s="68"/>
      <c r="H42" s="69"/>
      <c r="I42" s="68" t="s">
        <v>10</v>
      </c>
      <c r="J42" s="69"/>
      <c r="K42" s="68"/>
      <c r="L42" s="69"/>
    </row>
    <row r="43" spans="1:12" s="75" customFormat="1" ht="23.25" customHeight="1">
      <c r="A43" s="71" t="s">
        <v>37</v>
      </c>
      <c r="E43" s="73"/>
      <c r="F43" s="73"/>
      <c r="G43" s="73"/>
      <c r="H43" s="73"/>
      <c r="I43" s="83"/>
      <c r="J43" s="83"/>
      <c r="K43" s="83"/>
      <c r="L43" s="83"/>
    </row>
    <row r="44" spans="1:12" s="75" customFormat="1" ht="23.25" customHeight="1">
      <c r="A44" s="71" t="s">
        <v>38</v>
      </c>
      <c r="B44" s="13"/>
      <c r="E44" s="73"/>
      <c r="F44" s="73"/>
      <c r="G44" s="73"/>
      <c r="H44" s="73"/>
      <c r="I44" s="73"/>
      <c r="J44" s="73"/>
      <c r="K44" s="73"/>
      <c r="L44" s="73"/>
    </row>
    <row r="45" spans="1:12" s="75" customFormat="1" ht="23.25" customHeight="1">
      <c r="A45" s="75" t="s">
        <v>39</v>
      </c>
      <c r="B45" s="13"/>
      <c r="C45" s="84"/>
      <c r="E45" s="77">
        <v>84000</v>
      </c>
      <c r="F45" s="77"/>
      <c r="G45" s="77">
        <v>425000</v>
      </c>
      <c r="H45" s="77"/>
      <c r="I45" s="77">
        <v>0</v>
      </c>
      <c r="J45" s="77"/>
      <c r="K45" s="77">
        <v>0</v>
      </c>
      <c r="L45" s="77"/>
    </row>
    <row r="46" spans="1:12" s="75" customFormat="1" ht="23.25" customHeight="1">
      <c r="A46" s="75" t="s">
        <v>40</v>
      </c>
      <c r="B46" s="13"/>
      <c r="C46" s="84"/>
      <c r="E46" s="77">
        <v>1078656</v>
      </c>
      <c r="F46" s="77"/>
      <c r="G46" s="77">
        <v>1154015</v>
      </c>
      <c r="H46" s="77"/>
      <c r="I46" s="77">
        <v>100684</v>
      </c>
      <c r="J46" s="77"/>
      <c r="K46" s="77">
        <v>95852</v>
      </c>
      <c r="L46" s="77"/>
    </row>
    <row r="47" spans="1:12" s="75" customFormat="1" ht="23.25" customHeight="1">
      <c r="A47" s="75" t="s">
        <v>41</v>
      </c>
      <c r="B47" s="13"/>
      <c r="C47" s="84"/>
      <c r="E47" s="77">
        <v>599615</v>
      </c>
      <c r="F47" s="77"/>
      <c r="G47" s="77">
        <v>604057</v>
      </c>
      <c r="H47" s="77"/>
      <c r="I47" s="77">
        <v>1025</v>
      </c>
      <c r="J47" s="77"/>
      <c r="K47" s="77">
        <v>125</v>
      </c>
      <c r="L47" s="77"/>
    </row>
    <row r="48" spans="1:12" s="75" customFormat="1" ht="23.25" customHeight="1">
      <c r="A48" s="75" t="s">
        <v>42</v>
      </c>
      <c r="B48" s="13"/>
      <c r="C48" s="84">
        <v>2</v>
      </c>
      <c r="E48" s="77">
        <v>0</v>
      </c>
      <c r="F48" s="77"/>
      <c r="G48" s="77">
        <v>0</v>
      </c>
      <c r="H48" s="77"/>
      <c r="I48" s="77">
        <v>226800</v>
      </c>
      <c r="J48" s="77"/>
      <c r="K48" s="77">
        <v>226800</v>
      </c>
      <c r="L48" s="77"/>
    </row>
    <row r="49" spans="1:12" s="75" customFormat="1" ht="23.25" customHeight="1">
      <c r="A49" s="75" t="s">
        <v>43</v>
      </c>
      <c r="B49" s="13"/>
      <c r="C49" s="84"/>
      <c r="E49" s="77"/>
      <c r="F49" s="77"/>
      <c r="G49" s="77"/>
      <c r="H49" s="77"/>
      <c r="I49" s="77"/>
      <c r="J49" s="77"/>
      <c r="K49" s="77"/>
      <c r="L49" s="77"/>
    </row>
    <row r="50" spans="1:12" s="75" customFormat="1" ht="23.25" customHeight="1">
      <c r="A50" s="75" t="s">
        <v>44</v>
      </c>
      <c r="B50" s="13"/>
      <c r="C50" s="84">
        <v>6</v>
      </c>
      <c r="E50" s="77">
        <v>100000</v>
      </c>
      <c r="F50" s="77"/>
      <c r="G50" s="77">
        <v>100000</v>
      </c>
      <c r="H50" s="77"/>
      <c r="I50" s="77">
        <v>0</v>
      </c>
      <c r="J50" s="77"/>
      <c r="K50" s="77">
        <v>0</v>
      </c>
      <c r="L50" s="77"/>
    </row>
    <row r="51" spans="1:12" s="75" customFormat="1" ht="23.25" customHeight="1">
      <c r="A51" s="75" t="s">
        <v>45</v>
      </c>
      <c r="B51" s="13"/>
      <c r="C51" s="84">
        <v>7</v>
      </c>
      <c r="E51" s="77">
        <v>53897</v>
      </c>
      <c r="F51" s="77"/>
      <c r="G51" s="77">
        <v>53836</v>
      </c>
      <c r="H51" s="77"/>
      <c r="I51" s="77">
        <v>9407</v>
      </c>
      <c r="J51" s="77"/>
      <c r="K51" s="77">
        <v>9857</v>
      </c>
      <c r="L51" s="77"/>
    </row>
    <row r="52" spans="1:12" s="75" customFormat="1" ht="23.25" customHeight="1">
      <c r="A52" s="75" t="s">
        <v>46</v>
      </c>
      <c r="B52" s="13"/>
      <c r="C52" s="84"/>
      <c r="E52" s="77">
        <v>46875</v>
      </c>
      <c r="F52" s="77"/>
      <c r="G52" s="77">
        <v>9540</v>
      </c>
      <c r="H52" s="77"/>
      <c r="I52" s="77">
        <v>0</v>
      </c>
      <c r="J52" s="77"/>
      <c r="K52" s="77">
        <v>0</v>
      </c>
      <c r="L52" s="77"/>
    </row>
    <row r="53" spans="1:12" s="75" customFormat="1" ht="23.25" customHeight="1">
      <c r="A53" s="75" t="s">
        <v>47</v>
      </c>
      <c r="B53" s="13"/>
      <c r="E53" s="77">
        <v>58523</v>
      </c>
      <c r="F53" s="77"/>
      <c r="G53" s="77">
        <v>93662</v>
      </c>
      <c r="H53" s="77"/>
      <c r="I53" s="77">
        <v>6722</v>
      </c>
      <c r="J53" s="77"/>
      <c r="K53" s="77">
        <v>15148</v>
      </c>
      <c r="L53" s="77"/>
    </row>
    <row r="54" spans="1:12" s="75" customFormat="1" ht="23.25" customHeight="1">
      <c r="A54" s="71" t="s">
        <v>48</v>
      </c>
      <c r="B54" s="13"/>
      <c r="E54" s="78">
        <f>SUM(E45:E53)</f>
        <v>2021566</v>
      </c>
      <c r="F54" s="77"/>
      <c r="G54" s="78">
        <f>SUM(G45:G53)</f>
        <v>2440110</v>
      </c>
      <c r="H54" s="77"/>
      <c r="I54" s="78">
        <f>SUM(I45:I53)</f>
        <v>344638</v>
      </c>
      <c r="J54" s="77"/>
      <c r="K54" s="78">
        <f>SUM(K45:K53)</f>
        <v>347782</v>
      </c>
      <c r="L54" s="77"/>
    </row>
    <row r="55" spans="1:12" s="75" customFormat="1" ht="23.25" customHeight="1">
      <c r="A55" s="71" t="s">
        <v>49</v>
      </c>
      <c r="B55" s="13"/>
      <c r="E55" s="77"/>
      <c r="F55" s="77"/>
      <c r="G55" s="77"/>
      <c r="H55" s="77"/>
      <c r="I55" s="77"/>
      <c r="J55" s="77"/>
      <c r="K55" s="77"/>
      <c r="L55" s="77"/>
    </row>
    <row r="56" spans="1:12" s="75" customFormat="1" ht="23.25" customHeight="1">
      <c r="A56" s="75" t="s">
        <v>50</v>
      </c>
      <c r="B56" s="13"/>
      <c r="E56" s="77"/>
      <c r="F56" s="77"/>
      <c r="G56" s="77"/>
      <c r="H56" s="77"/>
      <c r="I56" s="77"/>
      <c r="J56" s="77"/>
      <c r="K56" s="77"/>
      <c r="L56" s="77"/>
    </row>
    <row r="57" spans="1:12" s="75" customFormat="1" ht="23.25" customHeight="1">
      <c r="A57" s="75" t="s">
        <v>51</v>
      </c>
      <c r="B57" s="13"/>
      <c r="C57" s="84">
        <v>6</v>
      </c>
      <c r="E57" s="77">
        <v>149300</v>
      </c>
      <c r="F57" s="77"/>
      <c r="G57" s="77">
        <v>114212</v>
      </c>
      <c r="H57" s="77"/>
      <c r="I57" s="77">
        <v>0</v>
      </c>
      <c r="J57" s="77"/>
      <c r="K57" s="77">
        <v>0</v>
      </c>
      <c r="L57" s="77"/>
    </row>
    <row r="58" spans="1:12" s="75" customFormat="1" ht="23.25" customHeight="1">
      <c r="A58" s="75" t="s">
        <v>52</v>
      </c>
      <c r="B58" s="13"/>
      <c r="C58" s="84">
        <v>7</v>
      </c>
      <c r="E58" s="77">
        <v>947777</v>
      </c>
      <c r="F58" s="77"/>
      <c r="G58" s="77">
        <v>977625</v>
      </c>
      <c r="H58" s="77"/>
      <c r="I58" s="77">
        <v>179392</v>
      </c>
      <c r="J58" s="77"/>
      <c r="K58" s="77">
        <v>204014</v>
      </c>
      <c r="L58" s="77"/>
    </row>
    <row r="59" spans="1:12" s="75" customFormat="1" ht="23.25" customHeight="1">
      <c r="A59" s="75" t="s">
        <v>53</v>
      </c>
      <c r="B59" s="13"/>
      <c r="C59" s="84"/>
      <c r="E59" s="77">
        <v>102</v>
      </c>
      <c r="F59" s="77"/>
      <c r="G59" s="77">
        <v>102</v>
      </c>
      <c r="H59" s="77"/>
      <c r="I59" s="77">
        <v>102</v>
      </c>
      <c r="J59" s="77"/>
      <c r="K59" s="77">
        <v>102</v>
      </c>
      <c r="L59" s="77"/>
    </row>
    <row r="60" spans="1:12" s="75" customFormat="1" ht="23.25" customHeight="1">
      <c r="A60" s="75" t="s">
        <v>54</v>
      </c>
      <c r="B60" s="13"/>
      <c r="C60" s="84"/>
      <c r="E60" s="77">
        <v>197767</v>
      </c>
      <c r="F60" s="77"/>
      <c r="G60" s="77">
        <v>198123</v>
      </c>
      <c r="H60" s="77"/>
      <c r="I60" s="77">
        <v>19104</v>
      </c>
      <c r="J60" s="77"/>
      <c r="K60" s="77">
        <v>38520</v>
      </c>
      <c r="L60" s="77"/>
    </row>
    <row r="61" spans="1:12" s="75" customFormat="1" ht="23.25" customHeight="1">
      <c r="A61" s="75" t="s">
        <v>55</v>
      </c>
      <c r="B61" s="13"/>
      <c r="C61" s="84"/>
      <c r="E61" s="77">
        <v>25294</v>
      </c>
      <c r="F61" s="77"/>
      <c r="G61" s="77">
        <v>27004</v>
      </c>
      <c r="H61" s="77"/>
      <c r="I61" s="77">
        <v>194</v>
      </c>
      <c r="J61" s="77"/>
      <c r="K61" s="77">
        <v>194</v>
      </c>
      <c r="L61" s="77"/>
    </row>
    <row r="62" spans="1:12" s="75" customFormat="1" ht="23.25" customHeight="1">
      <c r="A62" s="71" t="s">
        <v>56</v>
      </c>
      <c r="B62" s="13"/>
      <c r="E62" s="78">
        <f>SUM(E57:E61)</f>
        <v>1320240</v>
      </c>
      <c r="F62" s="77"/>
      <c r="G62" s="78">
        <f>SUM(G57:G61)</f>
        <v>1317066</v>
      </c>
      <c r="H62" s="77"/>
      <c r="I62" s="78">
        <f>SUM(I57:I61)</f>
        <v>198792</v>
      </c>
      <c r="J62" s="77"/>
      <c r="K62" s="78">
        <f>SUM(K57:K61)</f>
        <v>242830</v>
      </c>
      <c r="L62" s="77"/>
    </row>
    <row r="63" spans="1:12" s="75" customFormat="1" ht="23.25" customHeight="1">
      <c r="A63" s="71" t="s">
        <v>57</v>
      </c>
      <c r="B63" s="13"/>
      <c r="E63" s="85">
        <f>E54+E62</f>
        <v>3341806</v>
      </c>
      <c r="F63" s="77"/>
      <c r="G63" s="85">
        <f>G54+G62</f>
        <v>3757176</v>
      </c>
      <c r="H63" s="77"/>
      <c r="I63" s="85">
        <f>I54+I62</f>
        <v>543430</v>
      </c>
      <c r="J63" s="77"/>
      <c r="K63" s="85">
        <f>K54+K62</f>
        <v>590612</v>
      </c>
      <c r="L63" s="77"/>
    </row>
    <row r="64" spans="1:12" s="75" customFormat="1" ht="23.25" customHeight="1">
      <c r="A64" s="72"/>
      <c r="B64" s="13"/>
      <c r="E64" s="73"/>
      <c r="F64" s="73"/>
      <c r="G64" s="73"/>
      <c r="H64" s="73"/>
      <c r="I64" s="73"/>
      <c r="J64" s="73"/>
      <c r="K64" s="73"/>
      <c r="L64" s="73"/>
    </row>
    <row r="65" spans="1:12" s="75" customFormat="1" ht="23.25" customHeight="1">
      <c r="A65" s="75" t="s">
        <v>36</v>
      </c>
      <c r="B65" s="13"/>
    </row>
    <row r="66" spans="1:12" ht="23.25" customHeight="1">
      <c r="A66" s="6" t="s">
        <v>0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</row>
    <row r="67" spans="1:12" ht="23.25" customHeight="1">
      <c r="A67" s="6" t="s">
        <v>228</v>
      </c>
      <c r="B67" s="81"/>
      <c r="C67" s="81"/>
      <c r="D67" s="81"/>
      <c r="E67" s="82"/>
      <c r="F67" s="82"/>
      <c r="G67" s="82"/>
      <c r="H67" s="82"/>
      <c r="I67" s="82"/>
      <c r="J67" s="82"/>
      <c r="K67" s="82"/>
      <c r="L67" s="82"/>
    </row>
    <row r="68" spans="1:12" s="3" customFormat="1" ht="23.25" customHeight="1">
      <c r="A68" s="6" t="s">
        <v>1</v>
      </c>
      <c r="B68" s="81"/>
      <c r="C68" s="81"/>
      <c r="D68" s="81"/>
      <c r="E68" s="82"/>
      <c r="F68" s="82"/>
      <c r="G68" s="82"/>
      <c r="H68" s="82"/>
      <c r="I68" s="82"/>
      <c r="J68" s="82"/>
      <c r="K68" s="82"/>
      <c r="L68" s="82"/>
    </row>
    <row r="69" spans="1:12" ht="23.25" customHeight="1">
      <c r="B69" s="62"/>
      <c r="C69" s="62"/>
      <c r="D69" s="62"/>
      <c r="K69" s="12" t="s">
        <v>2</v>
      </c>
    </row>
    <row r="70" spans="1:12" s="7" customFormat="1" ht="23.25" customHeight="1">
      <c r="E70" s="63"/>
      <c r="F70" s="63" t="s">
        <v>3</v>
      </c>
      <c r="G70" s="64"/>
      <c r="H70" s="65"/>
      <c r="I70" s="107" t="s">
        <v>4</v>
      </c>
      <c r="J70" s="107"/>
      <c r="K70" s="107"/>
    </row>
    <row r="71" spans="1:12" s="4" customFormat="1" ht="23.25" customHeight="1">
      <c r="C71" s="8"/>
      <c r="E71" s="66" t="s">
        <v>6</v>
      </c>
      <c r="F71" s="67"/>
      <c r="G71" s="66" t="s">
        <v>7</v>
      </c>
      <c r="H71" s="67"/>
      <c r="I71" s="66" t="s">
        <v>6</v>
      </c>
      <c r="J71" s="67"/>
      <c r="K71" s="66" t="s">
        <v>7</v>
      </c>
      <c r="L71" s="67"/>
    </row>
    <row r="72" spans="1:12" s="4" customFormat="1" ht="23.25" customHeight="1">
      <c r="C72" s="8"/>
      <c r="E72" s="68" t="s">
        <v>8</v>
      </c>
      <c r="F72" s="69"/>
      <c r="G72" s="68" t="s">
        <v>9</v>
      </c>
      <c r="H72" s="69"/>
      <c r="I72" s="68" t="s">
        <v>8</v>
      </c>
      <c r="J72" s="69"/>
      <c r="K72" s="68" t="s">
        <v>9</v>
      </c>
      <c r="L72" s="69"/>
    </row>
    <row r="73" spans="1:12" s="70" customFormat="1" ht="23.25" customHeight="1">
      <c r="E73" s="68" t="s">
        <v>10</v>
      </c>
      <c r="F73" s="69"/>
      <c r="G73" s="68"/>
      <c r="H73" s="69"/>
      <c r="I73" s="68" t="s">
        <v>10</v>
      </c>
      <c r="J73" s="69"/>
      <c r="K73" s="68"/>
      <c r="L73" s="69"/>
    </row>
    <row r="74" spans="1:12" s="75" customFormat="1" ht="23.25" customHeight="1">
      <c r="A74" s="71" t="s">
        <v>58</v>
      </c>
      <c r="B74" s="13"/>
      <c r="E74" s="73"/>
      <c r="F74" s="73"/>
      <c r="G74" s="73"/>
      <c r="H74" s="73"/>
      <c r="I74" s="73"/>
      <c r="J74" s="73"/>
      <c r="K74" s="73"/>
      <c r="L74" s="73"/>
    </row>
    <row r="75" spans="1:12" s="75" customFormat="1" ht="23.25" customHeight="1">
      <c r="A75" s="75" t="s">
        <v>59</v>
      </c>
      <c r="B75" s="13"/>
      <c r="C75" s="84"/>
      <c r="E75" s="86"/>
      <c r="F75" s="87"/>
      <c r="G75" s="87"/>
      <c r="H75" s="87"/>
      <c r="I75" s="87"/>
      <c r="J75" s="87"/>
      <c r="K75" s="87"/>
      <c r="L75" s="87"/>
    </row>
    <row r="76" spans="1:12" s="75" customFormat="1" ht="23.25" customHeight="1">
      <c r="A76" s="75" t="s">
        <v>60</v>
      </c>
      <c r="B76" s="13"/>
      <c r="C76" s="84"/>
      <c r="E76" s="86"/>
      <c r="F76" s="87"/>
      <c r="G76" s="87"/>
      <c r="H76" s="87"/>
      <c r="I76" s="87"/>
      <c r="J76" s="87"/>
      <c r="K76" s="87"/>
      <c r="L76" s="87"/>
    </row>
    <row r="77" spans="1:12" s="75" customFormat="1" ht="23.25" customHeight="1" thickBot="1">
      <c r="A77" s="75" t="s">
        <v>61</v>
      </c>
      <c r="B77" s="13"/>
      <c r="C77" s="84"/>
      <c r="E77" s="88">
        <v>819950</v>
      </c>
      <c r="F77" s="89"/>
      <c r="G77" s="88">
        <v>819950</v>
      </c>
      <c r="H77" s="89"/>
      <c r="I77" s="88">
        <v>819950</v>
      </c>
      <c r="J77" s="89"/>
      <c r="K77" s="88">
        <v>819950</v>
      </c>
      <c r="L77" s="89"/>
    </row>
    <row r="78" spans="1:12" s="75" customFormat="1" ht="23.25" customHeight="1" thickTop="1">
      <c r="A78" s="75" t="s">
        <v>62</v>
      </c>
      <c r="B78" s="13"/>
      <c r="C78" s="84"/>
      <c r="E78" s="89"/>
      <c r="F78" s="89"/>
      <c r="G78" s="89"/>
      <c r="H78" s="89"/>
      <c r="I78" s="89"/>
      <c r="J78" s="89"/>
      <c r="K78" s="89"/>
      <c r="L78" s="89"/>
    </row>
    <row r="79" spans="1:12" s="75" customFormat="1" ht="23.25" customHeight="1">
      <c r="A79" s="75" t="s">
        <v>61</v>
      </c>
      <c r="B79" s="13"/>
      <c r="C79" s="84"/>
      <c r="E79" s="89">
        <f>ce!C32</f>
        <v>819950</v>
      </c>
      <c r="F79" s="89"/>
      <c r="G79" s="89">
        <f>ce!C26</f>
        <v>819950</v>
      </c>
      <c r="H79" s="89"/>
      <c r="I79" s="89">
        <f>'ce (2)'!C24</f>
        <v>819950</v>
      </c>
      <c r="J79" s="77"/>
      <c r="K79" s="77">
        <f>'ce (2)'!C20</f>
        <v>819950</v>
      </c>
      <c r="L79" s="77"/>
    </row>
    <row r="80" spans="1:12" s="75" customFormat="1" ht="23.25" customHeight="1">
      <c r="A80" s="75" t="s">
        <v>63</v>
      </c>
      <c r="B80" s="13"/>
      <c r="C80" s="84"/>
      <c r="E80" s="77"/>
      <c r="F80" s="77"/>
      <c r="G80" s="77"/>
      <c r="H80" s="77"/>
      <c r="I80" s="77"/>
      <c r="J80" s="77"/>
      <c r="K80" s="77"/>
      <c r="L80" s="77"/>
    </row>
    <row r="81" spans="1:12" s="75" customFormat="1" ht="23.25" customHeight="1">
      <c r="A81" s="75" t="s">
        <v>64</v>
      </c>
      <c r="B81" s="13"/>
      <c r="C81" s="84"/>
      <c r="E81" s="77">
        <f>ce!E32</f>
        <v>492987</v>
      </c>
      <c r="F81" s="77"/>
      <c r="G81" s="77">
        <f>ce!E26</f>
        <v>492987</v>
      </c>
      <c r="H81" s="77"/>
      <c r="I81" s="77">
        <f>'ce (2)'!E24</f>
        <v>492987</v>
      </c>
      <c r="J81" s="77"/>
      <c r="K81" s="77">
        <f>'ce (2)'!E20</f>
        <v>492987</v>
      </c>
      <c r="L81" s="77"/>
    </row>
    <row r="82" spans="1:12" s="75" customFormat="1" ht="23.25" customHeight="1">
      <c r="A82" s="75" t="s">
        <v>65</v>
      </c>
      <c r="B82" s="13"/>
      <c r="C82" s="84"/>
      <c r="E82" s="77">
        <f>ce!G32</f>
        <v>8670</v>
      </c>
      <c r="F82" s="77"/>
      <c r="G82" s="77">
        <f>ce!G26</f>
        <v>8670</v>
      </c>
      <c r="H82" s="77"/>
      <c r="I82" s="77">
        <v>0</v>
      </c>
      <c r="J82" s="77"/>
      <c r="K82" s="77">
        <v>0</v>
      </c>
      <c r="L82" s="77"/>
    </row>
    <row r="83" spans="1:12" s="75" customFormat="1" ht="23.25" customHeight="1">
      <c r="A83" s="75" t="s">
        <v>66</v>
      </c>
      <c r="B83" s="13"/>
      <c r="E83" s="77"/>
      <c r="F83" s="77"/>
      <c r="G83" s="77"/>
      <c r="H83" s="77"/>
      <c r="I83" s="77"/>
      <c r="J83" s="77"/>
      <c r="K83" s="77"/>
      <c r="L83" s="77"/>
    </row>
    <row r="84" spans="1:12" s="75" customFormat="1" ht="23.25" customHeight="1">
      <c r="A84" s="75" t="s">
        <v>67</v>
      </c>
      <c r="B84" s="13"/>
      <c r="C84" s="84"/>
      <c r="E84" s="77">
        <f>ce!I32</f>
        <v>81995</v>
      </c>
      <c r="F84" s="77"/>
      <c r="G84" s="77">
        <f>ce!I26</f>
        <v>81995</v>
      </c>
      <c r="H84" s="77"/>
      <c r="I84" s="77">
        <f>'ce (2)'!G24</f>
        <v>81995</v>
      </c>
      <c r="J84" s="77"/>
      <c r="K84" s="77">
        <f>'ce (2)'!G20</f>
        <v>81995</v>
      </c>
      <c r="L84" s="77"/>
    </row>
    <row r="85" spans="1:12" s="75" customFormat="1" ht="23.25" customHeight="1">
      <c r="A85" s="75" t="s">
        <v>68</v>
      </c>
      <c r="B85" s="13"/>
      <c r="C85" s="84"/>
      <c r="E85" s="77">
        <f>ce!K32</f>
        <v>285735</v>
      </c>
      <c r="F85" s="77"/>
      <c r="G85" s="77">
        <f>ce!K26</f>
        <v>161057</v>
      </c>
      <c r="H85" s="77"/>
      <c r="I85" s="77">
        <f>'ce (2)'!I24</f>
        <v>3009975</v>
      </c>
      <c r="J85" s="77"/>
      <c r="K85" s="77">
        <f>'ce (2)'!I20</f>
        <v>3024090</v>
      </c>
      <c r="L85" s="77"/>
    </row>
    <row r="86" spans="1:12" s="75" customFormat="1" ht="23.25" customHeight="1">
      <c r="A86" s="75" t="s">
        <v>69</v>
      </c>
      <c r="B86" s="13"/>
      <c r="E86" s="85">
        <f>ce!S32</f>
        <v>2789389</v>
      </c>
      <c r="F86" s="77"/>
      <c r="G86" s="85">
        <f>ce!S26</f>
        <v>2790230</v>
      </c>
      <c r="H86" s="77"/>
      <c r="I86" s="85">
        <f>'ce (2)'!K24</f>
        <v>-173</v>
      </c>
      <c r="J86" s="77"/>
      <c r="K86" s="85">
        <f>'ce (2)'!K20</f>
        <v>-173</v>
      </c>
      <c r="L86" s="77"/>
    </row>
    <row r="87" spans="1:12" s="75" customFormat="1" ht="23.25" customHeight="1">
      <c r="A87" s="75" t="s">
        <v>70</v>
      </c>
      <c r="B87" s="13"/>
      <c r="E87" s="77">
        <f>SUM(E79:E86)</f>
        <v>4478726</v>
      </c>
      <c r="F87" s="77"/>
      <c r="G87" s="77">
        <f>SUM(G79:G86)</f>
        <v>4354889</v>
      </c>
      <c r="H87" s="77"/>
      <c r="I87" s="77">
        <f>SUM(I79:I86)</f>
        <v>4404734</v>
      </c>
      <c r="J87" s="77"/>
      <c r="K87" s="77">
        <f>SUM(K79:K86)</f>
        <v>4418849</v>
      </c>
      <c r="L87" s="77"/>
    </row>
    <row r="88" spans="1:12" s="75" customFormat="1" ht="23.25" customHeight="1">
      <c r="A88" s="75" t="s">
        <v>71</v>
      </c>
      <c r="B88" s="13"/>
      <c r="E88" s="85">
        <f>ce!W32</f>
        <v>295389</v>
      </c>
      <c r="F88" s="77"/>
      <c r="G88" s="85">
        <f>ce!W26</f>
        <v>303916</v>
      </c>
      <c r="H88" s="77"/>
      <c r="I88" s="85">
        <v>0</v>
      </c>
      <c r="J88" s="77"/>
      <c r="K88" s="85">
        <v>0</v>
      </c>
      <c r="L88" s="77"/>
    </row>
    <row r="89" spans="1:12" s="75" customFormat="1" ht="23.25" customHeight="1">
      <c r="A89" s="71" t="s">
        <v>72</v>
      </c>
      <c r="B89" s="13"/>
      <c r="E89" s="85">
        <f>SUM(E87:E88)</f>
        <v>4774115</v>
      </c>
      <c r="F89" s="77"/>
      <c r="G89" s="85">
        <f>SUM(G87:G88)</f>
        <v>4658805</v>
      </c>
      <c r="H89" s="77"/>
      <c r="I89" s="85">
        <f>SUM(I87:I88)</f>
        <v>4404734</v>
      </c>
      <c r="J89" s="77"/>
      <c r="K89" s="85">
        <f>SUM(K87:K88)</f>
        <v>4418849</v>
      </c>
      <c r="L89" s="77"/>
    </row>
    <row r="90" spans="1:12" s="75" customFormat="1" ht="23.25" customHeight="1" thickBot="1">
      <c r="A90" s="71" t="s">
        <v>73</v>
      </c>
      <c r="B90" s="13"/>
      <c r="E90" s="90">
        <f>SUM(E63,E89)</f>
        <v>8115921</v>
      </c>
      <c r="F90" s="77"/>
      <c r="G90" s="90">
        <f>SUM(G63,G89)</f>
        <v>8415981</v>
      </c>
      <c r="H90" s="77"/>
      <c r="I90" s="79">
        <f>SUM(I63,I89)</f>
        <v>4948164</v>
      </c>
      <c r="J90" s="77"/>
      <c r="K90" s="79">
        <f>SUM(K63,K89)</f>
        <v>5009461</v>
      </c>
      <c r="L90" s="77"/>
    </row>
    <row r="91" spans="1:12" s="75" customFormat="1" ht="23.25" customHeight="1" thickTop="1">
      <c r="B91" s="13"/>
      <c r="E91" s="77">
        <f>SUM(E90-E32)</f>
        <v>0</v>
      </c>
      <c r="F91" s="77"/>
      <c r="G91" s="77">
        <f>SUM(G90-G32)</f>
        <v>0</v>
      </c>
      <c r="H91" s="77"/>
      <c r="I91" s="77">
        <f>SUM(I90-I32)</f>
        <v>0</v>
      </c>
      <c r="J91" s="77"/>
      <c r="K91" s="77">
        <f>SUM(K90-K32)</f>
        <v>0</v>
      </c>
      <c r="L91" s="77"/>
    </row>
    <row r="92" spans="1:12" s="75" customFormat="1" ht="23.25" customHeight="1">
      <c r="A92" s="75" t="s">
        <v>36</v>
      </c>
      <c r="B92" s="13"/>
      <c r="E92" s="87"/>
      <c r="F92" s="87"/>
      <c r="G92" s="87"/>
      <c r="H92" s="87"/>
      <c r="I92" s="87"/>
      <c r="J92" s="87"/>
      <c r="K92" s="87"/>
      <c r="L92" s="87"/>
    </row>
    <row r="93" spans="1:12" s="75" customFormat="1" ht="23.25" customHeight="1">
      <c r="B93" s="13"/>
      <c r="E93" s="87"/>
      <c r="F93" s="87"/>
      <c r="G93" s="87"/>
      <c r="H93" s="87"/>
      <c r="I93" s="87"/>
      <c r="J93" s="87"/>
      <c r="K93" s="87"/>
      <c r="L93" s="87"/>
    </row>
    <row r="94" spans="1:12" s="75" customFormat="1" ht="23.25" customHeight="1">
      <c r="A94" s="91"/>
      <c r="B94" s="13"/>
      <c r="E94" s="92"/>
      <c r="G94" s="92"/>
    </row>
    <row r="95" spans="1:12" s="75" customFormat="1" ht="23.25" customHeight="1">
      <c r="B95" s="13"/>
      <c r="E95" s="73"/>
      <c r="F95" s="73"/>
      <c r="G95" s="73"/>
      <c r="H95" s="73"/>
      <c r="I95" s="73"/>
      <c r="J95" s="73"/>
      <c r="K95" s="73"/>
      <c r="L95" s="73"/>
    </row>
    <row r="96" spans="1:12" s="75" customFormat="1" ht="23.25" customHeight="1">
      <c r="B96" s="75" t="s">
        <v>74</v>
      </c>
      <c r="E96" s="73"/>
      <c r="F96" s="73"/>
      <c r="G96" s="73"/>
      <c r="H96" s="73"/>
      <c r="I96" s="73"/>
      <c r="J96" s="73"/>
      <c r="K96" s="73"/>
      <c r="L96" s="73"/>
    </row>
    <row r="97" spans="1:12" s="75" customFormat="1" ht="23.25" customHeight="1">
      <c r="A97" s="91"/>
      <c r="E97" s="73"/>
      <c r="F97" s="73"/>
      <c r="G97" s="73"/>
      <c r="H97" s="73"/>
      <c r="I97" s="73"/>
      <c r="J97" s="73"/>
      <c r="K97" s="73"/>
      <c r="L97" s="73"/>
    </row>
    <row r="245" spans="1:12" ht="23.25" customHeight="1">
      <c r="A245" s="3"/>
      <c r="B245" s="4"/>
      <c r="E245" s="93"/>
      <c r="F245" s="93"/>
      <c r="G245" s="93"/>
      <c r="H245" s="93"/>
      <c r="I245" s="93"/>
      <c r="J245" s="93"/>
      <c r="K245" s="93"/>
      <c r="L245" s="93"/>
    </row>
    <row r="246" spans="1:12" ht="23.25" customHeight="1">
      <c r="A246" s="3"/>
      <c r="B246" s="4"/>
      <c r="E246" s="93"/>
      <c r="F246" s="93"/>
      <c r="G246" s="93"/>
      <c r="H246" s="93"/>
      <c r="I246" s="93"/>
      <c r="J246" s="93"/>
      <c r="K246" s="93"/>
      <c r="L246" s="93"/>
    </row>
    <row r="247" spans="1:12" ht="23.25" customHeight="1">
      <c r="A247" s="3"/>
      <c r="B247" s="4"/>
      <c r="E247" s="93"/>
      <c r="F247" s="93"/>
      <c r="G247" s="93"/>
      <c r="H247" s="93"/>
      <c r="I247" s="93"/>
      <c r="J247" s="93"/>
      <c r="K247" s="93"/>
      <c r="L247" s="93"/>
    </row>
    <row r="248" spans="1:12" ht="23.25" customHeight="1">
      <c r="A248" s="3"/>
      <c r="B248" s="4"/>
      <c r="E248" s="93"/>
      <c r="F248" s="93"/>
      <c r="G248" s="93"/>
      <c r="H248" s="93"/>
      <c r="I248" s="93"/>
      <c r="J248" s="93"/>
      <c r="K248" s="93"/>
      <c r="L248" s="93"/>
    </row>
    <row r="249" spans="1:12" ht="23.25" customHeight="1">
      <c r="A249" s="3"/>
      <c r="B249" s="4"/>
      <c r="E249" s="93"/>
      <c r="F249" s="93"/>
      <c r="G249" s="93"/>
      <c r="H249" s="93"/>
      <c r="I249" s="93"/>
      <c r="J249" s="93"/>
      <c r="K249" s="93"/>
      <c r="L249" s="93"/>
    </row>
    <row r="250" spans="1:12" ht="23.25" customHeight="1">
      <c r="A250" s="60"/>
      <c r="B250" s="4"/>
      <c r="E250" s="1"/>
      <c r="F250" s="1"/>
      <c r="G250" s="1"/>
      <c r="H250" s="1"/>
      <c r="I250" s="1"/>
      <c r="J250" s="1"/>
      <c r="K250" s="1"/>
      <c r="L250" s="1"/>
    </row>
    <row r="251" spans="1:12" ht="23.25" customHeight="1">
      <c r="A251" s="70"/>
    </row>
  </sheetData>
  <mergeCells count="3">
    <mergeCell ref="I70:K70"/>
    <mergeCell ref="I5:K5"/>
    <mergeCell ref="I39:K39"/>
  </mergeCells>
  <printOptions gridLinesSet="0"/>
  <pageMargins left="0.78740157480314965" right="0.19685039370078741" top="0.78740157480314965" bottom="0.15748031496062992" header="0.23622047244094491" footer="0.27559055118110237"/>
  <pageSetup paperSize="9" scale="78" fitToHeight="0" orientation="portrait" r:id="rId1"/>
  <headerFooter alignWithMargins="0"/>
  <rowBreaks count="6" manualBreakCount="6">
    <brk id="34" max="16383" man="1"/>
    <brk id="65" max="16383" man="1"/>
    <brk id="97" max="11" man="1"/>
    <brk id="134" max="16383" man="1"/>
    <brk id="157" max="16383" man="1"/>
    <brk id="20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EE2BC-BF00-4F44-AF58-F49CB1B26A30}">
  <dimension ref="A1:Q156"/>
  <sheetViews>
    <sheetView showGridLines="0" tabSelected="1" view="pageBreakPreview" zoomScale="85" zoomScaleNormal="55" zoomScaleSheetLayoutView="85" workbookViewId="0">
      <selection activeCell="O6" sqref="O6"/>
    </sheetView>
  </sheetViews>
  <sheetFormatPr defaultColWidth="9.08984375" defaultRowHeight="23.15" customHeight="1"/>
  <cols>
    <col min="1" max="1" width="45.90625" style="11" customWidth="1"/>
    <col min="2" max="2" width="5" style="11" customWidth="1"/>
    <col min="3" max="3" width="6.08984375" style="11" customWidth="1"/>
    <col min="4" max="4" width="1.90625" style="11" customWidth="1"/>
    <col min="5" max="5" width="14.453125" style="11" customWidth="1"/>
    <col min="6" max="6" width="1.54296875" style="11" customWidth="1"/>
    <col min="7" max="7" width="14.453125" style="11" customWidth="1"/>
    <col min="8" max="8" width="1.54296875" style="11" customWidth="1"/>
    <col min="9" max="9" width="14.453125" style="11" customWidth="1"/>
    <col min="10" max="10" width="1.54296875" style="11" customWidth="1"/>
    <col min="11" max="11" width="14.453125" style="11" customWidth="1"/>
    <col min="12" max="12" width="1.08984375" style="11" customWidth="1"/>
    <col min="13" max="16384" width="9.08984375" style="11"/>
  </cols>
  <sheetData>
    <row r="1" spans="1:14" ht="23.15" customHeight="1">
      <c r="E1" s="94"/>
      <c r="F1" s="94"/>
      <c r="G1" s="94"/>
      <c r="H1" s="94"/>
      <c r="I1" s="94"/>
      <c r="J1" s="94"/>
      <c r="K1" s="15" t="s">
        <v>75</v>
      </c>
    </row>
    <row r="2" spans="1:14" ht="23.15" customHeight="1">
      <c r="A2" s="16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4" s="17" customFormat="1" ht="23.15" customHeight="1">
      <c r="A3" s="16" t="s">
        <v>230</v>
      </c>
      <c r="B3" s="42"/>
      <c r="C3" s="42"/>
      <c r="D3" s="42"/>
      <c r="E3" s="43"/>
      <c r="F3" s="43"/>
      <c r="G3" s="43"/>
      <c r="H3" s="43"/>
      <c r="I3" s="43"/>
      <c r="J3" s="43"/>
      <c r="K3" s="43"/>
    </row>
    <row r="4" spans="1:14" s="17" customFormat="1" ht="23.15" customHeight="1">
      <c r="A4" s="16" t="s">
        <v>76</v>
      </c>
      <c r="B4" s="42"/>
      <c r="C4" s="42"/>
      <c r="D4" s="42"/>
      <c r="E4" s="43"/>
      <c r="F4" s="43"/>
      <c r="G4" s="43"/>
      <c r="H4" s="43"/>
      <c r="I4" s="43"/>
      <c r="J4" s="43"/>
      <c r="K4" s="43"/>
    </row>
    <row r="5" spans="1:14" ht="23.15" customHeight="1">
      <c r="A5" s="108" t="s">
        <v>77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4" s="44" customFormat="1" ht="23.15" customHeight="1">
      <c r="E6" s="45"/>
      <c r="F6" s="45" t="s">
        <v>3</v>
      </c>
      <c r="G6" s="45"/>
      <c r="H6" s="46"/>
      <c r="I6" s="45"/>
      <c r="J6" s="45" t="s">
        <v>4</v>
      </c>
      <c r="K6" s="45"/>
    </row>
    <row r="7" spans="1:14" s="27" customFormat="1" ht="23.15" customHeight="1">
      <c r="C7" s="21" t="s">
        <v>5</v>
      </c>
      <c r="E7" s="47">
        <v>2026</v>
      </c>
      <c r="F7" s="48"/>
      <c r="G7" s="47">
        <v>2025</v>
      </c>
      <c r="H7" s="48"/>
      <c r="I7" s="47">
        <v>2026</v>
      </c>
      <c r="J7" s="48"/>
      <c r="K7" s="47">
        <v>2025</v>
      </c>
    </row>
    <row r="8" spans="1:14" ht="23.15" customHeight="1">
      <c r="A8" s="16" t="s">
        <v>78</v>
      </c>
      <c r="C8" s="50"/>
      <c r="E8" s="94"/>
      <c r="F8" s="94"/>
      <c r="G8" s="94"/>
      <c r="H8" s="94"/>
      <c r="I8" s="51"/>
      <c r="J8" s="51"/>
      <c r="K8" s="51"/>
    </row>
    <row r="9" spans="1:14" ht="23.15" customHeight="1">
      <c r="A9" s="11" t="s">
        <v>79</v>
      </c>
      <c r="C9" s="50"/>
      <c r="E9" s="25">
        <v>269270</v>
      </c>
      <c r="F9" s="25"/>
      <c r="G9" s="25">
        <v>281606</v>
      </c>
      <c r="H9" s="25"/>
      <c r="I9" s="25">
        <v>0</v>
      </c>
      <c r="J9" s="25"/>
      <c r="K9" s="25">
        <v>0</v>
      </c>
      <c r="M9" s="96"/>
      <c r="N9" s="96"/>
    </row>
    <row r="10" spans="1:14" ht="23.15" customHeight="1">
      <c r="A10" s="11" t="s">
        <v>80</v>
      </c>
      <c r="B10" s="27"/>
      <c r="C10" s="50"/>
      <c r="E10" s="25">
        <v>874874</v>
      </c>
      <c r="F10" s="25"/>
      <c r="G10" s="25">
        <v>832251</v>
      </c>
      <c r="H10" s="25"/>
      <c r="I10" s="25">
        <v>20356</v>
      </c>
      <c r="J10" s="25"/>
      <c r="K10" s="25">
        <v>29812</v>
      </c>
      <c r="M10" s="96"/>
      <c r="N10" s="96"/>
    </row>
    <row r="11" spans="1:14" ht="23.15" customHeight="1">
      <c r="A11" s="11" t="s">
        <v>81</v>
      </c>
      <c r="B11" s="27"/>
      <c r="C11" s="50"/>
      <c r="E11" s="25">
        <v>399015</v>
      </c>
      <c r="F11" s="25"/>
      <c r="G11" s="25">
        <v>481412</v>
      </c>
      <c r="H11" s="25"/>
      <c r="I11" s="25">
        <v>211</v>
      </c>
      <c r="J11" s="25"/>
      <c r="K11" s="25">
        <v>55300</v>
      </c>
      <c r="M11" s="96"/>
      <c r="N11" s="96"/>
    </row>
    <row r="12" spans="1:14" ht="23.15" customHeight="1">
      <c r="A12" s="11" t="s">
        <v>82</v>
      </c>
      <c r="B12" s="27"/>
      <c r="C12" s="50"/>
      <c r="E12" s="25">
        <v>0</v>
      </c>
      <c r="F12" s="25"/>
      <c r="G12" s="25">
        <v>0</v>
      </c>
      <c r="H12" s="25"/>
      <c r="I12" s="25">
        <v>11169</v>
      </c>
      <c r="J12" s="25"/>
      <c r="K12" s="25">
        <v>88500</v>
      </c>
      <c r="M12" s="96"/>
      <c r="N12" s="96"/>
    </row>
    <row r="13" spans="1:14" ht="23.15" customHeight="1">
      <c r="A13" s="11" t="s">
        <v>83</v>
      </c>
      <c r="B13" s="27"/>
      <c r="C13" s="50"/>
      <c r="E13" s="25">
        <v>32963</v>
      </c>
      <c r="F13" s="25"/>
      <c r="G13" s="25">
        <v>15722</v>
      </c>
      <c r="H13" s="25"/>
      <c r="I13" s="25">
        <v>10481</v>
      </c>
      <c r="J13" s="25"/>
      <c r="K13" s="25">
        <v>1760</v>
      </c>
      <c r="M13" s="96"/>
      <c r="N13" s="96"/>
    </row>
    <row r="14" spans="1:14" ht="23.15" customHeight="1">
      <c r="A14" s="16" t="s">
        <v>84</v>
      </c>
      <c r="B14" s="27"/>
      <c r="E14" s="52">
        <f>SUM(E9:E13)</f>
        <v>1576122</v>
      </c>
      <c r="F14" s="25"/>
      <c r="G14" s="52">
        <f>SUM(G9:G13)</f>
        <v>1610991</v>
      </c>
      <c r="H14" s="25"/>
      <c r="I14" s="52">
        <f>SUM(I9:I13)</f>
        <v>42217</v>
      </c>
      <c r="J14" s="25"/>
      <c r="K14" s="52">
        <f>SUM(K9:K13)</f>
        <v>175372</v>
      </c>
      <c r="M14" s="96"/>
      <c r="N14" s="96"/>
    </row>
    <row r="15" spans="1:14" ht="23.15" customHeight="1">
      <c r="A15" s="16" t="s">
        <v>85</v>
      </c>
      <c r="B15" s="27"/>
      <c r="E15" s="25"/>
      <c r="F15" s="25"/>
      <c r="G15" s="25"/>
      <c r="H15" s="25"/>
      <c r="I15" s="25"/>
      <c r="J15" s="25"/>
      <c r="K15" s="25"/>
    </row>
    <row r="16" spans="1:14" ht="23.15" customHeight="1">
      <c r="A16" s="11" t="s">
        <v>86</v>
      </c>
      <c r="B16" s="27"/>
      <c r="E16" s="25">
        <v>936228</v>
      </c>
      <c r="F16" s="25"/>
      <c r="G16" s="25">
        <v>893217</v>
      </c>
      <c r="H16" s="25"/>
      <c r="I16" s="25">
        <v>1280</v>
      </c>
      <c r="J16" s="25"/>
      <c r="K16" s="25">
        <v>50370</v>
      </c>
      <c r="M16" s="96"/>
      <c r="N16" s="96"/>
    </row>
    <row r="17" spans="1:14" ht="23.15" customHeight="1">
      <c r="A17" s="11" t="s">
        <v>87</v>
      </c>
      <c r="B17" s="27"/>
      <c r="E17" s="25">
        <v>80869</v>
      </c>
      <c r="F17" s="25"/>
      <c r="G17" s="25">
        <v>85598</v>
      </c>
      <c r="H17" s="25"/>
      <c r="I17" s="25">
        <v>132</v>
      </c>
      <c r="J17" s="25"/>
      <c r="K17" s="25">
        <v>389</v>
      </c>
      <c r="M17" s="96"/>
      <c r="N17" s="96"/>
    </row>
    <row r="18" spans="1:14" ht="23.15" customHeight="1">
      <c r="A18" s="11" t="s">
        <v>88</v>
      </c>
      <c r="B18" s="27"/>
      <c r="C18" s="50"/>
      <c r="E18" s="25">
        <v>355307</v>
      </c>
      <c r="F18" s="25"/>
      <c r="G18" s="25">
        <v>390575</v>
      </c>
      <c r="H18" s="25"/>
      <c r="I18" s="25">
        <v>62149</v>
      </c>
      <c r="J18" s="25"/>
      <c r="K18" s="25">
        <v>102782</v>
      </c>
      <c r="M18" s="96"/>
      <c r="N18" s="96"/>
    </row>
    <row r="19" spans="1:14" ht="23.15" customHeight="1">
      <c r="A19" s="11" t="s">
        <v>237</v>
      </c>
      <c r="B19" s="27"/>
      <c r="C19" s="50"/>
      <c r="E19" s="25">
        <v>0</v>
      </c>
      <c r="F19" s="25"/>
      <c r="G19" s="25">
        <v>9013</v>
      </c>
      <c r="H19" s="25"/>
      <c r="I19" s="25">
        <v>0</v>
      </c>
      <c r="J19" s="25"/>
      <c r="K19" s="25">
        <v>9013</v>
      </c>
      <c r="M19" s="96"/>
      <c r="N19" s="96"/>
    </row>
    <row r="20" spans="1:14" ht="23.15" customHeight="1">
      <c r="A20" s="16" t="s">
        <v>89</v>
      </c>
      <c r="B20" s="27"/>
      <c r="E20" s="52">
        <f>SUM(E16:E19)</f>
        <v>1372404</v>
      </c>
      <c r="F20" s="25"/>
      <c r="G20" s="52">
        <f>SUM(G16:G19)</f>
        <v>1378403</v>
      </c>
      <c r="H20" s="25"/>
      <c r="I20" s="52">
        <f>SUM(I16:I19)</f>
        <v>63561</v>
      </c>
      <c r="J20" s="25"/>
      <c r="K20" s="52">
        <f>SUM(K16:K19)</f>
        <v>162554</v>
      </c>
      <c r="M20" s="96"/>
      <c r="N20" s="96"/>
    </row>
    <row r="21" spans="1:14" ht="23.15" customHeight="1">
      <c r="A21" s="16" t="s">
        <v>218</v>
      </c>
      <c r="B21" s="27"/>
      <c r="E21" s="25">
        <f>SUM(E14-E20)</f>
        <v>203718</v>
      </c>
      <c r="F21" s="25"/>
      <c r="G21" s="25">
        <f>SUM(G14-G20)</f>
        <v>232588</v>
      </c>
      <c r="H21" s="25"/>
      <c r="I21" s="25">
        <f>SUM(I14-I20)</f>
        <v>-21344</v>
      </c>
      <c r="J21" s="25"/>
      <c r="K21" s="25">
        <f>SUM(K14-K20)</f>
        <v>12818</v>
      </c>
      <c r="M21" s="96"/>
      <c r="N21" s="96"/>
    </row>
    <row r="22" spans="1:14" ht="23.15" customHeight="1">
      <c r="A22" s="11" t="s">
        <v>219</v>
      </c>
      <c r="B22" s="27"/>
      <c r="C22" s="50"/>
      <c r="E22" s="25">
        <v>13921</v>
      </c>
      <c r="F22" s="25"/>
      <c r="G22" s="25">
        <v>-14714</v>
      </c>
      <c r="H22" s="25"/>
      <c r="I22" s="25">
        <v>0</v>
      </c>
      <c r="J22" s="25"/>
      <c r="K22" s="25">
        <v>0</v>
      </c>
      <c r="M22" s="96"/>
      <c r="N22" s="96"/>
    </row>
    <row r="23" spans="1:14" ht="23.15" customHeight="1">
      <c r="A23" s="11" t="s">
        <v>220</v>
      </c>
      <c r="B23" s="27"/>
      <c r="C23" s="50"/>
      <c r="E23" s="25">
        <v>-22654</v>
      </c>
      <c r="F23" s="25"/>
      <c r="G23" s="25">
        <v>-10039</v>
      </c>
      <c r="H23" s="25"/>
      <c r="I23" s="25">
        <v>0</v>
      </c>
      <c r="J23" s="25"/>
      <c r="K23" s="25">
        <v>0</v>
      </c>
      <c r="M23" s="96"/>
      <c r="N23" s="96"/>
    </row>
    <row r="24" spans="1:14" ht="23.15" customHeight="1">
      <c r="A24" s="11" t="s">
        <v>90</v>
      </c>
      <c r="B24" s="27"/>
      <c r="C24" s="50"/>
      <c r="E24" s="25">
        <v>280</v>
      </c>
      <c r="F24" s="25"/>
      <c r="G24" s="25">
        <v>42</v>
      </c>
      <c r="H24" s="25"/>
      <c r="I24" s="25">
        <v>358</v>
      </c>
      <c r="J24" s="25"/>
      <c r="K24" s="25">
        <v>2950</v>
      </c>
      <c r="M24" s="96"/>
      <c r="N24" s="96"/>
    </row>
    <row r="25" spans="1:14" ht="23.15" customHeight="1">
      <c r="A25" s="11" t="s">
        <v>91</v>
      </c>
      <c r="B25" s="27"/>
      <c r="C25" s="50"/>
      <c r="E25" s="53">
        <v>-21035</v>
      </c>
      <c r="F25" s="25"/>
      <c r="G25" s="53">
        <v>-14806</v>
      </c>
      <c r="H25" s="25"/>
      <c r="I25" s="53">
        <v>-3614</v>
      </c>
      <c r="J25" s="25"/>
      <c r="K25" s="53">
        <v>-3614</v>
      </c>
      <c r="M25" s="96"/>
      <c r="N25" s="96"/>
    </row>
    <row r="26" spans="1:14" ht="23.15" customHeight="1">
      <c r="A26" s="16" t="s">
        <v>92</v>
      </c>
      <c r="B26" s="27"/>
      <c r="C26" s="50"/>
      <c r="E26" s="25">
        <f>SUM(E21:E25)</f>
        <v>174230</v>
      </c>
      <c r="F26" s="25"/>
      <c r="G26" s="25">
        <f>SUM(G21:G25)</f>
        <v>193071</v>
      </c>
      <c r="H26" s="25"/>
      <c r="I26" s="25">
        <f>SUM(I21:I25)</f>
        <v>-24600</v>
      </c>
      <c r="J26" s="25"/>
      <c r="K26" s="25">
        <f>SUM(K21:K25)</f>
        <v>12154</v>
      </c>
      <c r="M26" s="96"/>
      <c r="N26" s="96"/>
    </row>
    <row r="27" spans="1:14" ht="23.15" customHeight="1">
      <c r="A27" s="11" t="s">
        <v>224</v>
      </c>
      <c r="B27" s="27"/>
      <c r="C27" s="50">
        <v>8</v>
      </c>
      <c r="E27" s="53">
        <v>-47348</v>
      </c>
      <c r="F27" s="25"/>
      <c r="G27" s="53">
        <v>-51777</v>
      </c>
      <c r="H27" s="25"/>
      <c r="I27" s="53">
        <v>10485</v>
      </c>
      <c r="J27" s="25"/>
      <c r="K27" s="53">
        <v>11470</v>
      </c>
      <c r="M27" s="96"/>
      <c r="N27" s="96"/>
    </row>
    <row r="28" spans="1:14" ht="23.15" customHeight="1" thickBot="1">
      <c r="A28" s="16" t="s">
        <v>93</v>
      </c>
      <c r="B28" s="27"/>
      <c r="E28" s="54">
        <f>SUM(E26:E27)</f>
        <v>126882</v>
      </c>
      <c r="F28" s="25"/>
      <c r="G28" s="54">
        <f>SUM(G26:G27)</f>
        <v>141294</v>
      </c>
      <c r="H28" s="25"/>
      <c r="I28" s="54">
        <f>SUM(I26:I27)</f>
        <v>-14115</v>
      </c>
      <c r="J28" s="25"/>
      <c r="K28" s="54">
        <f>SUM(K26:K27)</f>
        <v>23624</v>
      </c>
      <c r="M28" s="96"/>
      <c r="N28" s="96"/>
    </row>
    <row r="29" spans="1:14" ht="23.15" customHeight="1" thickTop="1">
      <c r="B29" s="27"/>
      <c r="C29" s="50"/>
      <c r="E29" s="25"/>
      <c r="F29" s="25"/>
      <c r="G29" s="25"/>
      <c r="H29" s="25"/>
      <c r="I29" s="25"/>
      <c r="J29" s="25"/>
      <c r="K29" s="25"/>
      <c r="M29" s="96"/>
      <c r="N29" s="96"/>
    </row>
    <row r="30" spans="1:14" s="35" customFormat="1" ht="23.15" customHeight="1">
      <c r="A30" s="16" t="s">
        <v>94</v>
      </c>
      <c r="B30" s="34"/>
      <c r="E30" s="36"/>
      <c r="F30" s="36"/>
      <c r="G30" s="36"/>
      <c r="H30" s="36"/>
      <c r="I30" s="36"/>
      <c r="J30" s="36"/>
      <c r="K30" s="36"/>
    </row>
    <row r="31" spans="1:14" s="35" customFormat="1" ht="23.15" customHeight="1" thickBot="1">
      <c r="A31" s="11" t="s">
        <v>95</v>
      </c>
      <c r="B31" s="37"/>
      <c r="E31" s="36">
        <f>E28-E32</f>
        <v>124678</v>
      </c>
      <c r="G31" s="36">
        <f>G28-G32</f>
        <v>103964</v>
      </c>
      <c r="I31" s="38">
        <f>I28</f>
        <v>-14115</v>
      </c>
      <c r="J31" s="36"/>
      <c r="K31" s="38">
        <f>K28</f>
        <v>23624</v>
      </c>
    </row>
    <row r="32" spans="1:14" s="35" customFormat="1" ht="23.15" customHeight="1" thickTop="1">
      <c r="A32" s="11" t="s">
        <v>71</v>
      </c>
      <c r="B32" s="37"/>
      <c r="E32" s="36">
        <v>2204</v>
      </c>
      <c r="G32" s="36">
        <v>37330</v>
      </c>
      <c r="I32" s="39"/>
      <c r="J32" s="40"/>
      <c r="K32" s="39"/>
    </row>
    <row r="33" spans="1:11" s="35" customFormat="1" ht="23.15" customHeight="1" thickBot="1">
      <c r="B33" s="37"/>
      <c r="E33" s="41">
        <f>SUM(E31:E32)</f>
        <v>126882</v>
      </c>
      <c r="G33" s="41">
        <f>SUM(G31:G32)</f>
        <v>141294</v>
      </c>
      <c r="I33" s="39"/>
      <c r="J33" s="40"/>
      <c r="K33" s="39"/>
    </row>
    <row r="34" spans="1:11" s="97" customFormat="1" ht="23.15" customHeight="1" thickTop="1">
      <c r="B34" s="50"/>
      <c r="E34" s="25"/>
      <c r="G34" s="25"/>
      <c r="I34" s="25"/>
      <c r="K34" s="25"/>
    </row>
    <row r="35" spans="1:11" s="97" customFormat="1" ht="23.15" customHeight="1">
      <c r="A35" s="16" t="s">
        <v>238</v>
      </c>
      <c r="B35" s="50"/>
      <c r="C35" s="50"/>
      <c r="D35" s="55"/>
      <c r="F35" s="55"/>
      <c r="H35" s="55"/>
      <c r="I35" s="55"/>
      <c r="J35" s="55"/>
      <c r="K35" s="55"/>
    </row>
    <row r="36" spans="1:11" s="97" customFormat="1" ht="23.15" customHeight="1" thickBot="1">
      <c r="A36" s="11" t="s">
        <v>96</v>
      </c>
      <c r="B36" s="50"/>
      <c r="E36" s="105">
        <v>0.1520556634027499</v>
      </c>
      <c r="F36" s="98"/>
      <c r="G36" s="105">
        <v>0.12679313904621098</v>
      </c>
      <c r="H36" s="98"/>
      <c r="I36" s="105">
        <v>-1.721446998612277E-2</v>
      </c>
      <c r="J36" s="98"/>
      <c r="K36" s="105">
        <v>2.8811522419565309E-2</v>
      </c>
    </row>
    <row r="37" spans="1:11" s="97" customFormat="1" ht="23.15" customHeight="1" thickTop="1">
      <c r="A37" s="11"/>
      <c r="B37" s="50"/>
      <c r="E37" s="56"/>
      <c r="G37" s="56"/>
      <c r="I37" s="56"/>
      <c r="J37" s="55"/>
      <c r="K37" s="56"/>
    </row>
    <row r="38" spans="1:11" s="97" customFormat="1" ht="23.15" customHeight="1">
      <c r="A38" s="11" t="s">
        <v>36</v>
      </c>
      <c r="B38" s="49"/>
      <c r="D38" s="55"/>
      <c r="F38" s="55"/>
      <c r="H38" s="55"/>
      <c r="I38" s="55"/>
      <c r="J38" s="55"/>
    </row>
    <row r="39" spans="1:11" s="97" customFormat="1" ht="23.15" customHeight="1">
      <c r="A39" s="11"/>
      <c r="B39" s="11"/>
      <c r="C39" s="11"/>
      <c r="D39" s="11"/>
      <c r="E39" s="94"/>
      <c r="F39" s="94"/>
      <c r="G39" s="94"/>
      <c r="H39" s="94"/>
      <c r="I39" s="94"/>
      <c r="J39" s="94"/>
      <c r="K39" s="15" t="s">
        <v>75</v>
      </c>
    </row>
    <row r="40" spans="1:11" s="97" customFormat="1" ht="23.15" customHeight="1">
      <c r="A40" s="16" t="s">
        <v>0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</row>
    <row r="41" spans="1:11" s="97" customFormat="1" ht="23.15" customHeight="1">
      <c r="A41" s="16" t="s">
        <v>229</v>
      </c>
      <c r="B41" s="42"/>
      <c r="C41" s="42"/>
      <c r="D41" s="42"/>
      <c r="E41" s="43"/>
      <c r="F41" s="43"/>
      <c r="G41" s="43"/>
      <c r="H41" s="43"/>
      <c r="I41" s="43"/>
      <c r="J41" s="43"/>
      <c r="K41" s="43"/>
    </row>
    <row r="42" spans="1:11" s="97" customFormat="1" ht="23.15" customHeight="1">
      <c r="A42" s="16" t="s">
        <v>76</v>
      </c>
      <c r="B42" s="42"/>
      <c r="C42" s="42"/>
      <c r="D42" s="42"/>
      <c r="E42" s="43"/>
      <c r="F42" s="43"/>
      <c r="G42" s="43"/>
      <c r="H42" s="43"/>
      <c r="I42" s="43"/>
      <c r="J42" s="43"/>
      <c r="K42" s="43"/>
    </row>
    <row r="43" spans="1:11" s="97" customFormat="1" ht="23.15" customHeight="1">
      <c r="A43" s="108" t="s">
        <v>2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</row>
    <row r="44" spans="1:11" s="97" customFormat="1" ht="23.15" customHeight="1">
      <c r="A44" s="44"/>
      <c r="B44" s="44"/>
      <c r="C44" s="44"/>
      <c r="D44" s="44"/>
      <c r="E44" s="45"/>
      <c r="F44" s="45" t="s">
        <v>3</v>
      </c>
      <c r="G44" s="45"/>
      <c r="H44" s="46"/>
      <c r="I44" s="45"/>
      <c r="J44" s="45" t="s">
        <v>4</v>
      </c>
      <c r="K44" s="45"/>
    </row>
    <row r="45" spans="1:11" s="97" customFormat="1" ht="23.15" customHeight="1">
      <c r="A45" s="27"/>
      <c r="B45" s="27"/>
      <c r="C45" s="21"/>
      <c r="D45" s="27"/>
      <c r="E45" s="47">
        <v>2026</v>
      </c>
      <c r="F45" s="48"/>
      <c r="G45" s="47">
        <v>2025</v>
      </c>
      <c r="H45" s="48"/>
      <c r="I45" s="47">
        <v>2026</v>
      </c>
      <c r="J45" s="48"/>
      <c r="K45" s="47">
        <v>2025</v>
      </c>
    </row>
    <row r="46" spans="1:11" s="97" customFormat="1" ht="23.15" customHeight="1">
      <c r="A46" s="16" t="s">
        <v>93</v>
      </c>
      <c r="B46" s="49"/>
      <c r="D46" s="55"/>
      <c r="E46" s="99">
        <f>E28</f>
        <v>126882</v>
      </c>
      <c r="F46" s="25"/>
      <c r="G46" s="99">
        <f>G28</f>
        <v>141294</v>
      </c>
      <c r="H46" s="25"/>
      <c r="I46" s="99">
        <f>I28</f>
        <v>-14115</v>
      </c>
      <c r="J46" s="25"/>
      <c r="K46" s="99">
        <f>K28</f>
        <v>23624</v>
      </c>
    </row>
    <row r="47" spans="1:11" s="97" customFormat="1" ht="23.15" customHeight="1">
      <c r="A47" s="11"/>
      <c r="B47" s="49"/>
      <c r="D47" s="55"/>
      <c r="E47" s="96"/>
      <c r="F47" s="25"/>
      <c r="G47" s="96"/>
      <c r="H47" s="25"/>
      <c r="I47" s="25"/>
      <c r="J47" s="25"/>
      <c r="K47" s="25"/>
    </row>
    <row r="48" spans="1:11" s="97" customFormat="1" ht="23.15" customHeight="1">
      <c r="A48" s="16" t="s">
        <v>97</v>
      </c>
      <c r="B48" s="49"/>
      <c r="D48" s="55"/>
      <c r="E48" s="96"/>
      <c r="F48" s="25"/>
      <c r="G48" s="96"/>
      <c r="H48" s="25"/>
      <c r="I48" s="25"/>
      <c r="J48" s="25"/>
      <c r="K48" s="25"/>
    </row>
    <row r="49" spans="1:11" s="97" customFormat="1" ht="23.15" customHeight="1">
      <c r="A49" s="100" t="s">
        <v>98</v>
      </c>
      <c r="B49" s="49"/>
      <c r="D49" s="55"/>
      <c r="E49" s="96"/>
      <c r="F49" s="25"/>
      <c r="G49" s="96"/>
      <c r="H49" s="25"/>
      <c r="I49" s="25"/>
      <c r="J49" s="25"/>
      <c r="K49" s="25"/>
    </row>
    <row r="50" spans="1:11" s="97" customFormat="1" ht="23.15" customHeight="1">
      <c r="A50" s="100" t="s">
        <v>99</v>
      </c>
      <c r="B50" s="49"/>
      <c r="D50" s="55"/>
      <c r="E50" s="96"/>
      <c r="F50" s="25"/>
      <c r="G50" s="96"/>
      <c r="H50" s="25"/>
      <c r="I50" s="25"/>
      <c r="J50" s="25"/>
      <c r="K50" s="25"/>
    </row>
    <row r="51" spans="1:11" s="97" customFormat="1" ht="23.15" customHeight="1">
      <c r="A51" s="11" t="s">
        <v>100</v>
      </c>
      <c r="B51" s="49"/>
      <c r="D51" s="55"/>
      <c r="E51" s="96"/>
      <c r="F51" s="25"/>
      <c r="G51" s="96"/>
      <c r="H51" s="25"/>
      <c r="I51" s="25"/>
      <c r="J51" s="25"/>
      <c r="K51" s="25"/>
    </row>
    <row r="52" spans="1:11" s="97" customFormat="1" ht="23.15" customHeight="1">
      <c r="A52" s="11" t="s">
        <v>101</v>
      </c>
      <c r="B52" s="49"/>
      <c r="D52" s="55"/>
      <c r="E52" s="99">
        <v>-841</v>
      </c>
      <c r="F52" s="25"/>
      <c r="G52" s="99">
        <v>100</v>
      </c>
      <c r="H52" s="25"/>
      <c r="I52" s="99">
        <v>0</v>
      </c>
      <c r="J52" s="25"/>
      <c r="K52" s="99">
        <v>0</v>
      </c>
    </row>
    <row r="53" spans="1:11" s="97" customFormat="1" ht="23.15" customHeight="1">
      <c r="A53" s="11" t="s">
        <v>98</v>
      </c>
      <c r="B53" s="49"/>
      <c r="D53" s="55"/>
      <c r="E53" s="96"/>
      <c r="F53" s="25"/>
      <c r="G53" s="96"/>
      <c r="H53" s="25"/>
      <c r="I53" s="96"/>
      <c r="J53" s="25"/>
      <c r="K53" s="96"/>
    </row>
    <row r="54" spans="1:11" s="97" customFormat="1" ht="23.15" customHeight="1">
      <c r="A54" s="11" t="s">
        <v>102</v>
      </c>
      <c r="B54" s="49"/>
      <c r="D54" s="55"/>
      <c r="E54" s="99">
        <f>SUM(E52)</f>
        <v>-841</v>
      </c>
      <c r="F54" s="25"/>
      <c r="G54" s="99">
        <f>SUM(G52)</f>
        <v>100</v>
      </c>
      <c r="H54" s="25"/>
      <c r="I54" s="99">
        <f>SUM(I52)</f>
        <v>0</v>
      </c>
      <c r="J54" s="25"/>
      <c r="K54" s="99">
        <f>SUM(K52)</f>
        <v>0</v>
      </c>
    </row>
    <row r="55" spans="1:11" s="97" customFormat="1" ht="23.15" customHeight="1">
      <c r="A55" s="100" t="s">
        <v>103</v>
      </c>
      <c r="B55" s="49"/>
      <c r="D55" s="55"/>
      <c r="E55" s="96"/>
      <c r="F55" s="25"/>
      <c r="G55" s="96"/>
      <c r="H55" s="25"/>
      <c r="I55" s="25"/>
      <c r="J55" s="25"/>
      <c r="K55" s="25"/>
    </row>
    <row r="56" spans="1:11" s="97" customFormat="1" ht="23.15" customHeight="1">
      <c r="A56" s="100" t="s">
        <v>99</v>
      </c>
      <c r="B56" s="49"/>
      <c r="D56" s="55"/>
      <c r="E56" s="96"/>
      <c r="F56" s="25"/>
      <c r="G56" s="96"/>
      <c r="H56" s="25"/>
      <c r="I56" s="25"/>
      <c r="J56" s="25"/>
      <c r="K56" s="25"/>
    </row>
    <row r="57" spans="1:11" s="97" customFormat="1" ht="23.15" customHeight="1">
      <c r="A57" s="11" t="s">
        <v>104</v>
      </c>
      <c r="B57" s="49"/>
      <c r="D57" s="55"/>
      <c r="E57" s="96"/>
      <c r="F57" s="25"/>
      <c r="G57" s="96"/>
      <c r="H57" s="25"/>
      <c r="I57" s="96"/>
      <c r="J57" s="25"/>
      <c r="K57" s="25"/>
    </row>
    <row r="58" spans="1:11" s="97" customFormat="1" ht="23.15" customHeight="1">
      <c r="A58" s="11" t="s">
        <v>105</v>
      </c>
      <c r="B58" s="49"/>
      <c r="D58" s="55"/>
      <c r="E58" s="99">
        <v>0</v>
      </c>
      <c r="F58" s="25"/>
      <c r="G58" s="99">
        <v>-1</v>
      </c>
      <c r="H58" s="25"/>
      <c r="I58" s="99"/>
      <c r="J58" s="25"/>
      <c r="K58" s="99">
        <v>-1</v>
      </c>
    </row>
    <row r="59" spans="1:11" s="97" customFormat="1" ht="23.15" customHeight="1">
      <c r="A59" s="11" t="s">
        <v>103</v>
      </c>
      <c r="B59" s="49"/>
      <c r="D59" s="55"/>
      <c r="E59" s="96"/>
      <c r="F59" s="25"/>
      <c r="G59" s="96"/>
      <c r="H59" s="25"/>
      <c r="I59" s="96"/>
      <c r="J59" s="25"/>
      <c r="K59" s="96"/>
    </row>
    <row r="60" spans="1:11" s="97" customFormat="1" ht="23.15" customHeight="1">
      <c r="A60" s="11" t="s">
        <v>102</v>
      </c>
      <c r="B60" s="49"/>
      <c r="D60" s="55"/>
      <c r="E60" s="96">
        <f>SUM(E58)</f>
        <v>0</v>
      </c>
      <c r="F60" s="25"/>
      <c r="G60" s="96">
        <f t="shared" ref="G60" si="0">SUM(G58)</f>
        <v>-1</v>
      </c>
      <c r="H60" s="25"/>
      <c r="I60" s="96">
        <f t="shared" ref="I60" si="1">SUM(I58)</f>
        <v>0</v>
      </c>
      <c r="J60" s="25"/>
      <c r="K60" s="96">
        <f t="shared" ref="K60" si="2">SUM(K58)</f>
        <v>-1</v>
      </c>
    </row>
    <row r="61" spans="1:11" s="97" customFormat="1" ht="23.15" customHeight="1">
      <c r="A61" s="16" t="s">
        <v>106</v>
      </c>
      <c r="B61" s="49"/>
      <c r="D61" s="55"/>
      <c r="E61" s="101">
        <f>SUM(E54,E60)</f>
        <v>-841</v>
      </c>
      <c r="F61" s="25"/>
      <c r="G61" s="101">
        <f>SUM(G54,G60)</f>
        <v>99</v>
      </c>
      <c r="H61" s="25"/>
      <c r="I61" s="101">
        <f>SUM(I54,I60)</f>
        <v>0</v>
      </c>
      <c r="J61" s="25"/>
      <c r="K61" s="101">
        <f>SUM(K54,K60)</f>
        <v>-1</v>
      </c>
    </row>
    <row r="62" spans="1:11" s="97" customFormat="1" ht="23.15" customHeight="1">
      <c r="A62" s="11"/>
      <c r="B62" s="49"/>
      <c r="D62" s="55"/>
      <c r="E62" s="96"/>
      <c r="F62" s="25"/>
      <c r="G62" s="96"/>
      <c r="H62" s="25"/>
      <c r="I62" s="25"/>
      <c r="J62" s="25"/>
      <c r="K62" s="25"/>
    </row>
    <row r="63" spans="1:11" s="97" customFormat="1" ht="23.15" customHeight="1" thickBot="1">
      <c r="A63" s="16" t="s">
        <v>107</v>
      </c>
      <c r="B63" s="49"/>
      <c r="D63" s="55"/>
      <c r="E63" s="102">
        <f>E46+E61</f>
        <v>126041</v>
      </c>
      <c r="F63" s="25"/>
      <c r="G63" s="102">
        <f>G46+G61</f>
        <v>141393</v>
      </c>
      <c r="H63" s="25"/>
      <c r="I63" s="102">
        <f>I46+I61</f>
        <v>-14115</v>
      </c>
      <c r="J63" s="25"/>
      <c r="K63" s="102">
        <f>K46+K61</f>
        <v>23623</v>
      </c>
    </row>
    <row r="64" spans="1:11" s="97" customFormat="1" ht="23.15" customHeight="1" thickTop="1">
      <c r="A64" s="11"/>
      <c r="B64" s="49"/>
      <c r="D64" s="55"/>
      <c r="E64" s="96"/>
      <c r="F64" s="25"/>
      <c r="G64" s="96"/>
      <c r="H64" s="25"/>
      <c r="I64" s="25"/>
      <c r="J64" s="25"/>
      <c r="K64" s="25"/>
    </row>
    <row r="65" spans="1:17" s="97" customFormat="1" ht="23.15" customHeight="1">
      <c r="A65" s="16" t="s">
        <v>108</v>
      </c>
      <c r="B65" s="49"/>
      <c r="D65" s="55"/>
      <c r="E65" s="96"/>
      <c r="F65" s="25"/>
      <c r="G65" s="96"/>
      <c r="H65" s="25"/>
      <c r="I65" s="96"/>
      <c r="J65" s="25"/>
      <c r="K65" s="96"/>
    </row>
    <row r="66" spans="1:17" s="97" customFormat="1" ht="23.15" customHeight="1" thickBot="1">
      <c r="A66" s="11" t="s">
        <v>95</v>
      </c>
      <c r="B66" s="49"/>
      <c r="D66" s="55"/>
      <c r="E66" s="96">
        <f>E68-E67</f>
        <v>123837</v>
      </c>
      <c r="F66" s="25"/>
      <c r="G66" s="96">
        <f>G68-G67</f>
        <v>104063</v>
      </c>
      <c r="H66" s="25"/>
      <c r="I66" s="102">
        <f>I63</f>
        <v>-14115</v>
      </c>
      <c r="J66" s="25"/>
      <c r="K66" s="102">
        <f>K63</f>
        <v>23623</v>
      </c>
    </row>
    <row r="67" spans="1:17" s="97" customFormat="1" ht="23.15" customHeight="1" thickTop="1">
      <c r="A67" s="11" t="s">
        <v>71</v>
      </c>
      <c r="B67" s="49"/>
      <c r="D67" s="55"/>
      <c r="E67" s="96">
        <f>E32</f>
        <v>2204</v>
      </c>
      <c r="F67" s="25"/>
      <c r="G67" s="96">
        <v>37330</v>
      </c>
      <c r="H67" s="25"/>
      <c r="I67" s="96"/>
      <c r="J67" s="25"/>
      <c r="K67" s="96"/>
    </row>
    <row r="68" spans="1:17" s="97" customFormat="1" ht="23.15" customHeight="1" thickBot="1">
      <c r="B68" s="49"/>
      <c r="D68" s="55"/>
      <c r="E68" s="103">
        <f>E63</f>
        <v>126041</v>
      </c>
      <c r="F68" s="25"/>
      <c r="G68" s="103">
        <f>G63</f>
        <v>141393</v>
      </c>
      <c r="H68" s="25"/>
      <c r="I68" s="96"/>
      <c r="J68" s="25"/>
      <c r="K68" s="96"/>
    </row>
    <row r="69" spans="1:17" s="97" customFormat="1" ht="23.15" customHeight="1" thickTop="1">
      <c r="A69" s="11"/>
      <c r="B69" s="49"/>
      <c r="D69" s="55"/>
      <c r="F69" s="55"/>
      <c r="H69" s="55"/>
      <c r="I69" s="55"/>
      <c r="J69" s="55"/>
    </row>
    <row r="70" spans="1:17" s="97" customFormat="1" ht="23.15" customHeight="1">
      <c r="A70" s="11" t="s">
        <v>36</v>
      </c>
      <c r="B70" s="49"/>
      <c r="D70" s="55"/>
      <c r="F70" s="55"/>
      <c r="H70" s="55"/>
      <c r="I70" s="55"/>
      <c r="J70" s="55"/>
    </row>
    <row r="71" spans="1:17" ht="21.65" customHeight="1">
      <c r="B71" s="27"/>
      <c r="E71" s="94"/>
      <c r="F71" s="94"/>
      <c r="G71" s="94"/>
      <c r="H71" s="94"/>
      <c r="I71" s="94"/>
      <c r="J71" s="94"/>
      <c r="K71" s="15" t="s">
        <v>75</v>
      </c>
    </row>
    <row r="72" spans="1:17" ht="21.65" customHeight="1">
      <c r="A72" s="16" t="s">
        <v>0</v>
      </c>
      <c r="B72" s="95"/>
      <c r="C72" s="95"/>
      <c r="D72" s="95"/>
      <c r="E72" s="95"/>
      <c r="F72" s="95"/>
      <c r="G72" s="95"/>
      <c r="H72" s="95"/>
      <c r="I72" s="95"/>
      <c r="J72" s="95"/>
      <c r="K72" s="95"/>
    </row>
    <row r="73" spans="1:17" s="17" customFormat="1" ht="21.65" customHeight="1">
      <c r="A73" s="18" t="s">
        <v>233</v>
      </c>
      <c r="B73" s="42"/>
      <c r="C73" s="42"/>
      <c r="D73" s="42"/>
      <c r="E73" s="43"/>
      <c r="F73" s="43"/>
      <c r="G73" s="43"/>
      <c r="H73" s="43"/>
      <c r="I73" s="43"/>
      <c r="J73" s="43"/>
      <c r="K73" s="43"/>
    </row>
    <row r="74" spans="1:17" s="17" customFormat="1" ht="21.65" customHeight="1">
      <c r="A74" s="16" t="s">
        <v>76</v>
      </c>
      <c r="B74" s="42"/>
      <c r="C74" s="42"/>
      <c r="D74" s="42"/>
      <c r="E74" s="43"/>
      <c r="F74" s="43"/>
      <c r="G74" s="43"/>
      <c r="H74" s="43"/>
      <c r="I74" s="43"/>
      <c r="J74" s="43"/>
      <c r="K74" s="43"/>
    </row>
    <row r="75" spans="1:17" ht="21.65" customHeight="1">
      <c r="A75" s="108" t="s">
        <v>2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8"/>
    </row>
    <row r="76" spans="1:17" s="27" customFormat="1" ht="21.65" customHeight="1">
      <c r="E76" s="45"/>
      <c r="F76" s="45" t="s">
        <v>3</v>
      </c>
      <c r="G76" s="45"/>
      <c r="H76" s="46"/>
      <c r="I76" s="45"/>
      <c r="J76" s="45" t="s">
        <v>4</v>
      </c>
      <c r="K76" s="45"/>
    </row>
    <row r="77" spans="1:17" s="27" customFormat="1" ht="21.65" customHeight="1">
      <c r="C77" s="21"/>
      <c r="E77" s="47">
        <v>2026</v>
      </c>
      <c r="F77" s="48"/>
      <c r="G77" s="47">
        <v>2025</v>
      </c>
      <c r="H77" s="48"/>
      <c r="I77" s="47">
        <v>2026</v>
      </c>
      <c r="J77" s="48"/>
      <c r="K77" s="47">
        <v>2025</v>
      </c>
    </row>
    <row r="78" spans="1:17" ht="21.65" customHeight="1">
      <c r="A78" s="18" t="s">
        <v>109</v>
      </c>
      <c r="B78" s="27"/>
      <c r="E78" s="94"/>
      <c r="F78" s="94"/>
      <c r="G78" s="94"/>
      <c r="H78" s="94"/>
      <c r="I78" s="94"/>
      <c r="J78" s="94"/>
      <c r="K78" s="94"/>
    </row>
    <row r="79" spans="1:17" ht="21.65" customHeight="1">
      <c r="A79" s="11" t="s">
        <v>110</v>
      </c>
      <c r="B79" s="27"/>
      <c r="E79" s="96">
        <f>E26</f>
        <v>174230</v>
      </c>
      <c r="F79" s="96"/>
      <c r="G79" s="96">
        <f>G26</f>
        <v>193071</v>
      </c>
      <c r="H79" s="96"/>
      <c r="I79" s="96">
        <f>I26</f>
        <v>-24600</v>
      </c>
      <c r="J79" s="96"/>
      <c r="K79" s="96">
        <f>K26</f>
        <v>12154</v>
      </c>
      <c r="M79" s="96"/>
      <c r="N79" s="96"/>
      <c r="P79" s="96"/>
      <c r="Q79" s="96"/>
    </row>
    <row r="80" spans="1:17" ht="21.65" customHeight="1">
      <c r="A80" s="17" t="s">
        <v>111</v>
      </c>
      <c r="B80" s="27"/>
      <c r="E80" s="25"/>
      <c r="F80" s="25"/>
      <c r="G80" s="96"/>
      <c r="H80" s="25"/>
      <c r="I80" s="25"/>
      <c r="J80" s="25"/>
      <c r="K80" s="25"/>
    </row>
    <row r="81" spans="1:17" ht="21.65" customHeight="1">
      <c r="A81" s="17" t="s">
        <v>112</v>
      </c>
      <c r="B81" s="27"/>
      <c r="E81" s="25"/>
      <c r="F81" s="25"/>
      <c r="G81" s="25"/>
      <c r="H81" s="25"/>
      <c r="I81" s="25"/>
      <c r="J81" s="25"/>
      <c r="K81" s="25"/>
    </row>
    <row r="82" spans="1:17" ht="21.65" customHeight="1">
      <c r="A82" s="17" t="s">
        <v>113</v>
      </c>
      <c r="B82" s="27"/>
      <c r="E82" s="25">
        <v>103657</v>
      </c>
      <c r="F82" s="25"/>
      <c r="G82" s="25">
        <v>140748</v>
      </c>
      <c r="H82" s="25"/>
      <c r="I82" s="25">
        <v>5953</v>
      </c>
      <c r="J82" s="25"/>
      <c r="K82" s="25">
        <v>11805</v>
      </c>
      <c r="M82" s="96"/>
      <c r="N82" s="96"/>
      <c r="P82" s="96"/>
      <c r="Q82" s="96"/>
    </row>
    <row r="83" spans="1:17" ht="21.65" customHeight="1">
      <c r="A83" s="17" t="s">
        <v>221</v>
      </c>
      <c r="B83" s="27"/>
      <c r="E83" s="25">
        <v>-1343</v>
      </c>
      <c r="F83" s="25"/>
      <c r="G83" s="25">
        <v>-52</v>
      </c>
      <c r="H83" s="25"/>
      <c r="I83" s="25">
        <v>816</v>
      </c>
      <c r="J83" s="25"/>
      <c r="K83" s="25">
        <v>-52</v>
      </c>
      <c r="M83" s="96"/>
      <c r="N83" s="96"/>
      <c r="P83" s="96"/>
      <c r="Q83" s="96"/>
    </row>
    <row r="84" spans="1:17" ht="21.65" customHeight="1">
      <c r="A84" s="17" t="s">
        <v>114</v>
      </c>
      <c r="B84" s="27"/>
      <c r="E84" s="25">
        <v>0</v>
      </c>
      <c r="F84" s="25"/>
      <c r="G84" s="25">
        <v>1491</v>
      </c>
      <c r="H84" s="25"/>
      <c r="I84" s="25">
        <v>0</v>
      </c>
      <c r="J84" s="25"/>
      <c r="K84" s="25">
        <v>2352</v>
      </c>
      <c r="M84" s="96"/>
      <c r="P84" s="96"/>
      <c r="Q84" s="96"/>
    </row>
    <row r="85" spans="1:17" ht="21.65" customHeight="1">
      <c r="A85" s="17" t="s">
        <v>115</v>
      </c>
      <c r="B85" s="27"/>
      <c r="E85" s="25">
        <v>-9906</v>
      </c>
      <c r="F85" s="25"/>
      <c r="G85" s="25">
        <v>-7557</v>
      </c>
      <c r="H85" s="25"/>
      <c r="I85" s="25">
        <v>0</v>
      </c>
      <c r="J85" s="25"/>
      <c r="K85" s="25">
        <v>0</v>
      </c>
      <c r="M85" s="96"/>
      <c r="N85" s="96"/>
      <c r="P85" s="96"/>
      <c r="Q85" s="96"/>
    </row>
    <row r="86" spans="1:17" ht="21.65" customHeight="1">
      <c r="A86" s="17" t="s">
        <v>222</v>
      </c>
      <c r="B86" s="17"/>
      <c r="E86" s="25">
        <v>-3812</v>
      </c>
      <c r="F86" s="25"/>
      <c r="G86" s="25">
        <v>6569</v>
      </c>
      <c r="H86" s="25"/>
      <c r="I86" s="25">
        <v>0</v>
      </c>
      <c r="J86" s="25"/>
      <c r="K86" s="25">
        <v>0</v>
      </c>
      <c r="M86" s="96"/>
      <c r="N86" s="96"/>
      <c r="P86" s="96"/>
      <c r="Q86" s="96"/>
    </row>
    <row r="87" spans="1:17" ht="21.65" customHeight="1">
      <c r="A87" s="11" t="s">
        <v>241</v>
      </c>
      <c r="B87" s="27"/>
      <c r="E87" s="25">
        <v>0</v>
      </c>
      <c r="F87" s="25"/>
      <c r="G87" s="25">
        <v>9013</v>
      </c>
      <c r="H87" s="25"/>
      <c r="I87" s="25">
        <v>0</v>
      </c>
      <c r="J87" s="25"/>
      <c r="K87" s="25">
        <v>9013</v>
      </c>
      <c r="M87" s="96"/>
      <c r="P87" s="96"/>
      <c r="Q87" s="96"/>
    </row>
    <row r="88" spans="1:17" ht="21.65" customHeight="1">
      <c r="A88" s="17" t="s">
        <v>225</v>
      </c>
      <c r="B88" s="27"/>
      <c r="E88" s="25">
        <v>-1106</v>
      </c>
      <c r="F88" s="25"/>
      <c r="G88" s="25">
        <v>748</v>
      </c>
      <c r="H88" s="25"/>
      <c r="I88" s="25">
        <v>-5236</v>
      </c>
      <c r="J88" s="25"/>
      <c r="K88" s="25">
        <v>748</v>
      </c>
      <c r="M88" s="96"/>
      <c r="N88" s="96"/>
      <c r="P88" s="96"/>
      <c r="Q88" s="96"/>
    </row>
    <row r="89" spans="1:17" ht="21.65" customHeight="1">
      <c r="A89" s="17" t="s">
        <v>116</v>
      </c>
      <c r="B89" s="27"/>
      <c r="E89" s="25">
        <v>0</v>
      </c>
      <c r="F89" s="25"/>
      <c r="G89" s="25">
        <v>-5900</v>
      </c>
      <c r="H89" s="25"/>
      <c r="I89" s="25">
        <v>0</v>
      </c>
      <c r="J89" s="25"/>
      <c r="K89" s="25">
        <v>0</v>
      </c>
      <c r="M89" s="96"/>
      <c r="N89" s="96"/>
      <c r="P89" s="96"/>
      <c r="Q89" s="96"/>
    </row>
    <row r="90" spans="1:17" ht="21.65" customHeight="1">
      <c r="A90" s="17" t="s">
        <v>117</v>
      </c>
      <c r="B90" s="27"/>
      <c r="E90" s="25">
        <v>-4507</v>
      </c>
      <c r="F90" s="25"/>
      <c r="G90" s="25">
        <v>238</v>
      </c>
      <c r="H90" s="25"/>
      <c r="I90" s="25">
        <v>-2560</v>
      </c>
      <c r="J90" s="25"/>
      <c r="K90" s="25">
        <v>239</v>
      </c>
      <c r="M90" s="96"/>
      <c r="N90" s="96"/>
      <c r="P90" s="96"/>
      <c r="Q90" s="96"/>
    </row>
    <row r="91" spans="1:17" ht="21.65" customHeight="1">
      <c r="A91" s="17" t="s">
        <v>118</v>
      </c>
      <c r="B91" s="27"/>
      <c r="E91" s="25">
        <v>0</v>
      </c>
      <c r="F91" s="25"/>
      <c r="G91" s="25">
        <v>0</v>
      </c>
      <c r="H91" s="25"/>
      <c r="I91" s="25">
        <v>-11169</v>
      </c>
      <c r="J91" s="25"/>
      <c r="K91" s="25">
        <v>-88500</v>
      </c>
      <c r="M91" s="96"/>
      <c r="N91" s="96"/>
      <c r="P91" s="96"/>
      <c r="Q91" s="96"/>
    </row>
    <row r="92" spans="1:17" ht="21.65" customHeight="1">
      <c r="A92" s="17" t="s">
        <v>223</v>
      </c>
      <c r="B92" s="27"/>
      <c r="E92" s="25">
        <v>-13921</v>
      </c>
      <c r="F92" s="25"/>
      <c r="G92" s="25">
        <v>14714</v>
      </c>
      <c r="H92" s="25"/>
      <c r="I92" s="25">
        <v>0</v>
      </c>
      <c r="J92" s="25"/>
      <c r="K92" s="25">
        <v>0</v>
      </c>
      <c r="M92" s="96"/>
      <c r="N92" s="96"/>
      <c r="P92" s="96"/>
      <c r="Q92" s="96"/>
    </row>
    <row r="93" spans="1:17" ht="21.65" customHeight="1">
      <c r="A93" s="17" t="s">
        <v>119</v>
      </c>
      <c r="B93" s="27"/>
      <c r="E93" s="25">
        <v>22654</v>
      </c>
      <c r="F93" s="25"/>
      <c r="G93" s="25">
        <v>10039</v>
      </c>
      <c r="H93" s="25"/>
      <c r="I93" s="25">
        <v>0</v>
      </c>
      <c r="J93" s="25"/>
      <c r="K93" s="25">
        <v>0</v>
      </c>
      <c r="M93" s="96"/>
      <c r="N93" s="96"/>
      <c r="P93" s="96"/>
      <c r="Q93" s="96"/>
    </row>
    <row r="94" spans="1:17" ht="21.65" customHeight="1">
      <c r="A94" s="17" t="s">
        <v>120</v>
      </c>
      <c r="B94" s="27"/>
      <c r="E94" s="25">
        <v>8140</v>
      </c>
      <c r="F94" s="25"/>
      <c r="G94" s="25">
        <v>6327</v>
      </c>
      <c r="H94" s="25"/>
      <c r="I94" s="25">
        <v>538</v>
      </c>
      <c r="J94" s="25"/>
      <c r="K94" s="25">
        <v>1240</v>
      </c>
      <c r="M94" s="96"/>
      <c r="N94" s="96"/>
      <c r="P94" s="96"/>
      <c r="Q94" s="96"/>
    </row>
    <row r="95" spans="1:17" ht="21.65" customHeight="1">
      <c r="A95" s="11" t="s">
        <v>121</v>
      </c>
      <c r="B95" s="27"/>
      <c r="E95" s="25">
        <v>-280</v>
      </c>
      <c r="F95" s="25"/>
      <c r="G95" s="25">
        <v>-42</v>
      </c>
      <c r="H95" s="25"/>
      <c r="I95" s="25">
        <v>-358</v>
      </c>
      <c r="J95" s="25"/>
      <c r="K95" s="25">
        <v>-2950</v>
      </c>
      <c r="M95" s="96"/>
      <c r="N95" s="96"/>
      <c r="P95" s="96"/>
      <c r="Q95" s="96"/>
    </row>
    <row r="96" spans="1:17" ht="21.65" customHeight="1">
      <c r="A96" s="11" t="s">
        <v>122</v>
      </c>
      <c r="B96" s="27"/>
      <c r="E96" s="53">
        <v>21035</v>
      </c>
      <c r="F96" s="25"/>
      <c r="G96" s="53">
        <v>14806</v>
      </c>
      <c r="H96" s="25"/>
      <c r="I96" s="53">
        <v>3614</v>
      </c>
      <c r="J96" s="25"/>
      <c r="K96" s="53">
        <v>3614</v>
      </c>
      <c r="M96" s="96"/>
      <c r="N96" s="96"/>
      <c r="P96" s="96"/>
      <c r="Q96" s="96"/>
    </row>
    <row r="97" spans="1:17" ht="21.65" customHeight="1">
      <c r="A97" s="11" t="s">
        <v>123</v>
      </c>
      <c r="B97" s="27"/>
      <c r="E97" s="96"/>
      <c r="F97" s="96"/>
      <c r="G97" s="96"/>
      <c r="H97" s="96"/>
      <c r="I97" s="96"/>
      <c r="J97" s="96"/>
      <c r="K97" s="96"/>
    </row>
    <row r="98" spans="1:17" ht="21.65" customHeight="1">
      <c r="A98" s="11" t="s">
        <v>124</v>
      </c>
      <c r="B98" s="27"/>
      <c r="E98" s="25">
        <f>SUM(E79:E96)</f>
        <v>294841</v>
      </c>
      <c r="F98" s="25"/>
      <c r="G98" s="25">
        <f>SUM(G79:G96)</f>
        <v>384213</v>
      </c>
      <c r="H98" s="25"/>
      <c r="I98" s="25">
        <f>SUM(I79:I96)</f>
        <v>-33002</v>
      </c>
      <c r="J98" s="25"/>
      <c r="K98" s="25">
        <f>SUM(K79:K96)</f>
        <v>-50337</v>
      </c>
      <c r="M98" s="96"/>
      <c r="N98" s="96"/>
      <c r="P98" s="96"/>
      <c r="Q98" s="96"/>
    </row>
    <row r="99" spans="1:17" ht="21.65" customHeight="1">
      <c r="A99" s="11" t="s">
        <v>125</v>
      </c>
      <c r="B99" s="27"/>
      <c r="E99" s="25"/>
      <c r="F99" s="25"/>
      <c r="G99" s="25"/>
      <c r="H99" s="25"/>
      <c r="I99" s="25"/>
      <c r="J99" s="25"/>
      <c r="K99" s="25"/>
    </row>
    <row r="100" spans="1:17" ht="21.65" customHeight="1">
      <c r="A100" s="11" t="s">
        <v>126</v>
      </c>
      <c r="B100" s="27"/>
      <c r="E100" s="25">
        <v>36573</v>
      </c>
      <c r="F100" s="25"/>
      <c r="G100" s="25">
        <v>-44754</v>
      </c>
      <c r="H100" s="25"/>
      <c r="I100" s="25">
        <v>-6229</v>
      </c>
      <c r="J100" s="25"/>
      <c r="K100" s="25">
        <v>-11246</v>
      </c>
      <c r="M100" s="96"/>
      <c r="N100" s="96"/>
      <c r="P100" s="96"/>
      <c r="Q100" s="96"/>
    </row>
    <row r="101" spans="1:17" ht="21.65" customHeight="1">
      <c r="A101" s="17" t="s">
        <v>127</v>
      </c>
      <c r="B101" s="27"/>
      <c r="E101" s="25">
        <v>-14079</v>
      </c>
      <c r="F101" s="25"/>
      <c r="G101" s="25">
        <v>2653</v>
      </c>
      <c r="H101" s="25"/>
      <c r="I101" s="25">
        <v>168</v>
      </c>
      <c r="J101" s="25"/>
      <c r="K101" s="25">
        <v>1357</v>
      </c>
      <c r="M101" s="96"/>
      <c r="N101" s="96"/>
      <c r="P101" s="96"/>
      <c r="Q101" s="96"/>
    </row>
    <row r="102" spans="1:17" ht="21.65" customHeight="1">
      <c r="A102" s="17" t="s">
        <v>128</v>
      </c>
      <c r="B102" s="27"/>
      <c r="E102" s="25">
        <v>-3090</v>
      </c>
      <c r="F102" s="25"/>
      <c r="G102" s="25">
        <v>267</v>
      </c>
      <c r="H102" s="25"/>
      <c r="I102" s="25">
        <v>728</v>
      </c>
      <c r="J102" s="25"/>
      <c r="K102" s="25">
        <v>-711</v>
      </c>
      <c r="M102" s="96"/>
      <c r="N102" s="96"/>
      <c r="P102" s="96"/>
      <c r="Q102" s="96"/>
    </row>
    <row r="103" spans="1:17" ht="21.65" customHeight="1">
      <c r="A103" s="17" t="s">
        <v>129</v>
      </c>
      <c r="B103" s="27"/>
      <c r="E103" s="25">
        <v>-5356</v>
      </c>
      <c r="F103" s="25"/>
      <c r="G103" s="25">
        <v>-5330</v>
      </c>
      <c r="H103" s="25"/>
      <c r="I103" s="25">
        <v>85</v>
      </c>
      <c r="J103" s="25"/>
      <c r="K103" s="25">
        <v>-245</v>
      </c>
      <c r="M103" s="96"/>
      <c r="N103" s="96"/>
      <c r="P103" s="96"/>
      <c r="Q103" s="96"/>
    </row>
    <row r="104" spans="1:17" ht="21.65" customHeight="1">
      <c r="A104" s="17" t="s">
        <v>130</v>
      </c>
      <c r="B104" s="27"/>
      <c r="E104" s="25">
        <v>16541</v>
      </c>
      <c r="F104" s="25"/>
      <c r="G104" s="25">
        <v>20827</v>
      </c>
      <c r="H104" s="25"/>
      <c r="I104" s="25">
        <v>8099</v>
      </c>
      <c r="J104" s="25"/>
      <c r="K104" s="25">
        <v>8510</v>
      </c>
      <c r="M104" s="96"/>
      <c r="N104" s="96"/>
      <c r="P104" s="96"/>
      <c r="Q104" s="96"/>
    </row>
    <row r="105" spans="1:17" ht="21.65" customHeight="1">
      <c r="A105" s="17" t="s">
        <v>131</v>
      </c>
      <c r="B105" s="27"/>
      <c r="E105" s="25">
        <v>-15884</v>
      </c>
      <c r="F105" s="25"/>
      <c r="G105" s="25">
        <v>-30672</v>
      </c>
      <c r="H105" s="25"/>
      <c r="I105" s="25">
        <v>-7586</v>
      </c>
      <c r="J105" s="25"/>
      <c r="K105" s="25">
        <v>-7782</v>
      </c>
      <c r="M105" s="96"/>
      <c r="N105" s="96"/>
      <c r="P105" s="96"/>
      <c r="Q105" s="96"/>
    </row>
    <row r="106" spans="1:17" ht="21.65" customHeight="1">
      <c r="A106" s="11" t="s">
        <v>132</v>
      </c>
      <c r="B106" s="27"/>
      <c r="E106" s="25"/>
      <c r="F106" s="25"/>
      <c r="G106" s="25"/>
      <c r="H106" s="25"/>
      <c r="I106" s="25"/>
      <c r="J106" s="25"/>
      <c r="K106" s="25"/>
      <c r="M106" s="96"/>
      <c r="N106" s="96"/>
    </row>
    <row r="107" spans="1:17" ht="21.65" customHeight="1">
      <c r="A107" s="17" t="s">
        <v>133</v>
      </c>
      <c r="B107" s="27"/>
      <c r="E107" s="25">
        <v>-62505</v>
      </c>
      <c r="F107" s="25"/>
      <c r="G107" s="25">
        <v>-55775</v>
      </c>
      <c r="H107" s="25"/>
      <c r="I107" s="25">
        <v>-9193</v>
      </c>
      <c r="J107" s="25"/>
      <c r="K107" s="25">
        <v>4583</v>
      </c>
      <c r="M107" s="96"/>
      <c r="N107" s="96"/>
      <c r="P107" s="96"/>
      <c r="Q107" s="96"/>
    </row>
    <row r="108" spans="1:17" ht="21.65" customHeight="1">
      <c r="A108" s="17" t="s">
        <v>134</v>
      </c>
      <c r="B108" s="27"/>
      <c r="E108" s="25">
        <v>-4442</v>
      </c>
      <c r="F108" s="25"/>
      <c r="G108" s="25">
        <v>-60971</v>
      </c>
      <c r="H108" s="25"/>
      <c r="I108" s="25">
        <v>900</v>
      </c>
      <c r="J108" s="25"/>
      <c r="K108" s="25">
        <v>-148</v>
      </c>
      <c r="M108" s="96"/>
      <c r="N108" s="96"/>
      <c r="P108" s="96"/>
      <c r="Q108" s="96"/>
    </row>
    <row r="109" spans="1:17" ht="21.65" customHeight="1">
      <c r="A109" s="17" t="s">
        <v>135</v>
      </c>
      <c r="B109" s="27"/>
      <c r="E109" s="25">
        <v>-34821</v>
      </c>
      <c r="F109" s="25"/>
      <c r="G109" s="25">
        <v>-76889</v>
      </c>
      <c r="H109" s="25"/>
      <c r="I109" s="25">
        <v>-8426</v>
      </c>
      <c r="J109" s="25"/>
      <c r="K109" s="25">
        <v>-17164</v>
      </c>
      <c r="M109" s="96"/>
      <c r="N109" s="96"/>
      <c r="P109" s="96"/>
      <c r="Q109" s="96"/>
    </row>
    <row r="110" spans="1:17" ht="21.65" customHeight="1">
      <c r="A110" s="11" t="s">
        <v>136</v>
      </c>
      <c r="B110" s="27"/>
      <c r="E110" s="25">
        <v>-22224</v>
      </c>
      <c r="F110" s="25"/>
      <c r="G110" s="25">
        <v>-16113</v>
      </c>
      <c r="H110" s="25"/>
      <c r="I110" s="25">
        <v>-6055</v>
      </c>
      <c r="J110" s="25"/>
      <c r="K110" s="25">
        <v>-1124</v>
      </c>
      <c r="M110" s="96"/>
      <c r="N110" s="96"/>
      <c r="P110" s="96"/>
      <c r="Q110" s="96"/>
    </row>
    <row r="111" spans="1:17" ht="21.65" customHeight="1">
      <c r="A111" s="17" t="s">
        <v>137</v>
      </c>
      <c r="B111" s="27"/>
      <c r="E111" s="53">
        <v>-1710</v>
      </c>
      <c r="F111" s="25"/>
      <c r="G111" s="53">
        <v>-2010</v>
      </c>
      <c r="H111" s="25"/>
      <c r="I111" s="53">
        <v>0</v>
      </c>
      <c r="J111" s="25"/>
      <c r="K111" s="53">
        <v>0</v>
      </c>
      <c r="M111" s="96"/>
      <c r="N111" s="96"/>
      <c r="P111" s="96"/>
      <c r="Q111" s="96"/>
    </row>
    <row r="112" spans="1:17" ht="21.65" customHeight="1">
      <c r="A112" s="11" t="s">
        <v>138</v>
      </c>
      <c r="B112" s="27"/>
      <c r="E112" s="25">
        <f>SUM(E98,E100:E111)</f>
        <v>183844</v>
      </c>
      <c r="F112" s="25"/>
      <c r="G112" s="25">
        <f>SUM(G98,G100:G111)</f>
        <v>115446</v>
      </c>
      <c r="H112" s="25"/>
      <c r="I112" s="25">
        <f>SUM(I98,I100:I111)</f>
        <v>-60511</v>
      </c>
      <c r="J112" s="25"/>
      <c r="K112" s="25">
        <f>SUM(K98,K100:K111)</f>
        <v>-74307</v>
      </c>
      <c r="M112" s="96"/>
      <c r="N112" s="96"/>
      <c r="P112" s="96"/>
      <c r="Q112" s="96"/>
    </row>
    <row r="113" spans="1:17" ht="21.65" customHeight="1">
      <c r="A113" s="17" t="s">
        <v>139</v>
      </c>
      <c r="B113" s="27"/>
      <c r="E113" s="25">
        <v>-19011</v>
      </c>
      <c r="F113" s="25"/>
      <c r="G113" s="25">
        <v>-14870</v>
      </c>
      <c r="H113" s="25"/>
      <c r="I113" s="25">
        <v>-3652</v>
      </c>
      <c r="J113" s="25"/>
      <c r="K113" s="25">
        <v>-3206</v>
      </c>
      <c r="M113" s="96"/>
      <c r="N113" s="96"/>
      <c r="P113" s="96"/>
      <c r="Q113" s="96"/>
    </row>
    <row r="114" spans="1:17" ht="21.65" customHeight="1">
      <c r="A114" s="11" t="s">
        <v>140</v>
      </c>
      <c r="B114" s="27"/>
      <c r="E114" s="25">
        <v>-37037</v>
      </c>
      <c r="F114" s="25"/>
      <c r="G114" s="25">
        <v>-33822</v>
      </c>
      <c r="H114" s="25"/>
      <c r="I114" s="25">
        <v>-430</v>
      </c>
      <c r="J114" s="25"/>
      <c r="K114" s="25">
        <v>-2171</v>
      </c>
      <c r="M114" s="96"/>
      <c r="N114" s="96"/>
      <c r="P114" s="96"/>
      <c r="Q114" s="96"/>
    </row>
    <row r="115" spans="1:17" ht="21.65" customHeight="1">
      <c r="A115" s="11" t="s">
        <v>141</v>
      </c>
      <c r="B115" s="27"/>
      <c r="E115" s="53">
        <v>855</v>
      </c>
      <c r="F115" s="25"/>
      <c r="G115" s="53">
        <v>0</v>
      </c>
      <c r="H115" s="25"/>
      <c r="I115" s="53">
        <v>452</v>
      </c>
      <c r="J115" s="25"/>
      <c r="K115" s="53">
        <v>0</v>
      </c>
      <c r="M115" s="96"/>
      <c r="N115" s="96"/>
      <c r="P115" s="96"/>
      <c r="Q115" s="96"/>
    </row>
    <row r="116" spans="1:17" ht="21.65" customHeight="1">
      <c r="A116" s="18" t="s">
        <v>142</v>
      </c>
      <c r="B116" s="27"/>
      <c r="E116" s="53">
        <f>SUM(E112:E115)</f>
        <v>128651</v>
      </c>
      <c r="F116" s="25"/>
      <c r="G116" s="53">
        <f>SUM(G112:G115)</f>
        <v>66754</v>
      </c>
      <c r="H116" s="25"/>
      <c r="I116" s="53">
        <f>SUM(I112:I115)</f>
        <v>-64141</v>
      </c>
      <c r="J116" s="25"/>
      <c r="K116" s="53">
        <f>SUM(K112:K115)</f>
        <v>-79684</v>
      </c>
      <c r="M116" s="96"/>
      <c r="N116" s="96"/>
      <c r="P116" s="96"/>
      <c r="Q116" s="96"/>
    </row>
    <row r="117" spans="1:17" ht="21.65" customHeight="1">
      <c r="A117" s="57"/>
      <c r="B117" s="27"/>
      <c r="E117" s="94"/>
      <c r="F117" s="94"/>
      <c r="G117" s="94"/>
      <c r="H117" s="94"/>
      <c r="I117" s="94"/>
      <c r="J117" s="94"/>
      <c r="K117" s="94"/>
    </row>
    <row r="118" spans="1:17" ht="21.65" customHeight="1">
      <c r="A118" s="104" t="s">
        <v>36</v>
      </c>
      <c r="B118" s="27"/>
      <c r="E118" s="94"/>
      <c r="F118" s="94"/>
      <c r="G118" s="94"/>
      <c r="H118" s="94"/>
      <c r="I118" s="94"/>
      <c r="J118" s="94"/>
      <c r="K118" s="94"/>
    </row>
    <row r="119" spans="1:17" ht="22.4" customHeight="1">
      <c r="A119" s="104"/>
      <c r="B119" s="27"/>
      <c r="E119" s="94"/>
      <c r="F119" s="94"/>
      <c r="G119" s="94"/>
      <c r="H119" s="94"/>
      <c r="I119" s="94"/>
      <c r="J119" s="94"/>
      <c r="K119" s="15" t="s">
        <v>75</v>
      </c>
    </row>
    <row r="120" spans="1:17" ht="22.4" customHeight="1">
      <c r="A120" s="16" t="s">
        <v>0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</row>
    <row r="121" spans="1:17" ht="22.4" customHeight="1">
      <c r="A121" s="18" t="s">
        <v>234</v>
      </c>
      <c r="B121" s="17"/>
      <c r="C121" s="17"/>
      <c r="D121" s="17"/>
      <c r="E121" s="58"/>
      <c r="F121" s="58"/>
      <c r="G121" s="58"/>
      <c r="H121" s="58"/>
      <c r="I121" s="58"/>
      <c r="J121" s="58"/>
      <c r="K121" s="58"/>
    </row>
    <row r="122" spans="1:17" s="17" customFormat="1" ht="22.4" customHeight="1">
      <c r="A122" s="16" t="s">
        <v>76</v>
      </c>
      <c r="E122" s="58"/>
      <c r="F122" s="58"/>
      <c r="G122" s="58"/>
      <c r="H122" s="58"/>
      <c r="I122" s="58"/>
      <c r="J122" s="58"/>
      <c r="K122" s="58"/>
    </row>
    <row r="123" spans="1:17" ht="22.4" customHeight="1">
      <c r="A123" s="108" t="s">
        <v>2</v>
      </c>
      <c r="B123" s="108"/>
      <c r="C123" s="108"/>
      <c r="D123" s="108"/>
      <c r="E123" s="108"/>
      <c r="F123" s="108"/>
      <c r="G123" s="108"/>
      <c r="H123" s="108"/>
      <c r="I123" s="108"/>
      <c r="J123" s="108"/>
      <c r="K123" s="108"/>
    </row>
    <row r="124" spans="1:17" s="44" customFormat="1" ht="22.4" customHeight="1">
      <c r="E124" s="45"/>
      <c r="F124" s="45" t="s">
        <v>3</v>
      </c>
      <c r="G124" s="45"/>
      <c r="H124" s="46"/>
      <c r="I124" s="45"/>
      <c r="J124" s="45" t="s">
        <v>4</v>
      </c>
      <c r="K124" s="45"/>
    </row>
    <row r="125" spans="1:17" s="27" customFormat="1" ht="22.4" customHeight="1">
      <c r="C125" s="21"/>
      <c r="E125" s="47">
        <v>2026</v>
      </c>
      <c r="F125" s="48"/>
      <c r="G125" s="47">
        <v>2025</v>
      </c>
      <c r="H125" s="48"/>
      <c r="I125" s="47">
        <v>2026</v>
      </c>
      <c r="J125" s="48"/>
      <c r="K125" s="47">
        <v>2025</v>
      </c>
    </row>
    <row r="126" spans="1:17" ht="22.4" customHeight="1">
      <c r="A126" s="18" t="s">
        <v>143</v>
      </c>
      <c r="B126" s="104"/>
      <c r="E126" s="96"/>
      <c r="F126" s="96"/>
      <c r="G126" s="96"/>
      <c r="H126" s="96"/>
      <c r="I126" s="96"/>
      <c r="J126" s="96"/>
      <c r="K126" s="96"/>
    </row>
    <row r="127" spans="1:17" ht="22.4" customHeight="1">
      <c r="A127" s="17" t="s">
        <v>144</v>
      </c>
      <c r="B127" s="27"/>
      <c r="E127" s="25">
        <v>-14910</v>
      </c>
      <c r="F127" s="25"/>
      <c r="G127" s="25">
        <v>-22970</v>
      </c>
      <c r="H127" s="25"/>
      <c r="I127" s="25">
        <v>-3955</v>
      </c>
      <c r="J127" s="25"/>
      <c r="K127" s="25">
        <v>-2029</v>
      </c>
      <c r="M127" s="96"/>
      <c r="N127" s="96"/>
      <c r="P127" s="96"/>
      <c r="Q127" s="96"/>
    </row>
    <row r="128" spans="1:17" ht="22.4" customHeight="1">
      <c r="A128" s="17" t="s">
        <v>145</v>
      </c>
      <c r="B128" s="27"/>
      <c r="E128" s="25">
        <v>-102776</v>
      </c>
      <c r="F128" s="25"/>
      <c r="G128" s="25">
        <v>-214597</v>
      </c>
      <c r="H128" s="25"/>
      <c r="I128" s="25">
        <v>-515</v>
      </c>
      <c r="J128" s="25"/>
      <c r="K128" s="25">
        <v>-1800</v>
      </c>
      <c r="M128" s="96"/>
      <c r="N128" s="96"/>
      <c r="P128" s="96"/>
      <c r="Q128" s="96"/>
    </row>
    <row r="129" spans="1:17" ht="22.4" customHeight="1">
      <c r="A129" s="17" t="s">
        <v>146</v>
      </c>
      <c r="B129" s="27"/>
      <c r="E129" s="25"/>
      <c r="F129" s="25"/>
      <c r="G129" s="25"/>
      <c r="H129" s="25"/>
      <c r="I129" s="25"/>
      <c r="J129" s="25"/>
      <c r="K129" s="25"/>
      <c r="M129" s="96"/>
      <c r="N129" s="96"/>
      <c r="P129" s="96"/>
      <c r="Q129" s="96"/>
    </row>
    <row r="130" spans="1:17" ht="22.4" customHeight="1">
      <c r="A130" s="17" t="s">
        <v>147</v>
      </c>
      <c r="B130" s="27"/>
      <c r="E130" s="25">
        <v>0</v>
      </c>
      <c r="F130" s="25"/>
      <c r="G130" s="25">
        <v>21047</v>
      </c>
      <c r="H130" s="25"/>
      <c r="I130" s="25">
        <v>0</v>
      </c>
      <c r="J130" s="25"/>
      <c r="K130" s="25">
        <v>21047</v>
      </c>
      <c r="M130" s="96"/>
      <c r="N130" s="96"/>
      <c r="P130" s="96"/>
      <c r="Q130" s="96"/>
    </row>
    <row r="131" spans="1:17" ht="22.4" customHeight="1">
      <c r="A131" s="17" t="s">
        <v>148</v>
      </c>
      <c r="B131" s="27"/>
      <c r="E131" s="25">
        <v>0</v>
      </c>
      <c r="F131" s="25"/>
      <c r="G131" s="25">
        <v>-255</v>
      </c>
      <c r="H131" s="25"/>
      <c r="I131" s="25">
        <v>0</v>
      </c>
      <c r="J131" s="25"/>
      <c r="K131" s="25">
        <v>0</v>
      </c>
      <c r="M131" s="96"/>
      <c r="N131" s="96"/>
      <c r="P131" s="96"/>
      <c r="Q131" s="96"/>
    </row>
    <row r="132" spans="1:17" ht="22.4" customHeight="1">
      <c r="A132" s="11" t="s">
        <v>239</v>
      </c>
      <c r="B132" s="27"/>
      <c r="E132" s="25">
        <v>0</v>
      </c>
      <c r="F132" s="25"/>
      <c r="G132" s="25">
        <v>0</v>
      </c>
      <c r="H132" s="25"/>
      <c r="I132" s="25">
        <v>-7</v>
      </c>
      <c r="J132" s="25"/>
      <c r="K132" s="25">
        <v>0</v>
      </c>
      <c r="M132" s="96"/>
      <c r="N132" s="96"/>
      <c r="P132" s="96"/>
      <c r="Q132" s="96"/>
    </row>
    <row r="133" spans="1:17" ht="22.4" customHeight="1">
      <c r="A133" s="11" t="s">
        <v>149</v>
      </c>
      <c r="B133" s="27"/>
      <c r="E133" s="25">
        <v>0</v>
      </c>
      <c r="F133" s="25"/>
      <c r="G133" s="25">
        <v>0</v>
      </c>
      <c r="H133" s="25"/>
      <c r="I133" s="25">
        <v>11169</v>
      </c>
      <c r="J133" s="25"/>
      <c r="K133" s="25">
        <v>130315</v>
      </c>
      <c r="M133" s="96"/>
      <c r="N133" s="96"/>
      <c r="P133" s="96"/>
      <c r="Q133" s="96"/>
    </row>
    <row r="134" spans="1:17" ht="22.4" customHeight="1">
      <c r="A134" s="17" t="s">
        <v>226</v>
      </c>
      <c r="B134" s="27"/>
      <c r="E134" s="25">
        <v>2229</v>
      </c>
      <c r="F134" s="25"/>
      <c r="G134" s="25">
        <v>4023</v>
      </c>
      <c r="H134" s="25"/>
      <c r="I134" s="25">
        <v>0</v>
      </c>
      <c r="J134" s="25"/>
      <c r="K134" s="25">
        <v>4023</v>
      </c>
      <c r="M134" s="96"/>
      <c r="N134" s="96"/>
      <c r="P134" s="96"/>
      <c r="Q134" s="96"/>
    </row>
    <row r="135" spans="1:17" ht="22.4" customHeight="1">
      <c r="A135" s="17" t="s">
        <v>150</v>
      </c>
      <c r="B135" s="27"/>
      <c r="E135" s="25">
        <v>164</v>
      </c>
      <c r="F135" s="25"/>
      <c r="G135" s="25">
        <v>87</v>
      </c>
      <c r="H135" s="25"/>
      <c r="I135" s="25">
        <v>356</v>
      </c>
      <c r="J135" s="25"/>
      <c r="K135" s="25">
        <v>2792</v>
      </c>
      <c r="M135" s="96"/>
      <c r="N135" s="96"/>
      <c r="P135" s="96"/>
      <c r="Q135" s="96"/>
    </row>
    <row r="136" spans="1:17" ht="22.4" customHeight="1">
      <c r="A136" s="18" t="s">
        <v>151</v>
      </c>
      <c r="E136" s="52">
        <f>SUM(E127:E135)</f>
        <v>-115293</v>
      </c>
      <c r="F136" s="25"/>
      <c r="G136" s="52">
        <f>SUM(G127:G135)</f>
        <v>-212665</v>
      </c>
      <c r="H136" s="25"/>
      <c r="I136" s="52">
        <f>SUM(I127:I135)</f>
        <v>7048</v>
      </c>
      <c r="J136" s="25"/>
      <c r="K136" s="52">
        <f>SUM(K127:K135)</f>
        <v>154348</v>
      </c>
      <c r="M136" s="96"/>
      <c r="N136" s="96"/>
      <c r="P136" s="96"/>
      <c r="Q136" s="96"/>
    </row>
    <row r="137" spans="1:17" ht="22.4" customHeight="1">
      <c r="A137" s="18" t="s">
        <v>152</v>
      </c>
      <c r="B137" s="27"/>
      <c r="E137" s="25"/>
      <c r="F137" s="25"/>
      <c r="G137" s="25"/>
      <c r="H137" s="25"/>
      <c r="I137" s="25"/>
      <c r="J137" s="25"/>
      <c r="K137" s="25"/>
    </row>
    <row r="138" spans="1:17" ht="22.4" customHeight="1">
      <c r="A138" s="17" t="s">
        <v>235</v>
      </c>
      <c r="C138" s="27"/>
      <c r="E138" s="25">
        <v>-341000</v>
      </c>
      <c r="F138" s="25"/>
      <c r="G138" s="25">
        <v>-56540</v>
      </c>
      <c r="H138" s="25"/>
      <c r="I138" s="25">
        <v>0</v>
      </c>
      <c r="J138" s="25"/>
      <c r="K138" s="25">
        <v>0</v>
      </c>
      <c r="L138" s="56"/>
      <c r="M138" s="96"/>
      <c r="N138" s="96"/>
      <c r="P138" s="96"/>
      <c r="Q138" s="96"/>
    </row>
    <row r="139" spans="1:17" ht="22.4" customHeight="1">
      <c r="A139" s="11" t="s">
        <v>153</v>
      </c>
      <c r="B139" s="27"/>
      <c r="E139" s="25">
        <v>-1706</v>
      </c>
      <c r="F139" s="25"/>
      <c r="G139" s="25">
        <v>-185</v>
      </c>
      <c r="H139" s="25"/>
      <c r="I139" s="25">
        <v>0</v>
      </c>
      <c r="J139" s="25"/>
      <c r="K139" s="25">
        <v>-185</v>
      </c>
      <c r="M139" s="96"/>
      <c r="N139" s="96"/>
      <c r="P139" s="96"/>
      <c r="Q139" s="96"/>
    </row>
    <row r="140" spans="1:17" ht="22.4" customHeight="1">
      <c r="A140" s="17" t="s">
        <v>154</v>
      </c>
      <c r="B140" s="27"/>
      <c r="E140" s="25">
        <v>60000</v>
      </c>
      <c r="F140" s="25"/>
      <c r="G140" s="25">
        <v>0</v>
      </c>
      <c r="H140" s="25"/>
      <c r="I140" s="25">
        <v>0</v>
      </c>
      <c r="J140" s="25"/>
      <c r="K140" s="25">
        <v>0</v>
      </c>
      <c r="M140" s="96"/>
      <c r="N140" s="96"/>
      <c r="P140" s="96"/>
      <c r="Q140" s="96"/>
    </row>
    <row r="141" spans="1:17" ht="22.4" customHeight="1">
      <c r="A141" s="17" t="s">
        <v>155</v>
      </c>
      <c r="B141" s="27"/>
      <c r="E141" s="25">
        <v>-25000</v>
      </c>
      <c r="F141" s="25"/>
      <c r="G141" s="25">
        <v>0</v>
      </c>
      <c r="H141" s="25"/>
      <c r="I141" s="25">
        <v>0</v>
      </c>
      <c r="J141" s="25"/>
      <c r="K141" s="25">
        <v>0</v>
      </c>
      <c r="M141" s="96"/>
      <c r="N141" s="96"/>
      <c r="P141" s="96"/>
      <c r="Q141" s="96"/>
    </row>
    <row r="142" spans="1:17" ht="22.4" customHeight="1">
      <c r="A142" s="17" t="s">
        <v>156</v>
      </c>
      <c r="B142" s="27"/>
      <c r="E142" s="25">
        <v>-12683</v>
      </c>
      <c r="F142" s="96"/>
      <c r="G142" s="25">
        <v>-23592</v>
      </c>
      <c r="H142" s="96"/>
      <c r="I142" s="25">
        <v>-2302</v>
      </c>
      <c r="J142" s="25"/>
      <c r="K142" s="25">
        <v>-9617</v>
      </c>
      <c r="M142" s="96"/>
      <c r="N142" s="96"/>
      <c r="P142" s="96"/>
      <c r="Q142" s="96"/>
    </row>
    <row r="143" spans="1:17" ht="22.4" customHeight="1">
      <c r="A143" s="17" t="s">
        <v>157</v>
      </c>
      <c r="B143" s="27"/>
      <c r="E143" s="25">
        <v>-10731</v>
      </c>
      <c r="F143" s="96"/>
      <c r="G143" s="25">
        <v>-11500</v>
      </c>
      <c r="H143" s="96"/>
      <c r="I143" s="25">
        <v>0</v>
      </c>
      <c r="J143" s="25"/>
      <c r="K143" s="25">
        <v>0</v>
      </c>
      <c r="M143" s="96"/>
      <c r="N143" s="96"/>
      <c r="P143" s="96"/>
      <c r="Q143" s="96"/>
    </row>
    <row r="144" spans="1:17" ht="22.4" customHeight="1">
      <c r="A144" s="18" t="s">
        <v>242</v>
      </c>
      <c r="B144" s="27"/>
      <c r="E144" s="52">
        <f>SUM(E138:E143)</f>
        <v>-331120</v>
      </c>
      <c r="F144" s="25"/>
      <c r="G144" s="52">
        <f>SUM(G138:G143)</f>
        <v>-91817</v>
      </c>
      <c r="H144" s="25"/>
      <c r="I144" s="52">
        <f>SUM(I138:I143)</f>
        <v>-2302</v>
      </c>
      <c r="J144" s="25"/>
      <c r="K144" s="52">
        <f>SUM(K138:K143)</f>
        <v>-9802</v>
      </c>
      <c r="M144" s="96"/>
      <c r="N144" s="96"/>
      <c r="P144" s="96"/>
      <c r="Q144" s="96"/>
    </row>
    <row r="145" spans="1:17" ht="22.4" customHeight="1">
      <c r="A145" s="18" t="s">
        <v>158</v>
      </c>
      <c r="B145" s="27"/>
      <c r="E145" s="52">
        <v>-841</v>
      </c>
      <c r="F145" s="25"/>
      <c r="G145" s="52">
        <v>100</v>
      </c>
      <c r="H145" s="25"/>
      <c r="I145" s="52">
        <v>0</v>
      </c>
      <c r="J145" s="25"/>
      <c r="K145" s="52">
        <v>0</v>
      </c>
      <c r="M145" s="96"/>
      <c r="N145" s="96"/>
      <c r="P145" s="96"/>
      <c r="Q145" s="96"/>
    </row>
    <row r="146" spans="1:17" ht="22.4" customHeight="1">
      <c r="A146" s="18" t="s">
        <v>236</v>
      </c>
      <c r="B146" s="27"/>
      <c r="E146" s="25">
        <f>SUM(E116,E136,E144,E145)</f>
        <v>-318603</v>
      </c>
      <c r="F146" s="25"/>
      <c r="G146" s="25">
        <f>SUM(G116,G136,G144,G145)</f>
        <v>-237628</v>
      </c>
      <c r="H146" s="25"/>
      <c r="I146" s="25">
        <f>SUM(I116,I136,I144,I145)</f>
        <v>-59395</v>
      </c>
      <c r="J146" s="25"/>
      <c r="K146" s="25">
        <f>SUM(K116,K136,K144,K145)</f>
        <v>64862</v>
      </c>
      <c r="M146" s="96"/>
      <c r="N146" s="96"/>
      <c r="P146" s="96"/>
      <c r="Q146" s="96"/>
    </row>
    <row r="147" spans="1:17" ht="22.4" customHeight="1">
      <c r="A147" s="17" t="s">
        <v>159</v>
      </c>
      <c r="B147" s="27"/>
      <c r="E147" s="53">
        <f>BS!G11</f>
        <v>1080684</v>
      </c>
      <c r="F147" s="25"/>
      <c r="G147" s="53">
        <v>843411</v>
      </c>
      <c r="H147" s="25"/>
      <c r="I147" s="53">
        <f>BS!K11</f>
        <v>356456</v>
      </c>
      <c r="J147" s="25"/>
      <c r="K147" s="53">
        <v>194478</v>
      </c>
      <c r="M147" s="96"/>
      <c r="N147" s="96"/>
      <c r="P147" s="96"/>
      <c r="Q147" s="96"/>
    </row>
    <row r="148" spans="1:17" ht="22.4" customHeight="1" thickBot="1">
      <c r="A148" s="18" t="s">
        <v>160</v>
      </c>
      <c r="B148" s="27"/>
      <c r="C148" s="50"/>
      <c r="E148" s="59">
        <f>SUM(E146:E147)</f>
        <v>762081</v>
      </c>
      <c r="F148" s="25"/>
      <c r="G148" s="59">
        <f>SUM(G146:G147)</f>
        <v>605783</v>
      </c>
      <c r="H148" s="25"/>
      <c r="I148" s="59">
        <f>SUM(I146:I147)</f>
        <v>297061</v>
      </c>
      <c r="J148" s="25"/>
      <c r="K148" s="59">
        <f>SUM(K146:K147)</f>
        <v>259340</v>
      </c>
      <c r="M148" s="96"/>
      <c r="N148" s="96"/>
      <c r="P148" s="96"/>
      <c r="Q148" s="96"/>
    </row>
    <row r="149" spans="1:17" ht="22.4" customHeight="1" thickTop="1">
      <c r="B149" s="27"/>
      <c r="E149" s="106">
        <f>SUM(E148-BS!E11)</f>
        <v>0</v>
      </c>
      <c r="F149" s="25"/>
      <c r="G149" s="25"/>
      <c r="H149" s="25"/>
      <c r="I149" s="106">
        <f>SUM(I148-BS!I11)</f>
        <v>0</v>
      </c>
      <c r="J149" s="25"/>
      <c r="K149" s="25"/>
    </row>
    <row r="150" spans="1:17" ht="22.4" customHeight="1">
      <c r="A150" s="18" t="s">
        <v>161</v>
      </c>
      <c r="B150" s="27"/>
      <c r="E150" s="25"/>
      <c r="F150" s="25"/>
      <c r="G150" s="25"/>
      <c r="H150" s="25"/>
      <c r="I150" s="25"/>
      <c r="J150" s="25"/>
      <c r="K150" s="25"/>
    </row>
    <row r="151" spans="1:17" ht="22.4" customHeight="1">
      <c r="A151" s="11" t="s">
        <v>162</v>
      </c>
      <c r="B151" s="27"/>
      <c r="E151" s="25"/>
      <c r="F151" s="25"/>
      <c r="G151" s="25"/>
      <c r="H151" s="25"/>
      <c r="I151" s="25"/>
      <c r="J151" s="25"/>
      <c r="K151" s="25"/>
    </row>
    <row r="152" spans="1:17" ht="22.4" customHeight="1">
      <c r="A152" s="11" t="s">
        <v>163</v>
      </c>
      <c r="B152" s="27"/>
      <c r="E152" s="25">
        <v>22474</v>
      </c>
      <c r="F152" s="25"/>
      <c r="G152" s="25">
        <v>9450</v>
      </c>
      <c r="H152" s="25"/>
      <c r="I152" s="25">
        <v>0</v>
      </c>
      <c r="J152" s="25"/>
      <c r="K152" s="25">
        <v>6157</v>
      </c>
      <c r="M152" s="96"/>
      <c r="N152" s="96"/>
      <c r="P152" s="96"/>
      <c r="Q152" s="96"/>
    </row>
    <row r="153" spans="1:17" ht="22.4" customHeight="1">
      <c r="A153" s="11" t="s">
        <v>164</v>
      </c>
      <c r="B153" s="27"/>
      <c r="E153" s="25">
        <v>-35071</v>
      </c>
      <c r="F153" s="25"/>
      <c r="G153" s="25">
        <v>-598</v>
      </c>
      <c r="H153" s="25"/>
      <c r="I153" s="25">
        <v>-20209</v>
      </c>
      <c r="J153" s="25"/>
      <c r="K153" s="25">
        <v>-598</v>
      </c>
      <c r="M153" s="96"/>
      <c r="N153" s="96"/>
      <c r="P153" s="96"/>
      <c r="Q153" s="96"/>
    </row>
    <row r="154" spans="1:17" ht="22.4" customHeight="1">
      <c r="A154" s="11" t="s">
        <v>240</v>
      </c>
      <c r="B154" s="27"/>
      <c r="E154" s="25">
        <v>748</v>
      </c>
      <c r="F154" s="25"/>
      <c r="G154" s="25">
        <v>0</v>
      </c>
      <c r="H154" s="25"/>
      <c r="I154" s="25">
        <v>437</v>
      </c>
      <c r="J154" s="25"/>
      <c r="K154" s="25">
        <v>0</v>
      </c>
      <c r="M154" s="96"/>
      <c r="P154" s="96"/>
      <c r="Q154" s="96"/>
    </row>
    <row r="155" spans="1:17" ht="22.4" customHeight="1">
      <c r="B155" s="27"/>
      <c r="E155" s="25"/>
      <c r="F155" s="25"/>
      <c r="G155" s="25"/>
      <c r="H155" s="25"/>
      <c r="I155" s="25"/>
      <c r="J155" s="25"/>
      <c r="K155" s="25"/>
    </row>
    <row r="156" spans="1:17" ht="22.4" customHeight="1">
      <c r="A156" s="104" t="s">
        <v>36</v>
      </c>
      <c r="B156" s="27"/>
      <c r="E156" s="25"/>
      <c r="F156" s="25"/>
      <c r="G156" s="25"/>
      <c r="H156" s="25"/>
      <c r="I156" s="25"/>
      <c r="J156" s="25"/>
      <c r="K156" s="25"/>
    </row>
  </sheetData>
  <mergeCells count="4">
    <mergeCell ref="A5:K5"/>
    <mergeCell ref="A43:K43"/>
    <mergeCell ref="A75:K75"/>
    <mergeCell ref="A123:K123"/>
  </mergeCells>
  <pageMargins left="0.78740157480314965" right="0.31496062992125984" top="0.78740157480314965" bottom="0.19685039370078741" header="0.31496062992125984" footer="0.31496062992125984"/>
  <pageSetup paperSize="9" scale="75" orientation="portrait" r:id="rId1"/>
  <rowBreaks count="3" manualBreakCount="3">
    <brk id="38" max="16383" man="1"/>
    <brk id="70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701B1-E8DC-4F61-A3D7-0B874D32CFD5}">
  <dimension ref="A1:Y34"/>
  <sheetViews>
    <sheetView showGridLines="0" view="pageBreakPreview" zoomScale="85" zoomScaleNormal="70" zoomScaleSheetLayoutView="85" workbookViewId="0"/>
  </sheetViews>
  <sheetFormatPr defaultColWidth="9.08984375" defaultRowHeight="21.9" customHeight="1"/>
  <cols>
    <col min="1" max="1" width="36.54296875" style="1" customWidth="1"/>
    <col min="2" max="2" width="7.54296875" style="1" customWidth="1"/>
    <col min="3" max="3" width="15.6328125" style="1" customWidth="1"/>
    <col min="4" max="4" width="1.08984375" style="1" customWidth="1"/>
    <col min="5" max="5" width="15.6328125" style="1" customWidth="1"/>
    <col min="6" max="6" width="1.08984375" style="1" customWidth="1"/>
    <col min="7" max="7" width="15.6328125" style="1" customWidth="1"/>
    <col min="8" max="8" width="1.08984375" style="1" customWidth="1"/>
    <col min="9" max="9" width="15.6328125" style="1" customWidth="1"/>
    <col min="10" max="10" width="1.08984375" style="1" customWidth="1"/>
    <col min="11" max="11" width="15.6328125" style="1" customWidth="1"/>
    <col min="12" max="12" width="1.08984375" style="1" customWidth="1"/>
    <col min="13" max="13" width="15.6328125" style="1" customWidth="1"/>
    <col min="14" max="14" width="1.08984375" style="1" customWidth="1"/>
    <col min="15" max="15" width="15.6328125" style="1" customWidth="1"/>
    <col min="16" max="16" width="1.08984375" style="1" customWidth="1"/>
    <col min="17" max="17" width="15.6328125" style="1" customWidth="1"/>
    <col min="18" max="18" width="1.08984375" style="1" customWidth="1"/>
    <col min="19" max="19" width="15.6328125" style="1" customWidth="1"/>
    <col min="20" max="20" width="1.08984375" style="1" customWidth="1"/>
    <col min="21" max="21" width="15.6328125" style="1" customWidth="1"/>
    <col min="22" max="22" width="1.08984375" style="1" customWidth="1"/>
    <col min="23" max="23" width="15.6328125" style="1" customWidth="1"/>
    <col min="24" max="24" width="1.08984375" style="1" customWidth="1"/>
    <col min="25" max="25" width="15.6328125" style="1" customWidth="1"/>
    <col min="26" max="16384" width="9.08984375" style="1"/>
  </cols>
  <sheetData>
    <row r="1" spans="1:25" ht="21.9" customHeight="1">
      <c r="Y1" s="12" t="s">
        <v>75</v>
      </c>
    </row>
    <row r="2" spans="1:25" ht="21.9" customHeight="1">
      <c r="A2" s="6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21.9" customHeight="1">
      <c r="A3" s="5" t="s">
        <v>231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1.9" customHeight="1">
      <c r="A4" s="6" t="s">
        <v>76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21.9" customHeight="1">
      <c r="A5" s="111" t="s">
        <v>2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</row>
    <row r="6" spans="1:25" ht="21.9" customHeight="1">
      <c r="C6" s="112" t="s">
        <v>3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</row>
    <row r="7" spans="1:25" ht="21.9" customHeight="1">
      <c r="C7" s="113" t="s">
        <v>70</v>
      </c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4"/>
      <c r="W7" s="4"/>
      <c r="X7" s="4"/>
      <c r="Y7" s="4"/>
    </row>
    <row r="8" spans="1:25" ht="21.9" customHeight="1">
      <c r="C8" s="4"/>
      <c r="D8" s="4"/>
      <c r="E8" s="4"/>
      <c r="F8" s="4"/>
      <c r="G8" s="4"/>
      <c r="H8" s="4"/>
      <c r="I8" s="4"/>
      <c r="J8" s="4"/>
      <c r="K8" s="4"/>
      <c r="L8" s="4"/>
      <c r="M8" s="113" t="s">
        <v>69</v>
      </c>
      <c r="N8" s="113"/>
      <c r="O8" s="113"/>
      <c r="P8" s="113"/>
      <c r="Q8" s="113"/>
      <c r="R8" s="113"/>
      <c r="S8" s="113"/>
      <c r="T8" s="4"/>
      <c r="U8" s="4"/>
      <c r="V8" s="4"/>
    </row>
    <row r="9" spans="1:25" ht="21.9" customHeight="1"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165</v>
      </c>
      <c r="R9" s="4"/>
      <c r="S9" s="4"/>
      <c r="T9" s="4"/>
      <c r="U9" s="4"/>
      <c r="V9" s="4"/>
    </row>
    <row r="10" spans="1:25" ht="21.9" customHeight="1">
      <c r="C10" s="4"/>
      <c r="D10" s="4"/>
      <c r="E10" s="4"/>
      <c r="F10" s="4"/>
      <c r="G10" s="4"/>
      <c r="H10" s="4"/>
      <c r="I10" s="110"/>
      <c r="J10" s="110"/>
      <c r="K10" s="110"/>
      <c r="L10" s="4"/>
      <c r="M10" s="109" t="s">
        <v>166</v>
      </c>
      <c r="N10" s="109"/>
      <c r="O10" s="109"/>
      <c r="Q10" s="29" t="s">
        <v>167</v>
      </c>
      <c r="S10" s="4"/>
      <c r="T10" s="4"/>
      <c r="U10" s="4"/>
      <c r="V10" s="4"/>
    </row>
    <row r="11" spans="1:25" ht="21.9" customHeight="1">
      <c r="C11" s="4"/>
      <c r="D11" s="4"/>
      <c r="E11" s="4"/>
      <c r="F11" s="4"/>
      <c r="G11" s="4"/>
      <c r="H11" s="4"/>
      <c r="I11" s="110"/>
      <c r="J11" s="110"/>
      <c r="K11" s="110"/>
      <c r="L11" s="4"/>
      <c r="M11" s="4" t="s">
        <v>168</v>
      </c>
      <c r="Q11" s="4" t="s">
        <v>169</v>
      </c>
      <c r="R11" s="4"/>
      <c r="S11" s="4"/>
      <c r="T11" s="4"/>
      <c r="U11" s="4"/>
      <c r="V11" s="4"/>
    </row>
    <row r="12" spans="1:25" ht="21.9" customHeight="1">
      <c r="C12" s="4"/>
      <c r="D12" s="4"/>
      <c r="E12" s="4"/>
      <c r="F12" s="4"/>
      <c r="G12" s="4"/>
      <c r="H12" s="4"/>
      <c r="I12" s="4"/>
      <c r="J12" s="4"/>
      <c r="K12" s="4"/>
      <c r="L12" s="4"/>
      <c r="M12" s="4" t="s">
        <v>170</v>
      </c>
      <c r="O12" s="4"/>
      <c r="Q12" s="4" t="s">
        <v>171</v>
      </c>
      <c r="R12" s="30"/>
      <c r="S12" s="4"/>
      <c r="T12" s="4"/>
      <c r="U12" s="4"/>
      <c r="V12" s="4"/>
    </row>
    <row r="13" spans="1:25" ht="21.9" customHeight="1">
      <c r="C13" s="4"/>
      <c r="D13" s="4"/>
      <c r="E13" s="4"/>
      <c r="F13" s="4"/>
      <c r="G13" s="4"/>
      <c r="H13" s="4"/>
      <c r="L13" s="4"/>
      <c r="M13" s="4" t="s">
        <v>172</v>
      </c>
      <c r="O13" s="4"/>
      <c r="Q13" s="4" t="s">
        <v>173</v>
      </c>
      <c r="R13" s="4"/>
      <c r="S13" s="4" t="s">
        <v>174</v>
      </c>
      <c r="T13" s="4"/>
      <c r="U13" s="4" t="s">
        <v>175</v>
      </c>
      <c r="V13" s="4"/>
      <c r="W13" s="4" t="s">
        <v>176</v>
      </c>
    </row>
    <row r="14" spans="1:25" ht="21.9" customHeight="1">
      <c r="C14" s="4" t="s">
        <v>177</v>
      </c>
      <c r="G14" s="13" t="s">
        <v>178</v>
      </c>
      <c r="I14" s="109" t="s">
        <v>66</v>
      </c>
      <c r="J14" s="109"/>
      <c r="K14" s="109"/>
      <c r="L14" s="4"/>
      <c r="M14" s="4" t="s">
        <v>179</v>
      </c>
      <c r="O14" s="4" t="s">
        <v>180</v>
      </c>
      <c r="Q14" s="4" t="s">
        <v>181</v>
      </c>
      <c r="S14" s="4" t="s">
        <v>182</v>
      </c>
      <c r="U14" s="4" t="s">
        <v>183</v>
      </c>
      <c r="W14" s="4" t="s">
        <v>184</v>
      </c>
      <c r="Y14" s="4" t="s">
        <v>185</v>
      </c>
    </row>
    <row r="15" spans="1:25" s="4" customFormat="1" ht="21.9" customHeight="1">
      <c r="C15" s="4" t="s">
        <v>186</v>
      </c>
      <c r="E15" s="4" t="s">
        <v>187</v>
      </c>
      <c r="G15" s="13" t="s">
        <v>188</v>
      </c>
      <c r="I15" s="4" t="s">
        <v>189</v>
      </c>
      <c r="M15" s="4" t="s">
        <v>190</v>
      </c>
      <c r="O15" s="4" t="s">
        <v>191</v>
      </c>
      <c r="Q15" s="4" t="s">
        <v>192</v>
      </c>
      <c r="S15" s="4" t="s">
        <v>193</v>
      </c>
      <c r="U15" s="4" t="s">
        <v>194</v>
      </c>
      <c r="W15" s="4" t="s">
        <v>195</v>
      </c>
      <c r="Y15" s="4" t="s">
        <v>193</v>
      </c>
    </row>
    <row r="16" spans="1:25" s="4" customFormat="1" ht="21.9" customHeight="1">
      <c r="A16" s="7"/>
      <c r="B16" s="8"/>
      <c r="C16" s="29" t="s">
        <v>196</v>
      </c>
      <c r="E16" s="29" t="s">
        <v>197</v>
      </c>
      <c r="G16" s="28" t="s">
        <v>198</v>
      </c>
      <c r="I16" s="29" t="s">
        <v>199</v>
      </c>
      <c r="K16" s="29" t="s">
        <v>200</v>
      </c>
      <c r="M16" s="29" t="s">
        <v>201</v>
      </c>
      <c r="O16" s="29" t="s">
        <v>202</v>
      </c>
      <c r="Q16" s="29" t="s">
        <v>203</v>
      </c>
      <c r="S16" s="29" t="s">
        <v>204</v>
      </c>
      <c r="U16" s="29" t="s">
        <v>205</v>
      </c>
      <c r="W16" s="29" t="s">
        <v>206</v>
      </c>
      <c r="Y16" s="29" t="s">
        <v>204</v>
      </c>
    </row>
    <row r="17" spans="1:25" ht="21.9" customHeight="1">
      <c r="Y17" s="9"/>
    </row>
    <row r="18" spans="1:25" ht="21.9" customHeight="1">
      <c r="A18" s="6" t="s">
        <v>207</v>
      </c>
      <c r="C18" s="10">
        <v>819950</v>
      </c>
      <c r="D18" s="10"/>
      <c r="E18" s="10">
        <v>492987</v>
      </c>
      <c r="F18" s="10"/>
      <c r="G18" s="10">
        <v>8670</v>
      </c>
      <c r="H18" s="10"/>
      <c r="I18" s="10">
        <v>81995</v>
      </c>
      <c r="J18" s="10"/>
      <c r="K18" s="10">
        <v>226587</v>
      </c>
      <c r="L18" s="10"/>
      <c r="M18" s="10">
        <v>971</v>
      </c>
      <c r="N18" s="2"/>
      <c r="O18" s="10">
        <v>-157</v>
      </c>
      <c r="P18" s="2"/>
      <c r="Q18" s="10">
        <v>2743566</v>
      </c>
      <c r="R18" s="10"/>
      <c r="S18" s="10">
        <f>SUM(M18:R18)</f>
        <v>2744380</v>
      </c>
      <c r="T18" s="10"/>
      <c r="U18" s="10">
        <f>SUM(C18:K18,S18)</f>
        <v>4374569</v>
      </c>
      <c r="V18" s="10"/>
      <c r="W18" s="10">
        <v>264004</v>
      </c>
      <c r="X18" s="10"/>
      <c r="Y18" s="10">
        <f>SUM(U18:X18)</f>
        <v>4638573</v>
      </c>
    </row>
    <row r="19" spans="1:25" ht="21.9" customHeight="1">
      <c r="A19" s="1" t="s">
        <v>208</v>
      </c>
      <c r="C19" s="10">
        <v>0</v>
      </c>
      <c r="D19" s="10"/>
      <c r="E19" s="10">
        <v>0</v>
      </c>
      <c r="F19" s="10"/>
      <c r="G19" s="10">
        <v>0</v>
      </c>
      <c r="H19" s="10"/>
      <c r="I19" s="10">
        <v>0</v>
      </c>
      <c r="J19" s="10"/>
      <c r="K19" s="10">
        <f>'PL&amp;CF'!G31</f>
        <v>103964</v>
      </c>
      <c r="L19" s="10"/>
      <c r="M19" s="10">
        <v>0</v>
      </c>
      <c r="N19" s="2"/>
      <c r="O19" s="10">
        <v>0</v>
      </c>
      <c r="P19" s="2"/>
      <c r="Q19" s="10">
        <v>0</v>
      </c>
      <c r="R19" s="10"/>
      <c r="S19" s="10">
        <f>SUM(M19:R19)</f>
        <v>0</v>
      </c>
      <c r="T19" s="10"/>
      <c r="U19" s="10">
        <f>SUM(C19:K19,S19)</f>
        <v>103964</v>
      </c>
      <c r="V19" s="10"/>
      <c r="W19" s="10">
        <f>'PL&amp;CF'!G32</f>
        <v>37330</v>
      </c>
      <c r="X19" s="10"/>
      <c r="Y19" s="10">
        <f t="shared" ref="Y19:Y20" si="0">SUM(U19:X19)</f>
        <v>141294</v>
      </c>
    </row>
    <row r="20" spans="1:25" ht="21.9" customHeight="1">
      <c r="A20" s="1" t="s">
        <v>106</v>
      </c>
      <c r="C20" s="31">
        <v>0</v>
      </c>
      <c r="D20" s="10"/>
      <c r="E20" s="31">
        <v>0</v>
      </c>
      <c r="F20" s="10"/>
      <c r="G20" s="31">
        <v>0</v>
      </c>
      <c r="H20" s="10"/>
      <c r="I20" s="31">
        <v>0</v>
      </c>
      <c r="J20" s="10"/>
      <c r="K20" s="31">
        <v>0</v>
      </c>
      <c r="L20" s="10"/>
      <c r="M20" s="31">
        <f>'PL&amp;CF'!G52</f>
        <v>100</v>
      </c>
      <c r="N20" s="2"/>
      <c r="O20" s="31">
        <f>'PL&amp;CF'!G58</f>
        <v>-1</v>
      </c>
      <c r="P20" s="2"/>
      <c r="Q20" s="31">
        <v>0</v>
      </c>
      <c r="R20" s="10"/>
      <c r="S20" s="31">
        <f>SUM(M20:R20)</f>
        <v>99</v>
      </c>
      <c r="T20" s="10"/>
      <c r="U20" s="31">
        <f>SUM(C20:K20,S20)</f>
        <v>99</v>
      </c>
      <c r="V20" s="10"/>
      <c r="W20" s="31">
        <v>0</v>
      </c>
      <c r="X20" s="10"/>
      <c r="Y20" s="31">
        <f t="shared" si="0"/>
        <v>99</v>
      </c>
    </row>
    <row r="21" spans="1:25" ht="21.9" customHeight="1">
      <c r="A21" s="1" t="s">
        <v>107</v>
      </c>
      <c r="C21" s="10">
        <f>SUM(C19:C20)</f>
        <v>0</v>
      </c>
      <c r="D21" s="10"/>
      <c r="E21" s="10">
        <f>SUM(E19:E20)</f>
        <v>0</v>
      </c>
      <c r="F21" s="10"/>
      <c r="G21" s="10">
        <f>SUM(G19:G20)</f>
        <v>0</v>
      </c>
      <c r="H21" s="10"/>
      <c r="I21" s="10">
        <f>SUM(I19:I20)</f>
        <v>0</v>
      </c>
      <c r="J21" s="10"/>
      <c r="K21" s="10">
        <f>SUM(K19:K20)</f>
        <v>103964</v>
      </c>
      <c r="L21" s="10"/>
      <c r="M21" s="10">
        <f>SUM(M19:M20)</f>
        <v>100</v>
      </c>
      <c r="N21" s="2"/>
      <c r="O21" s="10">
        <f>SUM(O19:O20)</f>
        <v>-1</v>
      </c>
      <c r="P21" s="2"/>
      <c r="Q21" s="10">
        <f>SUM(Q19:Q20)</f>
        <v>0</v>
      </c>
      <c r="R21" s="10"/>
      <c r="S21" s="10">
        <f>SUM(S19:S20)</f>
        <v>99</v>
      </c>
      <c r="T21" s="10"/>
      <c r="U21" s="10">
        <f>SUM(U19:U20)</f>
        <v>104063</v>
      </c>
      <c r="V21" s="10"/>
      <c r="W21" s="10">
        <f>SUM(W19:W20)</f>
        <v>37330</v>
      </c>
      <c r="X21" s="10"/>
      <c r="Y21" s="10">
        <f>SUM(Y19:Y20)</f>
        <v>141393</v>
      </c>
    </row>
    <row r="22" spans="1:25" ht="21.9" customHeight="1">
      <c r="A22" s="1" t="s">
        <v>211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"/>
      <c r="O22" s="10"/>
      <c r="P22" s="2"/>
      <c r="Q22" s="10"/>
      <c r="R22" s="10"/>
      <c r="S22" s="10"/>
      <c r="T22" s="10"/>
      <c r="U22" s="10"/>
      <c r="V22" s="10"/>
      <c r="W22" s="10"/>
      <c r="X22" s="10"/>
      <c r="Y22" s="10"/>
    </row>
    <row r="23" spans="1:25" ht="21.9" customHeight="1">
      <c r="A23" s="1" t="s">
        <v>212</v>
      </c>
      <c r="C23" s="31">
        <v>0</v>
      </c>
      <c r="D23" s="10"/>
      <c r="E23" s="31">
        <v>0</v>
      </c>
      <c r="F23" s="10"/>
      <c r="G23" s="31">
        <v>0</v>
      </c>
      <c r="H23" s="10"/>
      <c r="I23" s="31">
        <v>0</v>
      </c>
      <c r="J23" s="10"/>
      <c r="K23" s="31">
        <v>0</v>
      </c>
      <c r="L23" s="10"/>
      <c r="M23" s="31">
        <v>0</v>
      </c>
      <c r="N23" s="2"/>
      <c r="O23" s="31">
        <v>0</v>
      </c>
      <c r="P23" s="2"/>
      <c r="Q23" s="31"/>
      <c r="R23" s="10"/>
      <c r="S23" s="31">
        <f>SUM(M23:R23)</f>
        <v>0</v>
      </c>
      <c r="T23" s="10"/>
      <c r="U23" s="31">
        <f>SUM(C23:K23,S23)</f>
        <v>0</v>
      </c>
      <c r="V23" s="10"/>
      <c r="W23" s="31">
        <v>-11500</v>
      </c>
      <c r="X23" s="10"/>
      <c r="Y23" s="31">
        <f t="shared" ref="Y23" si="1">SUM(U23:X23)</f>
        <v>-11500</v>
      </c>
    </row>
    <row r="24" spans="1:25" ht="21.9" customHeight="1" thickBot="1">
      <c r="A24" s="6" t="s">
        <v>209</v>
      </c>
      <c r="B24" s="6"/>
      <c r="C24" s="33">
        <f>SUM(C18,C21:C23)</f>
        <v>819950</v>
      </c>
      <c r="D24" s="10"/>
      <c r="E24" s="33">
        <f>SUM(E18,E21:E23)</f>
        <v>492987</v>
      </c>
      <c r="F24" s="10"/>
      <c r="G24" s="33">
        <f>SUM(G18,G21:G23)</f>
        <v>8670</v>
      </c>
      <c r="H24" s="10"/>
      <c r="I24" s="33">
        <f>SUM(I18,I21:I23)</f>
        <v>81995</v>
      </c>
      <c r="J24" s="10"/>
      <c r="K24" s="33">
        <f>SUM(K18,K21:K23)</f>
        <v>330551</v>
      </c>
      <c r="L24" s="10"/>
      <c r="M24" s="33">
        <f>SUM(M18,M21:M23)</f>
        <v>1071</v>
      </c>
      <c r="N24" s="2"/>
      <c r="O24" s="33">
        <f>SUM(O18,O21:O23)</f>
        <v>-158</v>
      </c>
      <c r="P24" s="2"/>
      <c r="Q24" s="33">
        <f>SUM(Q18,Q21:Q23)</f>
        <v>2743566</v>
      </c>
      <c r="R24" s="10"/>
      <c r="S24" s="33">
        <f>SUM(S18,S21:S23)</f>
        <v>2744479</v>
      </c>
      <c r="T24" s="10"/>
      <c r="U24" s="33">
        <f>SUM(U18,U21:U23)</f>
        <v>4478632</v>
      </c>
      <c r="V24" s="10"/>
      <c r="W24" s="33">
        <f>SUM(W18,W21:W23)</f>
        <v>289834</v>
      </c>
      <c r="X24" s="10"/>
      <c r="Y24" s="33">
        <f>SUM(Y18,Y21:Y23)</f>
        <v>4768466</v>
      </c>
    </row>
    <row r="25" spans="1:25" ht="21.9" customHeight="1" thickTop="1">
      <c r="A25" s="6"/>
      <c r="B25" s="6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"/>
      <c r="O25" s="10"/>
      <c r="P25" s="2"/>
      <c r="Q25" s="10"/>
      <c r="R25" s="10"/>
      <c r="S25" s="10"/>
      <c r="T25" s="10"/>
      <c r="U25" s="10"/>
      <c r="V25" s="10"/>
      <c r="W25" s="10"/>
      <c r="X25" s="10"/>
      <c r="Y25" s="2"/>
    </row>
    <row r="26" spans="1:25" ht="21.9" customHeight="1">
      <c r="A26" s="6" t="s">
        <v>210</v>
      </c>
      <c r="C26" s="10">
        <v>819950</v>
      </c>
      <c r="D26" s="10"/>
      <c r="E26" s="10">
        <v>492987</v>
      </c>
      <c r="F26" s="10"/>
      <c r="G26" s="10">
        <v>8670</v>
      </c>
      <c r="H26" s="10"/>
      <c r="I26" s="10">
        <v>81995</v>
      </c>
      <c r="J26" s="10"/>
      <c r="K26" s="10">
        <v>161057</v>
      </c>
      <c r="L26" s="10"/>
      <c r="M26" s="10">
        <v>2978</v>
      </c>
      <c r="N26" s="2"/>
      <c r="O26" s="10">
        <v>-173</v>
      </c>
      <c r="P26" s="2"/>
      <c r="Q26" s="10">
        <v>2787425</v>
      </c>
      <c r="R26" s="10"/>
      <c r="S26" s="10">
        <f>SUM(M26:R26)</f>
        <v>2790230</v>
      </c>
      <c r="T26" s="10"/>
      <c r="U26" s="10">
        <f>SUM(C26:K26,S26)</f>
        <v>4354889</v>
      </c>
      <c r="V26" s="10"/>
      <c r="W26" s="10">
        <v>303916</v>
      </c>
      <c r="X26" s="10"/>
      <c r="Y26" s="10">
        <f t="shared" ref="Y26:Y31" si="2">SUM(U26:X26)</f>
        <v>4658805</v>
      </c>
    </row>
    <row r="27" spans="1:25" ht="21.9" customHeight="1">
      <c r="A27" s="1" t="s">
        <v>208</v>
      </c>
      <c r="B27" s="6"/>
      <c r="C27" s="10">
        <v>0</v>
      </c>
      <c r="D27" s="10"/>
      <c r="E27" s="10">
        <v>0</v>
      </c>
      <c r="F27" s="10"/>
      <c r="G27" s="10">
        <v>0</v>
      </c>
      <c r="H27" s="10"/>
      <c r="I27" s="10">
        <v>0</v>
      </c>
      <c r="J27" s="10"/>
      <c r="K27" s="10">
        <f>'PL&amp;CF'!E31</f>
        <v>124678</v>
      </c>
      <c r="L27" s="10"/>
      <c r="M27" s="10">
        <v>0</v>
      </c>
      <c r="N27" s="2"/>
      <c r="O27" s="10">
        <v>0</v>
      </c>
      <c r="P27" s="2"/>
      <c r="Q27" s="10">
        <v>0</v>
      </c>
      <c r="R27" s="10"/>
      <c r="S27" s="10">
        <f>SUM(M27:R27)</f>
        <v>0</v>
      </c>
      <c r="T27" s="10"/>
      <c r="U27" s="10">
        <f>SUM(C27:K27,S27)</f>
        <v>124678</v>
      </c>
      <c r="V27" s="10"/>
      <c r="W27" s="10">
        <f>'PL&amp;CF'!E32</f>
        <v>2204</v>
      </c>
      <c r="X27" s="10"/>
      <c r="Y27" s="10">
        <f t="shared" si="2"/>
        <v>126882</v>
      </c>
    </row>
    <row r="28" spans="1:25" ht="21.9" customHeight="1">
      <c r="A28" s="1" t="s">
        <v>106</v>
      </c>
      <c r="B28" s="6"/>
      <c r="C28" s="31">
        <v>0</v>
      </c>
      <c r="D28" s="10"/>
      <c r="E28" s="31">
        <v>0</v>
      </c>
      <c r="F28" s="10"/>
      <c r="G28" s="31">
        <v>0</v>
      </c>
      <c r="H28" s="10"/>
      <c r="I28" s="31">
        <v>0</v>
      </c>
      <c r="J28" s="10"/>
      <c r="K28" s="31">
        <v>0</v>
      </c>
      <c r="L28" s="10"/>
      <c r="M28" s="31">
        <f>'PL&amp;CF'!E52</f>
        <v>-841</v>
      </c>
      <c r="N28" s="2"/>
      <c r="O28" s="31">
        <f>'PL&amp;CF'!E58</f>
        <v>0</v>
      </c>
      <c r="P28" s="2"/>
      <c r="Q28" s="31">
        <v>0</v>
      </c>
      <c r="R28" s="10"/>
      <c r="S28" s="31">
        <f>SUM(M28:R28)</f>
        <v>-841</v>
      </c>
      <c r="T28" s="10"/>
      <c r="U28" s="31">
        <f>SUM(C28:K28,S28)</f>
        <v>-841</v>
      </c>
      <c r="V28" s="10"/>
      <c r="W28" s="31">
        <v>0</v>
      </c>
      <c r="X28" s="10"/>
      <c r="Y28" s="31">
        <f t="shared" si="2"/>
        <v>-841</v>
      </c>
    </row>
    <row r="29" spans="1:25" ht="21.9" customHeight="1">
      <c r="A29" s="1" t="s">
        <v>107</v>
      </c>
      <c r="C29" s="10">
        <f>SUM(C27:C28)</f>
        <v>0</v>
      </c>
      <c r="D29" s="10"/>
      <c r="E29" s="10">
        <f>SUM(E27:E28)</f>
        <v>0</v>
      </c>
      <c r="F29" s="10"/>
      <c r="G29" s="10">
        <f>SUM(G27:G28)</f>
        <v>0</v>
      </c>
      <c r="H29" s="10"/>
      <c r="I29" s="10">
        <f>SUM(I27:I28)</f>
        <v>0</v>
      </c>
      <c r="J29" s="10"/>
      <c r="K29" s="10">
        <f>SUM(K27:K28)</f>
        <v>124678</v>
      </c>
      <c r="L29" s="10"/>
      <c r="M29" s="10">
        <f>SUM(M27:M28)</f>
        <v>-841</v>
      </c>
      <c r="N29" s="2"/>
      <c r="O29" s="10">
        <f>SUM(O27:O28)</f>
        <v>0</v>
      </c>
      <c r="P29" s="2"/>
      <c r="Q29" s="10">
        <f>SUM(Q27:Q28)</f>
        <v>0</v>
      </c>
      <c r="R29" s="10"/>
      <c r="S29" s="10">
        <f>SUM(S27:S28)</f>
        <v>-841</v>
      </c>
      <c r="T29" s="10"/>
      <c r="U29" s="10">
        <f>SUM(U27:U28)</f>
        <v>123837</v>
      </c>
      <c r="V29" s="10"/>
      <c r="W29" s="10">
        <f>SUM(W27:W28)</f>
        <v>2204</v>
      </c>
      <c r="X29" s="10"/>
      <c r="Y29" s="10">
        <f>SUM(Y27:Y28)</f>
        <v>126041</v>
      </c>
    </row>
    <row r="30" spans="1:25" ht="21.9" customHeight="1">
      <c r="A30" s="1" t="s">
        <v>211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"/>
      <c r="O30" s="10"/>
      <c r="P30" s="2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21.9" customHeight="1">
      <c r="A31" s="1" t="s">
        <v>212</v>
      </c>
      <c r="C31" s="10">
        <v>0</v>
      </c>
      <c r="D31" s="10"/>
      <c r="E31" s="10">
        <v>0</v>
      </c>
      <c r="F31" s="10"/>
      <c r="G31" s="10">
        <v>0</v>
      </c>
      <c r="H31" s="10"/>
      <c r="I31" s="10">
        <v>0</v>
      </c>
      <c r="J31" s="10"/>
      <c r="K31" s="10">
        <v>0</v>
      </c>
      <c r="L31" s="10"/>
      <c r="M31" s="10">
        <v>0</v>
      </c>
      <c r="N31" s="2"/>
      <c r="O31" s="10">
        <v>0</v>
      </c>
      <c r="P31" s="2"/>
      <c r="Q31" s="10">
        <v>0</v>
      </c>
      <c r="R31" s="10"/>
      <c r="S31" s="31">
        <f>SUM(M31:R31)</f>
        <v>0</v>
      </c>
      <c r="T31" s="10"/>
      <c r="U31" s="31">
        <f>SUM(C31:K31,S31)</f>
        <v>0</v>
      </c>
      <c r="V31" s="10"/>
      <c r="W31" s="31">
        <v>-10731</v>
      </c>
      <c r="X31" s="10"/>
      <c r="Y31" s="31">
        <f t="shared" si="2"/>
        <v>-10731</v>
      </c>
    </row>
    <row r="32" spans="1:25" ht="21.9" customHeight="1" thickBot="1">
      <c r="A32" s="6" t="s">
        <v>213</v>
      </c>
      <c r="B32" s="6"/>
      <c r="C32" s="32">
        <f>SUM(C26,C29:C31)</f>
        <v>819950</v>
      </c>
      <c r="D32" s="10"/>
      <c r="E32" s="32">
        <f>SUM(E26,E29:E31)</f>
        <v>492987</v>
      </c>
      <c r="F32" s="10"/>
      <c r="G32" s="32">
        <f>SUM(G26,G29:G31)</f>
        <v>8670</v>
      </c>
      <c r="H32" s="10"/>
      <c r="I32" s="32">
        <f>SUM(I26,I29:I31)</f>
        <v>81995</v>
      </c>
      <c r="J32" s="10"/>
      <c r="K32" s="32">
        <f>SUM(K26,K29:K31)</f>
        <v>285735</v>
      </c>
      <c r="L32" s="10"/>
      <c r="M32" s="32">
        <f>SUM(M26,M29:M31)</f>
        <v>2137</v>
      </c>
      <c r="N32" s="2"/>
      <c r="O32" s="32">
        <f>SUM(O26,O29:O31)</f>
        <v>-173</v>
      </c>
      <c r="P32" s="2"/>
      <c r="Q32" s="32">
        <f>SUM(Q26,Q29:Q31)</f>
        <v>2787425</v>
      </c>
      <c r="R32" s="10"/>
      <c r="S32" s="32">
        <f>SUM(S26,S29:S31)</f>
        <v>2789389</v>
      </c>
      <c r="T32" s="10"/>
      <c r="U32" s="32">
        <f>SUM(U26,U29:U31)</f>
        <v>4478726</v>
      </c>
      <c r="V32" s="10"/>
      <c r="W32" s="32">
        <f>SUM(W26,W29:W31)</f>
        <v>295389</v>
      </c>
      <c r="X32" s="10"/>
      <c r="Y32" s="32">
        <f>SUM(Y26,Y29:Y31)</f>
        <v>4774115</v>
      </c>
    </row>
    <row r="33" spans="1:25" ht="21.9" customHeight="1" thickTop="1">
      <c r="A33" s="6"/>
      <c r="B33" s="6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O33" s="10"/>
      <c r="Q33" s="10"/>
      <c r="R33" s="10"/>
      <c r="S33" s="10">
        <f>S32-BS!E86</f>
        <v>0</v>
      </c>
      <c r="T33" s="10"/>
      <c r="U33" s="10"/>
      <c r="V33" s="10"/>
      <c r="W33" s="10">
        <f>W32-BS!E88</f>
        <v>0</v>
      </c>
      <c r="X33" s="10"/>
      <c r="Y33" s="2">
        <f>SUM(Y32-BS!E89)</f>
        <v>0</v>
      </c>
    </row>
    <row r="34" spans="1:25" ht="21.9" customHeight="1">
      <c r="A34" s="1" t="s">
        <v>36</v>
      </c>
    </row>
  </sheetData>
  <mergeCells count="8">
    <mergeCell ref="I14:K14"/>
    <mergeCell ref="I11:K11"/>
    <mergeCell ref="A5:Y5"/>
    <mergeCell ref="C6:Y6"/>
    <mergeCell ref="C7:U7"/>
    <mergeCell ref="M8:S8"/>
    <mergeCell ref="M10:O10"/>
    <mergeCell ref="I10:K10"/>
  </mergeCells>
  <printOptions horizontalCentered="1"/>
  <pageMargins left="0.39370078740157483" right="0.31496062992125984" top="0.78740157480314965" bottom="0.39370078740157483" header="0.19685039370078741" footer="0.19685039370078741"/>
  <pageSetup paperSize="9" scale="5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3F529-A782-44DC-8713-A6E0FEDC0990}">
  <dimension ref="A1:Q87"/>
  <sheetViews>
    <sheetView showGridLines="0" view="pageBreakPreview" zoomScale="85" zoomScaleNormal="70" zoomScaleSheetLayoutView="85" workbookViewId="0">
      <selection activeCell="S15" sqref="S15"/>
    </sheetView>
  </sheetViews>
  <sheetFormatPr defaultColWidth="9.08984375" defaultRowHeight="22.4" customHeight="1"/>
  <cols>
    <col min="1" max="1" width="38.08984375" style="11" customWidth="1"/>
    <col min="2" max="2" width="4.08984375" style="11" customWidth="1"/>
    <col min="3" max="3" width="17" style="11" customWidth="1"/>
    <col min="4" max="4" width="1.54296875" style="11" customWidth="1"/>
    <col min="5" max="5" width="17" style="11" customWidth="1"/>
    <col min="6" max="6" width="1.54296875" style="11" customWidth="1"/>
    <col min="7" max="7" width="17" style="11" customWidth="1"/>
    <col min="8" max="8" width="1.54296875" style="11" customWidth="1"/>
    <col min="9" max="9" width="17" style="11" customWidth="1"/>
    <col min="10" max="10" width="1.54296875" style="11" customWidth="1"/>
    <col min="11" max="11" width="18.08984375" style="11" customWidth="1"/>
    <col min="12" max="12" width="1.54296875" style="11" customWidth="1"/>
    <col min="13" max="13" width="18.08984375" style="11" customWidth="1"/>
    <col min="14" max="14" width="1.54296875" style="11" customWidth="1"/>
    <col min="15" max="15" width="17" style="11" customWidth="1"/>
    <col min="16" max="16" width="2.08984375" style="11" customWidth="1"/>
    <col min="17" max="17" width="17.453125" style="11" customWidth="1"/>
    <col min="18" max="16384" width="9.08984375" style="11"/>
  </cols>
  <sheetData>
    <row r="1" spans="1:15" ht="22.4" customHeight="1">
      <c r="O1" s="15" t="s">
        <v>75</v>
      </c>
    </row>
    <row r="2" spans="1:15" ht="22.4" customHeight="1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22.4" customHeight="1">
      <c r="A3" s="18" t="s">
        <v>232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22.4" customHeight="1">
      <c r="A4" s="16" t="s">
        <v>76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22.4" customHeight="1">
      <c r="A5" s="114" t="s">
        <v>2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5" ht="22.4" customHeight="1">
      <c r="C6" s="115" t="s">
        <v>4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</row>
    <row r="7" spans="1:15" ht="22.4" customHeight="1">
      <c r="C7" s="27"/>
      <c r="D7" s="27"/>
      <c r="E7" s="27"/>
      <c r="F7" s="27"/>
      <c r="G7" s="19"/>
      <c r="H7" s="19"/>
      <c r="I7" s="19"/>
      <c r="J7" s="27"/>
      <c r="K7" s="116" t="s">
        <v>69</v>
      </c>
      <c r="L7" s="116"/>
      <c r="M7" s="116"/>
      <c r="N7" s="27"/>
      <c r="O7" s="27"/>
    </row>
    <row r="8" spans="1:15" ht="22.4" customHeight="1">
      <c r="C8" s="27"/>
      <c r="D8" s="27"/>
      <c r="E8" s="27"/>
      <c r="F8" s="27"/>
      <c r="G8" s="27"/>
      <c r="H8" s="27"/>
      <c r="I8" s="27"/>
      <c r="J8" s="27"/>
      <c r="K8" s="27" t="s">
        <v>214</v>
      </c>
      <c r="L8" s="27"/>
      <c r="M8" s="27"/>
      <c r="N8" s="27"/>
      <c r="O8" s="27"/>
    </row>
    <row r="9" spans="1:15" ht="22.4" customHeight="1">
      <c r="C9" s="27"/>
      <c r="D9" s="27"/>
      <c r="E9" s="27"/>
      <c r="F9" s="27"/>
      <c r="G9" s="27"/>
      <c r="H9" s="27"/>
      <c r="I9" s="27"/>
      <c r="J9" s="27"/>
      <c r="K9" s="27" t="s">
        <v>215</v>
      </c>
      <c r="L9" s="27"/>
      <c r="M9" s="27"/>
      <c r="N9" s="27"/>
      <c r="O9" s="27"/>
    </row>
    <row r="10" spans="1:15" ht="22.4" customHeight="1">
      <c r="C10" s="27"/>
      <c r="D10" s="27"/>
      <c r="E10" s="27"/>
      <c r="F10" s="27"/>
      <c r="G10" s="27"/>
      <c r="H10" s="27"/>
      <c r="I10" s="27"/>
      <c r="J10" s="27"/>
      <c r="K10" s="20" t="s">
        <v>216</v>
      </c>
      <c r="L10" s="27"/>
      <c r="M10" s="27" t="s">
        <v>174</v>
      </c>
      <c r="N10" s="27"/>
      <c r="O10" s="27"/>
    </row>
    <row r="11" spans="1:15" ht="22.4" customHeight="1">
      <c r="C11" s="27" t="s">
        <v>177</v>
      </c>
      <c r="D11" s="27"/>
      <c r="E11" s="27"/>
      <c r="G11" s="117" t="s">
        <v>66</v>
      </c>
      <c r="H11" s="117"/>
      <c r="I11" s="117"/>
      <c r="J11" s="27"/>
      <c r="K11" s="27" t="s">
        <v>180</v>
      </c>
      <c r="M11" s="27" t="s">
        <v>182</v>
      </c>
      <c r="O11" s="27" t="s">
        <v>185</v>
      </c>
    </row>
    <row r="12" spans="1:15" ht="22.4" customHeight="1">
      <c r="A12" s="27"/>
      <c r="B12" s="27"/>
      <c r="C12" s="27" t="s">
        <v>186</v>
      </c>
      <c r="D12" s="27"/>
      <c r="E12" s="27" t="s">
        <v>187</v>
      </c>
      <c r="F12" s="27"/>
      <c r="G12" s="27" t="s">
        <v>189</v>
      </c>
      <c r="H12" s="27"/>
      <c r="I12" s="27"/>
      <c r="J12" s="27"/>
      <c r="K12" s="27" t="s">
        <v>191</v>
      </c>
      <c r="L12" s="27"/>
      <c r="M12" s="27" t="s">
        <v>193</v>
      </c>
      <c r="N12" s="27"/>
      <c r="O12" s="27" t="s">
        <v>193</v>
      </c>
    </row>
    <row r="13" spans="1:15" ht="22.4" customHeight="1">
      <c r="A13" s="27"/>
      <c r="B13" s="21"/>
      <c r="C13" s="20" t="s">
        <v>196</v>
      </c>
      <c r="D13" s="27"/>
      <c r="E13" s="20" t="s">
        <v>197</v>
      </c>
      <c r="F13" s="27"/>
      <c r="G13" s="20" t="s">
        <v>199</v>
      </c>
      <c r="H13" s="27"/>
      <c r="I13" s="20" t="s">
        <v>200</v>
      </c>
      <c r="J13" s="27"/>
      <c r="K13" s="20" t="s">
        <v>202</v>
      </c>
      <c r="L13" s="27"/>
      <c r="M13" s="20" t="s">
        <v>204</v>
      </c>
      <c r="N13" s="27"/>
      <c r="O13" s="20" t="s">
        <v>204</v>
      </c>
    </row>
    <row r="14" spans="1:15" ht="22.4" customHeight="1">
      <c r="A14" s="16" t="s">
        <v>207</v>
      </c>
      <c r="B14" s="16"/>
      <c r="C14" s="14">
        <v>819950</v>
      </c>
      <c r="D14" s="14"/>
      <c r="E14" s="14">
        <v>492987</v>
      </c>
      <c r="F14" s="14"/>
      <c r="G14" s="14">
        <v>81995</v>
      </c>
      <c r="H14" s="14"/>
      <c r="I14" s="14">
        <v>3163218</v>
      </c>
      <c r="J14" s="14"/>
      <c r="K14" s="14">
        <v>-157</v>
      </c>
      <c r="L14" s="14"/>
      <c r="M14" s="14">
        <f t="shared" ref="M14:M16" si="0">SUM(K14:L14)</f>
        <v>-157</v>
      </c>
      <c r="N14" s="14"/>
      <c r="O14" s="14">
        <f>SUM(C14:I14,M14)</f>
        <v>4557993</v>
      </c>
    </row>
    <row r="15" spans="1:15" ht="22.4" customHeight="1">
      <c r="A15" s="11" t="s">
        <v>208</v>
      </c>
      <c r="B15" s="16"/>
      <c r="C15" s="14">
        <v>0</v>
      </c>
      <c r="D15" s="14"/>
      <c r="E15" s="14">
        <v>0</v>
      </c>
      <c r="F15" s="14"/>
      <c r="G15" s="14">
        <v>0</v>
      </c>
      <c r="H15" s="14"/>
      <c r="I15" s="14">
        <f>'PL&amp;CF'!K31</f>
        <v>23624</v>
      </c>
      <c r="J15" s="14"/>
      <c r="K15" s="14">
        <v>0</v>
      </c>
      <c r="L15" s="14"/>
      <c r="M15" s="14">
        <f t="shared" si="0"/>
        <v>0</v>
      </c>
      <c r="N15" s="14"/>
      <c r="O15" s="14">
        <f t="shared" ref="O15:O16" si="1">SUM(C15:I15,M15)</f>
        <v>23624</v>
      </c>
    </row>
    <row r="16" spans="1:15" ht="22.4" customHeight="1">
      <c r="A16" s="11" t="s">
        <v>106</v>
      </c>
      <c r="B16" s="16"/>
      <c r="C16" s="22">
        <v>0</v>
      </c>
      <c r="D16" s="14"/>
      <c r="E16" s="22">
        <v>0</v>
      </c>
      <c r="F16" s="14"/>
      <c r="G16" s="22">
        <v>0</v>
      </c>
      <c r="H16" s="14"/>
      <c r="I16" s="22">
        <v>0</v>
      </c>
      <c r="J16" s="14"/>
      <c r="K16" s="22">
        <f>'PL&amp;CF'!K58</f>
        <v>-1</v>
      </c>
      <c r="L16" s="14"/>
      <c r="M16" s="22">
        <f t="shared" si="0"/>
        <v>-1</v>
      </c>
      <c r="N16" s="14"/>
      <c r="O16" s="22">
        <f t="shared" si="1"/>
        <v>-1</v>
      </c>
    </row>
    <row r="17" spans="1:17" ht="22.4" customHeight="1">
      <c r="A17" s="11" t="s">
        <v>107</v>
      </c>
      <c r="C17" s="23">
        <f>SUM(C15:C16)</f>
        <v>0</v>
      </c>
      <c r="D17" s="14"/>
      <c r="E17" s="23">
        <f>SUM(E15:E16)</f>
        <v>0</v>
      </c>
      <c r="F17" s="14"/>
      <c r="G17" s="23">
        <f>SUM(G15:G16)</f>
        <v>0</v>
      </c>
      <c r="H17" s="14"/>
      <c r="I17" s="23">
        <f>SUM(I15:I16)</f>
        <v>23624</v>
      </c>
      <c r="J17" s="14"/>
      <c r="K17" s="23">
        <f>SUM(K15:K16)</f>
        <v>-1</v>
      </c>
      <c r="L17" s="14"/>
      <c r="M17" s="23">
        <f>SUM(M15:M16)</f>
        <v>-1</v>
      </c>
      <c r="N17" s="14"/>
      <c r="O17" s="23">
        <f>SUM(O15:O16)</f>
        <v>23623</v>
      </c>
    </row>
    <row r="18" spans="1:17" ht="22.4" customHeight="1" thickBot="1">
      <c r="A18" s="16" t="s">
        <v>209</v>
      </c>
      <c r="B18" s="16"/>
      <c r="C18" s="24">
        <f>SUM(C14,C17:C17)</f>
        <v>819950</v>
      </c>
      <c r="D18" s="14"/>
      <c r="E18" s="24">
        <f>SUM(E14,E17:E17)</f>
        <v>492987</v>
      </c>
      <c r="F18" s="25"/>
      <c r="G18" s="24">
        <f>SUM(G14,G17:G17)</f>
        <v>81995</v>
      </c>
      <c r="H18" s="25"/>
      <c r="I18" s="24">
        <f>SUM(I14,I17:I17)</f>
        <v>3186842</v>
      </c>
      <c r="J18" s="14"/>
      <c r="K18" s="24">
        <f>SUM(K14,K17:K17)</f>
        <v>-158</v>
      </c>
      <c r="L18" s="25"/>
      <c r="M18" s="24">
        <f>SUM(M14,M17:M17)</f>
        <v>-158</v>
      </c>
      <c r="N18" s="25"/>
      <c r="O18" s="24">
        <f>SUM(O14,O17:O17)</f>
        <v>4581616</v>
      </c>
    </row>
    <row r="19" spans="1:17" ht="14.15" customHeight="1" thickTop="1">
      <c r="C19" s="25"/>
      <c r="D19" s="25"/>
      <c r="E19" s="25"/>
      <c r="F19" s="25"/>
      <c r="G19" s="25"/>
      <c r="H19" s="25"/>
      <c r="I19" s="25"/>
      <c r="J19" s="25"/>
      <c r="K19" s="14"/>
      <c r="L19" s="14"/>
      <c r="M19" s="14"/>
      <c r="N19" s="14"/>
      <c r="O19" s="14"/>
      <c r="P19" s="25"/>
      <c r="Q19" s="25"/>
    </row>
    <row r="20" spans="1:17" ht="22.4" customHeight="1">
      <c r="A20" s="16" t="s">
        <v>210</v>
      </c>
      <c r="B20" s="16"/>
      <c r="C20" s="14">
        <v>819950</v>
      </c>
      <c r="D20" s="14"/>
      <c r="E20" s="14">
        <v>492987</v>
      </c>
      <c r="F20" s="14"/>
      <c r="G20" s="14">
        <v>81995</v>
      </c>
      <c r="H20" s="14"/>
      <c r="I20" s="14">
        <v>3024090</v>
      </c>
      <c r="J20" s="14"/>
      <c r="K20" s="14">
        <v>-173</v>
      </c>
      <c r="L20" s="14"/>
      <c r="M20" s="14">
        <f>SUM(K20:L20)</f>
        <v>-173</v>
      </c>
      <c r="N20" s="14"/>
      <c r="O20" s="14">
        <f>SUM(C20:I20,M20)</f>
        <v>4418849</v>
      </c>
    </row>
    <row r="21" spans="1:17" ht="22.4" customHeight="1">
      <c r="A21" s="11" t="s">
        <v>217</v>
      </c>
      <c r="B21" s="16"/>
      <c r="C21" s="14">
        <v>0</v>
      </c>
      <c r="D21" s="14"/>
      <c r="E21" s="14">
        <v>0</v>
      </c>
      <c r="F21" s="14"/>
      <c r="G21" s="14">
        <v>0</v>
      </c>
      <c r="H21" s="14"/>
      <c r="I21" s="14">
        <f>'PL&amp;CF'!I31</f>
        <v>-14115</v>
      </c>
      <c r="J21" s="14"/>
      <c r="K21" s="14">
        <v>0</v>
      </c>
      <c r="L21" s="14"/>
      <c r="M21" s="14">
        <f>SUM(K21:L21)</f>
        <v>0</v>
      </c>
      <c r="N21" s="14"/>
      <c r="O21" s="14">
        <f>SUM(C21:I21,M21)</f>
        <v>-14115</v>
      </c>
    </row>
    <row r="22" spans="1:17" ht="22.4" customHeight="1">
      <c r="A22" s="11" t="s">
        <v>106</v>
      </c>
      <c r="B22" s="16"/>
      <c r="C22" s="22">
        <v>0</v>
      </c>
      <c r="D22" s="14"/>
      <c r="E22" s="22">
        <v>0</v>
      </c>
      <c r="F22" s="14"/>
      <c r="G22" s="22">
        <v>0</v>
      </c>
      <c r="H22" s="14"/>
      <c r="I22" s="22">
        <v>0</v>
      </c>
      <c r="J22" s="14"/>
      <c r="K22" s="22">
        <f>'PL&amp;CF'!I58</f>
        <v>0</v>
      </c>
      <c r="L22" s="14"/>
      <c r="M22" s="22">
        <f>SUM(K22:L22)</f>
        <v>0</v>
      </c>
      <c r="N22" s="14"/>
      <c r="O22" s="22">
        <f>SUM(C22:I22,M22)</f>
        <v>0</v>
      </c>
    </row>
    <row r="23" spans="1:17" ht="22.4" customHeight="1">
      <c r="A23" s="11" t="s">
        <v>107</v>
      </c>
      <c r="C23" s="14">
        <f>SUM(C21:C22)</f>
        <v>0</v>
      </c>
      <c r="D23" s="14"/>
      <c r="E23" s="14">
        <f>SUM(E21:E22)</f>
        <v>0</v>
      </c>
      <c r="F23" s="14"/>
      <c r="G23" s="14">
        <f>SUM(G21:G22)</f>
        <v>0</v>
      </c>
      <c r="H23" s="14"/>
      <c r="I23" s="14">
        <f>SUM(I21:I22)</f>
        <v>-14115</v>
      </c>
      <c r="J23" s="14"/>
      <c r="K23" s="14">
        <f>SUM(K21:K22)</f>
        <v>0</v>
      </c>
      <c r="L23" s="14"/>
      <c r="M23" s="14">
        <f>SUM(M21:M22)</f>
        <v>0</v>
      </c>
      <c r="N23" s="14"/>
      <c r="O23" s="14">
        <f>SUM(O21:O22)</f>
        <v>-14115</v>
      </c>
    </row>
    <row r="24" spans="1:17" ht="22.4" customHeight="1" thickBot="1">
      <c r="A24" s="16" t="s">
        <v>213</v>
      </c>
      <c r="B24" s="16"/>
      <c r="C24" s="26">
        <f>SUM(C20,C23:C23)</f>
        <v>819950</v>
      </c>
      <c r="D24" s="14"/>
      <c r="E24" s="26">
        <f>SUM(E20,E23:E23)</f>
        <v>492987</v>
      </c>
      <c r="F24" s="25"/>
      <c r="G24" s="26">
        <f>SUM(G20,G23:G23)</f>
        <v>81995</v>
      </c>
      <c r="H24" s="25"/>
      <c r="I24" s="26">
        <f>SUM(I20,I23:I23)</f>
        <v>3009975</v>
      </c>
      <c r="J24" s="14"/>
      <c r="K24" s="26">
        <f>SUM(K20,K23:K23)</f>
        <v>-173</v>
      </c>
      <c r="L24" s="25"/>
      <c r="M24" s="26">
        <f>SUM(M20,M23:M23)</f>
        <v>-173</v>
      </c>
      <c r="N24" s="25"/>
      <c r="O24" s="26">
        <f>SUM(O20,O23:O23)</f>
        <v>4404734</v>
      </c>
    </row>
    <row r="25" spans="1:17" ht="22.4" customHeight="1" thickTop="1">
      <c r="C25" s="25"/>
      <c r="D25" s="25"/>
      <c r="E25" s="25"/>
      <c r="F25" s="25"/>
      <c r="G25" s="25"/>
      <c r="H25" s="25"/>
      <c r="I25" s="25"/>
      <c r="J25" s="25"/>
      <c r="K25" s="14"/>
      <c r="L25" s="14"/>
      <c r="M25" s="14"/>
      <c r="N25" s="14"/>
      <c r="O25" s="14">
        <f>SUM(O24-BS!I89)</f>
        <v>0</v>
      </c>
    </row>
    <row r="26" spans="1:17" ht="22.4" customHeight="1">
      <c r="A26" s="11" t="s">
        <v>36</v>
      </c>
    </row>
    <row r="86" spans="8:8" ht="22.4" customHeight="1">
      <c r="H86" s="11">
        <f>SUM(H56,H85)</f>
        <v>0</v>
      </c>
    </row>
    <row r="87" spans="8:8" ht="22.4" customHeight="1">
      <c r="H87" s="11">
        <f>SUM(H86-H29)</f>
        <v>0</v>
      </c>
    </row>
  </sheetData>
  <mergeCells count="4">
    <mergeCell ref="A5:O5"/>
    <mergeCell ref="C6:O6"/>
    <mergeCell ref="K7:M7"/>
    <mergeCell ref="G11:I11"/>
  </mergeCells>
  <printOptions horizontalCentered="1"/>
  <pageMargins left="0.78740157480314965" right="0.19685039370078741" top="0.78740157480314965" bottom="0.39370078740157483" header="0.19685039370078741" footer="0.19685039370078741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</vt:lpstr>
      <vt:lpstr>ce (2)</vt:lpstr>
      <vt:lpstr>BS!Print_Area</vt:lpstr>
      <vt:lpstr>ce!Print_Area</vt:lpstr>
      <vt:lpstr>'ce (2)'!Print_Area</vt:lpstr>
      <vt:lpstr>'PL&amp;CF'!Print_Area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Koonnipa Tawang</dc:creator>
  <cp:keywords/>
  <dc:description/>
  <cp:lastModifiedBy>Chanaporn Phonrakket</cp:lastModifiedBy>
  <cp:revision/>
  <cp:lastPrinted>2026-05-11T08:59:09Z</cp:lastPrinted>
  <dcterms:created xsi:type="dcterms:W3CDTF">2020-09-01T03:24:39Z</dcterms:created>
  <dcterms:modified xsi:type="dcterms:W3CDTF">2026-05-13T03:41:46Z</dcterms:modified>
  <cp:category/>
  <cp:contentStatus/>
</cp:coreProperties>
</file>