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5\ชุดส่งตลาด\Q4'2025\"/>
    </mc:Choice>
  </mc:AlternateContent>
  <xr:revisionPtr revIDLastSave="0" documentId="13_ncr:1_{A238EA63-82F0-4833-8EEB-8584DE3F69A7}" xr6:coauthVersionLast="47" xr6:coauthVersionMax="47" xr10:uidLastSave="{00000000-0000-0000-0000-000000000000}"/>
  <bookViews>
    <workbookView xWindow="-120" yWindow="-120" windowWidth="29040" windowHeight="15720" tabRatio="438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CF!$A$1:$E$92</definedName>
    <definedName name="_xlnm.Print_Area" localSheetId="3">PL!$A$1:$G$31</definedName>
    <definedName name="_xlnm.Print_Area" localSheetId="4">SE!$A$1:$N$15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10" l="1"/>
  <c r="C71" i="10"/>
  <c r="A68" i="10"/>
  <c r="C18" i="10" l="1"/>
  <c r="C81" i="10"/>
  <c r="C82" i="10" s="1"/>
  <c r="E82" i="10"/>
  <c r="E18" i="10"/>
  <c r="C50" i="10" l="1"/>
  <c r="E50" i="10"/>
  <c r="E13" i="10" l="1"/>
  <c r="E12" i="10"/>
  <c r="E17" i="10"/>
  <c r="E92" i="10"/>
  <c r="C92" i="10"/>
  <c r="C59" i="10" l="1"/>
  <c r="C17" i="10"/>
  <c r="C13" i="10"/>
  <c r="C12" i="10"/>
  <c r="C55" i="10" l="1"/>
  <c r="H13" i="9" l="1"/>
  <c r="F13" i="9"/>
  <c r="D13" i="9"/>
  <c r="C76" i="10" l="1"/>
  <c r="E44" i="1"/>
  <c r="E77" i="10" l="1"/>
  <c r="C77" i="10"/>
  <c r="E41" i="10" l="1"/>
  <c r="C41" i="10"/>
  <c r="G31" i="1"/>
  <c r="E31" i="1"/>
  <c r="E39" i="1" l="1"/>
  <c r="F15" i="9" l="1"/>
  <c r="E54" i="1" s="1"/>
  <c r="D15" i="9"/>
  <c r="E53" i="1" s="1"/>
  <c r="G56" i="1" l="1"/>
  <c r="H15" i="9"/>
  <c r="E56" i="1" s="1"/>
  <c r="G53" i="1"/>
  <c r="G54" i="1"/>
  <c r="G13" i="12"/>
  <c r="G15" i="1"/>
  <c r="E20" i="12" l="1"/>
  <c r="E25" i="12" s="1"/>
  <c r="E13" i="12"/>
  <c r="E22" i="1"/>
  <c r="E15" i="1"/>
  <c r="E55" i="10"/>
  <c r="A38" i="10"/>
  <c r="G20" i="12"/>
  <c r="G25" i="12" s="1"/>
  <c r="G27" i="12" s="1"/>
  <c r="G29" i="12" s="1"/>
  <c r="A27" i="1"/>
  <c r="N11" i="9"/>
  <c r="L12" i="9"/>
  <c r="G44" i="1"/>
  <c r="G22" i="1"/>
  <c r="G39" i="1"/>
  <c r="E8" i="10" l="1"/>
  <c r="E35" i="10" s="1"/>
  <c r="E27" i="12"/>
  <c r="G31" i="12"/>
  <c r="L13" i="9"/>
  <c r="L15" i="9" s="1"/>
  <c r="E58" i="1" s="1"/>
  <c r="G46" i="1"/>
  <c r="G24" i="1"/>
  <c r="E46" i="1"/>
  <c r="E24" i="1"/>
  <c r="G58" i="1" l="1"/>
  <c r="E31" i="12"/>
  <c r="E29" i="12"/>
  <c r="J14" i="9" s="1"/>
  <c r="N14" i="9" s="1"/>
  <c r="C8" i="10"/>
  <c r="C35" i="10" s="1"/>
  <c r="J12" i="9"/>
  <c r="J13" i="9" s="1"/>
  <c r="J15" i="9" l="1"/>
  <c r="E57" i="1" s="1"/>
  <c r="G57" i="1"/>
  <c r="G59" i="1" s="1"/>
  <c r="G61" i="1" s="1"/>
  <c r="N12" i="9"/>
  <c r="C57" i="10"/>
  <c r="C64" i="10" s="1"/>
  <c r="E57" i="10"/>
  <c r="E59" i="1" l="1"/>
  <c r="E61" i="1" s="1"/>
  <c r="N13" i="9"/>
  <c r="N15" i="9" s="1"/>
  <c r="E64" i="10"/>
</calcChain>
</file>

<file path=xl/sharedStrings.xml><?xml version="1.0" encoding="utf-8"?>
<sst xmlns="http://schemas.openxmlformats.org/spreadsheetml/2006/main" count="192" uniqueCount="152">
  <si>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</si>
  <si>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</si>
  <si>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</si>
  <si>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</si>
  <si>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</si>
  <si>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</si>
  <si>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</si>
  <si>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</si>
  <si>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</si>
  <si>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</si>
  <si>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</si>
  <si>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</si>
  <si>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</si>
  <si>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</si>
  <si>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</si>
  <si>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</si>
  <si>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</si>
  <si>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</si>
  <si>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</si>
  <si>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</si>
  <si>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</si>
  <si>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</si>
  <si>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</si>
  <si>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</si>
  <si>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</si>
  <si>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</si>
  <si>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</si>
  <si>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</si>
  <si>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</si>
  <si>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</si>
  <si>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</si>
  <si>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</si>
  <si>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</si>
  <si>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</si>
  <si>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</si>
  <si>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</si>
  <si>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</si>
  <si>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</si>
  <si>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</si>
  <si>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</si>
  <si>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</si>
  <si>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</si>
  <si>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</si>
  <si>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</si>
  <si>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</si>
  <si>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</si>
  <si>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</si>
  <si>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</si>
  <si>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</si>
  <si>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</si>
  <si>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</si>
  <si>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</si>
  <si>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ดอกเบี้ยค้างจ่าย</t>
  </si>
  <si>
    <t>ทุนที่ออกและชำระแล้ว</t>
  </si>
  <si>
    <t>กำไร (ขาดทุน) 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</si>
  <si>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</si>
  <si>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</si>
  <si>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</si>
  <si>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</si>
  <si>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</si>
  <si>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</si>
  <si>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</si>
  <si>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จัดสรรเป็นทุน</t>
  </si>
  <si>
    <t>สำรองตามกฎหมาย</t>
  </si>
  <si>
    <t xml:space="preserve">เจ้าหนี้การค้า </t>
  </si>
  <si>
    <t>รับดอกเบี้ย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</si>
  <si>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</si>
  <si>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</si>
  <si>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</si>
  <si>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</si>
  <si>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</si>
  <si>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</si>
  <si>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</si>
  <si>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</si>
  <si>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</si>
  <si>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</si>
  <si>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</si>
  <si>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</si>
  <si>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ต้นทุนการผลิตที่สูญเปล่า</t>
  </si>
  <si>
    <t>บาท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</si>
  <si>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</si>
  <si>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</si>
  <si>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- </t>
  </si>
  <si>
    <t>จัดสรรเป็นทุนสำรองตามกฎหมาย</t>
  </si>
  <si>
    <t>- ดอกเบี้ยค้างจ่ายลดลง</t>
  </si>
  <si>
    <t>รายได้จากการขาย - สุทธิ</t>
  </si>
  <si>
    <t xml:space="preserve">ทุนจดทะเบียน </t>
  </si>
  <si>
    <t xml:space="preserve">หุ้นสามัญ 28,750,859,116 หุ้น มูลค่าหุ้นละ 0.96 บาท </t>
  </si>
  <si>
    <t xml:space="preserve">หุ้นสามัญ 25,487,134,896 หุ้น หุ้นละ 0.96 บาท </t>
  </si>
  <si>
    <t>3)</t>
  </si>
  <si>
    <t>ขาดทุนจากการตัดจำหน่ายสินทรัพย์ถาวร</t>
  </si>
  <si>
    <t>เงินสดใช้ไปในกิจกรรมจัดหาเงิน</t>
  </si>
  <si>
    <t>รับเงินจากการขายสินทรัพย์ถาวร</t>
  </si>
  <si>
    <t>ขาดทุนเบ็ดเสร็จรวมสำหรับปี</t>
  </si>
  <si>
    <t>สุทธิ</t>
  </si>
  <si>
    <t>ขาดทุนสะสม</t>
  </si>
  <si>
    <t>ขาดทุนสำหรับปี</t>
  </si>
  <si>
    <t xml:space="preserve">ขาดทุนต่อหุ้นขั้นพื้นฐาน </t>
  </si>
  <si>
    <t>กำไรจากอัตราแลกเปลี่ยนเงินตราต่างประเทศ - สุทธิ</t>
  </si>
  <si>
    <t>ขาดทุนจากการลดมูลค่าสินค้าคงเหลือ (กลับรายการ)</t>
  </si>
  <si>
    <t>กำไรจากอัตราแลกเปลี่ยนเงินตราต่างประเทศที่ยังไม่เกิดขึ้นจริง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</si>
  <si>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</si>
  <si>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- เงินรับล่วงหน้าจากลูกค้าลดลง</t>
  </si>
  <si>
    <t>งบฐานะการเงิน</t>
  </si>
  <si>
    <t>ยอดคงเหลือ ณ วันที่ 31 ธันวาคม 2567</t>
  </si>
  <si>
    <t>งบฐานะการเงิน (ต่อ)</t>
  </si>
  <si>
    <t>สินทรัพย์สิทธิการใช้ - สุทธิ</t>
  </si>
  <si>
    <t>เงินลงทุนระยะสั้นในเงินฝากประจำ</t>
  </si>
  <si>
    <t>4, 9</t>
  </si>
  <si>
    <t>-  เจ้าหนี้หมุนเวียนอื่น - สุทธิ</t>
  </si>
  <si>
    <t>เจ้าหนี้หมุนเวียนอื่นและค่าใช้จ่ายค้างจ่าย</t>
  </si>
  <si>
    <t>ขาดทุนจากคำสั่งซื้อของวัตถุดิบที่ยังไม่ได้รับมอบ</t>
  </si>
  <si>
    <t>เงินลงทุนระยะสั้นในเงินฝากประจำเพิ่มขึ้น</t>
  </si>
  <si>
    <t>สินทรัพย์สิทธิการใช้เพิ่มขึ้นจากสัญญาเช่า</t>
  </si>
  <si>
    <t>ตัดจำหน่ายหนี้สินที่หมดอายุความ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</si>
  <si>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</si>
  <si>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</si>
  <si>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</si>
  <si>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</si>
  <si>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</si>
  <si>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งบการเปลี่ยนแปลงส่วนของผู้ถือหุ้น</t>
  </si>
  <si>
    <t>ของส่วนของผู้ถือหุ้น</t>
  </si>
  <si>
    <t>องค์ประกอบอื่นของส่วนของผู้ถือหุ้น</t>
  </si>
  <si>
    <t>สินทรัพย์ไม่มีตัวตนอื่นเพิ่มขึ้นโดย</t>
  </si>
  <si>
    <t>4)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</si>
  <si>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</si>
  <si>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</si>
  <si>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</si>
  <si>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ณ วันที่ 31 ธันวาคม 2568</t>
  </si>
  <si>
    <t xml:space="preserve">   เงินตราต่างประเทศล่วงหน้า</t>
  </si>
  <si>
    <t>เงินสดรับจากเงินลงทุนระยะสั้นในเงินฝากประจำลดลง</t>
  </si>
  <si>
    <t>5)</t>
  </si>
  <si>
    <t>การยกเลิกสัญญาเช่า</t>
  </si>
  <si>
    <t>4, 15</t>
  </si>
  <si>
    <t>8, 26</t>
  </si>
  <si>
    <t>4, 28</t>
  </si>
  <si>
    <t>4, 22</t>
  </si>
  <si>
    <t>4, 11, 26</t>
  </si>
  <si>
    <t>กลับรายการขาดทุนจากคำสั่งซื้อของวัตถุดิบที่ยังไม่ได้รับมอบ</t>
  </si>
  <si>
    <t>- เจ้าหนี้หมุนเวียนอื่นลดลง</t>
  </si>
  <si>
    <t>เงินสดสุทธิได้มาจาก (ใช้ไปใน) กิจกรรมลงทุน</t>
  </si>
  <si>
    <t>เงินสดสุทธิใช้ไปในกิจกรรมดำเนินงาน</t>
  </si>
  <si>
    <t>ขาดทุนจากคำสั่งซื้อของวัตถุดิบที่ยังไม่ได้รับมอบ (กลับรายการ)</t>
  </si>
  <si>
    <t>กำไรจากการขายสินทรัพย์ถาวร</t>
  </si>
  <si>
    <t>รายการปรับกระทบขาดทุนสำหรับปีเป็นเงินสดสุทธิใช้ไปในกิจกรรมดำเนินงาน:</t>
  </si>
  <si>
    <t>10, 26</t>
  </si>
  <si>
    <t>4, 14</t>
  </si>
  <si>
    <t>4, 16</t>
  </si>
  <si>
    <t>ขาดทุนจากการเปลี่ยนแปลงในมูลค่ายุติธรรมของสัญญาซื้อขาย</t>
  </si>
  <si>
    <t>ประมาณการหนี้สินผลประโยชน์พนักงานเมื่อเกษียณอายุ</t>
  </si>
  <si>
    <t>ขาดทุนจากการด้อยค่าเครื่องจักรที่ใช้งานไม่ได้รอการขายและ</t>
  </si>
  <si>
    <t xml:space="preserve">   งานระหว่างก่อสร้างที่หยุดชะงัก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</si>
</sst>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01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1" fillId="0" borderId="0"/>
    <xf numFmtId="0" fontId="46" fillId="0" borderId="0"/>
  </cellStyleXfs>
  <cellXfs count="103">
    <xf numFmtId="0" fontId="0" fillId="0" borderId="0" xfId="0"/>
    <xf numFmtId="37" fontId="5" fillId="0" borderId="0" xfId="1259" applyNumberFormat="1" applyFont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/>
    <xf numFmtId="40" fontId="5" fillId="0" borderId="0" xfId="0" applyNumberFormat="1" applyFont="1"/>
    <xf numFmtId="38" fontId="5" fillId="0" borderId="0" xfId="1259" applyNumberFormat="1" applyFont="1" applyAlignment="1">
      <alignment horizontal="left"/>
    </xf>
    <xf numFmtId="38" fontId="6" fillId="0" borderId="0" xfId="0" applyNumberFormat="1" applyFont="1"/>
    <xf numFmtId="38" fontId="6" fillId="0" borderId="0" xfId="1259" applyNumberFormat="1" applyFont="1"/>
    <xf numFmtId="0" fontId="5" fillId="0" borderId="0" xfId="1041" applyFont="1" applyAlignment="1">
      <alignment horizontal="centerContinuous"/>
    </xf>
    <xf numFmtId="0" fontId="6" fillId="0" borderId="0" xfId="1041" applyFont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/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Alignment="1">
      <alignment horizontal="left"/>
    </xf>
    <xf numFmtId="40" fontId="6" fillId="0" borderId="0" xfId="1259" applyNumberFormat="1" applyFont="1" applyAlignment="1">
      <alignment horizontal="left"/>
    </xf>
    <xf numFmtId="0" fontId="6" fillId="0" borderId="0" xfId="0" applyFont="1"/>
    <xf numFmtId="40" fontId="6" fillId="0" borderId="0" xfId="1259" quotePrefix="1" applyNumberFormat="1" applyFont="1"/>
    <xf numFmtId="0" fontId="5" fillId="0" borderId="0" xfId="1041" applyFont="1"/>
    <xf numFmtId="165" fontId="6" fillId="0" borderId="0" xfId="596" applyFont="1" applyFill="1" applyBorder="1" applyAlignment="1"/>
    <xf numFmtId="40" fontId="6" fillId="0" borderId="0" xfId="1259" applyNumberFormat="1" applyFont="1"/>
    <xf numFmtId="40" fontId="6" fillId="0" borderId="0" xfId="0" applyNumberFormat="1" applyFont="1"/>
    <xf numFmtId="165" fontId="6" fillId="0" borderId="0" xfId="596" applyFont="1" applyFill="1" applyAlignment="1"/>
    <xf numFmtId="0" fontId="6" fillId="0" borderId="0" xfId="1013" applyFont="1"/>
    <xf numFmtId="38" fontId="5" fillId="0" borderId="0" xfId="1018" applyNumberFormat="1" applyFont="1" applyAlignment="1">
      <alignment horizontal="left"/>
    </xf>
    <xf numFmtId="0" fontId="6" fillId="0" borderId="0" xfId="1018" applyFont="1" applyAlignment="1">
      <alignment horizontal="right"/>
    </xf>
    <xf numFmtId="0" fontId="5" fillId="0" borderId="0" xfId="1018" applyFont="1"/>
    <xf numFmtId="0" fontId="6" fillId="0" borderId="0" xfId="1018" applyFont="1"/>
    <xf numFmtId="167" fontId="6" fillId="0" borderId="0" xfId="1018" applyNumberFormat="1" applyFont="1"/>
    <xf numFmtId="0" fontId="6" fillId="0" borderId="0" xfId="1018" applyFont="1" applyAlignment="1">
      <alignment horizontal="left"/>
    </xf>
    <xf numFmtId="37" fontId="6" fillId="0" borderId="0" xfId="1018" applyNumberFormat="1" applyFont="1"/>
    <xf numFmtId="167" fontId="6" fillId="0" borderId="0" xfId="1018" applyNumberFormat="1" applyFont="1" applyAlignment="1">
      <alignment horizontal="right"/>
    </xf>
    <xf numFmtId="37" fontId="5" fillId="0" borderId="0" xfId="1018" applyNumberFormat="1" applyFont="1"/>
    <xf numFmtId="167" fontId="6" fillId="0" borderId="8" xfId="1018" applyNumberFormat="1" applyFont="1" applyBorder="1"/>
    <xf numFmtId="223" fontId="6" fillId="0" borderId="0" xfId="1018" applyNumberFormat="1" applyFont="1"/>
    <xf numFmtId="0" fontId="5" fillId="0" borderId="0" xfId="1018" quotePrefix="1" applyFont="1" applyAlignment="1">
      <alignment horizontal="left"/>
    </xf>
    <xf numFmtId="167" fontId="6" fillId="0" borderId="38" xfId="1018" applyNumberFormat="1" applyFont="1" applyBorder="1"/>
    <xf numFmtId="223" fontId="6" fillId="0" borderId="0" xfId="1018" applyNumberFormat="1" applyFont="1" applyAlignment="1">
      <alignment horizontal="left"/>
    </xf>
    <xf numFmtId="0" fontId="5" fillId="0" borderId="0" xfId="1018" applyFont="1" applyAlignment="1">
      <alignment horizontal="left"/>
    </xf>
    <xf numFmtId="40" fontId="6" fillId="0" borderId="0" xfId="1018" applyNumberFormat="1" applyFo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Border="1"/>
    <xf numFmtId="167" fontId="6" fillId="0" borderId="0" xfId="1018" applyNumberFormat="1" applyFont="1" applyAlignment="1">
      <alignment horizontal="left"/>
    </xf>
    <xf numFmtId="167" fontId="6" fillId="0" borderId="30" xfId="1018" applyNumberFormat="1" applyFont="1" applyBorder="1"/>
    <xf numFmtId="167" fontId="6" fillId="0" borderId="0" xfId="596" applyNumberFormat="1" applyFont="1" applyFill="1" applyAlignment="1" applyProtection="1"/>
    <xf numFmtId="167" fontId="6" fillId="0" borderId="0" xfId="0" applyNumberFormat="1" applyFo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/>
    <xf numFmtId="167" fontId="6" fillId="0" borderId="30" xfId="596" applyNumberFormat="1" applyFont="1" applyFill="1" applyBorder="1" applyAlignment="1" applyProtection="1"/>
    <xf numFmtId="0" fontId="6" fillId="0" borderId="0" xfId="1013" applyFont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Alignment="1">
      <alignment horizontal="right"/>
    </xf>
    <xf numFmtId="37" fontId="6" fillId="0" borderId="0" xfId="1018" applyNumberFormat="1" applyFont="1" applyAlignment="1">
      <alignment horizontal="centerContinuous"/>
    </xf>
    <xf numFmtId="3" fontId="6" fillId="0" borderId="0" xfId="709" applyNumberFormat="1" applyFont="1" applyFill="1" applyBorder="1" applyAlignment="1"/>
    <xf numFmtId="0" fontId="131" fillId="0" borderId="0" xfId="0" quotePrefix="1" applyFont="1"/>
    <xf numFmtId="37" fontId="6" fillId="0" borderId="0" xfId="709" applyNumberFormat="1" applyFont="1" applyFill="1" applyAlignment="1"/>
    <xf numFmtId="0" fontId="6" fillId="0" borderId="8" xfId="1018" applyFont="1" applyBorder="1" applyAlignment="1">
      <alignment horizontal="center"/>
    </xf>
    <xf numFmtId="0" fontId="5" fillId="0" borderId="0" xfId="1018" applyFont="1" applyAlignment="1">
      <alignment horizontal="center"/>
    </xf>
    <xf numFmtId="224" fontId="6" fillId="0" borderId="30" xfId="596" applyNumberFormat="1" applyFont="1" applyFill="1" applyBorder="1" applyAlignment="1"/>
    <xf numFmtId="0" fontId="5" fillId="0" borderId="0" xfId="1259" applyNumberFormat="1" applyFont="1"/>
    <xf numFmtId="0" fontId="5" fillId="0" borderId="0" xfId="1259" applyNumberFormat="1" applyFont="1" applyAlignment="1">
      <alignment horizontal="center"/>
    </xf>
    <xf numFmtId="0" fontId="6" fillId="0" borderId="0" xfId="1259" applyNumberFormat="1" applyFont="1" applyAlignment="1">
      <alignment horizontal="center"/>
    </xf>
    <xf numFmtId="0" fontId="6" fillId="0" borderId="38" xfId="1259" applyNumberFormat="1" applyFont="1" applyBorder="1" applyAlignment="1">
      <alignment horizontal="center"/>
    </xf>
    <xf numFmtId="0" fontId="6" fillId="0" borderId="0" xfId="1259" quotePrefix="1" applyNumberFormat="1" applyFont="1" applyAlignment="1">
      <alignment horizontal="center"/>
    </xf>
    <xf numFmtId="0" fontId="5" fillId="0" borderId="0" xfId="1259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596" applyNumberFormat="1" applyFont="1" applyFill="1" applyBorder="1" applyAlignment="1">
      <alignment horizontal="right"/>
    </xf>
    <xf numFmtId="43" fontId="6" fillId="0" borderId="0" xfId="1018" applyNumberFormat="1" applyFont="1"/>
    <xf numFmtId="0" fontId="6" fillId="0" borderId="0" xfId="1018" quotePrefix="1" applyFont="1"/>
    <xf numFmtId="40" fontId="6" fillId="0" borderId="0" xfId="734" quotePrefix="1" applyFont="1" applyFill="1" applyAlignment="1"/>
    <xf numFmtId="39" fontId="6" fillId="0" borderId="0" xfId="950" quotePrefix="1" applyNumberFormat="1" applyFont="1" applyFill="1" applyAlignment="1"/>
    <xf numFmtId="167" fontId="6" fillId="0" borderId="0" xfId="709" applyNumberFormat="1" applyFont="1" applyFill="1" applyAlignment="1"/>
    <xf numFmtId="40" fontId="6" fillId="0" borderId="0" xfId="0" quotePrefix="1" applyNumberFormat="1" applyFont="1"/>
    <xf numFmtId="166" fontId="6" fillId="0" borderId="0" xfId="596" applyNumberFormat="1" applyFont="1" applyFill="1" applyBorder="1" applyAlignment="1"/>
    <xf numFmtId="166" fontId="6" fillId="0" borderId="30" xfId="596" applyNumberFormat="1" applyFont="1" applyBorder="1"/>
    <xf numFmtId="0" fontId="5" fillId="0" borderId="0" xfId="0" applyFont="1"/>
    <xf numFmtId="0" fontId="6" fillId="0" borderId="0" xfId="1300" applyFont="1"/>
    <xf numFmtId="0" fontId="6" fillId="0" borderId="0" xfId="1018" applyFont="1" applyAlignment="1">
      <alignment horizontal="center"/>
    </xf>
    <xf numFmtId="166" fontId="6" fillId="0" borderId="0" xfId="596" applyNumberFormat="1" applyFont="1" applyBorder="1"/>
    <xf numFmtId="40" fontId="6" fillId="0" borderId="3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</cellXfs>
  <cellStyles count="1301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63" xfId="1299" xr:uid="{3761A2EE-5899-48AF-9992-F99601964C93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FS GFM Q1'12" xfId="1300" xr:uid="{76EEF42C-82B7-4167-8F41-6128E9C18F7F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5" xfId="1119" xr:uid="{00000000-0005-0000-0000-00005F040000}"/>
    <cellStyle name="Percent 26" xfId="1120" xr:uid="{00000000-0005-0000-0000-000060040000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26" customWidth="1"/>
    <col min="2" max="2" width="46.140625" style="26" customWidth="1"/>
    <col min="3" max="3" width="10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85546875" style="26" bestFit="1" customWidth="1"/>
    <col min="10" max="16384" width="9.140625" style="26"/>
  </cols>
  <sheetData>
    <row r="1" spans="1:7" ht="20.25" customHeight="1">
      <c r="A1" s="3" t="s">
        <v>50</v>
      </c>
      <c r="C1" s="75"/>
      <c r="D1" s="3"/>
      <c r="E1" s="3"/>
      <c r="F1" s="3"/>
      <c r="G1" s="3"/>
    </row>
    <row r="2" spans="1:7" s="4" customFormat="1" ht="20.25" customHeight="1">
      <c r="A2" s="4" t="s">
        <v>103</v>
      </c>
      <c r="B2" s="26"/>
      <c r="C2" s="75"/>
      <c r="D2" s="3"/>
      <c r="E2" s="3"/>
      <c r="F2" s="3"/>
      <c r="G2" s="3"/>
    </row>
    <row r="3" spans="1:7" ht="20.25" customHeight="1">
      <c r="A3" s="3" t="s">
        <v>128</v>
      </c>
      <c r="C3" s="75"/>
      <c r="D3" s="3"/>
      <c r="E3" s="3"/>
      <c r="F3" s="3"/>
      <c r="G3" s="3"/>
    </row>
    <row r="4" spans="1:7" ht="20.25" customHeight="1">
      <c r="A4" s="19"/>
      <c r="C4" s="76"/>
      <c r="D4" s="19"/>
      <c r="E4" s="5"/>
      <c r="F4" s="19"/>
      <c r="G4" s="5"/>
    </row>
    <row r="5" spans="1:7" ht="20.25" customHeight="1">
      <c r="A5" s="19" t="s">
        <v>6</v>
      </c>
      <c r="C5" s="76"/>
      <c r="D5" s="19"/>
      <c r="E5" s="5"/>
      <c r="F5" s="19"/>
      <c r="G5" s="5"/>
    </row>
    <row r="6" spans="1:7" ht="20.25" customHeight="1">
      <c r="A6" s="19"/>
      <c r="C6" s="77"/>
      <c r="D6" s="20"/>
      <c r="E6" s="98" t="s">
        <v>79</v>
      </c>
      <c r="F6" s="98"/>
      <c r="G6" s="98"/>
    </row>
    <row r="7" spans="1:7" ht="20.25" customHeight="1">
      <c r="A7" s="19"/>
      <c r="C7" s="78" t="s">
        <v>4</v>
      </c>
      <c r="D7" s="20"/>
      <c r="E7" s="82">
        <v>2568</v>
      </c>
      <c r="F7" s="77"/>
      <c r="G7" s="82">
        <v>2567</v>
      </c>
    </row>
    <row r="8" spans="1:7" ht="20.25" customHeight="1">
      <c r="A8" s="19"/>
      <c r="C8" s="76"/>
      <c r="D8" s="3"/>
      <c r="E8" s="1"/>
      <c r="F8" s="1"/>
      <c r="G8" s="1"/>
    </row>
    <row r="9" spans="1:7" ht="20.25" customHeight="1">
      <c r="A9" s="3" t="s">
        <v>2</v>
      </c>
      <c r="C9" s="77"/>
      <c r="D9" s="25"/>
      <c r="E9" s="63"/>
      <c r="F9" s="63"/>
      <c r="G9" s="63"/>
    </row>
    <row r="10" spans="1:7" ht="20.25" customHeight="1">
      <c r="A10" s="25" t="s">
        <v>19</v>
      </c>
      <c r="C10" s="79">
        <v>5</v>
      </c>
      <c r="D10" s="25"/>
      <c r="E10" s="50">
        <v>1097647022</v>
      </c>
      <c r="F10" s="50"/>
      <c r="G10" s="50">
        <v>664963620</v>
      </c>
    </row>
    <row r="11" spans="1:7" ht="20.25" customHeight="1">
      <c r="A11" s="25" t="s">
        <v>107</v>
      </c>
      <c r="C11" s="79">
        <v>6</v>
      </c>
      <c r="D11" s="25"/>
      <c r="E11" s="50">
        <v>0</v>
      </c>
      <c r="F11" s="50"/>
      <c r="G11" s="50">
        <v>1000743860</v>
      </c>
    </row>
    <row r="12" spans="1:7" ht="20.25" customHeight="1">
      <c r="A12" s="26" t="s">
        <v>44</v>
      </c>
      <c r="B12" s="25"/>
      <c r="C12" s="79">
        <v>7</v>
      </c>
      <c r="D12" s="25"/>
      <c r="E12" s="50">
        <v>133797956</v>
      </c>
      <c r="F12" s="50"/>
      <c r="G12" s="50">
        <v>18137811</v>
      </c>
    </row>
    <row r="13" spans="1:7" ht="20.25" customHeight="1">
      <c r="A13" s="25" t="s">
        <v>66</v>
      </c>
      <c r="B13" s="25"/>
      <c r="C13" s="77" t="s">
        <v>134</v>
      </c>
      <c r="D13" s="25"/>
      <c r="E13" s="50">
        <v>2952716519</v>
      </c>
      <c r="F13" s="50"/>
      <c r="G13" s="50">
        <v>2024139047</v>
      </c>
    </row>
    <row r="14" spans="1:7" ht="20.25" customHeight="1">
      <c r="A14" s="25" t="s">
        <v>74</v>
      </c>
      <c r="C14" s="77" t="s">
        <v>108</v>
      </c>
      <c r="D14" s="25"/>
      <c r="E14" s="50">
        <v>211080279</v>
      </c>
      <c r="F14" s="50"/>
      <c r="G14" s="50">
        <v>184121011</v>
      </c>
    </row>
    <row r="15" spans="1:7" ht="20.25" customHeight="1">
      <c r="A15" s="3" t="s">
        <v>8</v>
      </c>
      <c r="C15" s="77"/>
      <c r="D15" s="25"/>
      <c r="E15" s="54">
        <f>SUM(E10:E14)</f>
        <v>4395241776</v>
      </c>
      <c r="F15" s="50"/>
      <c r="G15" s="54">
        <f>SUM(G10:G14)</f>
        <v>3892105349</v>
      </c>
    </row>
    <row r="16" spans="1:7" ht="20.25" customHeight="1">
      <c r="A16" s="3"/>
      <c r="C16" s="77"/>
      <c r="D16" s="25"/>
      <c r="E16" s="50"/>
      <c r="F16" s="50"/>
      <c r="G16" s="50"/>
    </row>
    <row r="17" spans="1:7" ht="20.25" customHeight="1">
      <c r="A17" s="3" t="s">
        <v>5</v>
      </c>
      <c r="C17" s="77"/>
      <c r="D17" s="25"/>
      <c r="E17" s="50"/>
      <c r="F17" s="50"/>
      <c r="G17" s="50"/>
    </row>
    <row r="18" spans="1:7" ht="20.25" customHeight="1">
      <c r="A18" s="25" t="s">
        <v>28</v>
      </c>
      <c r="C18" s="77" t="s">
        <v>145</v>
      </c>
      <c r="D18" s="22"/>
      <c r="E18" s="61">
        <v>7587427130</v>
      </c>
      <c r="F18" s="61"/>
      <c r="G18" s="61">
        <v>7869397066</v>
      </c>
    </row>
    <row r="19" spans="1:7" ht="20.25" customHeight="1">
      <c r="A19" s="25" t="s">
        <v>106</v>
      </c>
      <c r="C19" s="77"/>
      <c r="D19" s="22"/>
      <c r="E19" s="61">
        <v>14535247</v>
      </c>
      <c r="F19" s="61"/>
      <c r="G19" s="61">
        <v>6411156</v>
      </c>
    </row>
    <row r="20" spans="1:7" ht="20.25" customHeight="1">
      <c r="A20" s="25" t="s">
        <v>57</v>
      </c>
      <c r="C20" s="77" t="s">
        <v>137</v>
      </c>
      <c r="D20" s="22"/>
      <c r="E20" s="61">
        <v>109308009</v>
      </c>
      <c r="F20" s="61"/>
      <c r="G20" s="61">
        <v>27304533</v>
      </c>
    </row>
    <row r="21" spans="1:7" ht="20.25" customHeight="1">
      <c r="A21" s="25" t="s">
        <v>73</v>
      </c>
      <c r="C21" s="77">
        <v>13</v>
      </c>
      <c r="D21" s="25"/>
      <c r="E21" s="50">
        <v>26802217</v>
      </c>
      <c r="F21" s="50"/>
      <c r="G21" s="61">
        <v>38735341</v>
      </c>
    </row>
    <row r="22" spans="1:7" ht="20.25" customHeight="1">
      <c r="A22" s="3" t="s">
        <v>10</v>
      </c>
      <c r="C22" s="77"/>
      <c r="D22" s="25"/>
      <c r="E22" s="54">
        <f>SUM(E18:E21)</f>
        <v>7738072603</v>
      </c>
      <c r="F22" s="50"/>
      <c r="G22" s="54">
        <f>SUM(G18:G21)</f>
        <v>7941848096</v>
      </c>
    </row>
    <row r="23" spans="1:7" ht="20.25" customHeight="1">
      <c r="A23" s="3"/>
      <c r="C23" s="77"/>
      <c r="D23" s="25"/>
      <c r="E23" s="50"/>
      <c r="F23" s="50"/>
      <c r="G23" s="50"/>
    </row>
    <row r="24" spans="1:7" ht="20.25" customHeight="1" thickBot="1">
      <c r="A24" s="3" t="s">
        <v>1</v>
      </c>
      <c r="C24" s="77"/>
      <c r="D24" s="25"/>
      <c r="E24" s="64">
        <f>SUM(E22,E15)</f>
        <v>12133314379</v>
      </c>
      <c r="F24" s="50"/>
      <c r="G24" s="64">
        <f>SUM(G22,G15)</f>
        <v>11833953445</v>
      </c>
    </row>
    <row r="25" spans="1:7" ht="20.25" customHeight="1" thickTop="1">
      <c r="A25" s="3" t="s">
        <v>50</v>
      </c>
      <c r="B25" s="21"/>
      <c r="C25" s="21"/>
      <c r="D25" s="21"/>
      <c r="E25" s="21"/>
      <c r="F25" s="21"/>
      <c r="G25" s="21"/>
    </row>
    <row r="26" spans="1:7" s="4" customFormat="1" ht="20.25" customHeight="1">
      <c r="A26" s="4" t="s">
        <v>105</v>
      </c>
      <c r="B26" s="19"/>
      <c r="C26" s="80"/>
      <c r="D26" s="19"/>
      <c r="E26" s="19"/>
      <c r="F26" s="19"/>
    </row>
    <row r="27" spans="1:7" ht="20.25" customHeight="1">
      <c r="A27" s="3" t="str">
        <f>A3</f>
        <v>ณ วันที่ 31 ธันวาคม 2568</v>
      </c>
      <c r="B27" s="3"/>
      <c r="C27" s="75"/>
      <c r="D27" s="3"/>
      <c r="E27" s="3"/>
      <c r="F27" s="3"/>
    </row>
    <row r="28" spans="1:7" ht="11.45" customHeight="1">
      <c r="A28" s="3"/>
      <c r="B28" s="3"/>
      <c r="C28" s="75"/>
      <c r="D28" s="3"/>
      <c r="E28" s="3"/>
      <c r="F28" s="3"/>
    </row>
    <row r="29" spans="1:7" ht="20.25" customHeight="1">
      <c r="A29" s="19" t="s">
        <v>116</v>
      </c>
      <c r="C29" s="80"/>
      <c r="D29" s="19"/>
      <c r="E29" s="5"/>
      <c r="F29" s="19"/>
      <c r="G29" s="5"/>
    </row>
    <row r="30" spans="1:7" ht="20.25" customHeight="1">
      <c r="A30" s="19"/>
      <c r="C30" s="77"/>
      <c r="D30" s="20"/>
      <c r="E30" s="98" t="s">
        <v>79</v>
      </c>
      <c r="F30" s="98"/>
      <c r="G30" s="98"/>
    </row>
    <row r="31" spans="1:7" ht="20.25" customHeight="1">
      <c r="A31" s="19"/>
      <c r="C31" s="78" t="s">
        <v>4</v>
      </c>
      <c r="D31" s="20"/>
      <c r="E31" s="82">
        <f>E7</f>
        <v>2568</v>
      </c>
      <c r="F31" s="77"/>
      <c r="G31" s="82">
        <f>G7</f>
        <v>2567</v>
      </c>
    </row>
    <row r="32" spans="1:7" ht="20.25" customHeight="1">
      <c r="A32" s="3" t="s">
        <v>0</v>
      </c>
      <c r="C32" s="77"/>
      <c r="D32" s="25"/>
      <c r="E32" s="7"/>
      <c r="F32" s="25"/>
      <c r="G32" s="7"/>
    </row>
    <row r="33" spans="1:7" ht="20.25" customHeight="1">
      <c r="A33" s="25" t="s">
        <v>26</v>
      </c>
      <c r="C33" s="77" t="s">
        <v>146</v>
      </c>
      <c r="D33" s="25"/>
      <c r="E33" s="50">
        <v>364441978</v>
      </c>
      <c r="F33" s="50"/>
      <c r="G33" s="50">
        <v>112178777</v>
      </c>
    </row>
    <row r="34" spans="1:7" ht="20.25" customHeight="1">
      <c r="A34" s="25" t="s">
        <v>110</v>
      </c>
      <c r="C34" s="81" t="s">
        <v>133</v>
      </c>
      <c r="E34" s="51">
        <v>443357148</v>
      </c>
      <c r="F34" s="51"/>
      <c r="G34" s="51">
        <v>316192548</v>
      </c>
    </row>
    <row r="35" spans="1:7" ht="20.25" customHeight="1">
      <c r="A35" s="22" t="s">
        <v>51</v>
      </c>
      <c r="B35" s="25"/>
      <c r="C35" s="77" t="s">
        <v>147</v>
      </c>
      <c r="E35" s="52">
        <v>953420492</v>
      </c>
      <c r="F35" s="52"/>
      <c r="G35" s="52">
        <v>423173</v>
      </c>
    </row>
    <row r="36" spans="1:7" ht="20.25" customHeight="1">
      <c r="A36" s="25" t="s">
        <v>52</v>
      </c>
      <c r="C36" s="77"/>
      <c r="E36" s="52">
        <v>0</v>
      </c>
      <c r="F36" s="52"/>
      <c r="G36" s="52">
        <v>9670747</v>
      </c>
    </row>
    <row r="37" spans="1:7" ht="20.25" customHeight="1">
      <c r="A37" s="25" t="s">
        <v>47</v>
      </c>
      <c r="E37" s="52">
        <v>4070686</v>
      </c>
      <c r="F37" s="52"/>
      <c r="G37" s="52">
        <v>3381017</v>
      </c>
    </row>
    <row r="38" spans="1:7" ht="20.25" customHeight="1">
      <c r="A38" s="25" t="s">
        <v>11</v>
      </c>
      <c r="C38" s="81">
        <v>17</v>
      </c>
      <c r="D38" s="25"/>
      <c r="E38" s="53">
        <v>19625744</v>
      </c>
      <c r="F38" s="50"/>
      <c r="G38" s="53">
        <v>33040698</v>
      </c>
    </row>
    <row r="39" spans="1:7" ht="20.25" customHeight="1">
      <c r="A39" s="3" t="s">
        <v>14</v>
      </c>
      <c r="C39" s="79"/>
      <c r="D39" s="25"/>
      <c r="E39" s="54">
        <f>SUM(E33:E38)</f>
        <v>1784916048</v>
      </c>
      <c r="F39" s="50"/>
      <c r="G39" s="54">
        <f>SUM(G33:G38)</f>
        <v>474886960</v>
      </c>
    </row>
    <row r="40" spans="1:7" ht="9.9499999999999993" customHeight="1">
      <c r="A40" s="3"/>
      <c r="C40" s="79"/>
      <c r="D40" s="25"/>
      <c r="E40" s="55"/>
      <c r="F40" s="55"/>
      <c r="G40" s="55"/>
    </row>
    <row r="41" spans="1:7" ht="20.25" customHeight="1">
      <c r="A41" s="94" t="s">
        <v>24</v>
      </c>
      <c r="B41" s="21"/>
      <c r="D41" s="21"/>
      <c r="E41" s="56"/>
      <c r="F41" s="56"/>
      <c r="G41" s="56"/>
    </row>
    <row r="42" spans="1:7" s="21" customFormat="1" ht="20.25" customHeight="1">
      <c r="A42" s="21" t="s">
        <v>48</v>
      </c>
      <c r="C42" s="81"/>
      <c r="E42" s="56">
        <v>10693923</v>
      </c>
      <c r="F42" s="56"/>
      <c r="G42" s="56">
        <v>3198161</v>
      </c>
    </row>
    <row r="43" spans="1:7" s="21" customFormat="1" ht="20.25" customHeight="1">
      <c r="A43" s="21" t="s">
        <v>67</v>
      </c>
      <c r="C43" s="81">
        <v>18</v>
      </c>
      <c r="E43" s="57">
        <v>187511151</v>
      </c>
      <c r="F43" s="56"/>
      <c r="G43" s="57">
        <v>176870021</v>
      </c>
    </row>
    <row r="44" spans="1:7" s="21" customFormat="1" ht="20.25" customHeight="1">
      <c r="A44" s="3" t="s">
        <v>25</v>
      </c>
      <c r="C44" s="81"/>
      <c r="E44" s="57">
        <f>SUM(E42:E43)</f>
        <v>198205074</v>
      </c>
      <c r="F44" s="56"/>
      <c r="G44" s="57">
        <f>SUM(G42:G43)</f>
        <v>180068182</v>
      </c>
    </row>
    <row r="45" spans="1:7" s="21" customFormat="1" ht="9.9499999999999993" customHeight="1">
      <c r="A45" s="3"/>
      <c r="C45" s="81"/>
      <c r="E45" s="56"/>
      <c r="F45" s="56"/>
      <c r="G45" s="56"/>
    </row>
    <row r="46" spans="1:7" s="21" customFormat="1" ht="20.25" customHeight="1">
      <c r="A46" s="3" t="s">
        <v>15</v>
      </c>
      <c r="B46" s="26"/>
      <c r="C46" s="79"/>
      <c r="D46" s="25"/>
      <c r="E46" s="53">
        <f>SUM(E44,E39)</f>
        <v>1983121122</v>
      </c>
      <c r="F46" s="50"/>
      <c r="G46" s="53">
        <f>SUM(G44,G39)</f>
        <v>654955142</v>
      </c>
    </row>
    <row r="47" spans="1:7" s="21" customFormat="1" ht="9.9499999999999993" customHeight="1">
      <c r="A47" s="3"/>
      <c r="B47" s="26"/>
      <c r="C47" s="79"/>
      <c r="D47" s="25"/>
      <c r="E47" s="55"/>
      <c r="F47" s="50"/>
      <c r="G47" s="55"/>
    </row>
    <row r="48" spans="1:7" ht="20.25" customHeight="1">
      <c r="A48" s="3" t="s">
        <v>117</v>
      </c>
      <c r="C48" s="77"/>
      <c r="D48" s="25"/>
      <c r="E48" s="55"/>
      <c r="F48" s="55"/>
      <c r="G48" s="55"/>
    </row>
    <row r="49" spans="1:7" ht="20.25" customHeight="1">
      <c r="A49" s="25" t="s">
        <v>12</v>
      </c>
      <c r="D49" s="25"/>
      <c r="E49" s="50"/>
      <c r="F49" s="50"/>
      <c r="G49" s="50"/>
    </row>
    <row r="50" spans="1:7" ht="20.25" customHeight="1">
      <c r="A50" s="26" t="s">
        <v>58</v>
      </c>
      <c r="B50" s="22" t="s">
        <v>86</v>
      </c>
      <c r="C50" s="79"/>
      <c r="D50" s="25"/>
      <c r="E50" s="26"/>
      <c r="G50" s="26"/>
    </row>
    <row r="51" spans="1:7" ht="20.25" customHeight="1" thickBot="1">
      <c r="B51" s="22" t="s">
        <v>87</v>
      </c>
      <c r="C51" s="79"/>
      <c r="D51" s="25"/>
      <c r="E51" s="58">
        <v>27600824751</v>
      </c>
      <c r="F51" s="50"/>
      <c r="G51" s="58">
        <v>27600824751</v>
      </c>
    </row>
    <row r="52" spans="1:7" ht="20.25" customHeight="1" thickTop="1">
      <c r="A52" s="26" t="s">
        <v>58</v>
      </c>
      <c r="B52" s="22" t="s">
        <v>53</v>
      </c>
      <c r="C52" s="79"/>
      <c r="D52" s="25"/>
      <c r="E52" s="26"/>
      <c r="G52" s="26"/>
    </row>
    <row r="53" spans="1:7" ht="20.25" customHeight="1">
      <c r="B53" s="22" t="s">
        <v>88</v>
      </c>
      <c r="C53" s="79"/>
      <c r="D53" s="25"/>
      <c r="E53" s="56">
        <f>SE!D15</f>
        <v>24467649500</v>
      </c>
      <c r="F53" s="55"/>
      <c r="G53" s="56">
        <f>SE!D13</f>
        <v>24467649500</v>
      </c>
    </row>
    <row r="54" spans="1:7" ht="20.25" customHeight="1">
      <c r="A54" s="22" t="s">
        <v>75</v>
      </c>
      <c r="C54" s="79"/>
      <c r="D54" s="25"/>
      <c r="E54" s="56">
        <f>SE!F15</f>
        <v>-9667487640</v>
      </c>
      <c r="F54" s="55"/>
      <c r="G54" s="56">
        <f>SE!F13</f>
        <v>-9667487640</v>
      </c>
    </row>
    <row r="55" spans="1:7" ht="20.25" customHeight="1">
      <c r="A55" s="25" t="s">
        <v>54</v>
      </c>
      <c r="B55" s="25"/>
      <c r="C55" s="77"/>
      <c r="D55" s="25"/>
      <c r="E55" s="26"/>
      <c r="G55" s="26"/>
    </row>
    <row r="56" spans="1:7" ht="20.25" customHeight="1">
      <c r="A56" s="22" t="s">
        <v>82</v>
      </c>
      <c r="B56" s="25" t="s">
        <v>83</v>
      </c>
      <c r="C56" s="77">
        <v>19</v>
      </c>
      <c r="D56" s="25"/>
      <c r="E56" s="16">
        <f>SE!H15</f>
        <v>37000000</v>
      </c>
      <c r="G56" s="16">
        <f>SE!H13</f>
        <v>37000000</v>
      </c>
    </row>
    <row r="57" spans="1:7" ht="20.25" customHeight="1">
      <c r="A57" s="22" t="s">
        <v>82</v>
      </c>
      <c r="B57" s="25" t="s">
        <v>95</v>
      </c>
      <c r="C57" s="77"/>
      <c r="D57" s="25"/>
      <c r="E57" s="56">
        <f>SE!J15</f>
        <v>-4996649821</v>
      </c>
      <c r="F57" s="55"/>
      <c r="G57" s="56">
        <f>SE!J13</f>
        <v>-3967844775</v>
      </c>
    </row>
    <row r="58" spans="1:7" ht="20.25" customHeight="1">
      <c r="A58" s="26" t="s">
        <v>122</v>
      </c>
      <c r="B58" s="25"/>
      <c r="C58" s="77">
        <v>20</v>
      </c>
      <c r="D58" s="25"/>
      <c r="E58" s="57">
        <f>SE!L15</f>
        <v>309681218</v>
      </c>
      <c r="F58" s="55"/>
      <c r="G58" s="57">
        <f>SE!L13</f>
        <v>309681218</v>
      </c>
    </row>
    <row r="59" spans="1:7" ht="20.25" customHeight="1">
      <c r="A59" s="3" t="s">
        <v>118</v>
      </c>
      <c r="C59" s="77"/>
      <c r="D59" s="25"/>
      <c r="E59" s="57">
        <f>SUM(E53:E58)</f>
        <v>10150193257</v>
      </c>
      <c r="F59" s="55"/>
      <c r="G59" s="57">
        <f>SUM(G53:G58)</f>
        <v>11178998303</v>
      </c>
    </row>
    <row r="60" spans="1:7" ht="9.9499999999999993" customHeight="1">
      <c r="A60" s="25"/>
      <c r="C60" s="21"/>
      <c r="D60" s="25"/>
      <c r="E60" s="59"/>
      <c r="F60" s="55"/>
      <c r="G60" s="56"/>
    </row>
    <row r="61" spans="1:7" ht="20.25" customHeight="1" thickBot="1">
      <c r="A61" s="3" t="s">
        <v>119</v>
      </c>
      <c r="C61" s="77"/>
      <c r="D61" s="25"/>
      <c r="E61" s="58">
        <f>SUM(E46,E59)</f>
        <v>12133314379</v>
      </c>
      <c r="F61" s="56"/>
      <c r="G61" s="58">
        <f>SUM(G46,G59)</f>
        <v>11833953445</v>
      </c>
    </row>
    <row r="62" spans="1:7" ht="20.25" customHeight="1" thickTop="1"/>
    <row r="63" spans="1:7" ht="20.25" customHeight="1">
      <c r="E63" s="27"/>
      <c r="F63" s="27"/>
      <c r="G63" s="27"/>
    </row>
    <row r="64" spans="1:7" ht="20.25" customHeight="1">
      <c r="E64" s="27"/>
      <c r="F64" s="27"/>
      <c r="G64" s="27"/>
    </row>
  </sheetData>
  <mergeCells count="2">
    <mergeCell ref="E6:G6"/>
    <mergeCell ref="E30:G30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4" max="6" man="1"/>
  </rowBreaks>
  <ignoredErrors>
    <ignoredError sqref="G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zoomScaleNormal="100" zoomScaleSheetLayoutView="100" workbookViewId="0"/>
  </sheetViews>
  <sheetFormatPr defaultColWidth="9.140625" defaultRowHeight="18.75"/>
  <cols>
    <col min="1" max="1" width="2.42578125" style="26" customWidth="1"/>
    <col min="2" max="2" width="48" style="26" customWidth="1"/>
    <col min="3" max="3" width="9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140625" style="26" bestFit="1" customWidth="1"/>
    <col min="10" max="16384" width="9.140625" style="26"/>
  </cols>
  <sheetData>
    <row r="1" spans="1:7" s="4" customFormat="1" ht="21" customHeight="1">
      <c r="A1" s="3" t="s">
        <v>50</v>
      </c>
      <c r="B1" s="19"/>
      <c r="C1" s="80"/>
      <c r="D1" s="19"/>
      <c r="E1" s="12"/>
      <c r="F1" s="19"/>
      <c r="G1" s="12"/>
    </row>
    <row r="2" spans="1:7" ht="21" customHeight="1">
      <c r="A2" s="19" t="s">
        <v>39</v>
      </c>
      <c r="B2" s="19"/>
      <c r="C2" s="80"/>
      <c r="D2" s="19"/>
      <c r="E2" s="12"/>
      <c r="F2" s="19"/>
      <c r="G2" s="12"/>
    </row>
    <row r="3" spans="1:7" ht="21" customHeight="1">
      <c r="A3" s="19" t="s">
        <v>125</v>
      </c>
      <c r="B3" s="19"/>
      <c r="C3" s="80"/>
      <c r="D3" s="19"/>
      <c r="E3" s="16"/>
      <c r="F3" s="19"/>
      <c r="G3" s="16"/>
    </row>
    <row r="4" spans="1:7" ht="20.25" customHeight="1">
      <c r="A4" s="19"/>
      <c r="B4" s="19"/>
      <c r="C4" s="80"/>
      <c r="D4" s="19"/>
      <c r="E4" s="66"/>
      <c r="F4" s="19"/>
      <c r="G4" s="66"/>
    </row>
    <row r="5" spans="1:7" ht="21" customHeight="1">
      <c r="B5" s="19"/>
      <c r="C5" s="80"/>
      <c r="D5" s="19"/>
      <c r="E5" s="99" t="s">
        <v>79</v>
      </c>
      <c r="F5" s="99"/>
      <c r="G5" s="99"/>
    </row>
    <row r="6" spans="1:7" ht="21" customHeight="1">
      <c r="B6" s="19"/>
      <c r="C6" s="78" t="s">
        <v>4</v>
      </c>
      <c r="D6" s="20"/>
      <c r="E6" s="83">
        <v>2568</v>
      </c>
      <c r="F6" s="20"/>
      <c r="G6" s="83">
        <v>2567</v>
      </c>
    </row>
    <row r="7" spans="1:7" ht="21" customHeight="1">
      <c r="A7" s="3" t="s">
        <v>3</v>
      </c>
      <c r="C7" s="77"/>
      <c r="D7" s="25"/>
      <c r="E7" s="2"/>
      <c r="F7" s="25"/>
      <c r="G7" s="2"/>
    </row>
    <row r="8" spans="1:7" ht="21" customHeight="1">
      <c r="A8" s="26" t="s">
        <v>85</v>
      </c>
      <c r="B8" s="25"/>
      <c r="C8" s="77" t="s">
        <v>135</v>
      </c>
      <c r="D8" s="22"/>
      <c r="E8" s="60">
        <v>10750204837</v>
      </c>
      <c r="F8" s="22"/>
      <c r="G8" s="60">
        <v>11926367936</v>
      </c>
    </row>
    <row r="9" spans="1:7" ht="21" customHeight="1">
      <c r="A9" s="26" t="s">
        <v>98</v>
      </c>
      <c r="B9" s="25"/>
      <c r="C9" s="77"/>
      <c r="D9" s="22"/>
      <c r="E9" s="60">
        <v>18311557</v>
      </c>
      <c r="F9" s="22"/>
      <c r="G9" s="60">
        <v>15733161</v>
      </c>
    </row>
    <row r="10" spans="1:7" ht="21" customHeight="1">
      <c r="A10" s="26" t="s">
        <v>114</v>
      </c>
      <c r="B10" s="25"/>
      <c r="C10" s="77"/>
      <c r="D10" s="22"/>
      <c r="E10" s="60">
        <v>23748597</v>
      </c>
      <c r="F10" s="22"/>
      <c r="G10" s="60">
        <v>0</v>
      </c>
    </row>
    <row r="11" spans="1:7" ht="21" customHeight="1">
      <c r="A11" s="26" t="s">
        <v>138</v>
      </c>
      <c r="B11" s="25"/>
      <c r="C11" s="77"/>
      <c r="D11" s="22"/>
      <c r="E11" s="60">
        <v>14000000</v>
      </c>
      <c r="F11" s="22"/>
      <c r="G11" s="60">
        <v>0</v>
      </c>
    </row>
    <row r="12" spans="1:7" ht="21" customHeight="1">
      <c r="A12" s="26" t="s">
        <v>13</v>
      </c>
      <c r="C12" s="77" t="s">
        <v>108</v>
      </c>
      <c r="D12" s="25"/>
      <c r="E12" s="55">
        <v>154436783</v>
      </c>
      <c r="F12" s="25"/>
      <c r="G12" s="55">
        <v>106421064</v>
      </c>
    </row>
    <row r="13" spans="1:7" ht="21" customHeight="1">
      <c r="A13" s="3" t="s">
        <v>16</v>
      </c>
      <c r="C13" s="77"/>
      <c r="D13" s="25"/>
      <c r="E13" s="54">
        <f>SUM(E8:E12)</f>
        <v>10960701774</v>
      </c>
      <c r="F13" s="25"/>
      <c r="G13" s="54">
        <f>SUM(G8:G12)</f>
        <v>12048522161</v>
      </c>
    </row>
    <row r="14" spans="1:7" ht="15" customHeight="1">
      <c r="A14" s="3"/>
      <c r="C14" s="77"/>
      <c r="D14" s="25"/>
      <c r="E14" s="55"/>
      <c r="F14" s="25"/>
      <c r="G14" s="55"/>
    </row>
    <row r="15" spans="1:7" ht="21" customHeight="1">
      <c r="A15" s="3" t="s">
        <v>22</v>
      </c>
      <c r="C15" s="77"/>
      <c r="D15" s="25"/>
      <c r="E15" s="55"/>
      <c r="F15" s="25"/>
      <c r="G15" s="55"/>
    </row>
    <row r="16" spans="1:7" ht="21" customHeight="1">
      <c r="A16" s="25" t="s">
        <v>27</v>
      </c>
      <c r="B16" s="25"/>
      <c r="C16" s="77">
        <v>22</v>
      </c>
      <c r="D16" s="25"/>
      <c r="E16" s="55"/>
      <c r="F16" s="25"/>
      <c r="G16" s="55"/>
    </row>
    <row r="17" spans="1:7" ht="21" customHeight="1">
      <c r="A17" s="25" t="s">
        <v>58</v>
      </c>
      <c r="B17" s="25" t="s">
        <v>59</v>
      </c>
      <c r="C17" s="77">
        <v>4</v>
      </c>
      <c r="D17" s="25"/>
      <c r="E17" s="55">
        <v>11197188532</v>
      </c>
      <c r="F17" s="25"/>
      <c r="G17" s="55">
        <v>12136929915</v>
      </c>
    </row>
    <row r="18" spans="1:7" ht="21" customHeight="1">
      <c r="A18" s="25" t="s">
        <v>58</v>
      </c>
      <c r="B18" s="25" t="s">
        <v>78</v>
      </c>
      <c r="C18" s="77"/>
      <c r="D18" s="25"/>
      <c r="E18" s="55">
        <v>55814319</v>
      </c>
      <c r="F18" s="25"/>
      <c r="G18" s="55">
        <v>111536410</v>
      </c>
    </row>
    <row r="19" spans="1:7" ht="21" customHeight="1">
      <c r="A19" s="25" t="s">
        <v>58</v>
      </c>
      <c r="B19" s="25" t="s">
        <v>99</v>
      </c>
      <c r="C19" s="77"/>
      <c r="D19" s="25"/>
      <c r="E19" s="53">
        <v>-24315301</v>
      </c>
      <c r="F19" s="25"/>
      <c r="G19" s="53">
        <v>91144646</v>
      </c>
    </row>
    <row r="20" spans="1:7" ht="21" customHeight="1">
      <c r="A20" s="25" t="s">
        <v>55</v>
      </c>
      <c r="B20" s="25"/>
      <c r="C20" s="77"/>
      <c r="D20" s="25"/>
      <c r="E20" s="55">
        <f>SUM(E17:E19)</f>
        <v>11228687550</v>
      </c>
      <c r="F20" s="25"/>
      <c r="G20" s="55">
        <f>SUM(G17:G19)</f>
        <v>12339610971</v>
      </c>
    </row>
    <row r="21" spans="1:7" ht="21" customHeight="1">
      <c r="A21" s="26" t="s">
        <v>56</v>
      </c>
      <c r="B21" s="25"/>
      <c r="C21" s="77">
        <v>22</v>
      </c>
      <c r="D21" s="25"/>
      <c r="E21" s="55">
        <v>161496920</v>
      </c>
      <c r="F21" s="25"/>
      <c r="G21" s="55">
        <v>146339489</v>
      </c>
    </row>
    <row r="22" spans="1:7" ht="21" customHeight="1">
      <c r="A22" s="26" t="s">
        <v>20</v>
      </c>
      <c r="C22" s="77" t="s">
        <v>136</v>
      </c>
      <c r="D22" s="22"/>
      <c r="E22" s="55">
        <v>598408533</v>
      </c>
      <c r="F22" s="22"/>
      <c r="G22" s="55">
        <v>551022927</v>
      </c>
    </row>
    <row r="23" spans="1:7" ht="21" customHeight="1">
      <c r="A23" s="26" t="s">
        <v>111</v>
      </c>
      <c r="C23" s="77">
        <v>22</v>
      </c>
      <c r="D23" s="22"/>
      <c r="E23" s="55">
        <v>0</v>
      </c>
      <c r="F23" s="22"/>
      <c r="G23" s="55">
        <v>29000000</v>
      </c>
    </row>
    <row r="24" spans="1:7" ht="21" customHeight="1">
      <c r="A24" s="25" t="s">
        <v>21</v>
      </c>
      <c r="C24" s="77"/>
      <c r="D24" s="25"/>
      <c r="E24" s="57">
        <v>913817</v>
      </c>
      <c r="F24" s="25"/>
      <c r="G24" s="57">
        <v>1354415</v>
      </c>
    </row>
    <row r="25" spans="1:7" ht="21" customHeight="1">
      <c r="A25" s="3" t="s">
        <v>23</v>
      </c>
      <c r="C25" s="79"/>
      <c r="D25" s="25"/>
      <c r="E25" s="54">
        <f>SUM(E20:E24)</f>
        <v>11989506820</v>
      </c>
      <c r="F25" s="25"/>
      <c r="G25" s="54">
        <f>SUM(G20:G24)</f>
        <v>13067327802</v>
      </c>
    </row>
    <row r="26" spans="1:7" ht="15" customHeight="1">
      <c r="A26" s="3"/>
      <c r="C26" s="79"/>
      <c r="D26" s="22"/>
      <c r="E26" s="55"/>
      <c r="F26" s="22"/>
      <c r="G26" s="55"/>
    </row>
    <row r="27" spans="1:7" ht="21" customHeight="1" thickBot="1">
      <c r="A27" s="3" t="s">
        <v>96</v>
      </c>
      <c r="C27" s="77"/>
      <c r="D27" s="25"/>
      <c r="E27" s="58">
        <f>E13-E25</f>
        <v>-1028805046</v>
      </c>
      <c r="F27" s="25"/>
      <c r="G27" s="58">
        <f>G13-G25</f>
        <v>-1018805641</v>
      </c>
    </row>
    <row r="28" spans="1:7" ht="15" customHeight="1" thickTop="1">
      <c r="A28" s="3"/>
      <c r="C28" s="77"/>
      <c r="D28" s="25"/>
      <c r="E28" s="56"/>
      <c r="F28" s="25"/>
      <c r="G28" s="56"/>
    </row>
    <row r="29" spans="1:7" ht="21" customHeight="1" thickBot="1">
      <c r="A29" s="3" t="s">
        <v>93</v>
      </c>
      <c r="B29" s="28"/>
      <c r="C29" s="28"/>
      <c r="D29" s="28"/>
      <c r="E29" s="58">
        <f>E27</f>
        <v>-1028805046</v>
      </c>
      <c r="F29" s="28"/>
      <c r="G29" s="58">
        <f>G27</f>
        <v>-1018805641</v>
      </c>
    </row>
    <row r="30" spans="1:7" ht="15" customHeight="1" thickTop="1"/>
    <row r="31" spans="1:7" ht="21" customHeight="1" thickBot="1">
      <c r="A31" s="3" t="s">
        <v>97</v>
      </c>
      <c r="B31" s="65"/>
      <c r="C31" s="65">
        <v>23</v>
      </c>
      <c r="D31" s="65"/>
      <c r="E31" s="74">
        <f>E27/25487134691</f>
        <v>-4.0365661282564295E-2</v>
      </c>
      <c r="F31" s="65"/>
      <c r="G31" s="74">
        <f>G27/25487134691</f>
        <v>-3.9973329813325777E-2</v>
      </c>
    </row>
    <row r="32" spans="1:7" ht="19.5" thickTop="1"/>
    <row r="54" spans="1:1">
      <c r="A54" s="91"/>
    </row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zoomScaleNormal="100" zoomScaleSheetLayoutView="100" workbookViewId="0"/>
  </sheetViews>
  <sheetFormatPr defaultColWidth="9.140625" defaultRowHeight="20.25" customHeight="1"/>
  <cols>
    <col min="1" max="1" width="37.5703125" style="13" customWidth="1"/>
    <col min="2" max="2" width="8.140625" style="13" customWidth="1"/>
    <col min="3" max="3" width="1.5703125" style="13" customWidth="1"/>
    <col min="4" max="4" width="13.5703125" style="16" customWidth="1"/>
    <col min="5" max="5" width="1.5703125" style="16" customWidth="1"/>
    <col min="6" max="6" width="13.5703125" style="16" customWidth="1"/>
    <col min="7" max="7" width="1.5703125" style="16" customWidth="1"/>
    <col min="8" max="8" width="13.5703125" style="16" customWidth="1"/>
    <col min="9" max="9" width="1.5703125" style="16" customWidth="1"/>
    <col min="10" max="10" width="13.5703125" style="16" customWidth="1"/>
    <col min="11" max="11" width="1.5703125" style="16" customWidth="1"/>
    <col min="12" max="12" width="15.28515625" style="16" customWidth="1"/>
    <col min="13" max="13" width="1.5703125" style="16" customWidth="1"/>
    <col min="14" max="14" width="13.5703125" style="16" customWidth="1"/>
    <col min="15" max="15" width="10.42578125" style="27" customWidth="1"/>
    <col min="16" max="16384" width="9.140625" style="13"/>
  </cols>
  <sheetData>
    <row r="1" spans="1:15" ht="20.25" customHeight="1">
      <c r="A1" s="3" t="s">
        <v>50</v>
      </c>
      <c r="B1" s="8"/>
      <c r="C1" s="9"/>
      <c r="D1" s="10"/>
      <c r="E1" s="10"/>
      <c r="F1" s="11"/>
      <c r="G1" s="11"/>
      <c r="H1" s="11"/>
      <c r="I1" s="11"/>
      <c r="J1" s="11"/>
      <c r="K1" s="11"/>
      <c r="L1" s="12"/>
      <c r="M1" s="11"/>
      <c r="N1" s="12"/>
    </row>
    <row r="2" spans="1:15" ht="20.25" customHeight="1">
      <c r="A2" s="19" t="s">
        <v>120</v>
      </c>
      <c r="B2" s="8"/>
      <c r="C2" s="9"/>
      <c r="D2" s="14"/>
      <c r="E2" s="14"/>
      <c r="F2" s="11"/>
      <c r="G2" s="11"/>
      <c r="H2" s="11"/>
      <c r="I2" s="11"/>
      <c r="J2" s="11"/>
      <c r="K2" s="11"/>
      <c r="L2" s="12"/>
      <c r="M2" s="11"/>
      <c r="N2" s="12"/>
    </row>
    <row r="3" spans="1:15" s="26" customFormat="1" ht="20.25" customHeight="1">
      <c r="A3" s="19" t="s">
        <v>125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7"/>
    </row>
    <row r="4" spans="1:15" s="26" customFormat="1" ht="20.25" customHeight="1">
      <c r="A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7"/>
    </row>
    <row r="5" spans="1:15" s="26" customFormat="1" ht="20.25" customHeight="1">
      <c r="A5" s="1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7"/>
    </row>
    <row r="6" spans="1:15" ht="20.25" customHeight="1">
      <c r="A6" s="9"/>
      <c r="B6" s="9"/>
      <c r="D6" s="100" t="s">
        <v>79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24"/>
    </row>
    <row r="7" spans="1:15" ht="20.25" customHeight="1">
      <c r="A7" s="9"/>
      <c r="B7" s="9"/>
      <c r="D7" s="15" t="s">
        <v>12</v>
      </c>
      <c r="E7" s="15"/>
      <c r="F7" s="18"/>
      <c r="G7" s="15"/>
      <c r="H7" s="101" t="s">
        <v>54</v>
      </c>
      <c r="I7" s="101"/>
      <c r="J7" s="101"/>
      <c r="K7" s="15"/>
      <c r="L7" s="11"/>
      <c r="M7" s="15"/>
      <c r="N7" s="11"/>
    </row>
    <row r="8" spans="1:15" ht="20.25" customHeight="1">
      <c r="A8" s="9"/>
      <c r="B8" s="9"/>
      <c r="D8" s="11" t="s">
        <v>17</v>
      </c>
      <c r="E8" s="11"/>
      <c r="F8" s="15" t="s">
        <v>76</v>
      </c>
      <c r="G8" s="15"/>
      <c r="H8" s="15" t="s">
        <v>62</v>
      </c>
      <c r="I8" s="15"/>
      <c r="J8" s="15"/>
      <c r="K8" s="15"/>
      <c r="L8" s="11" t="s">
        <v>61</v>
      </c>
      <c r="M8" s="15"/>
    </row>
    <row r="9" spans="1:15" ht="20.25" customHeight="1">
      <c r="A9" s="9"/>
      <c r="B9" s="15"/>
      <c r="D9" s="84" t="s">
        <v>18</v>
      </c>
      <c r="E9" s="15"/>
      <c r="F9" s="84" t="s">
        <v>60</v>
      </c>
      <c r="G9" s="15"/>
      <c r="H9" s="84" t="s">
        <v>63</v>
      </c>
      <c r="I9" s="15"/>
      <c r="J9" s="84" t="s">
        <v>95</v>
      </c>
      <c r="K9" s="15"/>
      <c r="L9" s="84" t="s">
        <v>121</v>
      </c>
      <c r="M9" s="15"/>
      <c r="N9" s="84" t="s">
        <v>94</v>
      </c>
    </row>
    <row r="10" spans="1:15" ht="20.25" customHeight="1">
      <c r="A10" s="9"/>
      <c r="B10" s="9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5" ht="20.25" customHeight="1">
      <c r="A11" s="23" t="s">
        <v>126</v>
      </c>
      <c r="B11" s="9"/>
      <c r="D11" s="62">
        <v>24467649500</v>
      </c>
      <c r="E11" s="62"/>
      <c r="F11" s="56">
        <v>-9667487640</v>
      </c>
      <c r="G11" s="62"/>
      <c r="H11" s="56">
        <v>37000000</v>
      </c>
      <c r="I11" s="62"/>
      <c r="J11" s="56">
        <v>-2949039134</v>
      </c>
      <c r="K11" s="62"/>
      <c r="L11" s="56">
        <v>309681218</v>
      </c>
      <c r="M11" s="62"/>
      <c r="N11" s="56">
        <f>SUM(D11:L11)</f>
        <v>12197803944</v>
      </c>
    </row>
    <row r="12" spans="1:15" ht="20.25" customHeight="1">
      <c r="A12" s="13" t="s">
        <v>93</v>
      </c>
      <c r="B12" s="17"/>
      <c r="D12" s="57">
        <v>0</v>
      </c>
      <c r="E12" s="56"/>
      <c r="F12" s="57">
        <v>0</v>
      </c>
      <c r="G12" s="56"/>
      <c r="H12" s="57">
        <v>0</v>
      </c>
      <c r="I12" s="56"/>
      <c r="J12" s="57">
        <f>PL!G29</f>
        <v>-1018805641</v>
      </c>
      <c r="K12" s="56"/>
      <c r="L12" s="57">
        <f>SUM(B12:H12)</f>
        <v>0</v>
      </c>
      <c r="M12" s="56"/>
      <c r="N12" s="57">
        <f>SUM(D12:L12)</f>
        <v>-1018805641</v>
      </c>
      <c r="O12" s="24"/>
    </row>
    <row r="13" spans="1:15" ht="20.25" customHeight="1">
      <c r="A13" s="23" t="s">
        <v>104</v>
      </c>
      <c r="B13" s="9"/>
      <c r="D13" s="62">
        <f>SUM(D11:D12)</f>
        <v>24467649500</v>
      </c>
      <c r="E13" s="62"/>
      <c r="F13" s="62">
        <f>SUM(F11:F12)</f>
        <v>-9667487640</v>
      </c>
      <c r="G13" s="62"/>
      <c r="H13" s="62">
        <f>SUM(H11:H12)</f>
        <v>37000000</v>
      </c>
      <c r="I13" s="62"/>
      <c r="J13" s="62">
        <f>SUM(J11:J12)</f>
        <v>-3967844775</v>
      </c>
      <c r="K13" s="62"/>
      <c r="L13" s="62">
        <f>SUM(L11:L12)</f>
        <v>309681218</v>
      </c>
      <c r="M13" s="62"/>
      <c r="N13" s="62">
        <f>SUM(N11:N12)</f>
        <v>11178998303</v>
      </c>
    </row>
    <row r="14" spans="1:15" ht="20.25" customHeight="1">
      <c r="A14" s="13" t="s">
        <v>93</v>
      </c>
      <c r="B14" s="17"/>
      <c r="D14" s="57">
        <v>0</v>
      </c>
      <c r="E14" s="56"/>
      <c r="F14" s="57">
        <v>0</v>
      </c>
      <c r="G14" s="56"/>
      <c r="H14" s="57">
        <v>0</v>
      </c>
      <c r="I14" s="56"/>
      <c r="J14" s="57">
        <f>PL!E29</f>
        <v>-1028805046</v>
      </c>
      <c r="K14" s="56"/>
      <c r="L14" s="57">
        <v>0</v>
      </c>
      <c r="M14" s="56"/>
      <c r="N14" s="57">
        <f>SUM(D14:L14)</f>
        <v>-1028805046</v>
      </c>
    </row>
    <row r="15" spans="1:15" ht="20.25" customHeight="1" thickBot="1">
      <c r="A15" s="23" t="s">
        <v>127</v>
      </c>
      <c r="D15" s="58">
        <f>SUM(D13:D14)</f>
        <v>24467649500</v>
      </c>
      <c r="E15" s="56"/>
      <c r="F15" s="58">
        <f>SUM(F13:F14)</f>
        <v>-9667487640</v>
      </c>
      <c r="G15" s="56"/>
      <c r="H15" s="58">
        <f>SUM(H13:H14)</f>
        <v>37000000</v>
      </c>
      <c r="I15" s="56"/>
      <c r="J15" s="58">
        <f>SUM(J13:J14)</f>
        <v>-4996649821</v>
      </c>
      <c r="K15" s="56"/>
      <c r="L15" s="58">
        <f>SUM(L13:L14)</f>
        <v>309681218</v>
      </c>
      <c r="M15" s="56"/>
      <c r="N15" s="58">
        <f>SUM(N13:N14)</f>
        <v>10150193257</v>
      </c>
    </row>
    <row r="16" spans="1:15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J14 N13:N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5"/>
  <sheetViews>
    <sheetView zoomScaleNormal="100" zoomScaleSheetLayoutView="100" workbookViewId="0"/>
  </sheetViews>
  <sheetFormatPr defaultColWidth="9.140625" defaultRowHeight="20.100000000000001" customHeight="1"/>
  <cols>
    <col min="1" max="1" width="2.42578125" style="32" customWidth="1"/>
    <col min="2" max="2" width="58.5703125" style="32" customWidth="1"/>
    <col min="3" max="3" width="14.5703125" style="32" customWidth="1"/>
    <col min="4" max="4" width="1.5703125" style="32" customWidth="1"/>
    <col min="5" max="5" width="14.5703125" style="32" customWidth="1"/>
    <col min="6" max="16384" width="9.140625" style="32"/>
  </cols>
  <sheetData>
    <row r="1" spans="1:5" s="35" customFormat="1" ht="20.100000000000001" customHeight="1">
      <c r="A1" s="29" t="s">
        <v>50</v>
      </c>
      <c r="B1" s="29"/>
      <c r="C1" s="67"/>
      <c r="E1" s="30"/>
    </row>
    <row r="2" spans="1:5" s="35" customFormat="1" ht="20.100000000000001" customHeight="1">
      <c r="A2" s="29" t="s">
        <v>29</v>
      </c>
      <c r="B2" s="29"/>
      <c r="C2" s="68"/>
      <c r="E2" s="30"/>
    </row>
    <row r="3" spans="1:5" s="35" customFormat="1" ht="20.100000000000001" customHeight="1">
      <c r="A3" s="29" t="s">
        <v>125</v>
      </c>
      <c r="B3" s="29"/>
      <c r="C3" s="68"/>
      <c r="E3" s="68"/>
    </row>
    <row r="4" spans="1:5" ht="20.100000000000001" customHeight="1">
      <c r="A4" s="31"/>
      <c r="B4" s="31"/>
      <c r="C4" s="33"/>
      <c r="D4" s="33"/>
      <c r="E4" s="33"/>
    </row>
    <row r="5" spans="1:5" s="35" customFormat="1" ht="20.100000000000001" customHeight="1">
      <c r="C5" s="102" t="s">
        <v>79</v>
      </c>
      <c r="D5" s="102"/>
      <c r="E5" s="102"/>
    </row>
    <row r="6" spans="1:5" s="35" customFormat="1" ht="20.100000000000001" customHeight="1">
      <c r="A6" s="68"/>
      <c r="B6" s="68"/>
      <c r="C6" s="72">
        <v>2568</v>
      </c>
      <c r="D6" s="73"/>
      <c r="E6" s="72">
        <v>2567</v>
      </c>
    </row>
    <row r="7" spans="1:5" ht="20.100000000000001" customHeight="1">
      <c r="A7" s="31" t="s">
        <v>30</v>
      </c>
      <c r="B7" s="31"/>
      <c r="C7" s="35"/>
      <c r="D7" s="35"/>
      <c r="E7" s="35"/>
    </row>
    <row r="8" spans="1:5" ht="20.100000000000001" customHeight="1">
      <c r="A8" s="32" t="s">
        <v>96</v>
      </c>
      <c r="C8" s="33">
        <f>PL!E27</f>
        <v>-1028805046</v>
      </c>
      <c r="D8" s="33"/>
      <c r="E8" s="33">
        <f>PL!G27</f>
        <v>-1018805641</v>
      </c>
    </row>
    <row r="9" spans="1:5" ht="20.100000000000001" customHeight="1">
      <c r="A9" s="34" t="s">
        <v>144</v>
      </c>
      <c r="B9" s="34"/>
      <c r="C9" s="36"/>
      <c r="D9" s="33"/>
      <c r="E9" s="36"/>
    </row>
    <row r="10" spans="1:5" ht="20.100000000000001" customHeight="1">
      <c r="A10" s="32" t="s">
        <v>31</v>
      </c>
      <c r="B10" s="34"/>
      <c r="C10" s="56">
        <v>597863984</v>
      </c>
      <c r="D10" s="36"/>
      <c r="E10" s="56">
        <v>568882290</v>
      </c>
    </row>
    <row r="11" spans="1:5" ht="20.100000000000001" customHeight="1">
      <c r="A11" s="32" t="s">
        <v>32</v>
      </c>
      <c r="B11" s="34"/>
      <c r="C11" s="56">
        <v>-16782050</v>
      </c>
      <c r="D11" s="36"/>
      <c r="E11" s="56">
        <v>-40910471</v>
      </c>
    </row>
    <row r="12" spans="1:5" ht="20.100000000000001" customHeight="1">
      <c r="A12" s="32" t="s">
        <v>21</v>
      </c>
      <c r="B12" s="34"/>
      <c r="C12" s="56">
        <f>PL!E24</f>
        <v>913817</v>
      </c>
      <c r="D12" s="33"/>
      <c r="E12" s="33">
        <f>PL!G24</f>
        <v>1354415</v>
      </c>
    </row>
    <row r="13" spans="1:5" ht="20.100000000000001" customHeight="1">
      <c r="A13" s="32" t="s">
        <v>114</v>
      </c>
      <c r="B13" s="34"/>
      <c r="C13" s="56">
        <f>-PL!E10</f>
        <v>-23748597</v>
      </c>
      <c r="D13" s="33"/>
      <c r="E13" s="33">
        <f>-PL!G10</f>
        <v>0</v>
      </c>
    </row>
    <row r="14" spans="1:5" ht="20.100000000000001" customHeight="1">
      <c r="A14" s="95" t="s">
        <v>148</v>
      </c>
      <c r="B14" s="34"/>
      <c r="C14" s="56"/>
      <c r="D14" s="33"/>
      <c r="E14" s="33"/>
    </row>
    <row r="15" spans="1:5" ht="20.100000000000001" customHeight="1">
      <c r="A15" s="95" t="s">
        <v>129</v>
      </c>
      <c r="B15" s="34"/>
      <c r="C15" s="56">
        <v>427321</v>
      </c>
      <c r="D15" s="33"/>
      <c r="E15" s="33">
        <v>0</v>
      </c>
    </row>
    <row r="16" spans="1:5" ht="20.100000000000001" customHeight="1">
      <c r="A16" s="32" t="s">
        <v>100</v>
      </c>
      <c r="B16" s="34"/>
      <c r="C16" s="56">
        <v>-1409365</v>
      </c>
      <c r="D16" s="36"/>
      <c r="E16" s="56">
        <v>-769985</v>
      </c>
    </row>
    <row r="17" spans="1:5" ht="20.100000000000001" customHeight="1">
      <c r="A17" s="32" t="s">
        <v>101</v>
      </c>
      <c r="B17" s="34"/>
      <c r="C17" s="85">
        <f>PL!E19</f>
        <v>-24315301</v>
      </c>
      <c r="D17" s="33"/>
      <c r="E17" s="85">
        <f>PL!G19</f>
        <v>91144646</v>
      </c>
    </row>
    <row r="18" spans="1:5" ht="20.100000000000001" customHeight="1">
      <c r="A18" s="32" t="s">
        <v>142</v>
      </c>
      <c r="B18" s="34"/>
      <c r="C18" s="85">
        <f>-PL!E11</f>
        <v>-14000000</v>
      </c>
      <c r="D18" s="33"/>
      <c r="E18" s="85">
        <f>PL!G23</f>
        <v>29000000</v>
      </c>
    </row>
    <row r="19" spans="1:5" ht="20.100000000000001" customHeight="1">
      <c r="A19" s="32" t="s">
        <v>149</v>
      </c>
      <c r="B19" s="34"/>
      <c r="C19" s="56">
        <v>15998027</v>
      </c>
      <c r="D19" s="33"/>
      <c r="E19" s="33">
        <v>15334232</v>
      </c>
    </row>
    <row r="20" spans="1:5" ht="20.100000000000001" customHeight="1">
      <c r="A20" s="32" t="s">
        <v>143</v>
      </c>
      <c r="B20" s="31"/>
      <c r="C20" s="56">
        <v>-209031</v>
      </c>
      <c r="D20" s="33"/>
      <c r="E20" s="33">
        <v>0</v>
      </c>
    </row>
    <row r="21" spans="1:5" ht="20.100000000000001" customHeight="1">
      <c r="A21" s="32" t="s">
        <v>90</v>
      </c>
      <c r="B21" s="31"/>
      <c r="C21" s="56">
        <v>9109429</v>
      </c>
      <c r="D21" s="33"/>
      <c r="E21" s="33">
        <v>539475</v>
      </c>
    </row>
    <row r="22" spans="1:5" ht="20.100000000000001" customHeight="1">
      <c r="A22" s="32" t="s">
        <v>150</v>
      </c>
      <c r="B22" s="31"/>
      <c r="C22" s="56"/>
      <c r="D22" s="33"/>
      <c r="E22" s="33"/>
    </row>
    <row r="23" spans="1:5" ht="20.100000000000001" customHeight="1">
      <c r="A23" s="32" t="s">
        <v>151</v>
      </c>
      <c r="B23" s="31"/>
      <c r="C23" s="56">
        <v>12835255</v>
      </c>
      <c r="D23" s="33"/>
      <c r="E23" s="33">
        <v>0</v>
      </c>
    </row>
    <row r="24" spans="1:5" ht="20.100000000000001" customHeight="1">
      <c r="A24" s="31" t="s">
        <v>33</v>
      </c>
      <c r="B24" s="25"/>
      <c r="C24" s="33"/>
      <c r="D24" s="33"/>
      <c r="E24" s="33"/>
    </row>
    <row r="25" spans="1:5" ht="20.100000000000001" customHeight="1">
      <c r="A25" s="32" t="s">
        <v>44</v>
      </c>
      <c r="B25" s="34"/>
      <c r="C25" s="56">
        <v>-115660145</v>
      </c>
      <c r="D25" s="36"/>
      <c r="E25" s="33">
        <v>-3298145.0000000019</v>
      </c>
    </row>
    <row r="26" spans="1:5" ht="20.100000000000001" customHeight="1">
      <c r="A26" s="32" t="s">
        <v>34</v>
      </c>
      <c r="B26" s="25"/>
      <c r="C26" s="56">
        <v>-904262171</v>
      </c>
      <c r="D26" s="33"/>
      <c r="E26" s="33">
        <v>68605451</v>
      </c>
    </row>
    <row r="27" spans="1:5" ht="20.100000000000001" customHeight="1">
      <c r="A27" s="32" t="s">
        <v>7</v>
      </c>
      <c r="B27" s="34"/>
      <c r="C27" s="56">
        <v>-46435802</v>
      </c>
      <c r="D27" s="33"/>
      <c r="E27" s="33">
        <v>-39665045</v>
      </c>
    </row>
    <row r="28" spans="1:5" ht="20.100000000000001" customHeight="1">
      <c r="A28" s="32" t="s">
        <v>9</v>
      </c>
      <c r="B28" s="37"/>
      <c r="C28" s="56">
        <v>-902131</v>
      </c>
      <c r="D28" s="33"/>
      <c r="E28" s="33">
        <v>271202</v>
      </c>
    </row>
    <row r="29" spans="1:5" ht="20.100000000000001" customHeight="1">
      <c r="A29" s="37" t="s">
        <v>35</v>
      </c>
      <c r="B29" s="34"/>
      <c r="C29" s="56"/>
      <c r="D29" s="33"/>
      <c r="E29" s="33"/>
    </row>
    <row r="30" spans="1:5" ht="20.100000000000001" customHeight="1">
      <c r="A30" s="32" t="s">
        <v>64</v>
      </c>
      <c r="B30" s="25"/>
      <c r="C30" s="56">
        <v>253002569</v>
      </c>
      <c r="D30" s="33"/>
      <c r="E30" s="33">
        <v>-11793279</v>
      </c>
    </row>
    <row r="31" spans="1:5" ht="20.100000000000001" customHeight="1">
      <c r="A31" s="32" t="s">
        <v>51</v>
      </c>
      <c r="B31" s="25"/>
      <c r="C31" s="56">
        <v>953203075</v>
      </c>
      <c r="D31" s="33"/>
      <c r="E31" s="33">
        <v>-5183206</v>
      </c>
    </row>
    <row r="32" spans="1:5" ht="20.100000000000001" customHeight="1">
      <c r="A32" s="32" t="s">
        <v>110</v>
      </c>
      <c r="B32" s="25"/>
      <c r="C32" s="56">
        <v>155044311</v>
      </c>
      <c r="D32" s="33"/>
      <c r="E32" s="33">
        <v>-37641285</v>
      </c>
    </row>
    <row r="33" spans="1:5" ht="20.100000000000001" customHeight="1">
      <c r="A33" s="32" t="s">
        <v>11</v>
      </c>
      <c r="B33" s="25"/>
      <c r="C33" s="56">
        <v>108275</v>
      </c>
      <c r="D33" s="33"/>
      <c r="E33" s="33">
        <v>-1439996</v>
      </c>
    </row>
    <row r="34" spans="1:5" ht="20.100000000000001" customHeight="1">
      <c r="A34" s="32" t="s">
        <v>77</v>
      </c>
      <c r="B34" s="25"/>
      <c r="C34" s="56">
        <v>-5356897</v>
      </c>
      <c r="D34" s="33"/>
      <c r="E34" s="33">
        <v>-2317700</v>
      </c>
    </row>
    <row r="35" spans="1:5" ht="20.100000000000001" customHeight="1">
      <c r="A35" s="31" t="s">
        <v>141</v>
      </c>
      <c r="B35" s="31"/>
      <c r="C35" s="38">
        <f>SUM(C8:C34)</f>
        <v>-183380473</v>
      </c>
      <c r="D35" s="33"/>
      <c r="E35" s="38">
        <f>SUM(E8:E34)</f>
        <v>-386693042</v>
      </c>
    </row>
    <row r="36" spans="1:5" ht="20.100000000000001" customHeight="1">
      <c r="A36" s="29" t="s">
        <v>50</v>
      </c>
      <c r="B36" s="29"/>
      <c r="C36" s="69"/>
      <c r="D36" s="69"/>
      <c r="E36" s="30"/>
    </row>
    <row r="37" spans="1:5" ht="20.100000000000001" customHeight="1">
      <c r="A37" s="29" t="s">
        <v>36</v>
      </c>
      <c r="B37" s="29"/>
      <c r="C37" s="68"/>
      <c r="D37" s="35"/>
      <c r="E37" s="30"/>
    </row>
    <row r="38" spans="1:5" ht="20.100000000000001" customHeight="1">
      <c r="A38" s="29" t="str">
        <f>A3</f>
        <v>สำหรับปีสิ้นสุดวันที่ 31 ธันวาคม 2568</v>
      </c>
      <c r="B38" s="29"/>
      <c r="C38" s="68"/>
      <c r="D38" s="35"/>
      <c r="E38" s="35"/>
    </row>
    <row r="39" spans="1:5" s="42" customFormat="1" ht="20.100000000000001" customHeight="1">
      <c r="A39" s="31"/>
      <c r="B39" s="31"/>
      <c r="C39" s="33"/>
      <c r="D39" s="33"/>
      <c r="E39" s="33"/>
    </row>
    <row r="40" spans="1:5" ht="20.100000000000001" customHeight="1">
      <c r="A40" s="35"/>
      <c r="B40" s="35"/>
      <c r="C40" s="102" t="s">
        <v>79</v>
      </c>
      <c r="D40" s="102"/>
      <c r="E40" s="102"/>
    </row>
    <row r="41" spans="1:5" s="42" customFormat="1" ht="20.100000000000001" customHeight="1">
      <c r="A41" s="68"/>
      <c r="B41" s="68"/>
      <c r="C41" s="72">
        <f>C6</f>
        <v>2568</v>
      </c>
      <c r="D41" s="73"/>
      <c r="E41" s="72">
        <f>E6</f>
        <v>2567</v>
      </c>
    </row>
    <row r="42" spans="1:5" ht="20.100000000000001" customHeight="1">
      <c r="A42" s="31"/>
      <c r="B42" s="31"/>
      <c r="C42" s="33"/>
      <c r="D42" s="33"/>
      <c r="E42" s="33"/>
    </row>
    <row r="43" spans="1:5" s="42" customFormat="1" ht="20.100000000000001" customHeight="1">
      <c r="A43" s="31" t="s">
        <v>42</v>
      </c>
      <c r="B43" s="31"/>
      <c r="C43" s="33"/>
      <c r="D43" s="33"/>
      <c r="E43" s="33"/>
    </row>
    <row r="44" spans="1:5" s="42" customFormat="1" ht="20.100000000000001" customHeight="1">
      <c r="A44" s="34" t="s">
        <v>112</v>
      </c>
      <c r="B44" s="34"/>
      <c r="C44" s="56">
        <v>-4428</v>
      </c>
      <c r="D44" s="33"/>
      <c r="E44" s="33">
        <v>-1000743860</v>
      </c>
    </row>
    <row r="45" spans="1:5" s="42" customFormat="1" ht="20.100000000000001" customHeight="1">
      <c r="A45" s="34" t="s">
        <v>130</v>
      </c>
      <c r="B45" s="34"/>
      <c r="C45" s="56">
        <v>1000748288</v>
      </c>
      <c r="D45" s="33"/>
      <c r="E45" s="33">
        <v>0</v>
      </c>
    </row>
    <row r="46" spans="1:5" s="42" customFormat="1" ht="20.100000000000001" customHeight="1">
      <c r="A46" s="34" t="s">
        <v>49</v>
      </c>
      <c r="B46" s="34"/>
      <c r="C46" s="56">
        <v>-321624292</v>
      </c>
      <c r="D46" s="33"/>
      <c r="E46" s="33">
        <v>-192497926</v>
      </c>
    </row>
    <row r="47" spans="1:5" s="42" customFormat="1" ht="20.100000000000001" customHeight="1">
      <c r="A47" s="34" t="s">
        <v>92</v>
      </c>
      <c r="B47" s="34"/>
      <c r="C47" s="56">
        <v>2850000</v>
      </c>
      <c r="D47" s="33"/>
      <c r="E47" s="33">
        <v>0</v>
      </c>
    </row>
    <row r="48" spans="1:5" s="42" customFormat="1" ht="20.100000000000001" customHeight="1">
      <c r="A48" s="34" t="s">
        <v>68</v>
      </c>
      <c r="B48" s="34"/>
      <c r="C48" s="56">
        <v>-97035000</v>
      </c>
      <c r="D48" s="33"/>
      <c r="E48" s="33">
        <v>-11424000</v>
      </c>
    </row>
    <row r="49" spans="1:5" s="42" customFormat="1" ht="20.100000000000001" customHeight="1">
      <c r="A49" s="32" t="s">
        <v>65</v>
      </c>
      <c r="B49" s="34"/>
      <c r="C49" s="56">
        <v>36258584</v>
      </c>
      <c r="D49" s="33"/>
      <c r="E49" s="33">
        <v>23259834</v>
      </c>
    </row>
    <row r="50" spans="1:5" s="42" customFormat="1" ht="20.100000000000001" customHeight="1">
      <c r="A50" s="31" t="s">
        <v>140</v>
      </c>
      <c r="B50" s="31"/>
      <c r="C50" s="38">
        <f>SUM(C44:C49)</f>
        <v>621193152</v>
      </c>
      <c r="D50" s="33"/>
      <c r="E50" s="38">
        <f>SUM(E44:E49)</f>
        <v>-1181405952</v>
      </c>
    </row>
    <row r="51" spans="1:5" ht="20.100000000000001" customHeight="1">
      <c r="A51" s="31"/>
      <c r="B51" s="31"/>
      <c r="C51" s="33"/>
      <c r="D51" s="33"/>
      <c r="E51" s="33"/>
    </row>
    <row r="52" spans="1:5" s="39" customFormat="1" ht="20.100000000000001" customHeight="1">
      <c r="A52" s="40" t="s">
        <v>43</v>
      </c>
      <c r="B52" s="40"/>
      <c r="C52" s="33"/>
      <c r="D52" s="33"/>
      <c r="E52" s="33"/>
    </row>
    <row r="53" spans="1:5" s="39" customFormat="1" ht="20.100000000000001" customHeight="1">
      <c r="A53" s="34" t="s">
        <v>46</v>
      </c>
      <c r="B53" s="34"/>
      <c r="C53" s="56">
        <v>-4732760</v>
      </c>
      <c r="D53" s="33"/>
      <c r="E53" s="33">
        <v>-5042011</v>
      </c>
    </row>
    <row r="54" spans="1:5" s="39" customFormat="1" ht="20.100000000000001" customHeight="1">
      <c r="A54" s="34" t="s">
        <v>40</v>
      </c>
      <c r="B54" s="34"/>
      <c r="C54" s="56">
        <v>-496355</v>
      </c>
      <c r="D54" s="33"/>
      <c r="E54" s="33">
        <v>-342553</v>
      </c>
    </row>
    <row r="55" spans="1:5" s="39" customFormat="1" ht="20.100000000000001" customHeight="1">
      <c r="A55" s="31" t="s">
        <v>91</v>
      </c>
      <c r="B55" s="31"/>
      <c r="C55" s="38">
        <f>SUM(C53:C54)</f>
        <v>-5229115</v>
      </c>
      <c r="D55" s="48"/>
      <c r="E55" s="38">
        <f>SUM(E53:E54)</f>
        <v>-5384564</v>
      </c>
    </row>
    <row r="56" spans="1:5" ht="20.100000000000001" customHeight="1">
      <c r="A56" s="31"/>
      <c r="B56" s="31"/>
      <c r="C56" s="33"/>
      <c r="D56" s="33"/>
      <c r="E56" s="33"/>
    </row>
    <row r="57" spans="1:5" s="39" customFormat="1" ht="20.100000000000001" customHeight="1">
      <c r="A57" s="40" t="s">
        <v>115</v>
      </c>
      <c r="B57" s="40"/>
      <c r="C57" s="33">
        <f>SUM(C55,C50,C35)</f>
        <v>432583564</v>
      </c>
      <c r="D57" s="33"/>
      <c r="E57" s="33">
        <f>SUM(E55,E50,E35)</f>
        <v>-1573483558</v>
      </c>
    </row>
    <row r="58" spans="1:5" ht="20.100000000000001" customHeight="1">
      <c r="A58" s="31"/>
      <c r="B58" s="31"/>
      <c r="C58" s="33"/>
      <c r="D58" s="33"/>
      <c r="E58" s="33"/>
    </row>
    <row r="59" spans="1:5" s="39" customFormat="1" ht="20.100000000000001" customHeight="1">
      <c r="A59" s="31" t="s">
        <v>80</v>
      </c>
      <c r="B59" s="31"/>
      <c r="C59" s="33">
        <f>BS!G10</f>
        <v>664963620</v>
      </c>
      <c r="D59" s="33"/>
      <c r="E59" s="33">
        <v>2238458235</v>
      </c>
    </row>
    <row r="60" spans="1:5" ht="20.100000000000001" customHeight="1">
      <c r="A60" s="31"/>
      <c r="B60" s="31"/>
      <c r="C60" s="33"/>
      <c r="D60" s="33"/>
      <c r="E60" s="33"/>
    </row>
    <row r="61" spans="1:5" s="39" customFormat="1" ht="20.100000000000001" customHeight="1">
      <c r="A61" s="32" t="s">
        <v>69</v>
      </c>
      <c r="B61" s="31"/>
      <c r="C61" s="33"/>
      <c r="D61" s="33"/>
      <c r="E61" s="33"/>
    </row>
    <row r="62" spans="1:5" s="39" customFormat="1" ht="20.100000000000001" customHeight="1">
      <c r="A62" s="39" t="s">
        <v>70</v>
      </c>
      <c r="B62" s="31"/>
      <c r="C62" s="57">
        <v>99838</v>
      </c>
      <c r="D62" s="33"/>
      <c r="E62" s="41">
        <v>-11057</v>
      </c>
    </row>
    <row r="63" spans="1:5" ht="20.100000000000001" customHeight="1">
      <c r="A63" s="31"/>
      <c r="B63" s="31"/>
      <c r="C63" s="33"/>
      <c r="D63" s="33"/>
      <c r="E63" s="33"/>
    </row>
    <row r="64" spans="1:5" s="39" customFormat="1" ht="20.100000000000001" customHeight="1" thickBot="1">
      <c r="A64" s="40" t="s">
        <v>81</v>
      </c>
      <c r="B64" s="40"/>
      <c r="C64" s="93">
        <f>SUM(C57:C62)</f>
        <v>1097647022</v>
      </c>
      <c r="D64" s="33"/>
      <c r="E64" s="49">
        <f>SUM(E57:E62)</f>
        <v>664963620</v>
      </c>
    </row>
    <row r="65" spans="1:5" ht="20.100000000000001" customHeight="1" thickTop="1">
      <c r="A65" s="31"/>
      <c r="B65" s="31"/>
      <c r="C65" s="33"/>
      <c r="D65" s="33"/>
      <c r="E65" s="33"/>
    </row>
    <row r="66" spans="1:5" ht="20.100000000000001" customHeight="1">
      <c r="A66" s="29" t="s">
        <v>50</v>
      </c>
      <c r="B66" s="29"/>
      <c r="C66" s="69"/>
      <c r="D66" s="69"/>
      <c r="E66" s="30"/>
    </row>
    <row r="67" spans="1:5" ht="20.100000000000001" customHeight="1">
      <c r="A67" s="29" t="s">
        <v>36</v>
      </c>
      <c r="B67" s="29"/>
      <c r="C67" s="68"/>
      <c r="D67" s="35"/>
      <c r="E67" s="30"/>
    </row>
    <row r="68" spans="1:5" ht="20.100000000000001" customHeight="1">
      <c r="A68" s="29" t="str">
        <f>A3</f>
        <v>สำหรับปีสิ้นสุดวันที่ 31 ธันวาคม 2568</v>
      </c>
      <c r="B68" s="29"/>
      <c r="C68" s="68"/>
      <c r="D68" s="35"/>
      <c r="E68" s="35"/>
    </row>
    <row r="69" spans="1:5" s="42" customFormat="1" ht="20.100000000000001" customHeight="1">
      <c r="A69" s="31"/>
      <c r="B69" s="31"/>
      <c r="C69" s="33"/>
      <c r="D69" s="33"/>
      <c r="E69" s="33"/>
    </row>
    <row r="70" spans="1:5" ht="20.100000000000001" customHeight="1">
      <c r="A70" s="35"/>
      <c r="B70" s="35"/>
      <c r="C70" s="102" t="s">
        <v>79</v>
      </c>
      <c r="D70" s="102"/>
      <c r="E70" s="102"/>
    </row>
    <row r="71" spans="1:5" s="42" customFormat="1" ht="20.100000000000001" customHeight="1">
      <c r="A71" s="68"/>
      <c r="B71" s="68"/>
      <c r="C71" s="72">
        <f>C6</f>
        <v>2568</v>
      </c>
      <c r="D71" s="73"/>
      <c r="E71" s="72">
        <f>E6</f>
        <v>2567</v>
      </c>
    </row>
    <row r="72" spans="1:5" s="42" customFormat="1" ht="20.100000000000001" customHeight="1">
      <c r="A72" s="68"/>
      <c r="B72" s="68"/>
      <c r="C72" s="96"/>
      <c r="D72" s="73"/>
      <c r="E72" s="96"/>
    </row>
    <row r="73" spans="1:5" ht="20.100000000000001" customHeight="1">
      <c r="A73" s="43" t="s">
        <v>37</v>
      </c>
      <c r="B73" s="43"/>
      <c r="C73" s="33"/>
      <c r="D73" s="33"/>
      <c r="E73" s="33"/>
    </row>
    <row r="74" spans="1:5" ht="20.100000000000001" customHeight="1">
      <c r="A74" s="22" t="s">
        <v>71</v>
      </c>
      <c r="B74" s="25" t="s">
        <v>41</v>
      </c>
      <c r="C74" s="33"/>
      <c r="D74" s="33"/>
      <c r="E74" s="33"/>
    </row>
    <row r="75" spans="1:5" ht="20.100000000000001" customHeight="1">
      <c r="A75" s="22"/>
      <c r="B75" s="22" t="s">
        <v>109</v>
      </c>
      <c r="C75" s="33">
        <v>-2282782</v>
      </c>
      <c r="D75" s="33"/>
      <c r="E75" s="33">
        <v>3565339</v>
      </c>
    </row>
    <row r="76" spans="1:5" ht="20.100000000000001" customHeight="1">
      <c r="A76" s="25"/>
      <c r="B76" s="70" t="s">
        <v>45</v>
      </c>
      <c r="C76" s="33">
        <f>-C46</f>
        <v>321624292</v>
      </c>
      <c r="D76" s="33"/>
      <c r="E76" s="33">
        <v>192497926</v>
      </c>
    </row>
    <row r="77" spans="1:5" ht="20.100000000000001" customHeight="1" thickBot="1">
      <c r="B77" s="44" t="s">
        <v>38</v>
      </c>
      <c r="C77" s="47">
        <f>SUM(C75:C76)</f>
        <v>319341510</v>
      </c>
      <c r="D77" s="33"/>
      <c r="E77" s="47">
        <f>SUM(E75:E76)</f>
        <v>196063265</v>
      </c>
    </row>
    <row r="78" spans="1:5" ht="20.100000000000001" customHeight="1" thickTop="1">
      <c r="A78" s="31"/>
      <c r="B78" s="31"/>
      <c r="C78" s="33"/>
      <c r="D78" s="33"/>
      <c r="E78" s="33"/>
    </row>
    <row r="79" spans="1:5" ht="20.100000000000001" customHeight="1">
      <c r="A79" s="22" t="s">
        <v>72</v>
      </c>
      <c r="B79" s="25" t="s">
        <v>123</v>
      </c>
      <c r="C79" s="33"/>
      <c r="D79" s="33"/>
      <c r="E79" s="33"/>
    </row>
    <row r="80" spans="1:5" ht="20.100000000000001" customHeight="1">
      <c r="A80" s="22"/>
      <c r="B80" s="22" t="s">
        <v>109</v>
      </c>
      <c r="C80" s="33">
        <v>-11572140</v>
      </c>
      <c r="D80" s="33"/>
      <c r="E80" s="33">
        <v>11572140</v>
      </c>
    </row>
    <row r="81" spans="1:5" ht="20.100000000000001" customHeight="1">
      <c r="A81" s="25"/>
      <c r="B81" s="70" t="s">
        <v>45</v>
      </c>
      <c r="C81" s="33">
        <f>-C48</f>
        <v>97035000</v>
      </c>
      <c r="D81" s="33"/>
      <c r="E81" s="33">
        <v>11424000</v>
      </c>
    </row>
    <row r="82" spans="1:5" ht="20.100000000000001" customHeight="1" thickBot="1">
      <c r="B82" s="44" t="s">
        <v>38</v>
      </c>
      <c r="C82" s="47">
        <f>SUM(C80:C81)</f>
        <v>85462860</v>
      </c>
      <c r="D82" s="33"/>
      <c r="E82" s="47">
        <f>SUM(E80:E81)</f>
        <v>22996140</v>
      </c>
    </row>
    <row r="83" spans="1:5" ht="20.100000000000001" customHeight="1" thickTop="1">
      <c r="A83" s="31"/>
      <c r="B83" s="31"/>
      <c r="C83" s="33"/>
      <c r="D83" s="33"/>
      <c r="E83" s="33"/>
    </row>
    <row r="84" spans="1:5" ht="20.100000000000001" customHeight="1">
      <c r="A84" s="22" t="s">
        <v>89</v>
      </c>
      <c r="B84" s="44" t="s">
        <v>113</v>
      </c>
      <c r="C84" s="33">
        <v>13912431</v>
      </c>
      <c r="D84" s="33"/>
      <c r="E84" s="33">
        <v>3668409</v>
      </c>
    </row>
    <row r="85" spans="1:5" ht="20.100000000000001" customHeight="1">
      <c r="A85" s="31"/>
      <c r="B85" s="31"/>
      <c r="C85" s="33"/>
      <c r="D85" s="33"/>
      <c r="E85" s="33"/>
    </row>
    <row r="86" spans="1:5" ht="20.100000000000001" customHeight="1">
      <c r="A86" s="22" t="s">
        <v>124</v>
      </c>
      <c r="B86" s="32" t="s">
        <v>132</v>
      </c>
      <c r="C86" s="97">
        <v>994241</v>
      </c>
      <c r="E86" s="24">
        <v>0</v>
      </c>
    </row>
    <row r="87" spans="1:5" ht="20.100000000000001" customHeight="1">
      <c r="A87" s="31"/>
      <c r="B87" s="31"/>
      <c r="C87" s="33"/>
      <c r="D87" s="33"/>
      <c r="E87" s="33"/>
    </row>
    <row r="88" spans="1:5" ht="20.100000000000001" customHeight="1">
      <c r="A88" s="22" t="s">
        <v>131</v>
      </c>
      <c r="B88" s="32" t="s">
        <v>114</v>
      </c>
      <c r="E88" s="71"/>
    </row>
    <row r="89" spans="1:5" ht="20.100000000000001" customHeight="1">
      <c r="A89" s="45"/>
      <c r="B89" s="88" t="s">
        <v>139</v>
      </c>
      <c r="C89" s="92">
        <v>13454632</v>
      </c>
      <c r="D89" s="86"/>
      <c r="E89" s="90">
        <v>0</v>
      </c>
    </row>
    <row r="90" spans="1:5" ht="20.100000000000001" customHeight="1">
      <c r="B90" s="87" t="s">
        <v>84</v>
      </c>
      <c r="C90" s="92">
        <v>10088209</v>
      </c>
      <c r="D90" s="86"/>
      <c r="E90" s="90">
        <v>0</v>
      </c>
    </row>
    <row r="91" spans="1:5" ht="20.100000000000001" customHeight="1">
      <c r="A91" s="45"/>
      <c r="B91" s="22" t="s">
        <v>102</v>
      </c>
      <c r="C91" s="92">
        <v>205756</v>
      </c>
      <c r="D91" s="86"/>
      <c r="E91" s="90">
        <v>0</v>
      </c>
    </row>
    <row r="92" spans="1:5" ht="20.100000000000001" customHeight="1" thickBot="1">
      <c r="A92" s="46"/>
      <c r="B92" s="89" t="s">
        <v>38</v>
      </c>
      <c r="C92" s="47">
        <f>SUM(C89:C91)</f>
        <v>23748597</v>
      </c>
      <c r="D92" s="86"/>
      <c r="E92" s="47">
        <f>SUM(E89:E91)</f>
        <v>0</v>
      </c>
    </row>
    <row r="93" spans="1:5" ht="20.100000000000001" customHeight="1" thickTop="1">
      <c r="A93" s="46"/>
      <c r="B93" s="89"/>
      <c r="C93" s="33"/>
      <c r="D93" s="86"/>
      <c r="E93" s="33"/>
    </row>
    <row r="94" spans="1:5" ht="20.100000000000001" customHeight="1">
      <c r="A94" s="46"/>
      <c r="B94" s="89"/>
      <c r="C94" s="33"/>
      <c r="D94" s="86"/>
      <c r="E94" s="33"/>
    </row>
    <row r="95" spans="1:5" ht="20.100000000000001" customHeight="1">
      <c r="C95" s="24"/>
      <c r="E95" s="33"/>
    </row>
  </sheetData>
  <mergeCells count="3">
    <mergeCell ref="C5:E5"/>
    <mergeCell ref="C40:E40"/>
    <mergeCell ref="C70:E70"/>
  </mergeCells>
  <pageMargins left="0.9055118110236221" right="0.70866141732283472" top="0.78740157480314965" bottom="0.39370078740157483" header="0.39370078740157483" footer="0.31496062992125984"/>
  <pageSetup paperSize="9" scale="98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5" max="4" man="1"/>
    <brk id="6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2026-02-18T11:27:10Z</cp:lastPrinted>
  <dcterms:created xsi:type="dcterms:W3CDTF">1998-09-16T09:49:24Z</dcterms:created>
  <dcterms:modified xsi:type="dcterms:W3CDTF">2026-02-26T09:42:36Z</dcterms:modified>
</cp:coreProperties>
</file>