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Euro Creations Public Company Limited\Euro Creations Limited_Jun Q2'26\"/>
    </mc:Choice>
  </mc:AlternateContent>
  <xr:revisionPtr revIDLastSave="0" documentId="13_ncr:1_{8BFD4BA7-E167-4ABB-94B2-C3BC0F438D3B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ENG 2-4" sheetId="1" r:id="rId1"/>
    <sheet name="ENG 5 (3M)" sheetId="9" r:id="rId2"/>
    <sheet name="ENG 6 (6M)" sheetId="10" r:id="rId3"/>
    <sheet name="ENG 7 (Conso)" sheetId="11" r:id="rId4"/>
    <sheet name="ENG 8 (Com)" sheetId="12" r:id="rId5"/>
    <sheet name="ENG9-10" sheetId="13" r:id="rId6"/>
  </sheets>
  <definedNames>
    <definedName name="_xlnm.Print_Area" localSheetId="1">'ENG 5 (3M)'!$A$1:$M$51</definedName>
    <definedName name="_xlnm.Print_Area" localSheetId="2">'ENG 6 (6M)'!$A$1:$M$58</definedName>
    <definedName name="_xlnm.Print_Area" localSheetId="4">'ENG 8 (Com)'!$A$1:$V$42</definedName>
    <definedName name="_xlnm.Print_Area" localSheetId="5">'ENG9-10'!$A$1:$L$114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7" i="12" l="1"/>
  <c r="T28" i="11"/>
  <c r="V28" i="11" s="1"/>
  <c r="Z28" i="11" s="1"/>
  <c r="L77" i="13"/>
  <c r="J77" i="13"/>
  <c r="H77" i="13"/>
  <c r="F77" i="13"/>
  <c r="T27" i="11"/>
  <c r="V27" i="11" s="1"/>
  <c r="Z27" i="11" s="1"/>
  <c r="V26" i="12"/>
  <c r="V28" i="12"/>
  <c r="V18" i="12"/>
  <c r="V17" i="12"/>
  <c r="V14" i="12"/>
  <c r="L30" i="12"/>
  <c r="L20" i="12"/>
  <c r="H30" i="12"/>
  <c r="H20" i="12"/>
  <c r="T24" i="11"/>
  <c r="V24" i="11" s="1"/>
  <c r="Z24" i="11" s="1"/>
  <c r="F31" i="11"/>
  <c r="D31" i="11"/>
  <c r="L31" i="11"/>
  <c r="L21" i="11"/>
  <c r="H31" i="11"/>
  <c r="H21" i="11"/>
  <c r="M35" i="10"/>
  <c r="K35" i="10"/>
  <c r="I35" i="10"/>
  <c r="G35" i="10"/>
  <c r="I42" i="9" l="1"/>
  <c r="I36" i="9"/>
  <c r="I14" i="9"/>
  <c r="I22" i="9" s="1"/>
  <c r="I25" i="9" s="1"/>
  <c r="I30" i="9" s="1"/>
  <c r="M42" i="9"/>
  <c r="M36" i="9"/>
  <c r="M14" i="9"/>
  <c r="M22" i="9" s="1"/>
  <c r="M25" i="9" s="1"/>
  <c r="M30" i="9" s="1"/>
  <c r="I52" i="10"/>
  <c r="I46" i="10"/>
  <c r="I14" i="10"/>
  <c r="I22" i="10" s="1"/>
  <c r="I25" i="10" s="1"/>
  <c r="I40" i="10" s="1"/>
  <c r="M52" i="10"/>
  <c r="M46" i="10"/>
  <c r="M14" i="10"/>
  <c r="M22" i="10" s="1"/>
  <c r="M25" i="10" s="1"/>
  <c r="M40" i="10" s="1"/>
  <c r="H54" i="13"/>
  <c r="H26" i="13"/>
  <c r="H38" i="13" s="1"/>
  <c r="H41" i="13" s="1"/>
  <c r="L54" i="13"/>
  <c r="L26" i="13"/>
  <c r="L38" i="13" s="1"/>
  <c r="L41" i="13" s="1"/>
  <c r="A60" i="13"/>
  <c r="A114" i="13"/>
  <c r="J54" i="13"/>
  <c r="F54" i="13"/>
  <c r="J26" i="13"/>
  <c r="J38" i="13" s="1"/>
  <c r="J41" i="13" s="1"/>
  <c r="J79" i="13" s="1"/>
  <c r="J83" i="13" s="1"/>
  <c r="F26" i="13"/>
  <c r="F38" i="13" s="1"/>
  <c r="F41" i="13" s="1"/>
  <c r="F79" i="13" s="1"/>
  <c r="F83" i="13" s="1"/>
  <c r="A3" i="13"/>
  <c r="T30" i="12"/>
  <c r="R30" i="12"/>
  <c r="P30" i="12"/>
  <c r="N30" i="12"/>
  <c r="J30" i="12"/>
  <c r="F30" i="12"/>
  <c r="D30" i="12"/>
  <c r="T20" i="12"/>
  <c r="R20" i="12"/>
  <c r="P20" i="12"/>
  <c r="N20" i="12"/>
  <c r="J20" i="12"/>
  <c r="F20" i="12"/>
  <c r="D20" i="12"/>
  <c r="A3" i="12"/>
  <c r="X31" i="11"/>
  <c r="R31" i="11"/>
  <c r="P31" i="11"/>
  <c r="N31" i="11"/>
  <c r="J31" i="11"/>
  <c r="T29" i="11"/>
  <c r="V29" i="11" s="1"/>
  <c r="Z29" i="11" s="1"/>
  <c r="X21" i="11"/>
  <c r="R21" i="11"/>
  <c r="P21" i="11"/>
  <c r="N21" i="11"/>
  <c r="J21" i="11"/>
  <c r="F21" i="11"/>
  <c r="D21" i="11"/>
  <c r="V19" i="11"/>
  <c r="Z19" i="11" s="1"/>
  <c r="V18" i="11"/>
  <c r="Z18" i="11" s="1"/>
  <c r="T15" i="11"/>
  <c r="V15" i="11" s="1"/>
  <c r="A3" i="11"/>
  <c r="K52" i="10"/>
  <c r="G52" i="10"/>
  <c r="K46" i="10"/>
  <c r="G46" i="10"/>
  <c r="K14" i="10"/>
  <c r="K22" i="10" s="1"/>
  <c r="K25" i="10" s="1"/>
  <c r="K40" i="10" s="1"/>
  <c r="G14" i="10"/>
  <c r="G22" i="10" s="1"/>
  <c r="G25" i="10" s="1"/>
  <c r="G40" i="10" s="1"/>
  <c r="K14" i="9"/>
  <c r="K22" i="9" s="1"/>
  <c r="K25" i="9" s="1"/>
  <c r="G14" i="9"/>
  <c r="G22" i="9" s="1"/>
  <c r="G25" i="9" s="1"/>
  <c r="L79" i="13" l="1"/>
  <c r="L83" i="13" s="1"/>
  <c r="H79" i="13"/>
  <c r="H83" i="13" s="1"/>
  <c r="G30" i="9"/>
  <c r="G39" i="9"/>
  <c r="G42" i="9" s="1"/>
  <c r="G33" i="9"/>
  <c r="G36" i="9" s="1"/>
  <c r="K30" i="9"/>
  <c r="K39" i="9"/>
  <c r="K42" i="9" s="1"/>
  <c r="K33" i="9"/>
  <c r="K36" i="9" s="1"/>
  <c r="T31" i="11"/>
  <c r="T21" i="11"/>
  <c r="V31" i="11"/>
  <c r="V20" i="12"/>
  <c r="Z15" i="11"/>
  <c r="Z21" i="11" s="1"/>
  <c r="V21" i="11"/>
  <c r="V30" i="12"/>
  <c r="Z31" i="11"/>
  <c r="M130" i="1"/>
  <c r="I130" i="1"/>
  <c r="G25" i="1" l="1"/>
  <c r="K38" i="1"/>
  <c r="K25" i="1"/>
  <c r="I38" i="1"/>
  <c r="G38" i="1"/>
  <c r="M38" i="1"/>
  <c r="M76" i="1"/>
  <c r="K76" i="1"/>
  <c r="G76" i="1"/>
  <c r="I76" i="1"/>
  <c r="A102" i="1"/>
  <c r="M85" i="1"/>
  <c r="K85" i="1"/>
  <c r="I85" i="1"/>
  <c r="G85" i="1"/>
  <c r="A53" i="1"/>
  <c r="M25" i="1"/>
  <c r="I25" i="1"/>
  <c r="M87" i="1" l="1"/>
  <c r="M132" i="1" s="1"/>
  <c r="I40" i="1"/>
  <c r="K40" i="1"/>
  <c r="M40" i="1"/>
  <c r="K87" i="1"/>
  <c r="G40" i="1"/>
  <c r="G87" i="1"/>
  <c r="I87" i="1"/>
  <c r="I132" i="1" s="1"/>
  <c r="G130" i="1" l="1"/>
  <c r="G132" i="1" s="1"/>
  <c r="K130" i="1" l="1"/>
  <c r="K132" i="1" s="1"/>
  <c r="A50" i="1"/>
  <c r="A99" i="1"/>
</calcChain>
</file>

<file path=xl/sharedStrings.xml><?xml version="1.0" encoding="utf-8"?>
<sst xmlns="http://schemas.openxmlformats.org/spreadsheetml/2006/main" count="432" uniqueCount="207">
  <si>
    <t>Euro Creations Public Company Limited</t>
  </si>
  <si>
    <t>Statement of Financial Position</t>
  </si>
  <si>
    <t>As at 30 June 2026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</si>
  <si>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</si>
  <si>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</si>
  <si>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</si>
  <si>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</si>
  <si>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</si>
  <si>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</si>
  <si>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</si>
  <si>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2026</t>
  </si>
  <si>
    <t>2025</t>
  </si>
  <si>
    <t>Notes</t>
  </si>
  <si>
    <t xml:space="preserve"> Baht</t>
  </si>
  <si>
    <t>Assets</t>
  </si>
  <si>
    <t>Current assets</t>
  </si>
  <si>
    <t>Cash and cash equivalents</t>
  </si>
  <si>
    <t>Trade and other current receivables, net</t>
  </si>
  <si>
    <t>Current portion of finance lease</t>
  </si>
  <si>
    <t>receivables, net</t>
  </si>
  <si>
    <t>Inventories, net</t>
  </si>
  <si>
    <t>Derivative assets</t>
  </si>
  <si>
    <t>Other current assets</t>
  </si>
  <si>
    <t>Total current assets</t>
  </si>
  <si>
    <t>Non-current assets</t>
  </si>
  <si>
    <t>Finance lease receivables, net</t>
  </si>
  <si>
    <t>Investment in a subsidiary</t>
  </si>
  <si>
    <t>Investment in a joint arrangement, net</t>
  </si>
  <si>
    <t>Land, buildings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</si>
  <si>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</si>
  <si>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</si>
  <si>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</si>
  <si>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</si>
  <si>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</si>
  <si>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</si>
  <si>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  Director ________________________________</t>
  </si>
  <si>
    <t>The accompanying notes are an integral part of this interim financial information.</t>
  </si>
  <si>
    <t>Liabilities and equity</t>
  </si>
  <si>
    <t>Current liabilities</t>
  </si>
  <si>
    <t>Trade and other current payables</t>
  </si>
  <si>
    <t>Current portion of long-term loans</t>
  </si>
  <si>
    <t>from financial institutions</t>
  </si>
  <si>
    <t>Current portion of lease liabilities</t>
  </si>
  <si>
    <t>Unearned revenue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</si>
  <si>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</si>
  <si>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</si>
  <si>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</si>
  <si>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</si>
  <si>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</si>
  <si>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</t>
  </si>
  <si>
    <t xml:space="preserve">Non-current portion of unearned revenue </t>
  </si>
  <si>
    <t>Employee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</si>
  <si>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</si>
  <si>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</si>
  <si>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</si>
  <si>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</si>
  <si>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</si>
  <si>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</si>
  <si>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 xml:space="preserve">   </t>
  </si>
  <si>
    <t>Authorised share capital</t>
  </si>
  <si>
    <t>305,000,000 ordinary shares</t>
  </si>
  <si>
    <t>at par value of Baht 0.50 each</t>
  </si>
  <si>
    <t>Issued and paid-up share capital</t>
  </si>
  <si>
    <t>paid-up at Baht 0.50 each</t>
  </si>
  <si>
    <t>Premium on paid-up capital</t>
  </si>
  <si>
    <t>Retained earnings</t>
  </si>
  <si>
    <t>Appropriated - Legal reserve</t>
  </si>
  <si>
    <t>Appropriated - Treasury shares reserve</t>
  </si>
  <si>
    <t>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</si>
  <si>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</si>
  <si>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Other components of equity</t>
  </si>
  <si>
    <t>Total equity</t>
  </si>
  <si>
    <t>Total liabilities and equity</t>
  </si>
  <si>
    <t>Statement of Comprehensive Income (Unaudited)</t>
  </si>
  <si>
    <t>For the three-month period ended 30 June 2026</t>
  </si>
  <si>
    <t>Revenue from sales and services</t>
  </si>
  <si>
    <t>Cost of sales and services</t>
  </si>
  <si>
    <t>Gross profit</t>
  </si>
  <si>
    <t>Other income</t>
  </si>
  <si>
    <t>Net loss on exchange rate</t>
  </si>
  <si>
    <t>Selling expenses and distribution costs</t>
  </si>
  <si>
    <t>Administrative expenses</t>
  </si>
  <si>
    <t>Finance costs</t>
  </si>
  <si>
    <t>Profit before income tax</t>
  </si>
  <si>
    <t>Income tax expense</t>
  </si>
  <si>
    <t>Profit for the period</t>
  </si>
  <si>
    <t xml:space="preserve">Other comprehensive income for the period, </t>
  </si>
  <si>
    <t>net of tax</t>
  </si>
  <si>
    <t>Total comprehensive income for the period</t>
  </si>
  <si>
    <t>Profit attributable to:</t>
  </si>
  <si>
    <t>Owners of the Company</t>
  </si>
  <si>
    <t>Non-controlling interests</t>
  </si>
  <si>
    <t>Total comprehensive income attributable to:</t>
  </si>
  <si>
    <t>Earnings per share - owners of the Company</t>
  </si>
  <si>
    <t>Basic earnings per share</t>
  </si>
  <si>
    <t>For the six-month period ended 30 June 2026</t>
  </si>
  <si>
    <t>Other comprehensive income</t>
  </si>
  <si>
    <t>Items that will not be reclassified to profit or loss</t>
  </si>
  <si>
    <t>- Remeasurements of employment benefit</t>
  </si>
  <si>
    <t>obligations</t>
  </si>
  <si>
    <t xml:space="preserve">- Income tax on items that will not be </t>
  </si>
  <si>
    <t>classified to profit or loss</t>
  </si>
  <si>
    <t>Total items that will not be classified</t>
  </si>
  <si>
    <t>to profit or loss</t>
  </si>
  <si>
    <t>-</t>
  </si>
  <si>
    <t>Statement of Changes in Equity (Unaudited)</t>
  </si>
  <si>
    <t>Consolidated financial information</t>
  </si>
  <si>
    <t>Attributable to owners of the parent</t>
  </si>
  <si>
    <t>Capital contributed</t>
  </si>
  <si>
    <t>Issued and</t>
  </si>
  <si>
    <t>Appropriated -</t>
  </si>
  <si>
    <t>Remeasurements of</t>
  </si>
  <si>
    <t>Change in parent's</t>
  </si>
  <si>
    <t>Total other</t>
  </si>
  <si>
    <t>Total</t>
  </si>
  <si>
    <t>paid-up</t>
  </si>
  <si>
    <t>Premium on</t>
  </si>
  <si>
    <t xml:space="preserve"> Treasury shares</t>
  </si>
  <si>
    <t>post-employment</t>
  </si>
  <si>
    <t xml:space="preserve"> ownership interests</t>
  </si>
  <si>
    <t>components</t>
  </si>
  <si>
    <t>owners of</t>
  </si>
  <si>
    <t>Non-controlling</t>
  </si>
  <si>
    <t xml:space="preserve"> share capital</t>
  </si>
  <si>
    <t>paid-up capital</t>
  </si>
  <si>
    <t>Treasury shares</t>
  </si>
  <si>
    <t xml:space="preserve"> Legal reserve</t>
  </si>
  <si>
    <t xml:space="preserve"> reserve</t>
  </si>
  <si>
    <t>benefit obligations</t>
  </si>
  <si>
    <t>in subsidiary</t>
  </si>
  <si>
    <t>of equity</t>
  </si>
  <si>
    <t>the parent</t>
  </si>
  <si>
    <t>interests</t>
  </si>
  <si>
    <t>Opening balance as at 1 January 2025</t>
  </si>
  <si>
    <t>Change in equity for the period</t>
  </si>
  <si>
    <t>Dividend payment</t>
  </si>
  <si>
    <t>Closing balance as at 30 June 2025</t>
  </si>
  <si>
    <t>Opening balance as at 1 January 2026</t>
  </si>
  <si>
    <t>Closing balance as at 30 June 2026</t>
  </si>
  <si>
    <t>Statements of Changes in Equity (Unaudited)</t>
  </si>
  <si>
    <t>Separate financial statements</t>
  </si>
  <si>
    <t xml:space="preserve">Surplus from </t>
  </si>
  <si>
    <t>the entire business</t>
  </si>
  <si>
    <t>combination under</t>
  </si>
  <si>
    <t>common control</t>
  </si>
  <si>
    <t>Statement of Cash Flows (Unaudited)</t>
  </si>
  <si>
    <t>Cash flows from operating activities</t>
  </si>
  <si>
    <t>Adjustments on profit before tax to</t>
  </si>
  <si>
    <t xml:space="preserve">  net cash flows from operating activities</t>
  </si>
  <si>
    <t>- (Reversal of) Expected credit loss</t>
  </si>
  <si>
    <t xml:space="preserve">  </t>
  </si>
  <si>
    <t>- Depreciation and amortisation</t>
  </si>
  <si>
    <t>- Allowance for net realisable value</t>
  </si>
  <si>
    <t>- Net gain on disposals of vehicle and equipment</t>
  </si>
  <si>
    <t>- Net gain on disposals of right-of-use assets</t>
  </si>
  <si>
    <t>- Fair value loss (gain) on derivatives</t>
  </si>
  <si>
    <t xml:space="preserve"> </t>
  </si>
  <si>
    <t>- Interest income</t>
  </si>
  <si>
    <t>- Finance costs</t>
  </si>
  <si>
    <t xml:space="preserve">         </t>
  </si>
  <si>
    <t xml:space="preserve">Cash flows before change in </t>
  </si>
  <si>
    <t>operating assets and liabilities</t>
  </si>
  <si>
    <t>Changes in operating assets and liabilities</t>
  </si>
  <si>
    <t>- Trade and other current receivables</t>
  </si>
  <si>
    <t>- Finance lease receivables</t>
  </si>
  <si>
    <t>- Inventories</t>
  </si>
  <si>
    <t xml:space="preserve">- Other current assets </t>
  </si>
  <si>
    <t>- Other non-current assets</t>
  </si>
  <si>
    <t xml:space="preserve">- Trade and other current payables </t>
  </si>
  <si>
    <t>- Unearned revenue</t>
  </si>
  <si>
    <t>- Other current liabilities</t>
  </si>
  <si>
    <t>- Other non-current liabilities</t>
  </si>
  <si>
    <t>Cash receipts from operating activities</t>
  </si>
  <si>
    <t>- Income tax paid</t>
  </si>
  <si>
    <t>Net cash receipts from operating activities</t>
  </si>
  <si>
    <t>Cash flows from investing activities</t>
  </si>
  <si>
    <t xml:space="preserve">      </t>
  </si>
  <si>
    <t>- Cash payments for purchase of buildings</t>
  </si>
  <si>
    <t xml:space="preserve">   and equipment</t>
  </si>
  <si>
    <t>- Cash receipt from disposals of vehicle and equipment</t>
  </si>
  <si>
    <t>- Cash payments for purchase of intangible assets</t>
  </si>
  <si>
    <t>- Cash payments for purchase of right-of-use assets</t>
  </si>
  <si>
    <t>- Cash receipt from disposals of right-of-use assets</t>
  </si>
  <si>
    <t>- Net cash receipt from short-term investments</t>
  </si>
  <si>
    <t>- Cash receipts from interest</t>
  </si>
  <si>
    <t>Net cash (payments for) receipts from investing activities</t>
  </si>
  <si>
    <t>Cash flows from financing activities</t>
  </si>
  <si>
    <t>- Cash payments for treasury shares</t>
  </si>
  <si>
    <t>- Cash payments for short-term loans from financial institutions</t>
  </si>
  <si>
    <t>- Cash payments for lease liabilities</t>
  </si>
  <si>
    <t>12, 14</t>
  </si>
  <si>
    <t xml:space="preserve">- Cash payments for long-term loans from </t>
  </si>
  <si>
    <t xml:space="preserve">   financial institutions</t>
  </si>
  <si>
    <t>- Cash payments for interest expenses</t>
  </si>
  <si>
    <t>- Dividends payment</t>
  </si>
  <si>
    <t>Net cash payments for financing activities</t>
  </si>
  <si>
    <t xml:space="preserve">Cash and cash equivalents </t>
  </si>
  <si>
    <t xml:space="preserve">   at the beginning of the period</t>
  </si>
  <si>
    <t>Cash and cash equivalents at the end of the period</t>
  </si>
  <si>
    <t>Non-cash transactions</t>
  </si>
  <si>
    <t>Purchase of buildings, equipment</t>
  </si>
  <si>
    <t>and right-of-use assets by payable</t>
  </si>
  <si>
    <t xml:space="preserve">Acquisition of right-of-use assets under lease agreement </t>
  </si>
  <si>
    <t>Lease modification</t>
  </si>
  <si>
    <t>- (Reversal of) Employee benefit expense</t>
  </si>
  <si>
    <t>The accompanying notes form part of this interim financial information.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</si>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</sst>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"/>
    <numFmt numFmtId="167" formatCode="#,##0;\(#,##0\)"/>
    <numFmt numFmtId="168" formatCode="_-* #,##0_-;\-* #,##0_-;_-* &quot;-&quot;??_-;_-@"/>
    <numFmt numFmtId="169" formatCode="_(* #,##0_);_(* \(#,##0\);_(* &quot;-&quot;??_);_(@_)"/>
    <numFmt numFmtId="170" formatCode="#,##0.00;\(#,##0.00\);\-"/>
    <numFmt numFmtId="171" formatCode="#,##0;\(#,##0\);&quot;-&quot;;@"/>
  </numFmts>
  <fonts count="21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Arial"/>
      <family val="2"/>
    </font>
    <font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9"/>
      <name val="Arial"/>
      <family val="2"/>
    </font>
    <font>
      <sz val="11"/>
      <color rgb="FF000000"/>
      <name val="Arial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rgb="FF000000"/>
      <name val="Arial"/>
      <family val="2"/>
      <scheme val="minor"/>
    </font>
    <font>
      <u/>
      <sz val="9"/>
      <name val="Arial"/>
      <family val="2"/>
    </font>
    <font>
      <sz val="14"/>
      <color rgb="FF000000"/>
      <name val="Arial"/>
      <family val="2"/>
      <scheme val="minor"/>
    </font>
    <font>
      <sz val="11"/>
      <color indexed="8"/>
      <name val="Calibri"/>
      <family val="2"/>
    </font>
    <font>
      <sz val="14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sz val="13"/>
      <name val="Browallia New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4">
    <xf numFmtId="0" fontId="0" fillId="0" borderId="0"/>
    <xf numFmtId="0" fontId="4" fillId="0" borderId="1"/>
    <xf numFmtId="0" fontId="7" fillId="0" borderId="1"/>
    <xf numFmtId="0" fontId="6" fillId="0" borderId="1"/>
    <xf numFmtId="0" fontId="3" fillId="0" borderId="1"/>
    <xf numFmtId="43" fontId="9" fillId="0" borderId="0" applyFont="0" applyFill="0" applyBorder="0" applyAlignment="0" applyProtection="0"/>
    <xf numFmtId="0" fontId="10" fillId="0" borderId="1"/>
    <xf numFmtId="0" fontId="11" fillId="0" borderId="1"/>
    <xf numFmtId="0" fontId="6" fillId="0" borderId="1"/>
    <xf numFmtId="0" fontId="12" fillId="0" borderId="1"/>
    <xf numFmtId="164" fontId="10" fillId="0" borderId="1" applyFont="0" applyFill="0" applyBorder="0" applyAlignment="0" applyProtection="0"/>
    <xf numFmtId="0" fontId="14" fillId="0" borderId="1"/>
    <xf numFmtId="0" fontId="10" fillId="0" borderId="1"/>
    <xf numFmtId="43" fontId="10" fillId="0" borderId="1" applyFont="0" applyFill="0" applyBorder="0" applyAlignment="0" applyProtection="0"/>
    <xf numFmtId="0" fontId="15" fillId="0" borderId="1"/>
    <xf numFmtId="0" fontId="10" fillId="0" borderId="1"/>
    <xf numFmtId="43" fontId="16" fillId="0" borderId="1" applyFont="0" applyFill="0" applyBorder="0" applyAlignment="0" applyProtection="0"/>
    <xf numFmtId="0" fontId="2" fillId="0" borderId="1"/>
    <xf numFmtId="0" fontId="16" fillId="0" borderId="1"/>
    <xf numFmtId="0" fontId="16" fillId="0" borderId="1"/>
    <xf numFmtId="43" fontId="16" fillId="0" borderId="1" applyFont="0" applyFill="0" applyBorder="0" applyAlignment="0" applyProtection="0"/>
    <xf numFmtId="0" fontId="16" fillId="0" borderId="1"/>
    <xf numFmtId="0" fontId="17" fillId="0" borderId="1"/>
    <xf numFmtId="0" fontId="1" fillId="0" borderId="1"/>
  </cellStyleXfs>
  <cellXfs count="162">
    <xf numFmtId="0" fontId="0" fillId="0" borderId="0" xfId="0"/>
    <xf numFmtId="171" fontId="5" fillId="0" borderId="0" xfId="5" applyNumberFormat="1" applyFont="1" applyFill="1" applyAlignment="1">
      <alignment horizontal="right" vertical="center"/>
    </xf>
    <xf numFmtId="171" fontId="5" fillId="0" borderId="5" xfId="5" applyNumberFormat="1" applyFont="1" applyFill="1" applyBorder="1" applyAlignment="1">
      <alignment horizontal="right" vertical="center"/>
    </xf>
    <xf numFmtId="165" fontId="5" fillId="0" borderId="1" xfId="10" applyNumberFormat="1" applyFont="1" applyFill="1" applyBorder="1" applyAlignment="1">
      <alignment horizontal="right" vertical="center"/>
    </xf>
    <xf numFmtId="165" fontId="5" fillId="0" borderId="5" xfId="1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/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Alignment="1">
      <alignment horizontal="right" vertical="center"/>
    </xf>
    <xf numFmtId="16" fontId="8" fillId="0" borderId="0" xfId="0" quotePrefix="1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71" fontId="5" fillId="0" borderId="1" xfId="6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2" xfId="0" applyNumberFormat="1" applyFont="1" applyBorder="1" applyAlignment="1">
      <alignment vertical="center"/>
    </xf>
    <xf numFmtId="171" fontId="5" fillId="0" borderId="2" xfId="6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 wrapText="1"/>
    </xf>
    <xf numFmtId="171" fontId="5" fillId="0" borderId="0" xfId="0" applyNumberFormat="1" applyFont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horizontal="justify" vertical="center" wrapText="1"/>
    </xf>
    <xf numFmtId="171" fontId="5" fillId="0" borderId="0" xfId="0" applyNumberFormat="1" applyFont="1" applyAlignment="1">
      <alignment horizontal="right" vertical="center" wrapText="1"/>
    </xf>
    <xf numFmtId="0" fontId="5" fillId="0" borderId="1" xfId="4" applyFont="1" applyAlignment="1">
      <alignment horizontal="left" vertical="center"/>
    </xf>
    <xf numFmtId="0" fontId="5" fillId="0" borderId="1" xfId="1" applyFont="1" applyAlignment="1">
      <alignment horizontal="left" vertical="center" wrapText="1"/>
    </xf>
    <xf numFmtId="165" fontId="5" fillId="0" borderId="1" xfId="6" applyNumberFormat="1" applyFont="1" applyAlignment="1">
      <alignment vertical="center"/>
    </xf>
    <xf numFmtId="165" fontId="5" fillId="0" borderId="1" xfId="1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 wrapText="1"/>
    </xf>
    <xf numFmtId="168" fontId="5" fillId="0" borderId="1" xfId="0" applyNumberFormat="1" applyFont="1" applyBorder="1" applyAlignment="1">
      <alignment horizontal="right" vertical="center" wrapText="1"/>
    </xf>
    <xf numFmtId="168" fontId="5" fillId="0" borderId="2" xfId="0" applyNumberFormat="1" applyFont="1" applyBorder="1" applyAlignment="1">
      <alignment horizontal="right" vertical="center" wrapText="1"/>
    </xf>
    <xf numFmtId="171" fontId="5" fillId="0" borderId="5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6" fontId="5" fillId="0" borderId="3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1" xfId="7" quotePrefix="1" applyFont="1" applyAlignment="1">
      <alignment vertical="center"/>
    </xf>
    <xf numFmtId="165" fontId="5" fillId="0" borderId="1" xfId="3" applyNumberFormat="1" applyFont="1" applyAlignment="1">
      <alignment horizontal="right" vertical="center"/>
    </xf>
    <xf numFmtId="0" fontId="8" fillId="0" borderId="2" xfId="22" applyFont="1" applyBorder="1" applyAlignment="1">
      <alignment horizontal="center" vertical="center"/>
    </xf>
    <xf numFmtId="167" fontId="5" fillId="0" borderId="1" xfId="22" applyNumberFormat="1" applyFont="1" applyAlignment="1">
      <alignment horizontal="center" vertical="center"/>
    </xf>
    <xf numFmtId="0" fontId="8" fillId="0" borderId="1" xfId="22" applyFont="1" applyAlignment="1">
      <alignment vertical="center"/>
    </xf>
    <xf numFmtId="165" fontId="8" fillId="0" borderId="1" xfId="22" applyNumberFormat="1" applyFont="1" applyAlignment="1">
      <alignment vertical="center"/>
    </xf>
    <xf numFmtId="165" fontId="5" fillId="0" borderId="1" xfId="22" applyNumberFormat="1" applyFont="1" applyAlignment="1">
      <alignment vertical="center"/>
    </xf>
    <xf numFmtId="0" fontId="5" fillId="0" borderId="1" xfId="22" applyFont="1"/>
    <xf numFmtId="0" fontId="8" fillId="0" borderId="2" xfId="22" applyFont="1" applyBorder="1" applyAlignment="1">
      <alignment vertical="center"/>
    </xf>
    <xf numFmtId="165" fontId="5" fillId="0" borderId="2" xfId="22" applyNumberFormat="1" applyFont="1" applyBorder="1" applyAlignment="1">
      <alignment vertical="center"/>
    </xf>
    <xf numFmtId="0" fontId="5" fillId="0" borderId="1" xfId="22" applyFont="1" applyAlignment="1">
      <alignment vertical="center"/>
    </xf>
    <xf numFmtId="0" fontId="8" fillId="0" borderId="1" xfId="22" applyFont="1" applyAlignment="1">
      <alignment vertical="center" wrapText="1"/>
    </xf>
    <xf numFmtId="0" fontId="8" fillId="0" borderId="1" xfId="22" applyFont="1" applyAlignment="1">
      <alignment horizontal="center" vertical="center" wrapText="1"/>
    </xf>
    <xf numFmtId="165" fontId="8" fillId="0" borderId="1" xfId="22" applyNumberFormat="1" applyFont="1" applyAlignment="1">
      <alignment horizontal="right" vertical="center"/>
    </xf>
    <xf numFmtId="166" fontId="8" fillId="0" borderId="1" xfId="22" applyNumberFormat="1" applyFont="1" applyAlignment="1">
      <alignment horizontal="right" vertical="center"/>
    </xf>
    <xf numFmtId="165" fontId="8" fillId="0" borderId="2" xfId="22" applyNumberFormat="1" applyFont="1" applyBorder="1" applyAlignment="1">
      <alignment horizontal="right" vertical="center" wrapText="1"/>
    </xf>
    <xf numFmtId="0" fontId="8" fillId="0" borderId="1" xfId="22" applyFont="1" applyAlignment="1">
      <alignment horizontal="left" vertical="center"/>
    </xf>
    <xf numFmtId="0" fontId="8" fillId="0" borderId="1" xfId="22" applyFont="1" applyAlignment="1">
      <alignment horizontal="center" vertical="center"/>
    </xf>
    <xf numFmtId="165" fontId="5" fillId="0" borderId="1" xfId="22" applyNumberFormat="1" applyFont="1" applyAlignment="1">
      <alignment horizontal="right" vertical="center"/>
    </xf>
    <xf numFmtId="0" fontId="5" fillId="0" borderId="1" xfId="22" applyFont="1" applyAlignment="1">
      <alignment horizontal="left" vertical="center"/>
    </xf>
    <xf numFmtId="0" fontId="5" fillId="0" borderId="1" xfId="22" applyFont="1" applyAlignment="1">
      <alignment horizontal="center" vertical="center"/>
    </xf>
    <xf numFmtId="0" fontId="5" fillId="0" borderId="1" xfId="22" quotePrefix="1" applyFont="1" applyAlignment="1">
      <alignment vertical="center"/>
    </xf>
    <xf numFmtId="166" fontId="5" fillId="0" borderId="1" xfId="22" applyNumberFormat="1" applyFont="1" applyAlignment="1">
      <alignment vertical="center"/>
    </xf>
    <xf numFmtId="0" fontId="8" fillId="0" borderId="2" xfId="22" applyFont="1" applyBorder="1" applyAlignment="1">
      <alignment horizontal="left" vertical="center"/>
    </xf>
    <xf numFmtId="0" fontId="5" fillId="0" borderId="2" xfId="22" applyFont="1" applyBorder="1" applyAlignment="1">
      <alignment horizontal="center" vertical="center"/>
    </xf>
    <xf numFmtId="0" fontId="5" fillId="0" borderId="2" xfId="22" applyFont="1" applyBorder="1" applyAlignment="1">
      <alignment vertical="center"/>
    </xf>
    <xf numFmtId="166" fontId="5" fillId="0" borderId="2" xfId="22" applyNumberFormat="1" applyFont="1" applyBorder="1" applyAlignment="1">
      <alignment vertical="center"/>
    </xf>
    <xf numFmtId="165" fontId="8" fillId="0" borderId="1" xfId="22" quotePrefix="1" applyNumberFormat="1" applyFont="1" applyAlignment="1">
      <alignment horizontal="right" vertical="center" wrapText="1"/>
    </xf>
    <xf numFmtId="166" fontId="8" fillId="0" borderId="1" xfId="22" applyNumberFormat="1" applyFont="1" applyAlignment="1">
      <alignment horizontal="right" vertical="center" wrapText="1"/>
    </xf>
    <xf numFmtId="0" fontId="5" fillId="0" borderId="1" xfId="22" applyFont="1" applyAlignment="1">
      <alignment horizontal="center" vertical="center" wrapText="1"/>
    </xf>
    <xf numFmtId="166" fontId="5" fillId="0" borderId="1" xfId="22" applyNumberFormat="1" applyFont="1" applyAlignment="1">
      <alignment horizontal="right" vertical="center" wrapText="1"/>
    </xf>
    <xf numFmtId="167" fontId="5" fillId="0" borderId="1" xfId="22" applyNumberFormat="1" applyFont="1" applyAlignment="1">
      <alignment horizontal="right" vertical="center"/>
    </xf>
    <xf numFmtId="167" fontId="8" fillId="0" borderId="1" xfId="22" applyNumberFormat="1" applyFont="1" applyAlignment="1">
      <alignment vertical="center"/>
    </xf>
    <xf numFmtId="169" fontId="5" fillId="0" borderId="1" xfId="22" applyNumberFormat="1" applyFont="1" applyAlignment="1">
      <alignment horizontal="center" vertical="center" wrapText="1"/>
    </xf>
    <xf numFmtId="171" fontId="5" fillId="0" borderId="1" xfId="22" applyNumberFormat="1" applyFont="1" applyAlignment="1">
      <alignment vertical="center"/>
    </xf>
    <xf numFmtId="167" fontId="5" fillId="0" borderId="2" xfId="22" applyNumberFormat="1" applyFont="1" applyBorder="1" applyAlignment="1">
      <alignment horizontal="right" vertical="center"/>
    </xf>
    <xf numFmtId="167" fontId="5" fillId="0" borderId="1" xfId="22" applyNumberFormat="1" applyFont="1" applyAlignment="1">
      <alignment vertical="center"/>
    </xf>
    <xf numFmtId="167" fontId="5" fillId="0" borderId="1" xfId="22" applyNumberFormat="1" applyFont="1"/>
    <xf numFmtId="0" fontId="5" fillId="0" borderId="1" xfId="22" quotePrefix="1" applyFont="1" applyAlignment="1">
      <alignment horizontal="left" vertical="center"/>
    </xf>
    <xf numFmtId="169" fontId="5" fillId="0" borderId="1" xfId="22" applyNumberFormat="1" applyFont="1" applyAlignment="1">
      <alignment horizontal="right" vertical="center" wrapText="1"/>
    </xf>
    <xf numFmtId="166" fontId="5" fillId="0" borderId="5" xfId="22" applyNumberFormat="1" applyFont="1" applyBorder="1" applyAlignment="1">
      <alignment horizontal="right" vertical="center" wrapText="1"/>
    </xf>
    <xf numFmtId="169" fontId="5" fillId="0" borderId="1" xfId="22" applyNumberFormat="1" applyFont="1" applyAlignment="1">
      <alignment vertical="center"/>
    </xf>
    <xf numFmtId="169" fontId="8" fillId="0" borderId="1" xfId="22" applyNumberFormat="1" applyFont="1" applyAlignment="1">
      <alignment horizontal="center" vertical="center" wrapText="1"/>
    </xf>
    <xf numFmtId="167" fontId="5" fillId="0" borderId="5" xfId="22" applyNumberFormat="1" applyFont="1" applyBorder="1" applyAlignment="1">
      <alignment horizontal="right" vertical="center"/>
    </xf>
    <xf numFmtId="169" fontId="8" fillId="0" borderId="1" xfId="22" applyNumberFormat="1" applyFont="1" applyAlignment="1">
      <alignment horizontal="right" vertical="center" wrapText="1"/>
    </xf>
    <xf numFmtId="0" fontId="5" fillId="0" borderId="1" xfId="22" applyFont="1" applyAlignment="1">
      <alignment vertical="center" wrapText="1"/>
    </xf>
    <xf numFmtId="166" fontId="5" fillId="0" borderId="6" xfId="22" applyNumberFormat="1" applyFont="1" applyBorder="1" applyAlignment="1">
      <alignment horizontal="right" vertical="center" wrapText="1"/>
    </xf>
    <xf numFmtId="168" fontId="5" fillId="0" borderId="1" xfId="22" applyNumberFormat="1" applyFont="1" applyAlignment="1">
      <alignment vertical="center"/>
    </xf>
    <xf numFmtId="3" fontId="18" fillId="0" borderId="1" xfId="22" applyNumberFormat="1" applyFont="1" applyAlignment="1">
      <alignment horizontal="right" vertical="center" wrapText="1"/>
    </xf>
    <xf numFmtId="165" fontId="5" fillId="0" borderId="1" xfId="22" applyNumberFormat="1" applyFont="1" applyAlignment="1">
      <alignment vertical="center" wrapText="1"/>
    </xf>
    <xf numFmtId="169" fontId="5" fillId="0" borderId="2" xfId="22" applyNumberFormat="1" applyFont="1" applyBorder="1" applyAlignment="1">
      <alignment horizontal="right" vertical="center"/>
    </xf>
    <xf numFmtId="165" fontId="5" fillId="0" borderId="3" xfId="22" applyNumberFormat="1" applyFont="1" applyBorder="1" applyAlignment="1">
      <alignment vertical="center"/>
    </xf>
    <xf numFmtId="171" fontId="5" fillId="0" borderId="2" xfId="22" applyNumberFormat="1" applyFont="1" applyBorder="1" applyAlignment="1">
      <alignment vertical="center"/>
    </xf>
    <xf numFmtId="170" fontId="5" fillId="0" borderId="1" xfId="22" applyNumberFormat="1" applyFont="1" applyAlignment="1">
      <alignment vertical="center"/>
    </xf>
    <xf numFmtId="166" fontId="5" fillId="0" borderId="2" xfId="22" applyNumberFormat="1" applyFont="1" applyBorder="1" applyAlignment="1">
      <alignment horizontal="right" vertical="center"/>
    </xf>
    <xf numFmtId="171" fontId="5" fillId="0" borderId="2" xfId="22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 indent="1"/>
    </xf>
    <xf numFmtId="165" fontId="5" fillId="0" borderId="5" xfId="0" applyNumberFormat="1" applyFont="1" applyBorder="1" applyAlignment="1">
      <alignment vertical="center" wrapText="1"/>
    </xf>
    <xf numFmtId="165" fontId="8" fillId="0" borderId="2" xfId="22" applyNumberFormat="1" applyFont="1" applyBorder="1" applyAlignment="1">
      <alignment vertical="center"/>
    </xf>
    <xf numFmtId="165" fontId="8" fillId="0" borderId="1" xfId="22" applyNumberFormat="1" applyFont="1" applyAlignment="1">
      <alignment horizontal="right" vertical="center" wrapText="1"/>
    </xf>
    <xf numFmtId="165" fontId="8" fillId="0" borderId="1" xfId="9" applyNumberFormat="1" applyFont="1" applyAlignment="1">
      <alignment horizontal="right" vertical="center"/>
    </xf>
    <xf numFmtId="0" fontId="8" fillId="0" borderId="1" xfId="22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2" xfId="9" applyNumberFormat="1" applyFont="1" applyBorder="1" applyAlignment="1">
      <alignment horizontal="right" vertical="center" wrapText="1"/>
    </xf>
    <xf numFmtId="0" fontId="5" fillId="0" borderId="1" xfId="23" applyFont="1" applyAlignment="1">
      <alignment horizontal="left" vertical="center"/>
    </xf>
    <xf numFmtId="0" fontId="5" fillId="0" borderId="1" xfId="23" applyFont="1" applyAlignment="1">
      <alignment horizontal="center" vertical="center"/>
    </xf>
    <xf numFmtId="165" fontId="5" fillId="0" borderId="2" xfId="22" applyNumberFormat="1" applyFont="1" applyBorder="1" applyAlignment="1">
      <alignment horizontal="right" vertical="center"/>
    </xf>
    <xf numFmtId="165" fontId="5" fillId="0" borderId="5" xfId="22" applyNumberFormat="1" applyFont="1" applyBorder="1" applyAlignment="1">
      <alignment horizontal="right" vertical="center"/>
    </xf>
    <xf numFmtId="165" fontId="5" fillId="0" borderId="3" xfId="22" applyNumberFormat="1" applyFont="1" applyBorder="1" applyAlignment="1">
      <alignment horizontal="right" vertical="center"/>
    </xf>
    <xf numFmtId="0" fontId="8" fillId="0" borderId="1" xfId="22" applyFont="1" applyAlignment="1">
      <alignment horizontal="right" vertical="center" wrapText="1"/>
    </xf>
    <xf numFmtId="165" fontId="8" fillId="0" borderId="2" xfId="22" applyNumberFormat="1" applyFont="1" applyBorder="1" applyAlignment="1">
      <alignment horizontal="right" vertical="center"/>
    </xf>
    <xf numFmtId="165" fontId="5" fillId="0" borderId="5" xfId="22" applyNumberFormat="1" applyFont="1" applyBorder="1" applyAlignment="1">
      <alignment vertical="center"/>
    </xf>
    <xf numFmtId="0" fontId="5" fillId="0" borderId="5" xfId="0" applyFont="1" applyBorder="1"/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5" fillId="0" borderId="5" xfId="22" applyFont="1" applyBorder="1" applyAlignment="1">
      <alignment vertical="center" wrapText="1"/>
    </xf>
    <xf numFmtId="165" fontId="5" fillId="0" borderId="5" xfId="0" applyNumberFormat="1" applyFont="1" applyBorder="1" applyAlignment="1">
      <alignment horizontal="right" vertical="center" wrapText="1"/>
    </xf>
    <xf numFmtId="0" fontId="8" fillId="0" borderId="2" xfId="22" applyFont="1" applyBorder="1" applyAlignment="1">
      <alignment horizontal="center" vertical="center" wrapText="1"/>
    </xf>
    <xf numFmtId="0" fontId="5" fillId="0" borderId="2" xfId="22" applyFont="1" applyBorder="1"/>
    <xf numFmtId="0" fontId="8" fillId="0" borderId="4" xfId="22" applyFont="1" applyBorder="1" applyAlignment="1">
      <alignment horizontal="center" vertical="center"/>
    </xf>
    <xf numFmtId="0" fontId="5" fillId="0" borderId="4" xfId="22" applyFont="1" applyBorder="1"/>
    <xf numFmtId="0" fontId="8" fillId="0" borderId="4" xfId="22" applyFont="1" applyBorder="1" applyAlignment="1">
      <alignment horizontal="center" vertical="center" wrapText="1"/>
    </xf>
    <xf numFmtId="0" fontId="5" fillId="0" borderId="5" xfId="22" applyFont="1" applyBorder="1" applyAlignment="1">
      <alignment horizontal="left" vertical="center" wrapText="1"/>
    </xf>
    <xf numFmtId="0" fontId="8" fillId="0" borderId="7" xfId="22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0" xfId="0" applyFont="1"/>
    <xf numFmtId="0" fontId="5" fillId="0" borderId="5" xfId="0" applyFont="1" applyBorder="1" applyAlignment="1">
      <alignment horizontal="left" vertical="center" wrapText="1"/>
    </xf>
    <xf numFmtId="0" fontId="8" fillId="0" borderId="1" xfId="22" applyFont="1" applyAlignment="1">
      <alignment horizontal="center" vertical="center"/>
    </xf>
    <xf numFmtId="0" fontId="5" fillId="0" borderId="1" xfId="22" applyFont="1"/>
    <xf numFmtId="0" fontId="8" fillId="0" borderId="2" xfId="22" applyFont="1" applyBorder="1" applyAlignment="1">
      <alignment horizontal="center" vertical="center"/>
    </xf>
    <xf numFmtId="0" fontId="8" fillId="0" borderId="5" xfId="22" applyFont="1" applyBorder="1" applyAlignment="1">
      <alignment horizontal="center" vertical="center" wrapText="1"/>
    </xf>
    <xf numFmtId="165" fontId="8" fillId="0" borderId="2" xfId="22" applyNumberFormat="1" applyFont="1" applyBorder="1" applyAlignment="1">
      <alignment horizontal="center" vertical="center"/>
    </xf>
    <xf numFmtId="0" fontId="5" fillId="0" borderId="2" xfId="22" applyFont="1" applyBorder="1" applyAlignment="1">
      <alignment horizontal="left" vertical="center"/>
    </xf>
    <xf numFmtId="165" fontId="8" fillId="0" borderId="1" xfId="22" applyNumberFormat="1" applyFont="1" applyAlignment="1">
      <alignment horizontal="center" vertical="center"/>
    </xf>
  </cellXfs>
  <cellStyles count="24">
    <cellStyle name="Comma" xfId="5" builtinId="3"/>
    <cellStyle name="Comma 2" xfId="10" xr:uid="{8AEDCC10-27FD-42FD-9EA5-B1ACEB94A209}"/>
    <cellStyle name="Comma 2 2" xfId="13" xr:uid="{C2232531-E834-455A-918A-15CD12DB76B7}"/>
    <cellStyle name="Comma 3" xfId="20" xr:uid="{6F8C8063-DDAB-469A-8C43-E31555F52F38}"/>
    <cellStyle name="Comma 4" xfId="16" xr:uid="{AD0125D9-5CDD-439A-BCA4-B51784D5CE88}"/>
    <cellStyle name="Normal" xfId="0" builtinId="0"/>
    <cellStyle name="Normal 10" xfId="22" xr:uid="{D600C840-1896-4FD6-8DD4-2C518EEA3318}"/>
    <cellStyle name="Normal 11 2" xfId="15" xr:uid="{E857712B-39A5-4862-8BD7-20E22C4FD876}"/>
    <cellStyle name="Normal 2" xfId="1" xr:uid="{193D4751-1193-4772-B9B4-FD3A9362B72E}"/>
    <cellStyle name="Normal 2 2" xfId="12" xr:uid="{22659946-B864-4BAB-B178-DADAAFB2204A}"/>
    <cellStyle name="Normal 2 7" xfId="4" xr:uid="{5549746C-8BA4-45A5-B49D-6984F4A64095}"/>
    <cellStyle name="Normal 2 7 2" xfId="23" xr:uid="{74E88AC8-D182-4EEF-A638-EB4235F04A59}"/>
    <cellStyle name="Normal 3" xfId="9" xr:uid="{B050F01A-53B3-4CF8-8FD4-6D4B48A467F4}"/>
    <cellStyle name="Normal 3 2" xfId="14" xr:uid="{9C8241EA-78F8-4BA9-B279-A976912928D7}"/>
    <cellStyle name="Normal 4" xfId="7" xr:uid="{FF8E15D1-6FF5-4C54-987C-31986424AC8C}"/>
    <cellStyle name="Normal 4 2" xfId="19" xr:uid="{C6927677-9D7E-4E80-8252-36B5E5F4D21F}"/>
    <cellStyle name="Normal 5" xfId="8" xr:uid="{74F6878E-85E8-4E19-8174-5D129DEEC6EA}"/>
    <cellStyle name="Normal 6" xfId="2" xr:uid="{E1D53856-1736-4F25-BF13-764C17AFA8AC}"/>
    <cellStyle name="Normal 6 2 2" xfId="17" xr:uid="{FB8BDF66-BE83-42D2-A27C-0CA0480A3C38}"/>
    <cellStyle name="Normal 7" xfId="3" xr:uid="{C84A3AD1-A5DC-4008-BDCC-51A5AFAA2891}"/>
    <cellStyle name="Normal 7 2" xfId="18" xr:uid="{71DCE66E-FFC9-480D-8AA9-E877CBCC4FF6}"/>
    <cellStyle name="Normal 8" xfId="11" xr:uid="{27D41A51-F604-4278-A6F4-06728776C7B7}"/>
    <cellStyle name="Normal 9" xfId="21" xr:uid="{933AA840-DA17-4DAE-B48B-C3E5DFA8EC51}"/>
    <cellStyle name="Normal_nidec Copal 310309 2" xfId="6" xr:uid="{B2D2D3F3-2918-4D3F-A2C3-7A9DF4D0F8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M148"/>
  <sheetViews>
    <sheetView topLeftCell="D1" zoomScaleNormal="100" zoomScaleSheetLayoutView="85" workbookViewId="0">
      <selection activeCell="Q10" sqref="Q10"/>
    </sheetView>
  </sheetViews>
  <sheetFormatPr defaultColWidth="18" defaultRowHeight="15" customHeight="1" x14ac:dyDescent="0.2"/>
  <cols>
    <col min="1" max="3" width="1.125" style="9" customWidth="1"/>
    <col min="4" max="4" width="27.125" style="9" customWidth="1"/>
    <col min="5" max="5" width="4.625" style="9" customWidth="1"/>
    <col min="6" max="6" width="0.625" style="9" customWidth="1"/>
    <col min="7" max="7" width="11" style="9" customWidth="1"/>
    <col min="8" max="8" width="0.625" style="9" customWidth="1"/>
    <col min="9" max="9" width="11" style="9" customWidth="1"/>
    <col min="10" max="10" width="0.625" style="9" customWidth="1"/>
    <col min="11" max="11" width="11" style="9" customWidth="1"/>
    <col min="12" max="12" width="0.625" style="9" customWidth="1"/>
    <col min="13" max="13" width="11" style="9" customWidth="1"/>
    <col min="14" max="16384" width="18" style="9"/>
  </cols>
  <sheetData>
    <row r="1" spans="1:13" ht="16.5" customHeight="1" x14ac:dyDescent="0.2">
      <c r="A1" s="5" t="s">
        <v>0</v>
      </c>
      <c r="B1" s="6"/>
      <c r="C1" s="6"/>
      <c r="D1" s="6"/>
      <c r="E1" s="7"/>
      <c r="F1" s="7"/>
      <c r="G1" s="7"/>
      <c r="H1" s="7"/>
      <c r="I1" s="8"/>
      <c r="J1" s="7"/>
      <c r="K1" s="7"/>
      <c r="L1" s="8"/>
      <c r="M1" s="8"/>
    </row>
    <row r="2" spans="1:13" ht="16.5" customHeight="1" x14ac:dyDescent="0.2">
      <c r="A2" s="5" t="s">
        <v>1</v>
      </c>
      <c r="B2" s="6"/>
      <c r="C2" s="6"/>
      <c r="D2" s="6"/>
      <c r="E2" s="7"/>
      <c r="F2" s="7"/>
      <c r="G2" s="7"/>
      <c r="H2" s="7"/>
      <c r="I2" s="8"/>
      <c r="J2" s="7"/>
      <c r="K2" s="7"/>
      <c r="L2" s="8"/>
      <c r="M2" s="8"/>
    </row>
    <row r="3" spans="1:13" ht="16.5" customHeight="1" x14ac:dyDescent="0.2">
      <c r="A3" s="10" t="s">
        <v>2</v>
      </c>
      <c r="B3" s="11"/>
      <c r="C3" s="11"/>
      <c r="D3" s="11"/>
      <c r="E3" s="12"/>
      <c r="F3" s="12"/>
      <c r="G3" s="13"/>
      <c r="H3" s="13"/>
      <c r="I3" s="13"/>
      <c r="J3" s="13"/>
      <c r="K3" s="13"/>
      <c r="L3" s="13"/>
      <c r="M3" s="13"/>
    </row>
    <row r="4" spans="1:13" ht="16.5" customHeight="1" x14ac:dyDescent="0.2">
      <c r="A4" s="5"/>
      <c r="B4" s="6"/>
      <c r="C4" s="6"/>
      <c r="D4" s="6"/>
      <c r="E4" s="7"/>
      <c r="F4" s="7"/>
      <c r="G4" s="8"/>
      <c r="H4" s="7"/>
      <c r="I4" s="8"/>
      <c r="J4" s="7"/>
      <c r="K4" s="8"/>
      <c r="L4" s="8"/>
      <c r="M4" s="8"/>
    </row>
    <row r="5" spans="1:13" ht="16.5" customHeight="1" x14ac:dyDescent="0.2">
      <c r="A5" s="14"/>
      <c r="B5" s="7"/>
      <c r="C5" s="7"/>
      <c r="D5" s="7"/>
      <c r="E5" s="7"/>
      <c r="F5" s="7"/>
      <c r="G5" s="8"/>
      <c r="H5" s="7"/>
      <c r="I5" s="8"/>
      <c r="J5" s="7"/>
      <c r="K5" s="8"/>
      <c r="L5" s="8"/>
      <c r="M5" s="8"/>
    </row>
    <row r="6" spans="1:13" ht="16.5" customHeight="1" x14ac:dyDescent="0.2">
      <c r="A6" s="5"/>
      <c r="B6" s="15"/>
      <c r="C6" s="15"/>
      <c r="D6" s="15"/>
      <c r="E6" s="16"/>
      <c r="F6" s="16"/>
      <c r="G6" s="150" t="s">
        <v>3</v>
      </c>
      <c r="H6" s="150"/>
      <c r="I6" s="150"/>
      <c r="K6" s="150" t="s">
        <v>4</v>
      </c>
      <c r="L6" s="153"/>
      <c r="M6" s="153"/>
    </row>
    <row r="7" spans="1:13" ht="16.5" customHeight="1" x14ac:dyDescent="0.2">
      <c r="A7" s="5"/>
      <c r="B7" s="15"/>
      <c r="C7" s="15"/>
      <c r="D7" s="15"/>
      <c r="E7" s="16"/>
      <c r="F7" s="16"/>
      <c r="G7" s="151" t="s">
        <v>5</v>
      </c>
      <c r="H7" s="151"/>
      <c r="I7" s="151"/>
      <c r="J7" s="19"/>
      <c r="K7" s="151" t="s">
        <v>5</v>
      </c>
      <c r="L7" s="152"/>
      <c r="M7" s="152"/>
    </row>
    <row r="8" spans="1:13" ht="16.5" customHeight="1" x14ac:dyDescent="0.2">
      <c r="A8" s="5"/>
      <c r="B8" s="15"/>
      <c r="C8" s="15"/>
      <c r="D8" s="15"/>
      <c r="E8" s="16"/>
      <c r="F8" s="16"/>
      <c r="G8" s="20" t="s">
        <v>6</v>
      </c>
      <c r="H8" s="17"/>
      <c r="I8" s="20" t="s">
        <v>7</v>
      </c>
      <c r="J8" s="17"/>
      <c r="K8" s="20" t="s">
        <v>6</v>
      </c>
      <c r="L8" s="17"/>
      <c r="M8" s="20" t="s">
        <v>7</v>
      </c>
    </row>
    <row r="9" spans="1:13" ht="16.5" customHeight="1" x14ac:dyDescent="0.2">
      <c r="A9" s="5"/>
      <c r="B9" s="15"/>
      <c r="C9" s="15"/>
      <c r="D9" s="15"/>
      <c r="E9" s="16"/>
      <c r="F9" s="16"/>
      <c r="G9" s="21" t="s">
        <v>8</v>
      </c>
      <c r="H9" s="17"/>
      <c r="I9" s="21" t="s">
        <v>9</v>
      </c>
      <c r="J9" s="17"/>
      <c r="K9" s="21" t="s">
        <v>8</v>
      </c>
      <c r="L9" s="17"/>
      <c r="M9" s="21" t="s">
        <v>9</v>
      </c>
    </row>
    <row r="10" spans="1:13" ht="16.5" customHeight="1" x14ac:dyDescent="0.2">
      <c r="A10" s="5"/>
      <c r="B10" s="15"/>
      <c r="C10" s="15"/>
      <c r="D10" s="15"/>
      <c r="E10" s="16"/>
      <c r="F10" s="16"/>
      <c r="G10" s="22" t="s">
        <v>10</v>
      </c>
      <c r="H10" s="8"/>
      <c r="I10" s="22" t="s">
        <v>11</v>
      </c>
      <c r="J10" s="8"/>
      <c r="K10" s="22" t="s">
        <v>10</v>
      </c>
      <c r="L10" s="8"/>
      <c r="M10" s="22" t="s">
        <v>11</v>
      </c>
    </row>
    <row r="11" spans="1:13" ht="16.5" customHeight="1" x14ac:dyDescent="0.2">
      <c r="A11" s="5"/>
      <c r="B11" s="15"/>
      <c r="C11" s="15"/>
      <c r="D11" s="15"/>
      <c r="E11" s="18" t="s">
        <v>12</v>
      </c>
      <c r="F11" s="16"/>
      <c r="G11" s="23" t="s">
        <v>13</v>
      </c>
      <c r="H11" s="8"/>
      <c r="I11" s="23" t="s">
        <v>13</v>
      </c>
      <c r="J11" s="8"/>
      <c r="K11" s="23" t="s">
        <v>13</v>
      </c>
      <c r="L11" s="8"/>
      <c r="M11" s="23" t="s">
        <v>13</v>
      </c>
    </row>
    <row r="12" spans="1:13" ht="16.5" customHeight="1" x14ac:dyDescent="0.2">
      <c r="A12" s="5"/>
      <c r="B12" s="15"/>
      <c r="C12" s="15"/>
      <c r="D12" s="15"/>
      <c r="E12" s="16"/>
      <c r="F12" s="16"/>
      <c r="G12" s="24"/>
      <c r="H12" s="8"/>
      <c r="I12" s="25"/>
      <c r="J12" s="8"/>
      <c r="K12" s="24"/>
      <c r="L12" s="8"/>
      <c r="M12" s="25"/>
    </row>
    <row r="13" spans="1:13" ht="16.5" customHeight="1" x14ac:dyDescent="0.2">
      <c r="A13" s="5" t="s">
        <v>14</v>
      </c>
      <c r="B13" s="15"/>
      <c r="C13" s="15"/>
      <c r="D13" s="15"/>
      <c r="E13" s="16"/>
      <c r="F13" s="16"/>
      <c r="G13" s="24"/>
      <c r="H13" s="8"/>
      <c r="I13" s="25"/>
      <c r="J13" s="8"/>
      <c r="K13" s="24"/>
      <c r="L13" s="8"/>
      <c r="M13" s="25"/>
    </row>
    <row r="14" spans="1:13" ht="16.5" customHeight="1" x14ac:dyDescent="0.2">
      <c r="A14" s="5"/>
      <c r="B14" s="15"/>
      <c r="C14" s="15"/>
      <c r="D14" s="15"/>
      <c r="E14" s="16"/>
      <c r="F14" s="16"/>
      <c r="G14" s="24"/>
      <c r="H14" s="8"/>
      <c r="I14" s="25"/>
      <c r="J14" s="8"/>
      <c r="K14" s="24"/>
      <c r="L14" s="8"/>
      <c r="M14" s="25"/>
    </row>
    <row r="15" spans="1:13" ht="16.5" customHeight="1" x14ac:dyDescent="0.2">
      <c r="A15" s="5" t="s">
        <v>15</v>
      </c>
      <c r="B15" s="15"/>
      <c r="C15" s="15"/>
      <c r="D15" s="15"/>
      <c r="E15" s="16"/>
      <c r="F15" s="16"/>
      <c r="G15" s="24"/>
      <c r="H15" s="8"/>
      <c r="I15" s="25"/>
      <c r="J15" s="8"/>
      <c r="K15" s="24"/>
      <c r="L15" s="8"/>
      <c r="M15" s="25"/>
    </row>
    <row r="16" spans="1:13" ht="16.5" customHeight="1" x14ac:dyDescent="0.2">
      <c r="A16" s="14"/>
      <c r="B16" s="26"/>
      <c r="C16" s="26"/>
      <c r="D16" s="26"/>
      <c r="E16" s="27"/>
      <c r="F16" s="27"/>
      <c r="G16" s="28"/>
      <c r="H16" s="29"/>
      <c r="I16" s="25"/>
      <c r="J16" s="29"/>
      <c r="K16" s="28"/>
      <c r="L16" s="29"/>
      <c r="M16" s="25"/>
    </row>
    <row r="17" spans="1:13" ht="16.5" customHeight="1" x14ac:dyDescent="0.2">
      <c r="A17" s="14" t="s">
        <v>16</v>
      </c>
      <c r="B17" s="26"/>
      <c r="C17" s="26"/>
      <c r="D17" s="26"/>
      <c r="E17" s="26"/>
      <c r="F17" s="27"/>
      <c r="G17" s="28">
        <v>80898934</v>
      </c>
      <c r="H17" s="29"/>
      <c r="I17" s="30">
        <v>199215615</v>
      </c>
      <c r="J17" s="29"/>
      <c r="K17" s="30">
        <v>80898934</v>
      </c>
      <c r="L17" s="29"/>
      <c r="M17" s="30">
        <v>199215615</v>
      </c>
    </row>
    <row r="18" spans="1:13" ht="16.5" customHeight="1" x14ac:dyDescent="0.2">
      <c r="A18" s="14" t="s">
        <v>17</v>
      </c>
      <c r="B18" s="26"/>
      <c r="C18" s="26"/>
      <c r="D18" s="26"/>
      <c r="E18" s="31">
        <v>6</v>
      </c>
      <c r="F18" s="27"/>
      <c r="G18" s="28">
        <v>185430803</v>
      </c>
      <c r="H18" s="29"/>
      <c r="I18" s="30">
        <v>136987400</v>
      </c>
      <c r="J18" s="29"/>
      <c r="K18" s="28">
        <v>185430803</v>
      </c>
      <c r="L18" s="29"/>
      <c r="M18" s="30">
        <v>136987400</v>
      </c>
    </row>
    <row r="19" spans="1:13" ht="16.5" customHeight="1" x14ac:dyDescent="0.2">
      <c r="A19" s="14" t="s">
        <v>18</v>
      </c>
      <c r="B19" s="14"/>
      <c r="C19" s="14"/>
      <c r="D19" s="26"/>
      <c r="E19" s="31"/>
      <c r="F19" s="27"/>
      <c r="G19" s="28"/>
      <c r="H19" s="29"/>
      <c r="I19" s="30"/>
      <c r="J19" s="29"/>
      <c r="K19" s="30"/>
      <c r="L19" s="29"/>
      <c r="M19" s="30"/>
    </row>
    <row r="20" spans="1:13" ht="16.5" customHeight="1" x14ac:dyDescent="0.2">
      <c r="A20" s="14"/>
      <c r="B20" s="14" t="s">
        <v>19</v>
      </c>
      <c r="C20" s="14"/>
      <c r="D20" s="26"/>
      <c r="E20" s="31">
        <v>7</v>
      </c>
      <c r="F20" s="27"/>
      <c r="G20" s="28">
        <v>20709009</v>
      </c>
      <c r="H20" s="29"/>
      <c r="I20" s="30">
        <v>15798002</v>
      </c>
      <c r="J20" s="29"/>
      <c r="K20" s="30">
        <v>20709009</v>
      </c>
      <c r="L20" s="29"/>
      <c r="M20" s="30">
        <v>15798002</v>
      </c>
    </row>
    <row r="21" spans="1:13" ht="16.5" customHeight="1" x14ac:dyDescent="0.2">
      <c r="A21" s="14" t="s">
        <v>20</v>
      </c>
      <c r="B21" s="26"/>
      <c r="C21" s="26"/>
      <c r="D21" s="26"/>
      <c r="E21" s="31">
        <v>8</v>
      </c>
      <c r="F21" s="27"/>
      <c r="G21" s="32">
        <v>1022201982</v>
      </c>
      <c r="H21" s="33"/>
      <c r="I21" s="30">
        <v>896064084</v>
      </c>
      <c r="J21" s="29"/>
      <c r="K21" s="30">
        <v>1022201982</v>
      </c>
      <c r="L21" s="29"/>
      <c r="M21" s="30">
        <v>896064084</v>
      </c>
    </row>
    <row r="22" spans="1:13" ht="16.5" customHeight="1" x14ac:dyDescent="0.2">
      <c r="A22" s="14" t="s">
        <v>21</v>
      </c>
      <c r="B22" s="26"/>
      <c r="C22" s="26"/>
      <c r="D22" s="26"/>
      <c r="E22" s="31"/>
      <c r="F22" s="27"/>
      <c r="G22" s="30">
        <v>0</v>
      </c>
      <c r="H22" s="33"/>
      <c r="I22" s="30">
        <v>13887</v>
      </c>
      <c r="J22" s="29"/>
      <c r="K22" s="30">
        <v>0</v>
      </c>
      <c r="L22" s="29"/>
      <c r="M22" s="30">
        <v>13887</v>
      </c>
    </row>
    <row r="23" spans="1:13" ht="16.5" customHeight="1" x14ac:dyDescent="0.2">
      <c r="A23" s="14" t="s">
        <v>22</v>
      </c>
      <c r="B23" s="26"/>
      <c r="C23" s="26"/>
      <c r="D23" s="26"/>
      <c r="E23" s="26"/>
      <c r="F23" s="27"/>
      <c r="G23" s="34">
        <v>356650</v>
      </c>
      <c r="H23" s="33"/>
      <c r="I23" s="35">
        <v>286650</v>
      </c>
      <c r="J23" s="29"/>
      <c r="K23" s="35">
        <v>356650</v>
      </c>
      <c r="L23" s="29"/>
      <c r="M23" s="35">
        <v>286650</v>
      </c>
    </row>
    <row r="24" spans="1:13" ht="16.5" customHeight="1" x14ac:dyDescent="0.2">
      <c r="A24" s="5"/>
      <c r="B24" s="15"/>
      <c r="C24" s="15"/>
      <c r="D24" s="15"/>
      <c r="E24" s="27"/>
      <c r="F24" s="27"/>
      <c r="G24" s="36"/>
      <c r="H24" s="29"/>
      <c r="I24" s="37"/>
      <c r="J24" s="29"/>
      <c r="K24" s="36"/>
      <c r="L24" s="29"/>
      <c r="M24" s="37"/>
    </row>
    <row r="25" spans="1:13" ht="16.5" customHeight="1" x14ac:dyDescent="0.2">
      <c r="A25" s="5" t="s">
        <v>23</v>
      </c>
      <c r="B25" s="15"/>
      <c r="C25" s="15"/>
      <c r="D25" s="15"/>
      <c r="E25" s="27"/>
      <c r="F25" s="27"/>
      <c r="G25" s="38">
        <f>SUM(G17:G23)</f>
        <v>1309597378</v>
      </c>
      <c r="H25" s="29"/>
      <c r="I25" s="39">
        <f>SUM(I17:I23)</f>
        <v>1248365638</v>
      </c>
      <c r="J25" s="29"/>
      <c r="K25" s="38">
        <f>SUM(K17:K23)</f>
        <v>1309597378</v>
      </c>
      <c r="L25" s="29"/>
      <c r="M25" s="39">
        <f>SUM(M17:M23)</f>
        <v>1248365638</v>
      </c>
    </row>
    <row r="26" spans="1:13" ht="16.5" customHeight="1" x14ac:dyDescent="0.2">
      <c r="A26" s="14"/>
      <c r="B26" s="26"/>
      <c r="C26" s="26"/>
      <c r="D26" s="26"/>
      <c r="E26" s="26"/>
      <c r="F26" s="26"/>
      <c r="G26" s="40"/>
      <c r="H26" s="29"/>
      <c r="I26" s="25"/>
      <c r="J26" s="29"/>
      <c r="K26" s="40"/>
      <c r="L26" s="29"/>
      <c r="M26" s="25"/>
    </row>
    <row r="27" spans="1:13" ht="16.5" customHeight="1" x14ac:dyDescent="0.2">
      <c r="A27" s="5" t="s">
        <v>24</v>
      </c>
      <c r="B27" s="15"/>
      <c r="C27" s="15"/>
      <c r="D27" s="15"/>
      <c r="E27" s="16"/>
      <c r="F27" s="16"/>
      <c r="G27" s="40"/>
      <c r="H27" s="29"/>
      <c r="I27" s="25"/>
      <c r="J27" s="29"/>
      <c r="K27" s="40"/>
      <c r="L27" s="29"/>
      <c r="M27" s="25"/>
    </row>
    <row r="28" spans="1:13" ht="16.5" customHeight="1" x14ac:dyDescent="0.2">
      <c r="A28" s="14"/>
      <c r="B28" s="26"/>
      <c r="C28" s="26"/>
      <c r="D28" s="26"/>
      <c r="E28" s="27"/>
      <c r="F28" s="27"/>
      <c r="G28" s="28"/>
      <c r="H28" s="29"/>
      <c r="I28" s="29"/>
      <c r="J28" s="29"/>
      <c r="K28" s="28"/>
      <c r="L28" s="29"/>
      <c r="M28" s="29"/>
    </row>
    <row r="29" spans="1:13" ht="16.5" customHeight="1" x14ac:dyDescent="0.2">
      <c r="A29" s="14" t="s">
        <v>25</v>
      </c>
      <c r="B29" s="26"/>
      <c r="C29" s="26"/>
      <c r="D29" s="26"/>
      <c r="E29" s="27">
        <v>7</v>
      </c>
      <c r="F29" s="27"/>
      <c r="G29" s="28">
        <v>50070276</v>
      </c>
      <c r="H29" s="29"/>
      <c r="I29" s="1">
        <v>45760453</v>
      </c>
      <c r="J29" s="29"/>
      <c r="K29" s="28">
        <v>50070276</v>
      </c>
      <c r="L29" s="29"/>
      <c r="M29" s="41">
        <v>45760453</v>
      </c>
    </row>
    <row r="30" spans="1:13" ht="16.5" customHeight="1" x14ac:dyDescent="0.2">
      <c r="A30" s="14" t="s">
        <v>26</v>
      </c>
      <c r="B30" s="26"/>
      <c r="C30" s="26"/>
      <c r="D30" s="26"/>
      <c r="E30" s="31">
        <v>9</v>
      </c>
      <c r="F30" s="27"/>
      <c r="G30" s="28">
        <v>0</v>
      </c>
      <c r="H30" s="29"/>
      <c r="I30" s="1">
        <v>0</v>
      </c>
      <c r="J30" s="29"/>
      <c r="K30" s="1">
        <v>0</v>
      </c>
      <c r="L30" s="29"/>
      <c r="M30" s="41">
        <v>0</v>
      </c>
    </row>
    <row r="31" spans="1:13" ht="16.5" customHeight="1" x14ac:dyDescent="0.2">
      <c r="A31" s="14" t="s">
        <v>27</v>
      </c>
      <c r="B31" s="26"/>
      <c r="C31" s="26"/>
      <c r="D31" s="26"/>
      <c r="E31" s="31">
        <v>10</v>
      </c>
      <c r="F31" s="27"/>
      <c r="G31" s="28">
        <v>0</v>
      </c>
      <c r="H31" s="33"/>
      <c r="I31" s="1">
        <v>0</v>
      </c>
      <c r="J31" s="29"/>
      <c r="K31" s="1">
        <v>0</v>
      </c>
      <c r="L31" s="29"/>
      <c r="M31" s="41">
        <v>0</v>
      </c>
    </row>
    <row r="32" spans="1:13" ht="16.5" customHeight="1" x14ac:dyDescent="0.2">
      <c r="A32" s="7" t="s">
        <v>28</v>
      </c>
      <c r="B32" s="14"/>
      <c r="C32" s="26"/>
      <c r="D32" s="26"/>
      <c r="E32" s="31">
        <v>11</v>
      </c>
      <c r="F32" s="27"/>
      <c r="G32" s="24">
        <v>74592166</v>
      </c>
      <c r="H32" s="33"/>
      <c r="I32" s="1">
        <v>75669343</v>
      </c>
      <c r="J32" s="29"/>
      <c r="K32" s="24">
        <v>74592166</v>
      </c>
      <c r="L32" s="29"/>
      <c r="M32" s="1">
        <v>75669343</v>
      </c>
    </row>
    <row r="33" spans="1:13" ht="16.5" customHeight="1" x14ac:dyDescent="0.2">
      <c r="A33" s="14" t="s">
        <v>29</v>
      </c>
      <c r="B33" s="26"/>
      <c r="C33" s="26"/>
      <c r="D33" s="26"/>
      <c r="E33" s="31">
        <v>12</v>
      </c>
      <c r="F33" s="27"/>
      <c r="G33" s="32">
        <v>766287724</v>
      </c>
      <c r="H33" s="33"/>
      <c r="I33" s="1">
        <v>731715684</v>
      </c>
      <c r="J33" s="29"/>
      <c r="K33" s="1">
        <v>766287724</v>
      </c>
      <c r="L33" s="29"/>
      <c r="M33" s="1">
        <v>731715684</v>
      </c>
    </row>
    <row r="34" spans="1:13" ht="16.5" customHeight="1" x14ac:dyDescent="0.2">
      <c r="A34" s="14" t="s">
        <v>30</v>
      </c>
      <c r="B34" s="26"/>
      <c r="C34" s="26"/>
      <c r="D34" s="26"/>
      <c r="E34" s="26"/>
      <c r="F34" s="27"/>
      <c r="G34" s="32">
        <v>9794494</v>
      </c>
      <c r="H34" s="33"/>
      <c r="I34" s="1">
        <v>9260110</v>
      </c>
      <c r="J34" s="8"/>
      <c r="K34" s="1">
        <v>9794494</v>
      </c>
      <c r="L34" s="8"/>
      <c r="M34" s="1">
        <v>9260110</v>
      </c>
    </row>
    <row r="35" spans="1:13" ht="16.5" customHeight="1" x14ac:dyDescent="0.2">
      <c r="A35" s="14" t="s">
        <v>31</v>
      </c>
      <c r="B35" s="26"/>
      <c r="C35" s="26"/>
      <c r="D35" s="26"/>
      <c r="E35" s="26"/>
      <c r="F35" s="27"/>
      <c r="G35" s="32">
        <v>21408807</v>
      </c>
      <c r="H35" s="33"/>
      <c r="I35" s="1">
        <v>18282404</v>
      </c>
      <c r="J35" s="8"/>
      <c r="K35" s="32">
        <v>21408807</v>
      </c>
      <c r="L35" s="8"/>
      <c r="M35" s="1">
        <v>18282404</v>
      </c>
    </row>
    <row r="36" spans="1:13" ht="16.5" customHeight="1" x14ac:dyDescent="0.2">
      <c r="A36" s="14" t="s">
        <v>32</v>
      </c>
      <c r="B36" s="26"/>
      <c r="C36" s="26"/>
      <c r="D36" s="26"/>
      <c r="E36" s="26"/>
      <c r="F36" s="27"/>
      <c r="G36" s="34">
        <v>36622515</v>
      </c>
      <c r="H36" s="33"/>
      <c r="I36" s="2">
        <v>23468595</v>
      </c>
      <c r="J36" s="8"/>
      <c r="K36" s="2">
        <v>36622515</v>
      </c>
      <c r="L36" s="8"/>
      <c r="M36" s="2">
        <v>23468595</v>
      </c>
    </row>
    <row r="37" spans="1:13" ht="16.5" customHeight="1" x14ac:dyDescent="0.2">
      <c r="A37" s="5"/>
      <c r="B37" s="15"/>
      <c r="C37" s="15"/>
      <c r="D37" s="15"/>
      <c r="E37" s="27"/>
      <c r="F37" s="27"/>
      <c r="G37" s="24"/>
      <c r="H37" s="8"/>
      <c r="I37" s="8"/>
      <c r="J37" s="8"/>
      <c r="K37" s="24"/>
      <c r="L37" s="8"/>
      <c r="M37" s="8"/>
    </row>
    <row r="38" spans="1:13" ht="16.5" customHeight="1" x14ac:dyDescent="0.2">
      <c r="A38" s="5" t="s">
        <v>33</v>
      </c>
      <c r="B38" s="15"/>
      <c r="C38" s="15"/>
      <c r="D38" s="15"/>
      <c r="E38" s="27"/>
      <c r="F38" s="27"/>
      <c r="G38" s="38">
        <f>SUM(G29:G36)</f>
        <v>958775982</v>
      </c>
      <c r="H38" s="8"/>
      <c r="I38" s="38">
        <f>SUM(I29:I36)</f>
        <v>904156589</v>
      </c>
      <c r="J38" s="8"/>
      <c r="K38" s="38">
        <f>SUM(K29:K36)</f>
        <v>958775982</v>
      </c>
      <c r="L38" s="8"/>
      <c r="M38" s="38">
        <f>SUM(M29:M36)</f>
        <v>904156589</v>
      </c>
    </row>
    <row r="39" spans="1:13" ht="16.5" customHeight="1" x14ac:dyDescent="0.2">
      <c r="A39" s="5"/>
      <c r="B39" s="15"/>
      <c r="C39" s="15"/>
      <c r="D39" s="15"/>
      <c r="E39" s="16"/>
      <c r="F39" s="16"/>
      <c r="G39" s="40"/>
      <c r="H39" s="8"/>
      <c r="I39" s="25"/>
      <c r="J39" s="8"/>
      <c r="K39" s="40"/>
      <c r="L39" s="8"/>
      <c r="M39" s="25"/>
    </row>
    <row r="40" spans="1:13" ht="16.5" customHeight="1" thickBot="1" x14ac:dyDescent="0.25">
      <c r="A40" s="5" t="s">
        <v>34</v>
      </c>
      <c r="B40" s="15"/>
      <c r="C40" s="15"/>
      <c r="D40" s="15"/>
      <c r="E40" s="16"/>
      <c r="F40" s="16"/>
      <c r="G40" s="42">
        <f>SUM(G25,G38)</f>
        <v>2268373360</v>
      </c>
      <c r="H40" s="8"/>
      <c r="I40" s="42">
        <f>SUM(I25,I38)</f>
        <v>2152522227</v>
      </c>
      <c r="J40" s="8"/>
      <c r="K40" s="42">
        <f>SUM(K25,K38)</f>
        <v>2268373360</v>
      </c>
      <c r="L40" s="8"/>
      <c r="M40" s="42">
        <f>SUM(M25,M38)</f>
        <v>2152522227</v>
      </c>
    </row>
    <row r="41" spans="1:13" ht="16.5" customHeight="1" thickTop="1" x14ac:dyDescent="0.2">
      <c r="A41" s="14"/>
      <c r="B41" s="7"/>
      <c r="C41" s="7"/>
      <c r="D41" s="7"/>
      <c r="E41" s="7"/>
      <c r="F41" s="7"/>
      <c r="G41" s="8"/>
      <c r="H41" s="8"/>
      <c r="I41" s="8"/>
      <c r="J41" s="8"/>
      <c r="K41" s="8"/>
      <c r="L41" s="8"/>
      <c r="M41" s="8"/>
    </row>
    <row r="42" spans="1:13" ht="16.5" customHeight="1" x14ac:dyDescent="0.2">
      <c r="A42" s="14"/>
      <c r="B42" s="7"/>
      <c r="C42" s="7"/>
      <c r="D42" s="7"/>
      <c r="E42" s="7"/>
      <c r="F42" s="7"/>
      <c r="G42" s="8"/>
      <c r="H42" s="8"/>
      <c r="I42" s="8"/>
      <c r="J42" s="8"/>
      <c r="K42" s="8"/>
      <c r="L42" s="8"/>
      <c r="M42" s="8"/>
    </row>
    <row r="43" spans="1:13" ht="11.25" customHeight="1" x14ac:dyDescent="0.2">
      <c r="A43" s="14"/>
      <c r="B43" s="7"/>
      <c r="C43" s="7"/>
      <c r="D43" s="7"/>
      <c r="E43" s="7"/>
      <c r="F43" s="7"/>
      <c r="G43" s="8"/>
      <c r="H43" s="8"/>
      <c r="I43" s="8"/>
      <c r="J43" s="8"/>
      <c r="K43" s="8"/>
      <c r="L43" s="8"/>
      <c r="M43" s="8"/>
    </row>
    <row r="44" spans="1:13" ht="7.5" customHeight="1" x14ac:dyDescent="0.2">
      <c r="A44" s="14"/>
      <c r="B44" s="7"/>
      <c r="C44" s="7"/>
      <c r="D44" s="7"/>
      <c r="E44" s="7"/>
      <c r="F44" s="7"/>
      <c r="G44" s="8"/>
      <c r="H44" s="8"/>
      <c r="I44" s="8"/>
      <c r="J44" s="8"/>
      <c r="K44" s="8"/>
      <c r="L44" s="8"/>
      <c r="M44" s="8"/>
    </row>
    <row r="45" spans="1:13" ht="4.5" customHeight="1" x14ac:dyDescent="0.2">
      <c r="A45" s="14"/>
      <c r="B45" s="7"/>
      <c r="C45" s="7"/>
      <c r="D45" s="7"/>
      <c r="E45" s="7"/>
      <c r="F45" s="7"/>
      <c r="G45" s="8"/>
      <c r="H45" s="8"/>
      <c r="I45" s="8"/>
      <c r="J45" s="8"/>
      <c r="K45" s="8"/>
      <c r="L45" s="8"/>
      <c r="M45" s="8"/>
    </row>
    <row r="46" spans="1:13" ht="16.5" customHeight="1" x14ac:dyDescent="0.2">
      <c r="A46" s="14"/>
      <c r="B46" s="7"/>
      <c r="C46" s="7"/>
      <c r="D46" s="7"/>
      <c r="E46" s="7"/>
      <c r="F46" s="7"/>
      <c r="G46" s="8"/>
      <c r="H46" s="8"/>
      <c r="I46" s="8"/>
      <c r="J46" s="8"/>
      <c r="K46" s="8"/>
      <c r="L46" s="8"/>
      <c r="M46" s="8"/>
    </row>
    <row r="47" spans="1:13" ht="16.5" customHeight="1" x14ac:dyDescent="0.2">
      <c r="A47" s="14"/>
      <c r="B47" s="7"/>
      <c r="C47" s="7"/>
      <c r="D47" s="33" t="s">
        <v>35</v>
      </c>
      <c r="E47" s="7"/>
      <c r="F47" s="7"/>
      <c r="G47" s="8"/>
      <c r="H47" s="8"/>
      <c r="I47" s="8"/>
      <c r="J47" s="8"/>
      <c r="K47" s="8"/>
      <c r="L47" s="8"/>
      <c r="M47" s="8"/>
    </row>
    <row r="48" spans="1:13" ht="12" customHeight="1" x14ac:dyDescent="0.2"/>
    <row r="49" spans="1:13" ht="16.149999999999999" customHeight="1" x14ac:dyDescent="0.2">
      <c r="A49" s="14"/>
      <c r="B49" s="7"/>
      <c r="C49" s="7"/>
      <c r="L49" s="8"/>
      <c r="M49" s="8"/>
    </row>
    <row r="50" spans="1:13" ht="21.95" customHeight="1" x14ac:dyDescent="0.2">
      <c r="A50" s="154" t="str">
        <f ca="1">$A$50</f>
        <v>The accompanying notes are an integral part of this interim financial information.</v>
      </c>
      <c r="B50" s="154"/>
      <c r="C50" s="154"/>
      <c r="D50" s="154"/>
      <c r="E50" s="154"/>
      <c r="F50" s="154"/>
      <c r="G50" s="154"/>
      <c r="H50" s="154"/>
      <c r="I50" s="154"/>
      <c r="J50" s="138"/>
      <c r="K50" s="138"/>
      <c r="L50" s="138"/>
      <c r="M50" s="138"/>
    </row>
    <row r="51" spans="1:13" ht="16.5" customHeight="1" x14ac:dyDescent="0.2">
      <c r="A51" s="5" t="s">
        <v>0</v>
      </c>
      <c r="B51" s="6"/>
      <c r="C51" s="6"/>
      <c r="D51" s="6"/>
      <c r="E51" s="6"/>
      <c r="F51" s="6"/>
      <c r="G51" s="43"/>
      <c r="H51" s="6"/>
      <c r="I51" s="43"/>
      <c r="J51" s="6"/>
      <c r="K51" s="43"/>
      <c r="L51" s="43"/>
      <c r="M51" s="43"/>
    </row>
    <row r="52" spans="1:13" ht="16.5" customHeight="1" x14ac:dyDescent="0.2">
      <c r="A52" s="5" t="s">
        <v>1</v>
      </c>
      <c r="B52" s="6"/>
      <c r="C52" s="6"/>
      <c r="D52" s="6"/>
      <c r="E52" s="6"/>
      <c r="F52" s="6"/>
      <c r="G52" s="43"/>
      <c r="H52" s="6"/>
      <c r="I52" s="43"/>
      <c r="J52" s="6"/>
      <c r="K52" s="43"/>
      <c r="L52" s="43"/>
      <c r="M52" s="43"/>
    </row>
    <row r="53" spans="1:13" ht="16.5" customHeight="1" x14ac:dyDescent="0.2">
      <c r="A53" s="10" t="str">
        <f>A3</f>
        <v>As at 30 June 2026</v>
      </c>
      <c r="B53" s="11"/>
      <c r="C53" s="11"/>
      <c r="D53" s="11"/>
      <c r="E53" s="11"/>
      <c r="F53" s="11"/>
      <c r="G53" s="44"/>
      <c r="H53" s="11"/>
      <c r="I53" s="44"/>
      <c r="J53" s="11"/>
      <c r="K53" s="44"/>
      <c r="L53" s="44"/>
      <c r="M53" s="44"/>
    </row>
    <row r="54" spans="1:13" ht="16.5" customHeight="1" x14ac:dyDescent="0.2">
      <c r="A54" s="5"/>
      <c r="B54" s="6"/>
      <c r="C54" s="6"/>
      <c r="D54" s="6"/>
      <c r="E54" s="6"/>
      <c r="F54" s="6"/>
      <c r="G54" s="43"/>
      <c r="H54" s="6"/>
      <c r="I54" s="43"/>
      <c r="J54" s="6"/>
      <c r="K54" s="43"/>
      <c r="L54" s="43"/>
      <c r="M54" s="43"/>
    </row>
    <row r="55" spans="1:13" ht="16.5" customHeight="1" x14ac:dyDescent="0.2">
      <c r="A55" s="14"/>
      <c r="B55" s="7"/>
      <c r="C55" s="7"/>
      <c r="D55" s="7"/>
      <c r="E55" s="7"/>
      <c r="F55" s="7"/>
      <c r="G55" s="8"/>
      <c r="H55" s="7"/>
      <c r="I55" s="8"/>
      <c r="J55" s="7"/>
      <c r="K55" s="8"/>
      <c r="L55" s="8"/>
      <c r="M55" s="8"/>
    </row>
    <row r="56" spans="1:13" ht="16.5" customHeight="1" x14ac:dyDescent="0.2">
      <c r="A56" s="5"/>
      <c r="B56" s="15"/>
      <c r="C56" s="15"/>
      <c r="D56" s="15"/>
      <c r="E56" s="16"/>
      <c r="F56" s="16"/>
      <c r="G56" s="150" t="s">
        <v>3</v>
      </c>
      <c r="H56" s="153"/>
      <c r="I56" s="153"/>
      <c r="J56" s="6"/>
      <c r="K56" s="150" t="s">
        <v>4</v>
      </c>
      <c r="L56" s="153"/>
      <c r="M56" s="153"/>
    </row>
    <row r="57" spans="1:13" ht="16.5" customHeight="1" x14ac:dyDescent="0.2">
      <c r="A57" s="5"/>
      <c r="B57" s="15"/>
      <c r="C57" s="15"/>
      <c r="D57" s="15"/>
      <c r="E57" s="16"/>
      <c r="F57" s="16"/>
      <c r="G57" s="151" t="s">
        <v>5</v>
      </c>
      <c r="H57" s="152"/>
      <c r="I57" s="152"/>
      <c r="J57" s="45"/>
      <c r="K57" s="151" t="s">
        <v>5</v>
      </c>
      <c r="L57" s="152"/>
      <c r="M57" s="152"/>
    </row>
    <row r="58" spans="1:13" ht="16.5" customHeight="1" x14ac:dyDescent="0.2">
      <c r="A58" s="5"/>
      <c r="B58" s="15"/>
      <c r="C58" s="15"/>
      <c r="D58" s="15"/>
      <c r="E58" s="16"/>
      <c r="F58" s="16"/>
      <c r="G58" s="20" t="s">
        <v>6</v>
      </c>
      <c r="H58" s="17"/>
      <c r="I58" s="20" t="s">
        <v>7</v>
      </c>
      <c r="J58" s="17"/>
      <c r="K58" s="20" t="s">
        <v>6</v>
      </c>
      <c r="L58" s="17"/>
      <c r="M58" s="20" t="s">
        <v>7</v>
      </c>
    </row>
    <row r="59" spans="1:13" ht="16.5" customHeight="1" x14ac:dyDescent="0.2">
      <c r="A59" s="5"/>
      <c r="B59" s="15"/>
      <c r="C59" s="15"/>
      <c r="D59" s="15"/>
      <c r="E59" s="16"/>
      <c r="F59" s="16"/>
      <c r="G59" s="21" t="s">
        <v>8</v>
      </c>
      <c r="H59" s="17"/>
      <c r="I59" s="21" t="s">
        <v>9</v>
      </c>
      <c r="J59" s="17"/>
      <c r="K59" s="21" t="s">
        <v>8</v>
      </c>
      <c r="L59" s="17"/>
      <c r="M59" s="21" t="s">
        <v>9</v>
      </c>
    </row>
    <row r="60" spans="1:13" ht="16.5" customHeight="1" x14ac:dyDescent="0.2">
      <c r="A60" s="5"/>
      <c r="B60" s="15"/>
      <c r="C60" s="15"/>
      <c r="D60" s="15"/>
      <c r="E60" s="16"/>
      <c r="F60" s="16"/>
      <c r="G60" s="22" t="s">
        <v>10</v>
      </c>
      <c r="H60" s="8"/>
      <c r="I60" s="22" t="s">
        <v>11</v>
      </c>
      <c r="J60" s="8"/>
      <c r="K60" s="22" t="s">
        <v>10</v>
      </c>
      <c r="L60" s="8"/>
      <c r="M60" s="22" t="s">
        <v>11</v>
      </c>
    </row>
    <row r="61" spans="1:13" ht="16.5" customHeight="1" x14ac:dyDescent="0.2">
      <c r="A61" s="5"/>
      <c r="B61" s="15"/>
      <c r="C61" s="15"/>
      <c r="D61" s="15"/>
      <c r="E61" s="18" t="s">
        <v>12</v>
      </c>
      <c r="F61" s="16"/>
      <c r="G61" s="23" t="s">
        <v>13</v>
      </c>
      <c r="H61" s="8"/>
      <c r="I61" s="23" t="s">
        <v>13</v>
      </c>
      <c r="J61" s="8"/>
      <c r="K61" s="23" t="s">
        <v>13</v>
      </c>
      <c r="L61" s="8"/>
      <c r="M61" s="23" t="s">
        <v>13</v>
      </c>
    </row>
    <row r="62" spans="1:13" ht="16.5" customHeight="1" x14ac:dyDescent="0.2">
      <c r="A62" s="14"/>
      <c r="B62" s="26"/>
      <c r="C62" s="26"/>
      <c r="D62" s="26"/>
      <c r="E62" s="16"/>
      <c r="F62" s="16"/>
      <c r="G62" s="40"/>
      <c r="H62" s="8"/>
      <c r="I62" s="25"/>
      <c r="J62" s="8"/>
      <c r="K62" s="40"/>
      <c r="L62" s="8"/>
      <c r="M62" s="25"/>
    </row>
    <row r="63" spans="1:13" ht="16.5" customHeight="1" x14ac:dyDescent="0.2">
      <c r="A63" s="5" t="s">
        <v>37</v>
      </c>
      <c r="B63" s="15"/>
      <c r="C63" s="15"/>
      <c r="D63" s="15"/>
      <c r="E63" s="16"/>
      <c r="F63" s="16"/>
      <c r="G63" s="40"/>
      <c r="H63" s="8"/>
      <c r="I63" s="25"/>
      <c r="J63" s="8"/>
      <c r="K63" s="40"/>
      <c r="L63" s="8"/>
      <c r="M63" s="25"/>
    </row>
    <row r="64" spans="1:13" ht="16.5" customHeight="1" x14ac:dyDescent="0.2">
      <c r="A64" s="14"/>
      <c r="B64" s="26"/>
      <c r="C64" s="26"/>
      <c r="D64" s="26"/>
      <c r="E64" s="16"/>
      <c r="F64" s="16"/>
      <c r="G64" s="40"/>
      <c r="H64" s="8"/>
      <c r="I64" s="25"/>
      <c r="J64" s="8"/>
      <c r="K64" s="40"/>
      <c r="L64" s="8"/>
      <c r="M64" s="25"/>
    </row>
    <row r="65" spans="1:13" ht="16.5" customHeight="1" x14ac:dyDescent="0.2">
      <c r="A65" s="5" t="s">
        <v>38</v>
      </c>
      <c r="B65" s="15"/>
      <c r="C65" s="15"/>
      <c r="D65" s="15"/>
      <c r="E65" s="16"/>
      <c r="F65" s="16"/>
      <c r="G65" s="40"/>
      <c r="H65" s="8"/>
      <c r="I65" s="25"/>
      <c r="J65" s="8"/>
      <c r="K65" s="40"/>
      <c r="L65" s="8"/>
      <c r="M65" s="25"/>
    </row>
    <row r="66" spans="1:13" ht="16.5" customHeight="1" x14ac:dyDescent="0.2">
      <c r="A66" s="7"/>
      <c r="B66" s="26"/>
      <c r="C66" s="26"/>
      <c r="D66" s="26"/>
      <c r="E66" s="27"/>
      <c r="F66" s="27"/>
      <c r="G66" s="40"/>
      <c r="H66" s="8"/>
      <c r="I66" s="25"/>
      <c r="J66" s="8"/>
      <c r="K66" s="40"/>
      <c r="L66" s="8"/>
      <c r="M66" s="25"/>
    </row>
    <row r="67" spans="1:13" ht="16.350000000000001" customHeight="1" x14ac:dyDescent="0.2">
      <c r="A67" s="14" t="s">
        <v>39</v>
      </c>
      <c r="B67" s="46"/>
      <c r="C67" s="46"/>
      <c r="D67" s="46"/>
      <c r="E67" s="31">
        <v>13</v>
      </c>
      <c r="F67" s="46"/>
      <c r="G67" s="25">
        <v>225636318</v>
      </c>
      <c r="H67" s="8"/>
      <c r="I67" s="47">
        <v>177298362</v>
      </c>
      <c r="J67" s="8"/>
      <c r="K67" s="47">
        <v>225636318</v>
      </c>
      <c r="L67" s="8"/>
      <c r="M67" s="47">
        <v>177298362</v>
      </c>
    </row>
    <row r="68" spans="1:13" ht="16.5" customHeight="1" x14ac:dyDescent="0.2">
      <c r="A68" s="14" t="s">
        <v>40</v>
      </c>
      <c r="B68" s="46"/>
      <c r="C68" s="7"/>
      <c r="D68" s="7"/>
      <c r="E68" s="7"/>
      <c r="F68" s="7"/>
      <c r="G68" s="36"/>
      <c r="H68" s="33"/>
      <c r="I68" s="41"/>
      <c r="J68" s="8"/>
      <c r="K68" s="41"/>
      <c r="L68" s="8"/>
      <c r="M68" s="41"/>
    </row>
    <row r="69" spans="1:13" ht="16.5" customHeight="1" x14ac:dyDescent="0.2">
      <c r="A69" s="14"/>
      <c r="B69" s="14" t="s">
        <v>41</v>
      </c>
      <c r="C69" s="7"/>
      <c r="D69" s="7"/>
      <c r="E69" s="7"/>
      <c r="F69" s="7"/>
      <c r="G69" s="41">
        <v>0</v>
      </c>
      <c r="H69" s="33"/>
      <c r="I69" s="47">
        <v>1000000</v>
      </c>
      <c r="J69" s="8"/>
      <c r="K69" s="41">
        <v>0</v>
      </c>
      <c r="L69" s="8"/>
      <c r="M69" s="47">
        <v>1000000</v>
      </c>
    </row>
    <row r="70" spans="1:13" ht="16.5" customHeight="1" x14ac:dyDescent="0.2">
      <c r="A70" s="7" t="s">
        <v>42</v>
      </c>
      <c r="B70" s="48"/>
      <c r="C70" s="49"/>
      <c r="D70" s="49"/>
      <c r="E70" s="31">
        <v>14</v>
      </c>
      <c r="F70" s="26"/>
      <c r="G70" s="24">
        <v>72956077</v>
      </c>
      <c r="H70" s="8"/>
      <c r="I70" s="50">
        <v>54487296</v>
      </c>
      <c r="J70" s="51"/>
      <c r="K70" s="50">
        <v>72956077</v>
      </c>
      <c r="L70" s="51"/>
      <c r="M70" s="50">
        <v>54487296</v>
      </c>
    </row>
    <row r="71" spans="1:13" ht="16.5" customHeight="1" x14ac:dyDescent="0.2">
      <c r="A71" s="14" t="s">
        <v>43</v>
      </c>
      <c r="B71" s="46"/>
      <c r="C71" s="7"/>
      <c r="D71" s="7"/>
      <c r="E71" s="31">
        <v>15</v>
      </c>
      <c r="F71" s="7"/>
      <c r="G71" s="37">
        <v>685006672</v>
      </c>
      <c r="H71" s="33"/>
      <c r="I71" s="41">
        <v>625707924</v>
      </c>
      <c r="J71" s="8"/>
      <c r="K71" s="41">
        <v>685006672</v>
      </c>
      <c r="L71" s="8"/>
      <c r="M71" s="41">
        <v>625707924</v>
      </c>
    </row>
    <row r="72" spans="1:13" ht="16.5" customHeight="1" x14ac:dyDescent="0.2">
      <c r="A72" s="14" t="s">
        <v>44</v>
      </c>
      <c r="B72" s="46"/>
      <c r="C72" s="46"/>
      <c r="D72" s="46"/>
      <c r="E72" s="46"/>
      <c r="F72" s="46"/>
      <c r="G72" s="24">
        <v>24271079</v>
      </c>
      <c r="H72" s="8"/>
      <c r="I72" s="3">
        <v>22530073</v>
      </c>
      <c r="J72" s="50"/>
      <c r="K72" s="3">
        <v>24271079</v>
      </c>
      <c r="L72" s="51"/>
      <c r="M72" s="3">
        <v>22530073</v>
      </c>
    </row>
    <row r="73" spans="1:13" ht="16.5" customHeight="1" x14ac:dyDescent="0.2">
      <c r="A73" s="14" t="s">
        <v>45</v>
      </c>
      <c r="B73" s="46"/>
      <c r="C73" s="46"/>
      <c r="D73" s="46"/>
      <c r="E73" s="46"/>
      <c r="F73" s="46"/>
      <c r="G73" s="24">
        <v>5090</v>
      </c>
      <c r="H73" s="8"/>
      <c r="I73" s="3">
        <v>0</v>
      </c>
      <c r="J73" s="50"/>
      <c r="K73" s="24">
        <v>5090</v>
      </c>
      <c r="L73" s="51"/>
      <c r="M73" s="3">
        <v>0</v>
      </c>
    </row>
    <row r="74" spans="1:13" ht="16.5" customHeight="1" x14ac:dyDescent="0.2">
      <c r="A74" s="14" t="s">
        <v>46</v>
      </c>
      <c r="B74" s="46"/>
      <c r="C74" s="46"/>
      <c r="D74" s="46"/>
      <c r="E74" s="46"/>
      <c r="F74" s="46"/>
      <c r="G74" s="4">
        <v>7040000</v>
      </c>
      <c r="H74" s="8"/>
      <c r="I74" s="4">
        <v>0</v>
      </c>
      <c r="J74" s="51"/>
      <c r="K74" s="4">
        <v>7040000</v>
      </c>
      <c r="L74" s="51"/>
      <c r="M74" s="4">
        <v>0</v>
      </c>
    </row>
    <row r="75" spans="1:13" ht="16.5" customHeight="1" x14ac:dyDescent="0.2">
      <c r="A75" s="14"/>
      <c r="B75" s="26"/>
      <c r="C75" s="26"/>
      <c r="D75" s="26"/>
      <c r="E75" s="16"/>
      <c r="F75" s="16"/>
      <c r="G75" s="40"/>
      <c r="H75" s="8"/>
      <c r="I75" s="25"/>
      <c r="J75" s="8"/>
      <c r="K75" s="40"/>
      <c r="L75" s="8"/>
      <c r="M75" s="25"/>
    </row>
    <row r="76" spans="1:13" ht="16.5" customHeight="1" x14ac:dyDescent="0.2">
      <c r="A76" s="5" t="s">
        <v>47</v>
      </c>
      <c r="B76" s="15"/>
      <c r="C76" s="15"/>
      <c r="D76" s="15"/>
      <c r="E76" s="27"/>
      <c r="F76" s="27"/>
      <c r="G76" s="38">
        <f>SUM(G67:G74)</f>
        <v>1014915236</v>
      </c>
      <c r="H76" s="8"/>
      <c r="I76" s="38">
        <f>SUM(I67:I74)</f>
        <v>881023655</v>
      </c>
      <c r="J76" s="8"/>
      <c r="K76" s="38">
        <f>SUM(K67:K74)</f>
        <v>1014915236</v>
      </c>
      <c r="L76" s="8"/>
      <c r="M76" s="38">
        <f>SUM(M67:M74)</f>
        <v>881023655</v>
      </c>
    </row>
    <row r="77" spans="1:13" ht="16.5" customHeight="1" x14ac:dyDescent="0.2">
      <c r="A77" s="14"/>
      <c r="B77" s="26"/>
      <c r="C77" s="26"/>
      <c r="D77" s="26"/>
      <c r="E77" s="27"/>
      <c r="F77" s="27"/>
      <c r="G77" s="40"/>
      <c r="H77" s="8"/>
      <c r="I77" s="25"/>
      <c r="J77" s="8"/>
      <c r="K77" s="40"/>
      <c r="L77" s="8"/>
      <c r="M77" s="25"/>
    </row>
    <row r="78" spans="1:13" ht="16.5" customHeight="1" x14ac:dyDescent="0.2">
      <c r="A78" s="5" t="s">
        <v>48</v>
      </c>
      <c r="B78" s="15"/>
      <c r="C78" s="15"/>
      <c r="D78" s="15"/>
      <c r="E78" s="16"/>
      <c r="F78" s="16"/>
      <c r="G78" s="40"/>
      <c r="H78" s="8"/>
      <c r="I78" s="25"/>
      <c r="J78" s="8"/>
      <c r="K78" s="40"/>
      <c r="L78" s="8"/>
      <c r="M78" s="25"/>
    </row>
    <row r="79" spans="1:13" ht="16.5" customHeight="1" x14ac:dyDescent="0.2">
      <c r="A79" s="14"/>
      <c r="B79" s="26"/>
      <c r="C79" s="26"/>
      <c r="D79" s="26"/>
      <c r="E79" s="27"/>
      <c r="F79" s="27"/>
      <c r="G79" s="40"/>
      <c r="H79" s="8"/>
      <c r="I79" s="25"/>
      <c r="J79" s="8"/>
      <c r="K79" s="40"/>
      <c r="L79" s="8"/>
      <c r="M79" s="25"/>
    </row>
    <row r="80" spans="1:13" ht="16.5" customHeight="1" x14ac:dyDescent="0.2">
      <c r="A80" s="14" t="s">
        <v>49</v>
      </c>
      <c r="B80" s="26"/>
      <c r="C80" s="26"/>
      <c r="D80" s="26"/>
      <c r="E80" s="31">
        <v>14</v>
      </c>
      <c r="F80" s="27"/>
      <c r="G80" s="52">
        <v>281294437</v>
      </c>
      <c r="H80" s="33"/>
      <c r="I80" s="47">
        <v>304581812</v>
      </c>
      <c r="J80" s="8"/>
      <c r="K80" s="53">
        <v>281294437</v>
      </c>
      <c r="L80" s="8"/>
      <c r="M80" s="47">
        <v>304581812</v>
      </c>
    </row>
    <row r="81" spans="1:13" ht="16.5" customHeight="1" x14ac:dyDescent="0.2">
      <c r="A81" s="14" t="s">
        <v>50</v>
      </c>
      <c r="B81" s="14"/>
      <c r="C81" s="26"/>
      <c r="D81" s="26"/>
      <c r="E81" s="31">
        <v>15</v>
      </c>
      <c r="F81" s="27"/>
      <c r="G81" s="40">
        <v>2152044</v>
      </c>
      <c r="H81" s="8"/>
      <c r="I81" s="47">
        <v>1471750</v>
      </c>
      <c r="J81" s="8"/>
      <c r="K81" s="40">
        <v>2152044</v>
      </c>
      <c r="L81" s="8"/>
      <c r="M81" s="47">
        <v>1471750</v>
      </c>
    </row>
    <row r="82" spans="1:13" ht="16.5" customHeight="1" x14ac:dyDescent="0.2">
      <c r="A82" s="14" t="s">
        <v>51</v>
      </c>
      <c r="B82" s="14"/>
      <c r="C82" s="26"/>
      <c r="D82" s="26"/>
      <c r="E82" s="27"/>
      <c r="F82" s="27"/>
      <c r="G82" s="52">
        <v>3716206</v>
      </c>
      <c r="H82" s="33"/>
      <c r="I82" s="47">
        <v>674425</v>
      </c>
      <c r="J82" s="8"/>
      <c r="K82" s="53">
        <v>3716206</v>
      </c>
      <c r="L82" s="8"/>
      <c r="M82" s="47">
        <v>674425</v>
      </c>
    </row>
    <row r="83" spans="1:13" ht="16.5" customHeight="1" x14ac:dyDescent="0.2">
      <c r="A83" s="14" t="s">
        <v>52</v>
      </c>
      <c r="B83" s="26"/>
      <c r="C83" s="26"/>
      <c r="D83" s="26"/>
      <c r="E83" s="31"/>
      <c r="F83" s="27"/>
      <c r="G83" s="54">
        <v>5787211</v>
      </c>
      <c r="H83" s="33"/>
      <c r="I83" s="55">
        <v>5812625</v>
      </c>
      <c r="J83" s="8"/>
      <c r="K83" s="54">
        <v>5787211</v>
      </c>
      <c r="L83" s="8"/>
      <c r="M83" s="55">
        <v>5812625</v>
      </c>
    </row>
    <row r="84" spans="1:13" ht="16.5" customHeight="1" x14ac:dyDescent="0.2">
      <c r="A84" s="14"/>
      <c r="B84" s="26"/>
      <c r="C84" s="26"/>
      <c r="D84" s="26"/>
      <c r="E84" s="16"/>
      <c r="F84" s="16"/>
      <c r="G84" s="40"/>
      <c r="H84" s="8"/>
      <c r="I84" s="25"/>
      <c r="J84" s="8"/>
      <c r="K84" s="40"/>
      <c r="L84" s="8"/>
      <c r="M84" s="25"/>
    </row>
    <row r="85" spans="1:13" ht="16.5" customHeight="1" x14ac:dyDescent="0.2">
      <c r="A85" s="5" t="s">
        <v>53</v>
      </c>
      <c r="B85" s="15"/>
      <c r="C85" s="15"/>
      <c r="D85" s="15"/>
      <c r="E85" s="16"/>
      <c r="F85" s="16"/>
      <c r="G85" s="38">
        <f>SUM(G80:G83)</f>
        <v>292949898</v>
      </c>
      <c r="H85" s="8"/>
      <c r="I85" s="38">
        <f>SUM(I80:I83)</f>
        <v>312540612</v>
      </c>
      <c r="J85" s="8"/>
      <c r="K85" s="38">
        <f>SUM(K80:K83)</f>
        <v>292949898</v>
      </c>
      <c r="L85" s="8"/>
      <c r="M85" s="38">
        <f>SUM(M80:M83)</f>
        <v>312540612</v>
      </c>
    </row>
    <row r="86" spans="1:13" ht="16.5" customHeight="1" x14ac:dyDescent="0.2">
      <c r="A86" s="14"/>
      <c r="B86" s="26"/>
      <c r="C86" s="26"/>
      <c r="D86" s="26"/>
      <c r="E86" s="16"/>
      <c r="F86" s="16"/>
      <c r="G86" s="40"/>
      <c r="H86" s="8"/>
      <c r="I86" s="25"/>
      <c r="J86" s="8"/>
      <c r="K86" s="40"/>
      <c r="L86" s="8"/>
      <c r="M86" s="25"/>
    </row>
    <row r="87" spans="1:13" ht="16.5" customHeight="1" x14ac:dyDescent="0.2">
      <c r="A87" s="5" t="s">
        <v>54</v>
      </c>
      <c r="B87" s="15"/>
      <c r="C87" s="15"/>
      <c r="D87" s="15"/>
      <c r="E87" s="16"/>
      <c r="F87" s="16"/>
      <c r="G87" s="142">
        <f>SUM(G76,G85)</f>
        <v>1307865134</v>
      </c>
      <c r="H87" s="24"/>
      <c r="I87" s="142">
        <f>SUM(I76,I85)</f>
        <v>1193564267</v>
      </c>
      <c r="J87" s="24"/>
      <c r="K87" s="142">
        <f>SUM(K76,K85)</f>
        <v>1307865134</v>
      </c>
      <c r="L87" s="24"/>
      <c r="M87" s="142">
        <f>SUM(M76,M85)</f>
        <v>1193564267</v>
      </c>
    </row>
    <row r="88" spans="1:13" ht="16.5" customHeight="1" x14ac:dyDescent="0.2">
      <c r="A88" s="14"/>
      <c r="B88" s="7"/>
      <c r="C88" s="7"/>
      <c r="D88" s="7"/>
      <c r="E88" s="7"/>
      <c r="F88" s="7"/>
      <c r="G88" s="8"/>
      <c r="H88" s="8"/>
      <c r="I88" s="8"/>
      <c r="J88" s="8"/>
      <c r="K88" s="8"/>
      <c r="L88" s="8"/>
      <c r="M88" s="8"/>
    </row>
    <row r="89" spans="1:13" ht="16.5" customHeight="1" x14ac:dyDescent="0.2">
      <c r="A89" s="14"/>
      <c r="B89" s="7"/>
      <c r="C89" s="7"/>
      <c r="D89" s="7"/>
      <c r="E89" s="7"/>
      <c r="F89" s="7"/>
      <c r="G89" s="8"/>
      <c r="H89" s="8"/>
      <c r="I89" s="8"/>
      <c r="J89" s="8"/>
      <c r="K89" s="8"/>
      <c r="L89" s="8"/>
      <c r="M89" s="8"/>
    </row>
    <row r="90" spans="1:13" ht="16.5" customHeight="1" x14ac:dyDescent="0.2">
      <c r="A90" s="14"/>
      <c r="B90" s="7"/>
      <c r="C90" s="7"/>
      <c r="D90" s="7"/>
      <c r="E90" s="7"/>
      <c r="F90" s="7"/>
      <c r="G90" s="8"/>
      <c r="H90" s="8"/>
      <c r="I90" s="8"/>
      <c r="J90" s="8"/>
      <c r="K90" s="8"/>
      <c r="L90" s="8"/>
      <c r="M90" s="8"/>
    </row>
    <row r="91" spans="1:13" ht="16.5" customHeight="1" x14ac:dyDescent="0.2">
      <c r="A91" s="14"/>
      <c r="B91" s="7"/>
      <c r="C91" s="7"/>
      <c r="D91" s="7"/>
      <c r="E91" s="7"/>
      <c r="F91" s="7"/>
      <c r="G91" s="8"/>
      <c r="H91" s="8"/>
      <c r="I91" s="8"/>
      <c r="J91" s="8"/>
      <c r="K91" s="8"/>
      <c r="L91" s="8"/>
      <c r="M91" s="8"/>
    </row>
    <row r="92" spans="1:13" ht="16.5" customHeight="1" x14ac:dyDescent="0.2">
      <c r="A92" s="14"/>
      <c r="B92" s="7"/>
      <c r="C92" s="7"/>
      <c r="D92" s="7"/>
      <c r="E92" s="7"/>
      <c r="F92" s="7"/>
      <c r="G92" s="8"/>
      <c r="H92" s="8"/>
      <c r="I92" s="8"/>
      <c r="J92" s="8"/>
      <c r="K92" s="8"/>
      <c r="L92" s="8"/>
      <c r="M92" s="8"/>
    </row>
    <row r="93" spans="1:13" ht="16.5" customHeight="1" x14ac:dyDescent="0.2">
      <c r="A93" s="14"/>
      <c r="B93" s="7"/>
      <c r="C93" s="7"/>
      <c r="D93" s="7"/>
      <c r="E93" s="7"/>
      <c r="F93" s="7"/>
      <c r="G93" s="8"/>
      <c r="H93" s="8"/>
      <c r="I93" s="8"/>
      <c r="J93" s="8"/>
      <c r="K93" s="8"/>
      <c r="L93" s="8"/>
      <c r="M93" s="8"/>
    </row>
    <row r="94" spans="1:13" ht="16.5" customHeight="1" x14ac:dyDescent="0.2">
      <c r="A94" s="14"/>
      <c r="B94" s="7"/>
      <c r="C94" s="7"/>
      <c r="D94" s="7"/>
      <c r="E94" s="7"/>
      <c r="F94" s="7"/>
      <c r="G94" s="8"/>
      <c r="H94" s="8"/>
      <c r="I94" s="8"/>
      <c r="J94" s="8"/>
      <c r="K94" s="8"/>
      <c r="L94" s="8"/>
      <c r="M94" s="8"/>
    </row>
    <row r="95" spans="1:13" ht="16.5" customHeight="1" x14ac:dyDescent="0.2">
      <c r="A95" s="14"/>
      <c r="B95" s="7"/>
      <c r="C95" s="7"/>
      <c r="D95" s="7"/>
      <c r="E95" s="7"/>
      <c r="F95" s="7"/>
      <c r="G95" s="8"/>
      <c r="H95" s="8"/>
      <c r="I95" s="8"/>
      <c r="J95" s="8"/>
      <c r="K95" s="8"/>
      <c r="L95" s="8"/>
      <c r="M95" s="8"/>
    </row>
    <row r="96" spans="1:13" ht="15.75" customHeight="1" x14ac:dyDescent="0.2">
      <c r="A96" s="14"/>
      <c r="B96" s="7"/>
      <c r="C96" s="7"/>
      <c r="D96" s="7"/>
      <c r="E96" s="7"/>
      <c r="F96" s="7"/>
      <c r="G96" s="8"/>
      <c r="H96" s="8"/>
      <c r="I96" s="8"/>
      <c r="J96" s="8"/>
      <c r="K96" s="8"/>
      <c r="L96" s="8"/>
      <c r="M96" s="8"/>
    </row>
    <row r="97" spans="1:13" ht="9.75" customHeight="1" x14ac:dyDescent="0.2">
      <c r="A97" s="14"/>
      <c r="B97" s="7"/>
      <c r="C97" s="7"/>
      <c r="D97" s="7"/>
      <c r="E97" s="7"/>
      <c r="F97" s="7"/>
      <c r="G97" s="8"/>
      <c r="H97" s="8"/>
      <c r="I97" s="8"/>
      <c r="J97" s="8"/>
      <c r="K97" s="8"/>
      <c r="L97" s="8"/>
      <c r="M97" s="8"/>
    </row>
    <row r="98" spans="1:13" ht="9" customHeight="1" x14ac:dyDescent="0.2">
      <c r="A98" s="14"/>
      <c r="B98" s="7"/>
      <c r="C98" s="7"/>
      <c r="D98" s="7"/>
      <c r="E98" s="7"/>
      <c r="F98" s="7"/>
      <c r="G98" s="8"/>
      <c r="H98" s="8"/>
      <c r="I98" s="8"/>
      <c r="J98" s="8"/>
      <c r="K98" s="8"/>
      <c r="L98" s="8"/>
      <c r="M98" s="8"/>
    </row>
    <row r="99" spans="1:13" ht="21.95" customHeight="1" x14ac:dyDescent="0.2">
      <c r="A99" s="154" t="str">
        <f ca="1">$A$50</f>
        <v>The accompanying notes are an integral part of this interim financial information.</v>
      </c>
      <c r="B99" s="154"/>
      <c r="C99" s="154"/>
      <c r="D99" s="154"/>
      <c r="E99" s="154"/>
      <c r="F99" s="154"/>
      <c r="G99" s="154"/>
      <c r="H99" s="154"/>
      <c r="I99" s="154"/>
      <c r="J99" s="140"/>
      <c r="K99" s="140"/>
      <c r="L99" s="140"/>
      <c r="M99" s="140"/>
    </row>
    <row r="100" spans="1:13" ht="16.5" customHeight="1" x14ac:dyDescent="0.2">
      <c r="A100" s="5" t="s">
        <v>0</v>
      </c>
      <c r="B100" s="6"/>
      <c r="C100" s="6"/>
      <c r="D100" s="6"/>
      <c r="E100" s="6"/>
      <c r="F100" s="6"/>
      <c r="G100" s="6"/>
      <c r="H100" s="6"/>
      <c r="I100" s="43"/>
      <c r="J100" s="6"/>
      <c r="K100" s="6"/>
      <c r="L100" s="43"/>
      <c r="M100" s="43"/>
    </row>
    <row r="101" spans="1:13" ht="16.5" customHeight="1" x14ac:dyDescent="0.2">
      <c r="A101" s="5" t="s">
        <v>1</v>
      </c>
      <c r="B101" s="6"/>
      <c r="C101" s="6"/>
      <c r="D101" s="6"/>
      <c r="E101" s="6"/>
      <c r="F101" s="6"/>
      <c r="G101" s="6"/>
      <c r="H101" s="6"/>
      <c r="I101" s="43"/>
      <c r="J101" s="6"/>
      <c r="K101" s="6"/>
      <c r="L101" s="43"/>
      <c r="M101" s="43"/>
    </row>
    <row r="102" spans="1:13" ht="16.5" customHeight="1" x14ac:dyDescent="0.2">
      <c r="A102" s="10" t="str">
        <f>A3</f>
        <v>As at 30 June 2026</v>
      </c>
      <c r="B102" s="11"/>
      <c r="C102" s="11"/>
      <c r="D102" s="11"/>
      <c r="E102" s="11"/>
      <c r="F102" s="11"/>
      <c r="G102" s="11"/>
      <c r="H102" s="11"/>
      <c r="I102" s="44"/>
      <c r="J102" s="11"/>
      <c r="K102" s="11"/>
      <c r="L102" s="44"/>
      <c r="M102" s="44"/>
    </row>
    <row r="103" spans="1:13" ht="16.5" customHeight="1" x14ac:dyDescent="0.2">
      <c r="A103" s="5"/>
      <c r="B103" s="6"/>
      <c r="C103" s="6"/>
      <c r="D103" s="6"/>
      <c r="E103" s="6"/>
      <c r="F103" s="6"/>
      <c r="G103" s="6"/>
      <c r="H103" s="6"/>
      <c r="I103" s="43"/>
      <c r="J103" s="6"/>
      <c r="K103" s="6"/>
      <c r="L103" s="43"/>
      <c r="M103" s="43"/>
    </row>
    <row r="104" spans="1:13" ht="16.5" customHeight="1" x14ac:dyDescent="0.2">
      <c r="A104" s="5"/>
      <c r="B104" s="6"/>
      <c r="C104" s="6"/>
      <c r="D104" s="6"/>
      <c r="E104" s="6"/>
      <c r="F104" s="6"/>
      <c r="G104" s="6"/>
      <c r="H104" s="6"/>
      <c r="I104" s="43"/>
      <c r="J104" s="6"/>
      <c r="K104" s="6"/>
      <c r="L104" s="43"/>
      <c r="M104" s="43"/>
    </row>
    <row r="105" spans="1:13" ht="16.5" customHeight="1" x14ac:dyDescent="0.2">
      <c r="A105" s="14"/>
      <c r="B105" s="7"/>
      <c r="C105" s="7"/>
      <c r="D105" s="7"/>
      <c r="E105" s="7"/>
      <c r="F105" s="7"/>
      <c r="G105" s="150" t="s">
        <v>3</v>
      </c>
      <c r="H105" s="153"/>
      <c r="I105" s="153"/>
      <c r="J105" s="6"/>
      <c r="K105" s="150" t="s">
        <v>4</v>
      </c>
      <c r="L105" s="153"/>
      <c r="M105" s="153"/>
    </row>
    <row r="106" spans="1:13" ht="16.5" customHeight="1" x14ac:dyDescent="0.2">
      <c r="A106" s="5"/>
      <c r="B106" s="15"/>
      <c r="C106" s="15"/>
      <c r="D106" s="15"/>
      <c r="E106" s="16"/>
      <c r="F106" s="16"/>
      <c r="G106" s="151" t="s">
        <v>5</v>
      </c>
      <c r="H106" s="152"/>
      <c r="I106" s="152"/>
      <c r="J106" s="45"/>
      <c r="K106" s="151" t="s">
        <v>5</v>
      </c>
      <c r="L106" s="152"/>
      <c r="M106" s="152"/>
    </row>
    <row r="107" spans="1:13" ht="16.5" customHeight="1" x14ac:dyDescent="0.2">
      <c r="A107" s="5"/>
      <c r="B107" s="15"/>
      <c r="C107" s="15"/>
      <c r="D107" s="15"/>
      <c r="E107" s="16"/>
      <c r="F107" s="16"/>
      <c r="G107" s="20" t="s">
        <v>6</v>
      </c>
      <c r="H107" s="17"/>
      <c r="I107" s="20" t="s">
        <v>7</v>
      </c>
      <c r="J107" s="17"/>
      <c r="K107" s="20" t="s">
        <v>6</v>
      </c>
      <c r="L107" s="17"/>
      <c r="M107" s="20" t="s">
        <v>7</v>
      </c>
    </row>
    <row r="108" spans="1:13" ht="16.5" customHeight="1" x14ac:dyDescent="0.2">
      <c r="A108" s="5"/>
      <c r="B108" s="15"/>
      <c r="C108" s="15"/>
      <c r="D108" s="15"/>
      <c r="E108" s="16"/>
      <c r="F108" s="16"/>
      <c r="G108" s="21" t="s">
        <v>8</v>
      </c>
      <c r="H108" s="17"/>
      <c r="I108" s="21" t="s">
        <v>9</v>
      </c>
      <c r="J108" s="17"/>
      <c r="K108" s="21" t="s">
        <v>8</v>
      </c>
      <c r="L108" s="17"/>
      <c r="M108" s="21" t="s">
        <v>9</v>
      </c>
    </row>
    <row r="109" spans="1:13" ht="16.5" customHeight="1" x14ac:dyDescent="0.2">
      <c r="A109" s="5"/>
      <c r="B109" s="15"/>
      <c r="C109" s="15"/>
      <c r="D109" s="15"/>
      <c r="E109" s="16"/>
      <c r="F109" s="16"/>
      <c r="G109" s="22" t="s">
        <v>10</v>
      </c>
      <c r="H109" s="8"/>
      <c r="I109" s="22" t="s">
        <v>11</v>
      </c>
      <c r="J109" s="8"/>
      <c r="K109" s="22" t="s">
        <v>10</v>
      </c>
      <c r="L109" s="8"/>
      <c r="M109" s="22" t="s">
        <v>11</v>
      </c>
    </row>
    <row r="110" spans="1:13" ht="16.5" customHeight="1" x14ac:dyDescent="0.2">
      <c r="A110" s="5"/>
      <c r="B110" s="15"/>
      <c r="C110" s="15"/>
      <c r="D110" s="15"/>
      <c r="E110" s="18" t="s">
        <v>55</v>
      </c>
      <c r="F110" s="16"/>
      <c r="G110" s="23" t="s">
        <v>13</v>
      </c>
      <c r="H110" s="8"/>
      <c r="I110" s="23" t="s">
        <v>13</v>
      </c>
      <c r="J110" s="8"/>
      <c r="K110" s="23" t="s">
        <v>13</v>
      </c>
      <c r="L110" s="8"/>
      <c r="M110" s="23" t="s">
        <v>13</v>
      </c>
    </row>
    <row r="111" spans="1:13" ht="16.5" customHeight="1" x14ac:dyDescent="0.2">
      <c r="A111" s="5"/>
      <c r="B111" s="15"/>
      <c r="C111" s="15"/>
      <c r="D111" s="15"/>
      <c r="E111" s="16"/>
      <c r="F111" s="16"/>
      <c r="G111" s="56"/>
      <c r="H111" s="7"/>
      <c r="I111" s="57"/>
      <c r="J111" s="7"/>
      <c r="K111" s="56"/>
      <c r="L111" s="8"/>
      <c r="M111" s="57"/>
    </row>
    <row r="112" spans="1:13" ht="16.5" customHeight="1" x14ac:dyDescent="0.2">
      <c r="A112" s="5" t="s">
        <v>56</v>
      </c>
      <c r="B112" s="15"/>
      <c r="C112" s="15"/>
      <c r="D112" s="15"/>
      <c r="E112" s="16"/>
      <c r="F112" s="16"/>
      <c r="G112" s="40"/>
      <c r="H112" s="7"/>
      <c r="I112" s="25"/>
      <c r="J112" s="7"/>
      <c r="K112" s="40"/>
      <c r="L112" s="8"/>
      <c r="M112" s="25"/>
    </row>
    <row r="113" spans="1:13" ht="16.5" customHeight="1" x14ac:dyDescent="0.2">
      <c r="A113" s="14"/>
      <c r="B113" s="26"/>
      <c r="C113" s="26"/>
      <c r="D113" s="26"/>
      <c r="E113" s="27"/>
      <c r="F113" s="27"/>
      <c r="G113" s="40"/>
      <c r="H113" s="7"/>
      <c r="I113" s="25"/>
      <c r="J113" s="7"/>
      <c r="K113" s="40"/>
      <c r="L113" s="8"/>
      <c r="M113" s="25"/>
    </row>
    <row r="114" spans="1:13" ht="16.5" customHeight="1" x14ac:dyDescent="0.2">
      <c r="A114" s="14" t="s">
        <v>57</v>
      </c>
      <c r="B114" s="26"/>
      <c r="C114" s="26"/>
      <c r="D114" s="26"/>
      <c r="E114" s="58"/>
      <c r="F114" s="27"/>
      <c r="G114" s="40"/>
      <c r="H114" s="7"/>
      <c r="I114" s="25"/>
      <c r="J114" s="7"/>
      <c r="K114" s="40"/>
      <c r="L114" s="8"/>
      <c r="M114" s="25"/>
    </row>
    <row r="115" spans="1:13" ht="16.5" customHeight="1" x14ac:dyDescent="0.2">
      <c r="A115" s="14" t="s">
        <v>58</v>
      </c>
      <c r="B115" s="14" t="s">
        <v>59</v>
      </c>
      <c r="C115" s="26"/>
      <c r="D115" s="26"/>
      <c r="E115" s="27"/>
      <c r="F115" s="27"/>
      <c r="G115" s="40"/>
      <c r="H115" s="7"/>
      <c r="I115" s="25"/>
      <c r="J115" s="7"/>
      <c r="K115" s="40"/>
      <c r="L115" s="8"/>
      <c r="M115" s="25"/>
    </row>
    <row r="116" spans="1:13" ht="16.5" customHeight="1" x14ac:dyDescent="0.2">
      <c r="A116" s="14"/>
      <c r="B116" s="7"/>
      <c r="C116" s="59" t="s">
        <v>60</v>
      </c>
      <c r="D116" s="14"/>
      <c r="E116" s="14"/>
      <c r="F116" s="14"/>
      <c r="G116" s="40"/>
      <c r="H116" s="8"/>
      <c r="I116" s="25"/>
      <c r="J116" s="8"/>
      <c r="K116" s="40"/>
      <c r="L116" s="8"/>
      <c r="M116" s="25"/>
    </row>
    <row r="117" spans="1:13" ht="16.5" customHeight="1" thickBot="1" x14ac:dyDescent="0.25">
      <c r="A117" s="14"/>
      <c r="B117" s="7"/>
      <c r="C117" s="7"/>
      <c r="D117" s="7" t="s">
        <v>61</v>
      </c>
      <c r="E117" s="7"/>
      <c r="F117" s="7"/>
      <c r="G117" s="42">
        <v>152500000</v>
      </c>
      <c r="H117" s="8"/>
      <c r="I117" s="60">
        <v>152500000</v>
      </c>
      <c r="J117" s="8"/>
      <c r="K117" s="42">
        <v>152500000</v>
      </c>
      <c r="L117" s="8"/>
      <c r="M117" s="60">
        <v>152500000</v>
      </c>
    </row>
    <row r="118" spans="1:13" ht="16.5" customHeight="1" thickTop="1" x14ac:dyDescent="0.2">
      <c r="A118" s="14"/>
      <c r="B118" s="26"/>
      <c r="C118" s="26"/>
      <c r="D118" s="26"/>
      <c r="E118" s="27"/>
      <c r="F118" s="27"/>
      <c r="G118" s="40"/>
      <c r="H118" s="8"/>
      <c r="I118" s="25"/>
      <c r="J118" s="8"/>
      <c r="K118" s="40"/>
      <c r="L118" s="8"/>
      <c r="M118" s="25"/>
    </row>
    <row r="119" spans="1:13" ht="16.5" customHeight="1" x14ac:dyDescent="0.2">
      <c r="A119" s="14" t="s">
        <v>58</v>
      </c>
      <c r="B119" s="7" t="s">
        <v>62</v>
      </c>
      <c r="C119" s="7"/>
      <c r="D119" s="7"/>
      <c r="E119" s="27"/>
      <c r="F119" s="27"/>
      <c r="G119" s="40"/>
      <c r="H119" s="8"/>
      <c r="I119" s="25"/>
      <c r="J119" s="8"/>
      <c r="K119" s="40"/>
      <c r="L119" s="8"/>
      <c r="M119" s="25"/>
    </row>
    <row r="120" spans="1:13" ht="16.5" customHeight="1" x14ac:dyDescent="0.2">
      <c r="A120" s="14"/>
      <c r="B120" s="7"/>
      <c r="C120" s="59" t="s">
        <v>60</v>
      </c>
      <c r="D120" s="7"/>
      <c r="E120" s="7"/>
      <c r="F120" s="14"/>
      <c r="G120" s="40"/>
      <c r="H120" s="8"/>
      <c r="I120" s="25"/>
      <c r="J120" s="8"/>
      <c r="K120" s="40"/>
      <c r="L120" s="8"/>
      <c r="M120" s="25"/>
    </row>
    <row r="121" spans="1:13" ht="16.5" customHeight="1" x14ac:dyDescent="0.2">
      <c r="A121" s="14"/>
      <c r="B121" s="7"/>
      <c r="C121" s="14"/>
      <c r="D121" s="7" t="s">
        <v>63</v>
      </c>
      <c r="E121" s="31"/>
      <c r="F121" s="7"/>
      <c r="G121" s="36">
        <v>152500000</v>
      </c>
      <c r="H121" s="33"/>
      <c r="I121" s="52">
        <v>152500000</v>
      </c>
      <c r="J121" s="33"/>
      <c r="K121" s="36">
        <v>152500000</v>
      </c>
      <c r="L121" s="33"/>
      <c r="M121" s="52">
        <v>152500000</v>
      </c>
    </row>
    <row r="122" spans="1:13" ht="16.5" customHeight="1" x14ac:dyDescent="0.2">
      <c r="A122" s="14" t="s">
        <v>64</v>
      </c>
      <c r="B122" s="7"/>
      <c r="C122" s="7"/>
      <c r="D122" s="7"/>
      <c r="E122" s="31"/>
      <c r="F122" s="61"/>
      <c r="G122" s="32">
        <v>574128795</v>
      </c>
      <c r="H122" s="33"/>
      <c r="I122" s="47">
        <v>574128795</v>
      </c>
      <c r="J122" s="33"/>
      <c r="K122" s="32">
        <v>574128795</v>
      </c>
      <c r="L122" s="33"/>
      <c r="M122" s="47">
        <v>574128795</v>
      </c>
    </row>
    <row r="123" spans="1:13" ht="16.5" customHeight="1" x14ac:dyDescent="0.2">
      <c r="A123" s="14" t="s">
        <v>65</v>
      </c>
      <c r="B123" s="7"/>
      <c r="C123" s="7"/>
      <c r="D123" s="7"/>
      <c r="E123" s="58"/>
      <c r="F123" s="61"/>
      <c r="G123" s="40"/>
      <c r="H123" s="8"/>
      <c r="I123" s="7"/>
      <c r="J123" s="8"/>
      <c r="K123" s="40"/>
      <c r="L123" s="8"/>
      <c r="M123" s="25"/>
    </row>
    <row r="124" spans="1:13" ht="16.5" customHeight="1" x14ac:dyDescent="0.2">
      <c r="A124" s="14"/>
      <c r="B124" s="7" t="s">
        <v>66</v>
      </c>
      <c r="C124" s="7"/>
      <c r="D124" s="7"/>
      <c r="E124" s="7"/>
      <c r="F124" s="7"/>
      <c r="G124" s="40">
        <v>15250000</v>
      </c>
      <c r="H124" s="8"/>
      <c r="I124" s="47">
        <v>15250000</v>
      </c>
      <c r="J124" s="8"/>
      <c r="K124" s="40">
        <v>15250000</v>
      </c>
      <c r="L124" s="8"/>
      <c r="M124" s="47">
        <v>15250000</v>
      </c>
    </row>
    <row r="125" spans="1:13" ht="16.5" customHeight="1" x14ac:dyDescent="0.2">
      <c r="A125" s="14"/>
      <c r="B125" s="7" t="s">
        <v>67</v>
      </c>
      <c r="C125" s="7"/>
      <c r="D125" s="7"/>
      <c r="E125" s="31">
        <v>17</v>
      </c>
      <c r="F125" s="7"/>
      <c r="G125" s="40">
        <v>7193861</v>
      </c>
      <c r="H125" s="8"/>
      <c r="I125" s="47">
        <v>0</v>
      </c>
      <c r="J125" s="8"/>
      <c r="K125" s="40">
        <v>7193861</v>
      </c>
      <c r="L125" s="8"/>
      <c r="M125" s="47">
        <v>0</v>
      </c>
    </row>
    <row r="126" spans="1:13" ht="16.5" customHeight="1" x14ac:dyDescent="0.2">
      <c r="A126" s="14"/>
      <c r="B126" s="7" t="s">
        <v>68</v>
      </c>
      <c r="C126" s="7"/>
      <c r="D126" s="7"/>
      <c r="E126" s="58"/>
      <c r="F126" s="61"/>
      <c r="G126" s="36">
        <v>221116220</v>
      </c>
      <c r="H126" s="33"/>
      <c r="I126" s="47">
        <v>217090533</v>
      </c>
      <c r="J126" s="33"/>
      <c r="K126" s="36">
        <v>238298374</v>
      </c>
      <c r="L126" s="33"/>
      <c r="M126" s="47">
        <v>234272687</v>
      </c>
    </row>
    <row r="127" spans="1:13" ht="16.5" customHeight="1" x14ac:dyDescent="0.2">
      <c r="A127" s="14" t="s">
        <v>69</v>
      </c>
      <c r="B127" s="7"/>
      <c r="C127" s="7"/>
      <c r="D127" s="7"/>
      <c r="E127" s="31">
        <v>17</v>
      </c>
      <c r="F127" s="61"/>
      <c r="G127" s="32">
        <v>-7193861</v>
      </c>
      <c r="H127" s="33"/>
      <c r="I127" s="47">
        <v>0</v>
      </c>
      <c r="J127" s="33"/>
      <c r="K127" s="32">
        <v>-7193861</v>
      </c>
      <c r="L127" s="33"/>
      <c r="M127" s="47">
        <v>0</v>
      </c>
    </row>
    <row r="128" spans="1:13" ht="16.5" customHeight="1" x14ac:dyDescent="0.2">
      <c r="A128" s="14" t="s">
        <v>70</v>
      </c>
      <c r="B128" s="7"/>
      <c r="C128" s="61"/>
      <c r="D128" s="61"/>
      <c r="E128" s="27"/>
      <c r="F128" s="27"/>
      <c r="G128" s="38">
        <v>-2486789</v>
      </c>
      <c r="H128" s="8"/>
      <c r="I128" s="55">
        <v>-11368</v>
      </c>
      <c r="J128" s="8"/>
      <c r="K128" s="38">
        <v>-19668943</v>
      </c>
      <c r="L128" s="8"/>
      <c r="M128" s="55">
        <v>-17193522</v>
      </c>
    </row>
    <row r="129" spans="1:13" ht="16.5" customHeight="1" x14ac:dyDescent="0.2">
      <c r="A129" s="14"/>
      <c r="B129" s="61"/>
      <c r="C129" s="61"/>
      <c r="D129" s="61"/>
      <c r="E129" s="27"/>
      <c r="F129" s="27"/>
      <c r="G129" s="40"/>
      <c r="H129" s="8"/>
      <c r="I129" s="25"/>
      <c r="J129" s="8"/>
      <c r="K129" s="40"/>
      <c r="L129" s="8"/>
      <c r="M129" s="25"/>
    </row>
    <row r="130" spans="1:13" ht="16.5" customHeight="1" x14ac:dyDescent="0.2">
      <c r="A130" s="5" t="s">
        <v>71</v>
      </c>
      <c r="B130" s="15"/>
      <c r="C130" s="15"/>
      <c r="D130" s="15"/>
      <c r="E130" s="16"/>
      <c r="F130" s="16"/>
      <c r="G130" s="38">
        <f>SUM(G121:G128)</f>
        <v>960508226</v>
      </c>
      <c r="H130" s="8"/>
      <c r="I130" s="38">
        <f>SUM(I121:I128)</f>
        <v>958957960</v>
      </c>
      <c r="J130" s="8"/>
      <c r="K130" s="38">
        <f>SUM(K121:K128)</f>
        <v>960508226</v>
      </c>
      <c r="L130" s="8"/>
      <c r="M130" s="38">
        <f>SUM(M121:M128)</f>
        <v>958957960</v>
      </c>
    </row>
    <row r="131" spans="1:13" ht="16.5" customHeight="1" x14ac:dyDescent="0.2">
      <c r="A131" s="14"/>
      <c r="B131" s="26"/>
      <c r="C131" s="26"/>
      <c r="D131" s="26"/>
      <c r="E131" s="16"/>
      <c r="F131" s="16"/>
      <c r="G131" s="40"/>
      <c r="H131" s="8"/>
      <c r="I131" s="25"/>
      <c r="J131" s="8"/>
      <c r="K131" s="40"/>
      <c r="L131" s="8"/>
      <c r="M131" s="25"/>
    </row>
    <row r="132" spans="1:13" ht="16.5" customHeight="1" thickBot="1" x14ac:dyDescent="0.25">
      <c r="A132" s="5" t="s">
        <v>72</v>
      </c>
      <c r="B132" s="15"/>
      <c r="C132" s="15"/>
      <c r="D132" s="15"/>
      <c r="E132" s="16"/>
      <c r="F132" s="16"/>
      <c r="G132" s="42">
        <f>SUM(G130,G87)</f>
        <v>2268373360</v>
      </c>
      <c r="H132" s="8"/>
      <c r="I132" s="42">
        <f>SUM(I130,I87)</f>
        <v>2152522227</v>
      </c>
      <c r="J132" s="8"/>
      <c r="K132" s="42">
        <f>SUM(K130,K87)</f>
        <v>2268373360</v>
      </c>
      <c r="L132" s="8"/>
      <c r="M132" s="42">
        <f>SUM(M130,M87)</f>
        <v>2152522227</v>
      </c>
    </row>
    <row r="133" spans="1:13" ht="16.5" customHeight="1" thickTop="1" x14ac:dyDescent="0.2">
      <c r="A133" s="14"/>
      <c r="B133" s="7"/>
      <c r="C133" s="7"/>
      <c r="D133" s="7"/>
      <c r="E133" s="7"/>
      <c r="F133" s="7"/>
      <c r="G133" s="8"/>
      <c r="H133" s="8"/>
      <c r="I133" s="8"/>
      <c r="J133" s="8"/>
      <c r="K133" s="8"/>
      <c r="L133" s="8"/>
      <c r="M133" s="8"/>
    </row>
    <row r="134" spans="1:13" ht="16.5" customHeight="1" x14ac:dyDescent="0.2">
      <c r="A134" s="14"/>
      <c r="B134" s="7"/>
      <c r="C134" s="7"/>
      <c r="D134" s="7"/>
      <c r="E134" s="7"/>
      <c r="F134" s="7"/>
      <c r="G134" s="8"/>
      <c r="H134" s="8"/>
      <c r="I134" s="8"/>
      <c r="J134" s="8"/>
      <c r="K134" s="8"/>
      <c r="L134" s="8"/>
      <c r="M134" s="8"/>
    </row>
    <row r="135" spans="1:13" ht="16.5" customHeight="1" x14ac:dyDescent="0.2">
      <c r="A135" s="14"/>
      <c r="B135" s="7"/>
      <c r="C135" s="7"/>
      <c r="D135" s="7"/>
      <c r="E135" s="7"/>
      <c r="F135" s="7"/>
      <c r="G135" s="8"/>
      <c r="H135" s="8"/>
      <c r="I135" s="8"/>
      <c r="J135" s="8"/>
      <c r="K135" s="8"/>
      <c r="L135" s="8"/>
      <c r="M135" s="8"/>
    </row>
    <row r="136" spans="1:13" ht="16.5" customHeight="1" x14ac:dyDescent="0.2">
      <c r="A136" s="14"/>
      <c r="B136" s="7"/>
      <c r="C136" s="7"/>
      <c r="D136" s="7"/>
      <c r="E136" s="7"/>
      <c r="F136" s="7"/>
      <c r="G136" s="8"/>
      <c r="H136" s="8"/>
      <c r="I136" s="8"/>
      <c r="J136" s="8"/>
      <c r="K136" s="8"/>
      <c r="L136" s="8"/>
      <c r="M136" s="8"/>
    </row>
    <row r="137" spans="1:13" ht="16.5" customHeight="1" x14ac:dyDescent="0.2">
      <c r="A137" s="14"/>
      <c r="B137" s="7"/>
      <c r="C137" s="7"/>
      <c r="D137" s="7"/>
      <c r="E137" s="7"/>
      <c r="F137" s="7"/>
      <c r="G137" s="8"/>
      <c r="H137" s="8"/>
      <c r="I137" s="8"/>
      <c r="J137" s="8"/>
      <c r="K137" s="8"/>
      <c r="L137" s="8"/>
      <c r="M137" s="8"/>
    </row>
    <row r="138" spans="1:13" ht="16.5" customHeight="1" x14ac:dyDescent="0.2">
      <c r="A138" s="14"/>
      <c r="B138" s="7"/>
      <c r="C138" s="7"/>
      <c r="D138" s="7"/>
      <c r="E138" s="7"/>
      <c r="F138" s="7"/>
      <c r="G138" s="8"/>
      <c r="H138" s="8"/>
      <c r="I138" s="8"/>
      <c r="J138" s="8"/>
      <c r="K138" s="8"/>
      <c r="L138" s="8"/>
      <c r="M138" s="8"/>
    </row>
    <row r="139" spans="1:13" ht="16.5" customHeight="1" x14ac:dyDescent="0.2">
      <c r="A139" s="14"/>
      <c r="B139" s="7"/>
      <c r="C139" s="7"/>
      <c r="D139" s="7"/>
      <c r="E139" s="7"/>
      <c r="F139" s="7"/>
      <c r="G139" s="8"/>
      <c r="H139" s="8"/>
      <c r="I139" s="8"/>
      <c r="J139" s="8"/>
      <c r="K139" s="8"/>
      <c r="L139" s="8"/>
      <c r="M139" s="8"/>
    </row>
    <row r="140" spans="1:13" ht="16.5" customHeight="1" x14ac:dyDescent="0.2">
      <c r="A140" s="14"/>
      <c r="B140" s="7"/>
      <c r="C140" s="7"/>
      <c r="D140" s="7"/>
      <c r="E140" s="7"/>
      <c r="F140" s="7"/>
      <c r="G140" s="8"/>
      <c r="H140" s="8"/>
      <c r="I140" s="8"/>
      <c r="J140" s="8"/>
      <c r="K140" s="8"/>
      <c r="L140" s="8"/>
      <c r="M140" s="8"/>
    </row>
    <row r="141" spans="1:13" ht="16.5" customHeight="1" x14ac:dyDescent="0.2">
      <c r="A141" s="14"/>
      <c r="B141" s="7"/>
      <c r="C141" s="7"/>
      <c r="D141" s="7"/>
      <c r="E141" s="7"/>
      <c r="F141" s="7"/>
      <c r="G141" s="8"/>
      <c r="H141" s="8"/>
      <c r="I141" s="8"/>
      <c r="J141" s="8"/>
      <c r="K141" s="8"/>
      <c r="L141" s="8"/>
      <c r="M141" s="8"/>
    </row>
    <row r="142" spans="1:13" ht="16.5" customHeight="1" x14ac:dyDescent="0.2">
      <c r="A142" s="14"/>
      <c r="B142" s="7"/>
      <c r="C142" s="7"/>
      <c r="D142" s="7"/>
      <c r="E142" s="7"/>
      <c r="F142" s="7"/>
      <c r="G142" s="8"/>
      <c r="H142" s="8"/>
      <c r="I142" s="8"/>
      <c r="J142" s="8"/>
      <c r="K142" s="8"/>
      <c r="L142" s="8"/>
      <c r="M142" s="8"/>
    </row>
    <row r="143" spans="1:13" ht="16.5" customHeight="1" x14ac:dyDescent="0.2">
      <c r="A143" s="14"/>
      <c r="B143" s="7"/>
      <c r="C143" s="7"/>
      <c r="D143" s="7"/>
      <c r="E143" s="7"/>
      <c r="F143" s="7"/>
      <c r="G143" s="8"/>
      <c r="H143" s="8"/>
      <c r="I143" s="8"/>
      <c r="J143" s="8"/>
      <c r="K143" s="8"/>
      <c r="L143" s="8"/>
      <c r="M143" s="8"/>
    </row>
    <row r="144" spans="1:13" ht="16.5" customHeight="1" x14ac:dyDescent="0.2">
      <c r="A144" s="14"/>
      <c r="B144" s="7"/>
      <c r="C144" s="7"/>
      <c r="D144" s="7"/>
      <c r="E144" s="7"/>
      <c r="F144" s="7"/>
      <c r="G144" s="8"/>
      <c r="H144" s="8"/>
      <c r="I144" s="8"/>
      <c r="J144" s="8"/>
      <c r="K144" s="8"/>
      <c r="L144" s="8"/>
      <c r="M144" s="8"/>
    </row>
    <row r="145" spans="1:13" ht="16.5" customHeight="1" x14ac:dyDescent="0.2">
      <c r="A145" s="14"/>
      <c r="B145" s="7"/>
      <c r="C145" s="7"/>
      <c r="D145" s="7"/>
      <c r="E145" s="7"/>
      <c r="F145" s="7"/>
      <c r="G145" s="8"/>
      <c r="H145" s="8"/>
      <c r="I145" s="8"/>
      <c r="J145" s="8"/>
      <c r="K145" s="8"/>
      <c r="L145" s="8"/>
      <c r="M145" s="8"/>
    </row>
    <row r="146" spans="1:13" ht="6.75" customHeight="1" x14ac:dyDescent="0.2">
      <c r="A146" s="14"/>
      <c r="B146" s="7"/>
      <c r="C146" s="7"/>
      <c r="D146" s="7"/>
      <c r="E146" s="7"/>
      <c r="F146" s="7"/>
      <c r="G146" s="8"/>
      <c r="H146" s="8"/>
      <c r="I146" s="8"/>
      <c r="J146" s="8"/>
      <c r="K146" s="8"/>
      <c r="L146" s="8"/>
      <c r="M146" s="8"/>
    </row>
    <row r="147" spans="1:13" ht="9.75" customHeight="1" x14ac:dyDescent="0.2">
      <c r="A147" s="14"/>
      <c r="B147" s="7"/>
      <c r="C147" s="7"/>
      <c r="D147" s="7"/>
      <c r="E147" s="7"/>
      <c r="F147" s="7"/>
      <c r="G147" s="8"/>
      <c r="H147" s="8"/>
      <c r="I147" s="8"/>
      <c r="J147" s="8"/>
      <c r="K147" s="8"/>
      <c r="L147" s="8"/>
      <c r="M147" s="8"/>
    </row>
    <row r="148" spans="1:13" ht="21.95" customHeight="1" x14ac:dyDescent="0.2">
      <c r="A148" s="139" t="s">
        <v>36</v>
      </c>
      <c r="B148" s="139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</row>
  </sheetData>
  <mergeCells count="14">
    <mergeCell ref="G6:I6"/>
    <mergeCell ref="G106:I106"/>
    <mergeCell ref="K106:M106"/>
    <mergeCell ref="K6:M6"/>
    <mergeCell ref="K7:M7"/>
    <mergeCell ref="G56:I56"/>
    <mergeCell ref="G57:I57"/>
    <mergeCell ref="K56:M56"/>
    <mergeCell ref="K57:M57"/>
    <mergeCell ref="G105:I105"/>
    <mergeCell ref="K105:M105"/>
    <mergeCell ref="G7:I7"/>
    <mergeCell ref="A99:I99"/>
    <mergeCell ref="A50:I50"/>
  </mergeCells>
  <pageMargins left="0.8" right="0.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9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E921-9BB4-4561-9C18-6C92A799519D}">
  <sheetPr>
    <tabColor rgb="FFE2EFD9"/>
  </sheetPr>
  <dimension ref="A1:M52"/>
  <sheetViews>
    <sheetView showWhiteSpace="0" zoomScale="85" zoomScaleNormal="85" zoomScaleSheetLayoutView="100" workbookViewId="0">
      <selection activeCell="W22" sqref="W22"/>
    </sheetView>
  </sheetViews>
  <sheetFormatPr defaultColWidth="12.625" defaultRowHeight="16.5" customHeight="1" x14ac:dyDescent="0.2"/>
  <cols>
    <col min="1" max="3" width="1.125" style="69" customWidth="1"/>
    <col min="4" max="4" width="30.75" style="69" customWidth="1"/>
    <col min="5" max="5" width="4.625" style="69" customWidth="1"/>
    <col min="6" max="6" width="0.625" style="69" customWidth="1"/>
    <col min="7" max="7" width="10.875" style="69" customWidth="1"/>
    <col min="8" max="8" width="0.625" style="69" customWidth="1"/>
    <col min="9" max="9" width="10.875" style="69" customWidth="1"/>
    <col min="10" max="10" width="0.625" style="69" customWidth="1"/>
    <col min="11" max="11" width="10.875" style="69" customWidth="1"/>
    <col min="12" max="12" width="0.625" style="69" customWidth="1"/>
    <col min="13" max="13" width="10.875" style="69" customWidth="1"/>
    <col min="14" max="16384" width="12.625" style="69"/>
  </cols>
  <sheetData>
    <row r="1" spans="1:13" ht="16.5" customHeight="1" x14ac:dyDescent="0.2">
      <c r="A1" s="78" t="s">
        <v>0</v>
      </c>
      <c r="B1" s="66"/>
      <c r="C1" s="66"/>
      <c r="D1" s="66"/>
      <c r="E1" s="82"/>
      <c r="F1" s="72"/>
      <c r="G1" s="68"/>
      <c r="H1" s="72"/>
      <c r="I1" s="68"/>
      <c r="J1" s="68"/>
      <c r="K1" s="68"/>
      <c r="L1" s="68"/>
      <c r="M1" s="68"/>
    </row>
    <row r="2" spans="1:13" ht="16.5" customHeight="1" x14ac:dyDescent="0.2">
      <c r="A2" s="78" t="s">
        <v>73</v>
      </c>
      <c r="B2" s="66"/>
      <c r="C2" s="66"/>
      <c r="D2" s="66"/>
      <c r="E2" s="82"/>
      <c r="F2" s="72"/>
      <c r="G2" s="68"/>
      <c r="H2" s="72"/>
      <c r="I2" s="68"/>
      <c r="J2" s="68"/>
      <c r="K2" s="68"/>
      <c r="L2" s="68"/>
      <c r="M2" s="68"/>
    </row>
    <row r="3" spans="1:13" ht="16.5" customHeight="1" x14ac:dyDescent="0.2">
      <c r="A3" s="85" t="s">
        <v>74</v>
      </c>
      <c r="B3" s="70"/>
      <c r="C3" s="70"/>
      <c r="D3" s="70"/>
      <c r="E3" s="86"/>
      <c r="F3" s="87"/>
      <c r="G3" s="71"/>
      <c r="H3" s="87"/>
      <c r="I3" s="71"/>
      <c r="J3" s="71"/>
      <c r="K3" s="71"/>
      <c r="L3" s="71"/>
      <c r="M3" s="71"/>
    </row>
    <row r="4" spans="1:13" ht="16.5" customHeight="1" x14ac:dyDescent="0.2">
      <c r="A4" s="78"/>
      <c r="B4" s="66"/>
      <c r="C4" s="66"/>
      <c r="D4" s="66"/>
      <c r="E4" s="82"/>
      <c r="F4" s="72"/>
      <c r="G4" s="68"/>
      <c r="H4" s="72"/>
      <c r="I4" s="68"/>
      <c r="J4" s="68"/>
      <c r="K4" s="68"/>
      <c r="L4" s="68"/>
      <c r="M4" s="68"/>
    </row>
    <row r="5" spans="1:13" ht="16.5" customHeight="1" x14ac:dyDescent="0.2">
      <c r="A5" s="81"/>
      <c r="B5" s="72"/>
      <c r="C5" s="72"/>
      <c r="D5" s="72"/>
      <c r="E5" s="82"/>
      <c r="F5" s="72"/>
      <c r="G5" s="68"/>
      <c r="H5" s="72"/>
      <c r="I5" s="68"/>
      <c r="J5" s="68"/>
      <c r="K5" s="68"/>
      <c r="L5" s="68"/>
      <c r="M5" s="68"/>
    </row>
    <row r="6" spans="1:13" ht="16.5" customHeight="1" x14ac:dyDescent="0.2">
      <c r="A6" s="81"/>
      <c r="B6" s="72"/>
      <c r="C6" s="72"/>
      <c r="D6" s="72"/>
      <c r="E6" s="82"/>
      <c r="F6" s="72"/>
      <c r="G6" s="155" t="s">
        <v>3</v>
      </c>
      <c r="H6" s="155"/>
      <c r="I6" s="155"/>
      <c r="J6" s="66"/>
      <c r="K6" s="155" t="s">
        <v>4</v>
      </c>
      <c r="L6" s="156"/>
      <c r="M6" s="156"/>
    </row>
    <row r="7" spans="1:13" ht="16.5" customHeight="1" x14ac:dyDescent="0.2">
      <c r="A7" s="81"/>
      <c r="B7" s="72"/>
      <c r="C7" s="72"/>
      <c r="D7" s="72"/>
      <c r="E7" s="82"/>
      <c r="F7" s="72"/>
      <c r="G7" s="157" t="s">
        <v>5</v>
      </c>
      <c r="H7" s="157"/>
      <c r="I7" s="157"/>
      <c r="J7" s="66"/>
      <c r="K7" s="157" t="s">
        <v>5</v>
      </c>
      <c r="L7" s="144"/>
      <c r="M7" s="144"/>
    </row>
    <row r="8" spans="1:13" ht="16.5" customHeight="1" x14ac:dyDescent="0.2">
      <c r="A8" s="78"/>
      <c r="B8" s="66"/>
      <c r="C8" s="66"/>
      <c r="D8" s="66"/>
      <c r="E8" s="79"/>
      <c r="F8" s="72"/>
      <c r="G8" s="89" t="s">
        <v>10</v>
      </c>
      <c r="H8" s="68"/>
      <c r="I8" s="89" t="s">
        <v>11</v>
      </c>
      <c r="J8" s="67"/>
      <c r="K8" s="89" t="s">
        <v>10</v>
      </c>
      <c r="L8" s="68"/>
      <c r="M8" s="89" t="s">
        <v>11</v>
      </c>
    </row>
    <row r="9" spans="1:13" ht="16.5" customHeight="1" x14ac:dyDescent="0.2">
      <c r="A9" s="78"/>
      <c r="B9" s="66"/>
      <c r="C9" s="66"/>
      <c r="D9" s="66"/>
      <c r="E9" s="79"/>
      <c r="F9" s="66"/>
      <c r="G9" s="77" t="s">
        <v>13</v>
      </c>
      <c r="H9" s="66"/>
      <c r="I9" s="77" t="s">
        <v>13</v>
      </c>
      <c r="J9" s="75"/>
      <c r="K9" s="77" t="s">
        <v>13</v>
      </c>
      <c r="L9" s="75"/>
      <c r="M9" s="77" t="s">
        <v>13</v>
      </c>
    </row>
    <row r="10" spans="1:13" ht="16.5" customHeight="1" x14ac:dyDescent="0.2">
      <c r="A10" s="78"/>
      <c r="B10" s="78"/>
      <c r="C10" s="78"/>
      <c r="D10" s="78"/>
      <c r="E10" s="79"/>
      <c r="F10" s="72"/>
      <c r="G10" s="72"/>
      <c r="H10" s="72"/>
      <c r="I10" s="72"/>
      <c r="J10" s="72"/>
      <c r="K10" s="72"/>
      <c r="L10" s="72"/>
      <c r="M10" s="72"/>
    </row>
    <row r="11" spans="1:13" ht="16.5" customHeight="1" x14ac:dyDescent="0.2">
      <c r="A11" s="81" t="s">
        <v>75</v>
      </c>
      <c r="B11" s="81"/>
      <c r="C11" s="81"/>
      <c r="D11" s="81"/>
      <c r="E11" s="79"/>
      <c r="F11" s="94"/>
      <c r="G11" s="93">
        <v>383328301</v>
      </c>
      <c r="H11" s="94"/>
      <c r="I11" s="93">
        <v>354101045</v>
      </c>
      <c r="J11" s="94"/>
      <c r="K11" s="93">
        <v>383328301</v>
      </c>
      <c r="L11" s="94"/>
      <c r="M11" s="93">
        <v>354101045</v>
      </c>
    </row>
    <row r="12" spans="1:13" ht="16.5" customHeight="1" x14ac:dyDescent="0.2">
      <c r="A12" s="81" t="s">
        <v>76</v>
      </c>
      <c r="B12" s="81"/>
      <c r="C12" s="81"/>
      <c r="D12" s="81"/>
      <c r="E12" s="79"/>
      <c r="F12" s="94"/>
      <c r="G12" s="97">
        <v>-196413517</v>
      </c>
      <c r="H12" s="94"/>
      <c r="I12" s="97">
        <v>-182585168</v>
      </c>
      <c r="J12" s="94"/>
      <c r="K12" s="97">
        <v>-196413517</v>
      </c>
      <c r="L12" s="94"/>
      <c r="M12" s="97">
        <v>-182585168</v>
      </c>
    </row>
    <row r="13" spans="1:13" ht="16.5" customHeight="1" x14ac:dyDescent="0.2">
      <c r="A13" s="81"/>
      <c r="B13" s="81"/>
      <c r="C13" s="81"/>
      <c r="D13" s="81"/>
      <c r="E13" s="79"/>
      <c r="F13" s="107"/>
      <c r="G13" s="111"/>
      <c r="H13" s="107"/>
      <c r="I13" s="111"/>
      <c r="J13" s="107"/>
      <c r="K13" s="111"/>
      <c r="L13" s="111"/>
      <c r="M13" s="111"/>
    </row>
    <row r="14" spans="1:13" ht="16.5" customHeight="1" x14ac:dyDescent="0.2">
      <c r="A14" s="78" t="s">
        <v>77</v>
      </c>
      <c r="B14" s="78"/>
      <c r="C14" s="78"/>
      <c r="D14" s="78"/>
      <c r="E14" s="79"/>
      <c r="F14" s="107"/>
      <c r="G14" s="111">
        <f>SUM(G11:G12)</f>
        <v>186914784</v>
      </c>
      <c r="H14" s="107"/>
      <c r="I14" s="111">
        <f>SUM(I11:I12)</f>
        <v>171515877</v>
      </c>
      <c r="J14" s="107"/>
      <c r="K14" s="111">
        <f>SUM(K11:K12)</f>
        <v>186914784</v>
      </c>
      <c r="L14" s="111"/>
      <c r="M14" s="111">
        <f>SUM(M11:M12)</f>
        <v>171515877</v>
      </c>
    </row>
    <row r="15" spans="1:13" ht="16.5" customHeight="1" x14ac:dyDescent="0.2">
      <c r="A15" s="78"/>
      <c r="B15" s="78"/>
      <c r="C15" s="78"/>
      <c r="D15" s="78"/>
      <c r="E15" s="79"/>
      <c r="F15" s="72"/>
      <c r="G15" s="68"/>
      <c r="H15" s="72"/>
      <c r="I15" s="68"/>
      <c r="J15" s="72"/>
      <c r="K15" s="68"/>
      <c r="L15" s="68"/>
      <c r="M15" s="68"/>
    </row>
    <row r="16" spans="1:13" ht="16.5" customHeight="1" x14ac:dyDescent="0.2">
      <c r="A16" s="81" t="s">
        <v>78</v>
      </c>
      <c r="B16" s="81"/>
      <c r="C16" s="81"/>
      <c r="D16" s="81"/>
      <c r="E16" s="79"/>
      <c r="F16" s="98"/>
      <c r="G16" s="93">
        <v>4914740</v>
      </c>
      <c r="H16" s="98"/>
      <c r="I16" s="93">
        <v>2919883</v>
      </c>
      <c r="J16" s="98"/>
      <c r="K16" s="93">
        <v>4914740</v>
      </c>
      <c r="L16" s="98"/>
      <c r="M16" s="93">
        <v>2910521</v>
      </c>
    </row>
    <row r="17" spans="1:13" ht="16.5" customHeight="1" x14ac:dyDescent="0.2">
      <c r="A17" s="81" t="s">
        <v>79</v>
      </c>
      <c r="B17" s="78"/>
      <c r="C17" s="78"/>
      <c r="D17" s="78"/>
      <c r="E17" s="79"/>
      <c r="F17" s="98"/>
      <c r="G17" s="93">
        <v>-2198691</v>
      </c>
      <c r="H17" s="98"/>
      <c r="I17" s="93">
        <v>-2241431</v>
      </c>
      <c r="J17" s="98"/>
      <c r="K17" s="93">
        <v>-2198691</v>
      </c>
      <c r="L17" s="98"/>
      <c r="M17" s="93">
        <v>-2241431</v>
      </c>
    </row>
    <row r="18" spans="1:13" ht="16.5" customHeight="1" x14ac:dyDescent="0.2">
      <c r="A18" s="81" t="s">
        <v>80</v>
      </c>
      <c r="B18" s="81"/>
      <c r="C18" s="81"/>
      <c r="D18" s="81"/>
      <c r="E18" s="79"/>
      <c r="F18" s="98"/>
      <c r="G18" s="93">
        <v>-95340178</v>
      </c>
      <c r="H18" s="98"/>
      <c r="I18" s="93">
        <v>-87442885</v>
      </c>
      <c r="J18" s="98"/>
      <c r="K18" s="93">
        <v>-95340178</v>
      </c>
      <c r="L18" s="98"/>
      <c r="M18" s="93">
        <v>-87442885</v>
      </c>
    </row>
    <row r="19" spans="1:13" ht="16.5" customHeight="1" x14ac:dyDescent="0.2">
      <c r="A19" s="81" t="s">
        <v>81</v>
      </c>
      <c r="B19" s="81"/>
      <c r="C19" s="81"/>
      <c r="D19" s="81"/>
      <c r="E19" s="79"/>
      <c r="F19" s="98"/>
      <c r="G19" s="93">
        <v>-39403856</v>
      </c>
      <c r="H19" s="98"/>
      <c r="I19" s="93">
        <v>-35932991</v>
      </c>
      <c r="J19" s="98"/>
      <c r="K19" s="93">
        <v>-39403856</v>
      </c>
      <c r="L19" s="98"/>
      <c r="M19" s="93">
        <v>-35932971</v>
      </c>
    </row>
    <row r="20" spans="1:13" ht="16.5" customHeight="1" x14ac:dyDescent="0.2">
      <c r="A20" s="81" t="s">
        <v>82</v>
      </c>
      <c r="B20" s="81"/>
      <c r="C20" s="81"/>
      <c r="D20" s="81"/>
      <c r="E20" s="79"/>
      <c r="F20" s="98"/>
      <c r="G20" s="112">
        <v>-3968105</v>
      </c>
      <c r="H20" s="98"/>
      <c r="I20" s="112">
        <v>-3982280</v>
      </c>
      <c r="J20" s="98"/>
      <c r="K20" s="112">
        <v>-3968105</v>
      </c>
      <c r="L20" s="98"/>
      <c r="M20" s="112">
        <v>-3982280</v>
      </c>
    </row>
    <row r="21" spans="1:13" ht="16.5" customHeight="1" x14ac:dyDescent="0.2">
      <c r="A21" s="81"/>
      <c r="B21" s="81"/>
      <c r="C21" s="81"/>
      <c r="D21" s="81"/>
      <c r="E21" s="79"/>
      <c r="F21" s="72"/>
      <c r="G21" s="68"/>
      <c r="H21" s="72"/>
      <c r="I21" s="68"/>
      <c r="J21" s="72"/>
      <c r="K21" s="68"/>
      <c r="L21" s="72"/>
      <c r="M21" s="68"/>
    </row>
    <row r="22" spans="1:13" ht="16.5" customHeight="1" x14ac:dyDescent="0.2">
      <c r="A22" s="78" t="s">
        <v>83</v>
      </c>
      <c r="B22" s="66"/>
      <c r="C22" s="78"/>
      <c r="D22" s="78"/>
      <c r="E22" s="79"/>
      <c r="F22" s="72"/>
      <c r="G22" s="111">
        <f>SUM(G14:G20)</f>
        <v>50918694</v>
      </c>
      <c r="H22" s="72"/>
      <c r="I22" s="111">
        <f>SUM(I14:I20)</f>
        <v>44836173</v>
      </c>
      <c r="J22" s="72"/>
      <c r="K22" s="111">
        <f>SUM(K14:K20)</f>
        <v>50918694</v>
      </c>
      <c r="L22" s="72"/>
      <c r="M22" s="111">
        <f>SUM(M14:M20)</f>
        <v>44826831</v>
      </c>
    </row>
    <row r="23" spans="1:13" ht="16.5" customHeight="1" x14ac:dyDescent="0.2">
      <c r="A23" s="81" t="s">
        <v>84</v>
      </c>
      <c r="B23" s="72"/>
      <c r="C23" s="72"/>
      <c r="D23" s="72"/>
      <c r="E23" s="79"/>
      <c r="F23" s="98"/>
      <c r="G23" s="112">
        <v>-9708399</v>
      </c>
      <c r="H23" s="98"/>
      <c r="I23" s="112">
        <v>-9391326</v>
      </c>
      <c r="J23" s="98"/>
      <c r="K23" s="112">
        <v>-9708399</v>
      </c>
      <c r="L23" s="98"/>
      <c r="M23" s="112">
        <v>-9391326</v>
      </c>
    </row>
    <row r="24" spans="1:13" ht="16.5" customHeight="1" x14ac:dyDescent="0.2">
      <c r="A24" s="81"/>
      <c r="B24" s="72"/>
      <c r="C24" s="72"/>
      <c r="D24" s="72"/>
      <c r="E24" s="79"/>
      <c r="F24" s="72"/>
      <c r="G24" s="111"/>
      <c r="H24" s="72"/>
      <c r="I24" s="111"/>
      <c r="J24" s="72"/>
      <c r="K24" s="111"/>
      <c r="L24" s="72"/>
      <c r="M24" s="111"/>
    </row>
    <row r="25" spans="1:13" ht="16.5" customHeight="1" x14ac:dyDescent="0.2">
      <c r="A25" s="78" t="s">
        <v>85</v>
      </c>
      <c r="B25" s="66"/>
      <c r="C25" s="66"/>
      <c r="D25" s="66"/>
      <c r="E25" s="79"/>
      <c r="F25" s="98"/>
      <c r="G25" s="71">
        <f>SUM(G22:G23)</f>
        <v>41210295</v>
      </c>
      <c r="H25" s="98"/>
      <c r="I25" s="71">
        <f>SUM(I22:I23)</f>
        <v>35444847</v>
      </c>
      <c r="J25" s="98"/>
      <c r="K25" s="71">
        <f>SUM(K22:K23)</f>
        <v>41210295</v>
      </c>
      <c r="L25" s="98"/>
      <c r="M25" s="71">
        <f>SUM(M22:M23)</f>
        <v>35435505</v>
      </c>
    </row>
    <row r="26" spans="1:13" ht="16.5" customHeight="1" x14ac:dyDescent="0.2">
      <c r="A26" s="81"/>
      <c r="B26" s="72"/>
      <c r="C26" s="72"/>
      <c r="D26" s="72"/>
      <c r="E26" s="79"/>
      <c r="F26" s="72"/>
      <c r="G26" s="111"/>
      <c r="H26" s="72"/>
      <c r="I26" s="111"/>
      <c r="J26" s="72"/>
      <c r="K26" s="111"/>
      <c r="L26" s="72"/>
      <c r="M26" s="111"/>
    </row>
    <row r="27" spans="1:13" ht="16.5" customHeight="1" x14ac:dyDescent="0.2">
      <c r="A27" s="78" t="s">
        <v>86</v>
      </c>
      <c r="B27" s="72"/>
      <c r="C27" s="72"/>
      <c r="D27" s="72"/>
      <c r="E27" s="79"/>
      <c r="F27" s="72"/>
      <c r="G27" s="68"/>
      <c r="H27" s="72"/>
      <c r="I27" s="68"/>
      <c r="J27" s="72"/>
      <c r="K27" s="68"/>
      <c r="L27" s="72"/>
      <c r="M27" s="68"/>
    </row>
    <row r="28" spans="1:13" ht="16.5" customHeight="1" x14ac:dyDescent="0.2">
      <c r="B28" s="78" t="s">
        <v>87</v>
      </c>
      <c r="C28" s="72"/>
      <c r="D28" s="72"/>
      <c r="E28" s="79"/>
      <c r="F28" s="72"/>
      <c r="G28" s="71">
        <v>0</v>
      </c>
      <c r="H28" s="72"/>
      <c r="I28" s="71">
        <v>0</v>
      </c>
      <c r="J28" s="72"/>
      <c r="K28" s="71">
        <v>0</v>
      </c>
      <c r="L28" s="72"/>
      <c r="M28" s="71">
        <v>0</v>
      </c>
    </row>
    <row r="29" spans="1:13" ht="16.5" customHeight="1" x14ac:dyDescent="0.2">
      <c r="A29" s="78"/>
      <c r="B29" s="72"/>
      <c r="C29" s="72"/>
      <c r="D29" s="72"/>
      <c r="E29" s="79"/>
      <c r="F29" s="72"/>
      <c r="G29" s="68"/>
      <c r="H29" s="72"/>
      <c r="I29" s="68"/>
      <c r="J29" s="72"/>
      <c r="K29" s="68"/>
      <c r="L29" s="72"/>
      <c r="M29" s="68"/>
    </row>
    <row r="30" spans="1:13" ht="16.5" customHeight="1" thickBot="1" x14ac:dyDescent="0.25">
      <c r="A30" s="66" t="s">
        <v>88</v>
      </c>
      <c r="B30" s="66"/>
      <c r="C30" s="72"/>
      <c r="D30" s="72"/>
      <c r="E30" s="79"/>
      <c r="F30" s="72"/>
      <c r="G30" s="113">
        <f>SUM(G25:G26)</f>
        <v>41210295</v>
      </c>
      <c r="H30" s="72"/>
      <c r="I30" s="113">
        <f>SUM(I25:I26)</f>
        <v>35444847</v>
      </c>
      <c r="J30" s="72"/>
      <c r="K30" s="113">
        <f>SUM(K25:K26)</f>
        <v>41210295</v>
      </c>
      <c r="L30" s="72"/>
      <c r="M30" s="113">
        <f>SUM(M25:M26)</f>
        <v>35435505</v>
      </c>
    </row>
    <row r="31" spans="1:13" ht="16.5" customHeight="1" thickTop="1" x14ac:dyDescent="0.2">
      <c r="A31" s="72"/>
      <c r="B31" s="66"/>
      <c r="C31" s="72"/>
      <c r="D31" s="72"/>
      <c r="E31" s="79"/>
      <c r="F31" s="72"/>
      <c r="G31" s="68"/>
      <c r="H31" s="72"/>
      <c r="I31" s="68"/>
      <c r="J31" s="72"/>
      <c r="K31" s="68"/>
      <c r="L31" s="72"/>
      <c r="M31" s="68"/>
    </row>
    <row r="32" spans="1:13" ht="16.5" customHeight="1" x14ac:dyDescent="0.2">
      <c r="A32" s="66" t="s">
        <v>89</v>
      </c>
      <c r="B32" s="72"/>
      <c r="C32" s="72"/>
      <c r="D32" s="72"/>
      <c r="E32" s="79"/>
      <c r="F32" s="72"/>
      <c r="G32" s="68"/>
      <c r="H32" s="72"/>
      <c r="I32" s="68"/>
      <c r="J32" s="72"/>
      <c r="K32" s="68"/>
      <c r="L32" s="72"/>
      <c r="M32" s="68"/>
    </row>
    <row r="33" spans="1:13" ht="16.5" customHeight="1" x14ac:dyDescent="0.2">
      <c r="A33" s="72" t="s">
        <v>90</v>
      </c>
      <c r="B33" s="72"/>
      <c r="C33" s="72"/>
      <c r="D33" s="72"/>
      <c r="E33" s="79"/>
      <c r="F33" s="98"/>
      <c r="G33" s="93">
        <f>G25</f>
        <v>41210295</v>
      </c>
      <c r="H33" s="98"/>
      <c r="I33" s="93">
        <v>35440176</v>
      </c>
      <c r="J33" s="98"/>
      <c r="K33" s="93">
        <f>K25</f>
        <v>41210295</v>
      </c>
      <c r="L33" s="98"/>
      <c r="M33" s="93">
        <v>35435505</v>
      </c>
    </row>
    <row r="34" spans="1:13" ht="16.5" customHeight="1" x14ac:dyDescent="0.2">
      <c r="A34" s="72" t="s">
        <v>91</v>
      </c>
      <c r="B34" s="72"/>
      <c r="C34" s="72"/>
      <c r="D34" s="72"/>
      <c r="E34" s="79"/>
      <c r="F34" s="98"/>
      <c r="G34" s="71">
        <v>0</v>
      </c>
      <c r="H34" s="98"/>
      <c r="I34" s="88">
        <v>4671</v>
      </c>
      <c r="J34" s="98"/>
      <c r="K34" s="71">
        <v>0</v>
      </c>
      <c r="L34" s="98"/>
      <c r="M34" s="114">
        <v>0</v>
      </c>
    </row>
    <row r="35" spans="1:13" ht="16.5" customHeight="1" x14ac:dyDescent="0.2">
      <c r="A35" s="72"/>
      <c r="B35" s="72"/>
      <c r="C35" s="72"/>
      <c r="D35" s="72"/>
      <c r="E35" s="79"/>
      <c r="F35" s="72"/>
      <c r="G35" s="68"/>
      <c r="H35" s="72"/>
      <c r="I35" s="68"/>
      <c r="J35" s="72"/>
      <c r="K35" s="68"/>
      <c r="L35" s="72"/>
      <c r="M35" s="68"/>
    </row>
    <row r="36" spans="1:13" ht="16.5" customHeight="1" thickBot="1" x14ac:dyDescent="0.25">
      <c r="B36" s="72"/>
      <c r="C36" s="72"/>
      <c r="D36" s="72"/>
      <c r="E36" s="79"/>
      <c r="F36" s="72"/>
      <c r="G36" s="113">
        <f>SUM(G33:G34)</f>
        <v>41210295</v>
      </c>
      <c r="H36" s="72"/>
      <c r="I36" s="113">
        <f>SUM(I33:I34)</f>
        <v>35444847</v>
      </c>
      <c r="J36" s="72"/>
      <c r="K36" s="113">
        <f>SUM(K33:K34)</f>
        <v>41210295</v>
      </c>
      <c r="L36" s="72"/>
      <c r="M36" s="113">
        <f>SUM(M33:M34)</f>
        <v>35435505</v>
      </c>
    </row>
    <row r="37" spans="1:13" ht="16.5" customHeight="1" thickTop="1" x14ac:dyDescent="0.2">
      <c r="B37" s="72"/>
      <c r="C37" s="72"/>
      <c r="D37" s="72"/>
      <c r="E37" s="79"/>
      <c r="F37" s="72"/>
      <c r="G37" s="68"/>
      <c r="H37" s="72"/>
      <c r="I37" s="68"/>
      <c r="J37" s="72"/>
      <c r="K37" s="68"/>
      <c r="L37" s="72"/>
      <c r="M37" s="68"/>
    </row>
    <row r="38" spans="1:13" ht="16.5" customHeight="1" x14ac:dyDescent="0.2">
      <c r="A38" s="66" t="s">
        <v>92</v>
      </c>
      <c r="B38" s="72"/>
      <c r="C38" s="72"/>
      <c r="D38" s="72"/>
      <c r="E38" s="79"/>
      <c r="F38" s="72"/>
      <c r="G38" s="68"/>
      <c r="H38" s="72"/>
      <c r="I38" s="68"/>
      <c r="J38" s="72"/>
      <c r="K38" s="68"/>
      <c r="L38" s="72"/>
      <c r="M38" s="68"/>
    </row>
    <row r="39" spans="1:13" ht="16.5" customHeight="1" x14ac:dyDescent="0.2">
      <c r="A39" s="72" t="s">
        <v>90</v>
      </c>
      <c r="B39" s="72"/>
      <c r="C39" s="72"/>
      <c r="D39" s="72"/>
      <c r="E39" s="79"/>
      <c r="F39" s="98"/>
      <c r="G39" s="93">
        <f>G25</f>
        <v>41210295</v>
      </c>
      <c r="H39" s="98"/>
      <c r="I39" s="93">
        <v>35440176</v>
      </c>
      <c r="J39" s="98"/>
      <c r="K39" s="93">
        <f>K25</f>
        <v>41210295</v>
      </c>
      <c r="L39" s="98"/>
      <c r="M39" s="93">
        <v>35435505</v>
      </c>
    </row>
    <row r="40" spans="1:13" ht="16.5" customHeight="1" x14ac:dyDescent="0.2">
      <c r="A40" s="72" t="s">
        <v>91</v>
      </c>
      <c r="B40" s="72"/>
      <c r="C40" s="72"/>
      <c r="D40" s="72"/>
      <c r="E40" s="79"/>
      <c r="F40" s="72"/>
      <c r="G40" s="71">
        <v>0</v>
      </c>
      <c r="H40" s="72"/>
      <c r="I40" s="88">
        <v>4671</v>
      </c>
      <c r="J40" s="72"/>
      <c r="K40" s="71">
        <v>0</v>
      </c>
      <c r="L40" s="72"/>
      <c r="M40" s="71">
        <v>0</v>
      </c>
    </row>
    <row r="41" spans="1:13" ht="16.5" customHeight="1" x14ac:dyDescent="0.2">
      <c r="A41" s="72"/>
      <c r="B41" s="72"/>
      <c r="C41" s="72"/>
      <c r="D41" s="72"/>
      <c r="E41" s="79"/>
      <c r="F41" s="72"/>
      <c r="G41" s="68"/>
      <c r="H41" s="72"/>
      <c r="I41" s="68"/>
      <c r="J41" s="72"/>
      <c r="K41" s="68"/>
      <c r="L41" s="72"/>
      <c r="M41" s="68"/>
    </row>
    <row r="42" spans="1:13" ht="16.5" customHeight="1" thickBot="1" x14ac:dyDescent="0.25">
      <c r="B42" s="72"/>
      <c r="C42" s="72"/>
      <c r="D42" s="72"/>
      <c r="E42" s="79"/>
      <c r="F42" s="72"/>
      <c r="G42" s="113">
        <f>SUM(G39:G40)</f>
        <v>41210295</v>
      </c>
      <c r="H42" s="72"/>
      <c r="I42" s="113">
        <f>SUM(I39:I40)</f>
        <v>35444847</v>
      </c>
      <c r="J42" s="72"/>
      <c r="K42" s="113">
        <f>SUM(K39:K40)</f>
        <v>41210295</v>
      </c>
      <c r="L42" s="72"/>
      <c r="M42" s="113">
        <f>SUM(M39:M40)</f>
        <v>35435505</v>
      </c>
    </row>
    <row r="43" spans="1:13" ht="16.5" customHeight="1" thickTop="1" x14ac:dyDescent="0.2">
      <c r="B43" s="72"/>
      <c r="C43" s="72"/>
      <c r="D43" s="72"/>
      <c r="E43" s="79"/>
      <c r="F43" s="72"/>
      <c r="G43" s="68"/>
      <c r="H43" s="72"/>
      <c r="I43" s="68"/>
      <c r="J43" s="72"/>
      <c r="K43" s="68"/>
      <c r="L43" s="72"/>
      <c r="M43" s="68"/>
    </row>
    <row r="44" spans="1:13" ht="16.5" customHeight="1" x14ac:dyDescent="0.2">
      <c r="A44" s="78" t="s">
        <v>93</v>
      </c>
      <c r="B44" s="66"/>
      <c r="C44" s="66"/>
      <c r="D44" s="66"/>
      <c r="E44" s="79"/>
      <c r="F44" s="68"/>
      <c r="G44" s="68"/>
      <c r="H44" s="68"/>
      <c r="I44" s="68"/>
      <c r="J44" s="68"/>
      <c r="K44" s="68"/>
      <c r="L44" s="68"/>
      <c r="M44" s="68"/>
    </row>
    <row r="45" spans="1:13" ht="16.5" customHeight="1" x14ac:dyDescent="0.2">
      <c r="A45" s="81" t="s">
        <v>94</v>
      </c>
      <c r="B45" s="72"/>
      <c r="C45" s="72"/>
      <c r="D45" s="72"/>
      <c r="E45" s="79"/>
      <c r="F45" s="115"/>
      <c r="G45" s="115">
        <v>0.14000000000000001</v>
      </c>
      <c r="H45" s="115"/>
      <c r="I45" s="115">
        <v>0.12</v>
      </c>
      <c r="J45" s="115"/>
      <c r="K45" s="115">
        <v>0.14000000000000001</v>
      </c>
      <c r="L45" s="115"/>
      <c r="M45" s="115">
        <v>0.12</v>
      </c>
    </row>
    <row r="46" spans="1:13" ht="16.5" customHeight="1" x14ac:dyDescent="0.2">
      <c r="A46" s="81"/>
      <c r="B46" s="72"/>
      <c r="C46" s="72"/>
      <c r="D46" s="72"/>
      <c r="E46" s="79"/>
      <c r="F46" s="72"/>
      <c r="G46" s="68"/>
      <c r="H46" s="72"/>
      <c r="I46" s="68"/>
      <c r="J46" s="68"/>
      <c r="K46" s="68"/>
      <c r="L46" s="68"/>
      <c r="M46" s="68"/>
    </row>
    <row r="47" spans="1:13" ht="16.5" customHeight="1" x14ac:dyDescent="0.2">
      <c r="A47" s="81"/>
      <c r="B47" s="72"/>
      <c r="C47" s="72"/>
      <c r="D47" s="72"/>
      <c r="E47" s="82"/>
      <c r="F47" s="72"/>
      <c r="G47" s="68"/>
      <c r="H47" s="72"/>
      <c r="I47" s="68"/>
      <c r="J47" s="68"/>
      <c r="K47" s="68"/>
      <c r="L47" s="68"/>
      <c r="M47" s="68"/>
    </row>
    <row r="48" spans="1:13" ht="16.5" customHeight="1" x14ac:dyDescent="0.2">
      <c r="A48" s="81"/>
      <c r="B48" s="72"/>
      <c r="C48" s="72"/>
      <c r="D48" s="72"/>
      <c r="E48" s="82"/>
      <c r="F48" s="72"/>
      <c r="G48" s="68"/>
      <c r="H48" s="72"/>
      <c r="I48" s="68"/>
      <c r="J48" s="68"/>
      <c r="K48" s="68"/>
      <c r="L48" s="68"/>
      <c r="M48" s="68"/>
    </row>
    <row r="49" spans="1:13" ht="16.5" customHeight="1" x14ac:dyDescent="0.2">
      <c r="A49" s="81"/>
      <c r="B49" s="72"/>
      <c r="C49" s="72"/>
      <c r="D49" s="72"/>
      <c r="E49" s="82"/>
      <c r="F49" s="72"/>
      <c r="G49" s="68"/>
      <c r="H49" s="72"/>
      <c r="I49" s="68"/>
      <c r="J49" s="68"/>
      <c r="K49" s="68"/>
      <c r="L49" s="68"/>
      <c r="M49" s="68"/>
    </row>
    <row r="50" spans="1:13" ht="16.899999999999999" customHeight="1" x14ac:dyDescent="0.2"/>
    <row r="51" spans="1:13" ht="15.6" customHeight="1" x14ac:dyDescent="0.2">
      <c r="A51" s="148" t="s">
        <v>205</v>
      </c>
      <c r="B51" s="148"/>
      <c r="C51" s="148"/>
      <c r="D51" s="148"/>
      <c r="E51" s="148"/>
      <c r="F51" s="148"/>
      <c r="G51" s="148"/>
      <c r="H51" s="148"/>
      <c r="I51" s="148"/>
      <c r="J51" s="141"/>
      <c r="K51" s="141"/>
      <c r="L51" s="141"/>
      <c r="M51" s="141"/>
    </row>
    <row r="52" spans="1:13" ht="12" x14ac:dyDescent="0.2"/>
  </sheetData>
  <mergeCells count="5">
    <mergeCell ref="G6:I6"/>
    <mergeCell ref="K6:M6"/>
    <mergeCell ref="G7:I7"/>
    <mergeCell ref="K7:M7"/>
    <mergeCell ref="A51:I51"/>
  </mergeCells>
  <pageMargins left="0.9" right="0.5" top="0.5" bottom="0.6" header="0.49" footer="0.4"/>
  <pageSetup paperSize="9" scale="95" firstPageNumber="5" orientation="portrait" useFirstPageNumber="1" horizontalDpi="1200" verticalDpi="1200" r:id="rId1"/>
  <headerFooter>
    <oddHeader>&amp;C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9981D-9534-4D46-A0A9-1C3592CCBFC7}">
  <sheetPr>
    <tabColor rgb="FFE2EFD9"/>
  </sheetPr>
  <dimension ref="A1:M58"/>
  <sheetViews>
    <sheetView zoomScale="90" zoomScaleNormal="90" zoomScaleSheetLayoutView="115" zoomScalePageLayoutView="85" workbookViewId="0">
      <selection activeCell="S19" sqref="S19"/>
    </sheetView>
  </sheetViews>
  <sheetFormatPr defaultColWidth="12.625" defaultRowHeight="16.5" customHeight="1" x14ac:dyDescent="0.2"/>
  <cols>
    <col min="1" max="3" width="1.125" style="69" customWidth="1"/>
    <col min="4" max="4" width="42.125" style="69" customWidth="1"/>
    <col min="5" max="5" width="4.625" style="69" customWidth="1"/>
    <col min="6" max="6" width="0.625" style="69" customWidth="1"/>
    <col min="7" max="7" width="10.875" style="69" customWidth="1"/>
    <col min="8" max="8" width="0.625" style="69" customWidth="1"/>
    <col min="9" max="9" width="10.875" style="69" customWidth="1"/>
    <col min="10" max="10" width="0.625" style="69" customWidth="1"/>
    <col min="11" max="11" width="10.875" style="69" customWidth="1"/>
    <col min="12" max="12" width="0.625" style="69" customWidth="1"/>
    <col min="13" max="13" width="10.875" style="69" customWidth="1"/>
    <col min="14" max="16384" width="12.625" style="69"/>
  </cols>
  <sheetData>
    <row r="1" spans="1:13" ht="16.5" customHeight="1" x14ac:dyDescent="0.2">
      <c r="A1" s="78" t="s">
        <v>0</v>
      </c>
      <c r="B1" s="66"/>
      <c r="C1" s="66"/>
      <c r="D1" s="66"/>
      <c r="E1" s="82"/>
      <c r="F1" s="72"/>
      <c r="G1" s="68"/>
      <c r="H1" s="72"/>
      <c r="I1" s="68"/>
      <c r="J1" s="68"/>
      <c r="K1" s="68"/>
      <c r="L1" s="68"/>
      <c r="M1" s="68"/>
    </row>
    <row r="2" spans="1:13" ht="16.5" customHeight="1" x14ac:dyDescent="0.2">
      <c r="A2" s="78" t="s">
        <v>73</v>
      </c>
      <c r="B2" s="66"/>
      <c r="C2" s="66"/>
      <c r="D2" s="66"/>
      <c r="E2" s="82"/>
      <c r="F2" s="72"/>
      <c r="G2" s="68"/>
      <c r="H2" s="72"/>
      <c r="I2" s="68"/>
      <c r="J2" s="68"/>
      <c r="K2" s="68"/>
      <c r="L2" s="68"/>
      <c r="M2" s="68"/>
    </row>
    <row r="3" spans="1:13" ht="16.5" customHeight="1" x14ac:dyDescent="0.2">
      <c r="A3" s="85" t="s">
        <v>95</v>
      </c>
      <c r="B3" s="70"/>
      <c r="C3" s="70"/>
      <c r="D3" s="70"/>
      <c r="E3" s="86"/>
      <c r="F3" s="87"/>
      <c r="G3" s="71"/>
      <c r="H3" s="87"/>
      <c r="I3" s="71"/>
      <c r="J3" s="71"/>
      <c r="K3" s="71"/>
      <c r="L3" s="71"/>
      <c r="M3" s="71"/>
    </row>
    <row r="4" spans="1:13" ht="16.5" customHeight="1" x14ac:dyDescent="0.2">
      <c r="A4" s="78"/>
      <c r="B4" s="66"/>
      <c r="C4" s="66"/>
      <c r="D4" s="66"/>
      <c r="E4" s="82"/>
      <c r="F4" s="72"/>
      <c r="G4" s="68"/>
      <c r="H4" s="72"/>
      <c r="I4" s="68"/>
      <c r="J4" s="68"/>
      <c r="K4" s="68"/>
      <c r="L4" s="68"/>
      <c r="M4" s="68"/>
    </row>
    <row r="5" spans="1:13" ht="16.5" customHeight="1" x14ac:dyDescent="0.2">
      <c r="A5" s="81"/>
      <c r="B5" s="72"/>
      <c r="C5" s="72"/>
      <c r="D5" s="72"/>
      <c r="E5" s="82"/>
      <c r="F5" s="72"/>
      <c r="G5" s="68"/>
      <c r="H5" s="72"/>
      <c r="I5" s="68"/>
      <c r="J5" s="68"/>
      <c r="K5" s="68"/>
      <c r="L5" s="68"/>
      <c r="M5" s="68"/>
    </row>
    <row r="6" spans="1:13" ht="16.5" customHeight="1" x14ac:dyDescent="0.2">
      <c r="A6" s="81"/>
      <c r="B6" s="72"/>
      <c r="C6" s="72"/>
      <c r="D6" s="72"/>
      <c r="E6" s="82"/>
      <c r="F6" s="72"/>
      <c r="G6" s="155" t="s">
        <v>3</v>
      </c>
      <c r="H6" s="155"/>
      <c r="I6" s="155"/>
      <c r="J6" s="66"/>
      <c r="K6" s="155" t="s">
        <v>4</v>
      </c>
      <c r="L6" s="156"/>
      <c r="M6" s="156"/>
    </row>
    <row r="7" spans="1:13" ht="16.5" customHeight="1" x14ac:dyDescent="0.2">
      <c r="A7" s="81"/>
      <c r="B7" s="72"/>
      <c r="C7" s="72"/>
      <c r="D7" s="72"/>
      <c r="E7" s="82"/>
      <c r="F7" s="72"/>
      <c r="G7" s="157" t="s">
        <v>5</v>
      </c>
      <c r="H7" s="157"/>
      <c r="I7" s="157"/>
      <c r="J7" s="66"/>
      <c r="K7" s="157" t="s">
        <v>5</v>
      </c>
      <c r="L7" s="144"/>
      <c r="M7" s="144"/>
    </row>
    <row r="8" spans="1:13" ht="16.5" customHeight="1" x14ac:dyDescent="0.2">
      <c r="A8" s="78"/>
      <c r="B8" s="66"/>
      <c r="C8" s="66"/>
      <c r="D8" s="66"/>
      <c r="E8" s="79"/>
      <c r="F8" s="72"/>
      <c r="G8" s="89" t="s">
        <v>10</v>
      </c>
      <c r="H8" s="68"/>
      <c r="I8" s="89" t="s">
        <v>11</v>
      </c>
      <c r="J8" s="67"/>
      <c r="K8" s="89" t="s">
        <v>10</v>
      </c>
      <c r="L8" s="68"/>
      <c r="M8" s="89" t="s">
        <v>11</v>
      </c>
    </row>
    <row r="9" spans="1:13" ht="16.5" customHeight="1" x14ac:dyDescent="0.2">
      <c r="A9" s="78"/>
      <c r="B9" s="66"/>
      <c r="C9" s="66"/>
      <c r="D9" s="66"/>
      <c r="E9" s="64" t="s">
        <v>12</v>
      </c>
      <c r="F9" s="66"/>
      <c r="G9" s="77" t="s">
        <v>13</v>
      </c>
      <c r="H9" s="66"/>
      <c r="I9" s="77" t="s">
        <v>13</v>
      </c>
      <c r="J9" s="75"/>
      <c r="K9" s="77" t="s">
        <v>13</v>
      </c>
      <c r="L9" s="75"/>
      <c r="M9" s="77" t="s">
        <v>13</v>
      </c>
    </row>
    <row r="10" spans="1:13" ht="16.5" customHeight="1" x14ac:dyDescent="0.2">
      <c r="A10" s="78"/>
      <c r="B10" s="78"/>
      <c r="C10" s="78"/>
      <c r="D10" s="78"/>
      <c r="E10" s="79"/>
      <c r="F10" s="72"/>
      <c r="G10" s="72"/>
      <c r="H10" s="72"/>
      <c r="I10" s="72"/>
      <c r="J10" s="72"/>
      <c r="K10" s="72"/>
      <c r="L10" s="72"/>
      <c r="M10" s="72"/>
    </row>
    <row r="11" spans="1:13" ht="16.5" customHeight="1" x14ac:dyDescent="0.2">
      <c r="A11" s="81" t="s">
        <v>75</v>
      </c>
      <c r="B11" s="81"/>
      <c r="C11" s="81"/>
      <c r="D11" s="81"/>
      <c r="E11" s="65">
        <v>5</v>
      </c>
      <c r="F11" s="94"/>
      <c r="G11" s="93">
        <v>749364346</v>
      </c>
      <c r="H11" s="94"/>
      <c r="I11" s="93">
        <v>665420480</v>
      </c>
      <c r="J11" s="94"/>
      <c r="K11" s="93">
        <v>749364346</v>
      </c>
      <c r="L11" s="94"/>
      <c r="M11" s="93">
        <v>665420480</v>
      </c>
    </row>
    <row r="12" spans="1:13" ht="16.5" customHeight="1" x14ac:dyDescent="0.2">
      <c r="A12" s="81" t="s">
        <v>76</v>
      </c>
      <c r="B12" s="81"/>
      <c r="C12" s="81"/>
      <c r="D12" s="81"/>
      <c r="E12" s="79"/>
      <c r="F12" s="94"/>
      <c r="G12" s="97">
        <v>-377069119</v>
      </c>
      <c r="H12" s="94"/>
      <c r="I12" s="97">
        <v>-341971738</v>
      </c>
      <c r="J12" s="94"/>
      <c r="K12" s="97">
        <v>-377069119</v>
      </c>
      <c r="L12" s="94"/>
      <c r="M12" s="97">
        <v>-341971738</v>
      </c>
    </row>
    <row r="13" spans="1:13" ht="16.5" customHeight="1" x14ac:dyDescent="0.2">
      <c r="A13" s="81"/>
      <c r="B13" s="81"/>
      <c r="C13" s="81"/>
      <c r="D13" s="81"/>
      <c r="E13" s="79"/>
      <c r="F13" s="107"/>
      <c r="G13" s="111"/>
      <c r="H13" s="107"/>
      <c r="I13" s="111"/>
      <c r="J13" s="107"/>
      <c r="K13" s="111"/>
      <c r="L13" s="111"/>
      <c r="M13" s="111"/>
    </row>
    <row r="14" spans="1:13" ht="16.5" customHeight="1" x14ac:dyDescent="0.2">
      <c r="A14" s="78" t="s">
        <v>77</v>
      </c>
      <c r="B14" s="78"/>
      <c r="C14" s="78"/>
      <c r="D14" s="78"/>
      <c r="E14" s="79"/>
      <c r="F14" s="107"/>
      <c r="G14" s="111">
        <f>SUM(G11:G12)</f>
        <v>372295227</v>
      </c>
      <c r="H14" s="107"/>
      <c r="I14" s="111">
        <f>SUM(I11:I12)</f>
        <v>323448742</v>
      </c>
      <c r="J14" s="107"/>
      <c r="K14" s="111">
        <f>SUM(K11:K12)</f>
        <v>372295227</v>
      </c>
      <c r="L14" s="111"/>
      <c r="M14" s="111">
        <f>SUM(M11:M12)</f>
        <v>323448742</v>
      </c>
    </row>
    <row r="15" spans="1:13" ht="16.5" customHeight="1" x14ac:dyDescent="0.2">
      <c r="A15" s="78"/>
      <c r="B15" s="78"/>
      <c r="C15" s="78"/>
      <c r="D15" s="78"/>
      <c r="E15" s="79"/>
      <c r="F15" s="72"/>
      <c r="G15" s="68"/>
      <c r="H15" s="72"/>
      <c r="I15" s="68"/>
      <c r="J15" s="72"/>
      <c r="K15" s="68"/>
      <c r="L15" s="68"/>
      <c r="M15" s="68"/>
    </row>
    <row r="16" spans="1:13" ht="16.5" customHeight="1" x14ac:dyDescent="0.2">
      <c r="A16" s="81" t="s">
        <v>78</v>
      </c>
      <c r="B16" s="81"/>
      <c r="C16" s="81"/>
      <c r="D16" s="81"/>
      <c r="E16" s="65"/>
      <c r="F16" s="98"/>
      <c r="G16" s="93">
        <v>8149964</v>
      </c>
      <c r="H16" s="98"/>
      <c r="I16" s="93">
        <v>5688065</v>
      </c>
      <c r="J16" s="98"/>
      <c r="K16" s="93">
        <v>8149964</v>
      </c>
      <c r="L16" s="98"/>
      <c r="M16" s="93">
        <v>5678703</v>
      </c>
    </row>
    <row r="17" spans="1:13" ht="16.5" customHeight="1" x14ac:dyDescent="0.2">
      <c r="A17" s="81" t="s">
        <v>79</v>
      </c>
      <c r="B17" s="78"/>
      <c r="C17" s="78"/>
      <c r="D17" s="78"/>
      <c r="E17" s="79"/>
      <c r="F17" s="98"/>
      <c r="G17" s="93">
        <v>-1521516</v>
      </c>
      <c r="H17" s="98"/>
      <c r="I17" s="93">
        <v>-2288700</v>
      </c>
      <c r="J17" s="98"/>
      <c r="K17" s="93">
        <v>-1521516</v>
      </c>
      <c r="L17" s="98"/>
      <c r="M17" s="93">
        <v>-2288700</v>
      </c>
    </row>
    <row r="18" spans="1:13" ht="16.5" customHeight="1" x14ac:dyDescent="0.2">
      <c r="A18" s="81" t="s">
        <v>80</v>
      </c>
      <c r="B18" s="81"/>
      <c r="C18" s="81"/>
      <c r="D18" s="81"/>
      <c r="E18" s="79"/>
      <c r="F18" s="98"/>
      <c r="G18" s="93">
        <v>-177113550</v>
      </c>
      <c r="H18" s="98"/>
      <c r="I18" s="93">
        <v>-164470975</v>
      </c>
      <c r="J18" s="98"/>
      <c r="K18" s="93">
        <v>-177113550</v>
      </c>
      <c r="L18" s="98"/>
      <c r="M18" s="93">
        <v>-164470975</v>
      </c>
    </row>
    <row r="19" spans="1:13" ht="16.5" customHeight="1" x14ac:dyDescent="0.2">
      <c r="A19" s="81" t="s">
        <v>81</v>
      </c>
      <c r="B19" s="81"/>
      <c r="C19" s="81"/>
      <c r="D19" s="81"/>
      <c r="E19" s="79"/>
      <c r="F19" s="98"/>
      <c r="G19" s="93">
        <v>-84967394</v>
      </c>
      <c r="H19" s="98"/>
      <c r="I19" s="93">
        <v>-67794998</v>
      </c>
      <c r="J19" s="98"/>
      <c r="K19" s="93">
        <v>-84967394</v>
      </c>
      <c r="L19" s="98"/>
      <c r="M19" s="93">
        <v>-67794778</v>
      </c>
    </row>
    <row r="20" spans="1:13" ht="16.5" customHeight="1" x14ac:dyDescent="0.2">
      <c r="A20" s="81" t="s">
        <v>82</v>
      </c>
      <c r="B20" s="81"/>
      <c r="C20" s="81"/>
      <c r="D20" s="81"/>
      <c r="E20" s="79"/>
      <c r="F20" s="98"/>
      <c r="G20" s="112">
        <v>-7968638</v>
      </c>
      <c r="H20" s="98"/>
      <c r="I20" s="112">
        <v>-7705957</v>
      </c>
      <c r="J20" s="98"/>
      <c r="K20" s="112">
        <v>-7968638</v>
      </c>
      <c r="L20" s="98"/>
      <c r="M20" s="112">
        <v>-7705957</v>
      </c>
    </row>
    <row r="21" spans="1:13" ht="16.5" customHeight="1" x14ac:dyDescent="0.2">
      <c r="A21" s="81"/>
      <c r="B21" s="81"/>
      <c r="C21" s="81"/>
      <c r="D21" s="81"/>
      <c r="E21" s="79"/>
      <c r="F21" s="72"/>
      <c r="G21" s="68"/>
      <c r="H21" s="72"/>
      <c r="I21" s="68"/>
      <c r="J21" s="72"/>
      <c r="K21" s="68"/>
      <c r="L21" s="72"/>
      <c r="M21" s="68"/>
    </row>
    <row r="22" spans="1:13" ht="16.5" customHeight="1" x14ac:dyDescent="0.2">
      <c r="A22" s="78" t="s">
        <v>83</v>
      </c>
      <c r="B22" s="66"/>
      <c r="C22" s="78"/>
      <c r="D22" s="78"/>
      <c r="E22" s="79"/>
      <c r="F22" s="72"/>
      <c r="G22" s="111">
        <f>SUM(G14:G20)</f>
        <v>108874093</v>
      </c>
      <c r="H22" s="72"/>
      <c r="I22" s="111">
        <f>SUM(I14:I20)</f>
        <v>86876177</v>
      </c>
      <c r="J22" s="72"/>
      <c r="K22" s="111">
        <f>SUM(K14:K20)</f>
        <v>108874093</v>
      </c>
      <c r="L22" s="72"/>
      <c r="M22" s="111">
        <f>SUM(M14:M20)</f>
        <v>86867035</v>
      </c>
    </row>
    <row r="23" spans="1:13" ht="16.5" customHeight="1" x14ac:dyDescent="0.2">
      <c r="A23" s="81" t="s">
        <v>84</v>
      </c>
      <c r="B23" s="72"/>
      <c r="C23" s="72"/>
      <c r="D23" s="72"/>
      <c r="E23" s="65">
        <v>16</v>
      </c>
      <c r="F23" s="98"/>
      <c r="G23" s="112">
        <v>-21404545</v>
      </c>
      <c r="H23" s="98"/>
      <c r="I23" s="112">
        <v>-17928211</v>
      </c>
      <c r="J23" s="98"/>
      <c r="K23" s="112">
        <v>-21404545</v>
      </c>
      <c r="L23" s="98"/>
      <c r="M23" s="112">
        <v>-17928211</v>
      </c>
    </row>
    <row r="24" spans="1:13" ht="16.5" customHeight="1" x14ac:dyDescent="0.2">
      <c r="A24" s="81"/>
      <c r="B24" s="72"/>
      <c r="C24" s="72"/>
      <c r="D24" s="72"/>
      <c r="E24" s="79"/>
      <c r="F24" s="72"/>
      <c r="G24" s="111"/>
      <c r="H24" s="72"/>
      <c r="I24" s="111"/>
      <c r="J24" s="72"/>
      <c r="K24" s="111"/>
      <c r="L24" s="72"/>
      <c r="M24" s="111"/>
    </row>
    <row r="25" spans="1:13" ht="16.5" customHeight="1" x14ac:dyDescent="0.2">
      <c r="A25" s="78" t="s">
        <v>85</v>
      </c>
      <c r="B25" s="66"/>
      <c r="C25" s="66"/>
      <c r="D25" s="66"/>
      <c r="E25" s="79"/>
      <c r="F25" s="98"/>
      <c r="G25" s="71">
        <f>SUM(G22:G23)</f>
        <v>87469548</v>
      </c>
      <c r="H25" s="98"/>
      <c r="I25" s="71">
        <f>SUM(I22:I23)</f>
        <v>68947966</v>
      </c>
      <c r="J25" s="98"/>
      <c r="K25" s="71">
        <f>SUM(K22:K23)</f>
        <v>87469548</v>
      </c>
      <c r="L25" s="98"/>
      <c r="M25" s="71">
        <f>SUM(M22:M23)</f>
        <v>68938824</v>
      </c>
    </row>
    <row r="26" spans="1:13" ht="16.5" customHeight="1" x14ac:dyDescent="0.2">
      <c r="A26" s="81"/>
      <c r="B26" s="72"/>
      <c r="C26" s="72"/>
      <c r="D26" s="72"/>
      <c r="E26" s="79"/>
      <c r="F26" s="72"/>
      <c r="G26" s="111"/>
      <c r="H26" s="72"/>
      <c r="I26" s="111"/>
      <c r="J26" s="72"/>
      <c r="K26" s="111"/>
      <c r="L26" s="72"/>
      <c r="M26" s="111"/>
    </row>
    <row r="27" spans="1:13" ht="16.5" customHeight="1" x14ac:dyDescent="0.2">
      <c r="A27" s="5" t="s">
        <v>96</v>
      </c>
      <c r="B27" s="7"/>
      <c r="C27" s="7"/>
      <c r="D27" s="7"/>
      <c r="E27" s="17"/>
      <c r="F27" s="7"/>
      <c r="G27" s="118"/>
      <c r="H27" s="7"/>
      <c r="I27" s="118"/>
      <c r="J27" s="7"/>
      <c r="K27" s="118"/>
      <c r="L27" s="7"/>
      <c r="M27" s="118"/>
    </row>
    <row r="28" spans="1:13" ht="16.5" customHeight="1" x14ac:dyDescent="0.2">
      <c r="A28" s="119" t="s">
        <v>97</v>
      </c>
      <c r="B28" s="120"/>
      <c r="C28" s="6"/>
      <c r="D28" s="6"/>
      <c r="E28" s="17"/>
      <c r="F28" s="7"/>
      <c r="G28" s="118"/>
      <c r="H28" s="7"/>
      <c r="I28" s="118"/>
      <c r="J28" s="7"/>
      <c r="K28" s="118"/>
      <c r="L28" s="7"/>
      <c r="M28" s="118"/>
    </row>
    <row r="29" spans="1:13" ht="16.5" customHeight="1" x14ac:dyDescent="0.2">
      <c r="A29" s="5"/>
      <c r="B29" s="121" t="s">
        <v>98</v>
      </c>
      <c r="C29" s="6"/>
      <c r="D29" s="6"/>
      <c r="E29" s="17"/>
      <c r="F29" s="7"/>
      <c r="G29" s="118"/>
      <c r="H29" s="7"/>
      <c r="I29" s="118"/>
      <c r="J29" s="7"/>
      <c r="K29" s="118"/>
      <c r="L29" s="7"/>
      <c r="M29" s="118"/>
    </row>
    <row r="30" spans="1:13" ht="16.5" customHeight="1" x14ac:dyDescent="0.2">
      <c r="A30" s="14"/>
      <c r="B30" s="6"/>
      <c r="C30" s="122" t="s">
        <v>99</v>
      </c>
      <c r="D30" s="6"/>
      <c r="E30" s="17"/>
      <c r="F30" s="7"/>
      <c r="G30" s="118">
        <v>-3094276</v>
      </c>
      <c r="H30" s="7"/>
      <c r="I30" s="118">
        <v>0</v>
      </c>
      <c r="J30" s="7"/>
      <c r="K30" s="118">
        <v>-3094276</v>
      </c>
      <c r="L30" s="7"/>
      <c r="M30" s="118">
        <v>0</v>
      </c>
    </row>
    <row r="31" spans="1:13" ht="16.5" customHeight="1" x14ac:dyDescent="0.2">
      <c r="A31" s="5"/>
      <c r="B31" s="121" t="s">
        <v>100</v>
      </c>
      <c r="C31" s="6"/>
      <c r="D31" s="6"/>
      <c r="E31" s="17"/>
      <c r="F31" s="7"/>
      <c r="G31" s="118"/>
      <c r="H31" s="7"/>
      <c r="I31" s="118"/>
      <c r="J31" s="7"/>
      <c r="K31" s="118"/>
      <c r="L31" s="7"/>
      <c r="M31" s="118"/>
    </row>
    <row r="32" spans="1:13" ht="16.5" customHeight="1" x14ac:dyDescent="0.2">
      <c r="A32" s="14"/>
      <c r="B32" s="6"/>
      <c r="C32" s="122" t="s">
        <v>101</v>
      </c>
      <c r="D32" s="6"/>
      <c r="E32" s="17"/>
      <c r="F32" s="7"/>
      <c r="G32" s="123">
        <v>618855</v>
      </c>
      <c r="H32" s="7"/>
      <c r="I32" s="123">
        <v>0</v>
      </c>
      <c r="J32" s="7"/>
      <c r="K32" s="123">
        <v>618855</v>
      </c>
      <c r="L32" s="7"/>
      <c r="M32" s="123">
        <v>0</v>
      </c>
    </row>
    <row r="33" spans="1:13" ht="16.5" customHeight="1" x14ac:dyDescent="0.2">
      <c r="A33" s="14"/>
      <c r="B33" s="6"/>
      <c r="C33" s="7"/>
      <c r="D33" s="6"/>
      <c r="E33" s="17"/>
      <c r="F33" s="7"/>
      <c r="G33" s="118"/>
      <c r="H33" s="7"/>
      <c r="I33" s="118"/>
      <c r="J33" s="7"/>
      <c r="K33" s="118"/>
      <c r="L33" s="7"/>
      <c r="M33" s="118"/>
    </row>
    <row r="34" spans="1:13" ht="16.5" customHeight="1" x14ac:dyDescent="0.2">
      <c r="A34" s="14" t="s">
        <v>102</v>
      </c>
      <c r="B34" s="6"/>
      <c r="C34" s="7"/>
      <c r="D34" s="6"/>
      <c r="E34" s="17"/>
      <c r="F34" s="7"/>
      <c r="G34" s="118"/>
      <c r="H34" s="7"/>
      <c r="I34" s="118"/>
      <c r="J34" s="7"/>
      <c r="K34" s="118"/>
      <c r="L34" s="7"/>
      <c r="M34" s="118"/>
    </row>
    <row r="35" spans="1:13" ht="16.5" customHeight="1" x14ac:dyDescent="0.2">
      <c r="A35" s="5"/>
      <c r="B35" s="121" t="s">
        <v>103</v>
      </c>
      <c r="C35" s="7"/>
      <c r="D35" s="7"/>
      <c r="E35" s="17"/>
      <c r="F35" s="7"/>
      <c r="G35" s="123">
        <f>SUM(G30:G32)</f>
        <v>-2475421</v>
      </c>
      <c r="H35" s="7"/>
      <c r="I35" s="123">
        <f>SUM(I30:I32)</f>
        <v>0</v>
      </c>
      <c r="J35" s="7"/>
      <c r="K35" s="123">
        <f>SUM(K30:K32)</f>
        <v>-2475421</v>
      </c>
      <c r="L35" s="7"/>
      <c r="M35" s="123">
        <f>SUM(M30:M32)</f>
        <v>0</v>
      </c>
    </row>
    <row r="36" spans="1:13" ht="16.5" customHeight="1" x14ac:dyDescent="0.2">
      <c r="A36" s="81"/>
      <c r="B36" s="72"/>
      <c r="C36" s="72"/>
      <c r="D36" s="72"/>
      <c r="E36" s="79"/>
      <c r="F36" s="72"/>
      <c r="G36" s="111"/>
      <c r="H36" s="72"/>
      <c r="I36" s="111"/>
      <c r="J36" s="72"/>
      <c r="K36" s="111"/>
      <c r="L36" s="72"/>
      <c r="M36" s="111"/>
    </row>
    <row r="37" spans="1:13" ht="16.5" customHeight="1" x14ac:dyDescent="0.2">
      <c r="A37" s="78" t="s">
        <v>86</v>
      </c>
      <c r="B37" s="72"/>
      <c r="C37" s="72"/>
      <c r="D37" s="72"/>
      <c r="E37" s="79"/>
      <c r="F37" s="72"/>
      <c r="G37" s="68"/>
      <c r="H37" s="72"/>
      <c r="I37" s="68"/>
      <c r="J37" s="72"/>
      <c r="K37" s="68"/>
      <c r="L37" s="72"/>
      <c r="M37" s="68"/>
    </row>
    <row r="38" spans="1:13" ht="16.5" customHeight="1" x14ac:dyDescent="0.2">
      <c r="B38" s="78" t="s">
        <v>87</v>
      </c>
      <c r="C38" s="72"/>
      <c r="D38" s="72"/>
      <c r="E38" s="79"/>
      <c r="F38" s="72"/>
      <c r="G38" s="71">
        <v>-2475421</v>
      </c>
      <c r="H38" s="72"/>
      <c r="I38" s="71">
        <v>0</v>
      </c>
      <c r="J38" s="72"/>
      <c r="K38" s="71">
        <v>-2475421</v>
      </c>
      <c r="L38" s="72"/>
      <c r="M38" s="71">
        <v>0</v>
      </c>
    </row>
    <row r="39" spans="1:13" ht="16.5" customHeight="1" x14ac:dyDescent="0.2">
      <c r="A39" s="78"/>
      <c r="B39" s="72"/>
      <c r="C39" s="72"/>
      <c r="D39" s="72"/>
      <c r="E39" s="79"/>
      <c r="F39" s="72"/>
      <c r="G39" s="68"/>
      <c r="H39" s="72"/>
      <c r="I39" s="68"/>
      <c r="J39" s="72"/>
      <c r="K39" s="68"/>
      <c r="L39" s="72"/>
      <c r="M39" s="68"/>
    </row>
    <row r="40" spans="1:13" ht="16.5" customHeight="1" thickBot="1" x14ac:dyDescent="0.25">
      <c r="A40" s="66" t="s">
        <v>88</v>
      </c>
      <c r="B40" s="66"/>
      <c r="C40" s="72"/>
      <c r="D40" s="72"/>
      <c r="E40" s="79"/>
      <c r="F40" s="72"/>
      <c r="G40" s="113">
        <f>SUM(G25,G38)</f>
        <v>84994127</v>
      </c>
      <c r="H40" s="72"/>
      <c r="I40" s="113">
        <f>SUM(I25,I38)</f>
        <v>68947966</v>
      </c>
      <c r="J40" s="72"/>
      <c r="K40" s="113">
        <f>SUM(K25,K38)</f>
        <v>84994127</v>
      </c>
      <c r="L40" s="72"/>
      <c r="M40" s="113">
        <f>SUM(M25,M38)</f>
        <v>68938824</v>
      </c>
    </row>
    <row r="41" spans="1:13" ht="16.5" customHeight="1" thickTop="1" x14ac:dyDescent="0.2">
      <c r="A41" s="72"/>
      <c r="B41" s="66"/>
      <c r="C41" s="72"/>
      <c r="D41" s="72"/>
      <c r="E41" s="79"/>
      <c r="F41" s="72"/>
      <c r="G41" s="68"/>
      <c r="H41" s="72"/>
      <c r="I41" s="68"/>
      <c r="J41" s="72"/>
      <c r="K41" s="68"/>
      <c r="L41" s="72"/>
      <c r="M41" s="68"/>
    </row>
    <row r="42" spans="1:13" ht="16.5" customHeight="1" x14ac:dyDescent="0.2">
      <c r="A42" s="66" t="s">
        <v>89</v>
      </c>
      <c r="B42" s="72"/>
      <c r="C42" s="72"/>
      <c r="D42" s="72"/>
      <c r="E42" s="79"/>
      <c r="F42" s="72"/>
      <c r="G42" s="68"/>
      <c r="H42" s="72"/>
      <c r="I42" s="68"/>
      <c r="J42" s="72"/>
      <c r="K42" s="68"/>
      <c r="L42" s="72"/>
      <c r="M42" s="68"/>
    </row>
    <row r="43" spans="1:13" ht="16.5" customHeight="1" x14ac:dyDescent="0.2">
      <c r="A43" s="72" t="s">
        <v>90</v>
      </c>
      <c r="B43" s="72"/>
      <c r="C43" s="72"/>
      <c r="D43" s="72"/>
      <c r="E43" s="79"/>
      <c r="F43" s="98"/>
      <c r="G43" s="93">
        <v>87469548</v>
      </c>
      <c r="H43" s="98"/>
      <c r="I43" s="93">
        <v>68943395</v>
      </c>
      <c r="J43" s="98"/>
      <c r="K43" s="93">
        <v>87469548</v>
      </c>
      <c r="L43" s="98"/>
      <c r="M43" s="93">
        <v>68938824</v>
      </c>
    </row>
    <row r="44" spans="1:13" ht="16.5" customHeight="1" x14ac:dyDescent="0.2">
      <c r="A44" s="72" t="s">
        <v>91</v>
      </c>
      <c r="B44" s="72"/>
      <c r="C44" s="72"/>
      <c r="D44" s="72"/>
      <c r="E44" s="79"/>
      <c r="F44" s="98"/>
      <c r="G44" s="116" t="s">
        <v>104</v>
      </c>
      <c r="H44" s="98"/>
      <c r="I44" s="88">
        <v>4571</v>
      </c>
      <c r="J44" s="98"/>
      <c r="K44" s="117" t="s">
        <v>104</v>
      </c>
      <c r="L44" s="98"/>
      <c r="M44" s="114">
        <v>0</v>
      </c>
    </row>
    <row r="45" spans="1:13" ht="16.5" customHeight="1" x14ac:dyDescent="0.2">
      <c r="A45" s="72"/>
      <c r="B45" s="72"/>
      <c r="C45" s="72"/>
      <c r="D45" s="72"/>
      <c r="E45" s="79"/>
      <c r="F45" s="72"/>
      <c r="G45" s="68"/>
      <c r="H45" s="72"/>
      <c r="I45" s="68"/>
      <c r="J45" s="72"/>
      <c r="K45" s="68"/>
      <c r="L45" s="72"/>
      <c r="M45" s="68"/>
    </row>
    <row r="46" spans="1:13" ht="16.5" customHeight="1" thickBot="1" x14ac:dyDescent="0.25">
      <c r="B46" s="72"/>
      <c r="C46" s="72"/>
      <c r="D46" s="72"/>
      <c r="E46" s="79"/>
      <c r="F46" s="72"/>
      <c r="G46" s="113">
        <f>SUM(G43:G44)</f>
        <v>87469548</v>
      </c>
      <c r="H46" s="72"/>
      <c r="I46" s="113">
        <f>SUM(I43:I44)</f>
        <v>68947966</v>
      </c>
      <c r="J46" s="72"/>
      <c r="K46" s="113">
        <f>SUM(K43:K44)</f>
        <v>87469548</v>
      </c>
      <c r="L46" s="72"/>
      <c r="M46" s="113">
        <f>SUM(M43:M44)</f>
        <v>68938824</v>
      </c>
    </row>
    <row r="47" spans="1:13" ht="16.5" customHeight="1" thickTop="1" x14ac:dyDescent="0.2">
      <c r="B47" s="72"/>
      <c r="C47" s="72"/>
      <c r="D47" s="72"/>
      <c r="E47" s="79"/>
      <c r="F47" s="72"/>
      <c r="G47" s="68"/>
      <c r="H47" s="72"/>
      <c r="I47" s="68"/>
      <c r="J47" s="72"/>
      <c r="K47" s="68"/>
      <c r="L47" s="72"/>
      <c r="M47" s="68"/>
    </row>
    <row r="48" spans="1:13" ht="16.5" customHeight="1" x14ac:dyDescent="0.2">
      <c r="A48" s="66" t="s">
        <v>92</v>
      </c>
      <c r="B48" s="72"/>
      <c r="C48" s="72"/>
      <c r="D48" s="72"/>
      <c r="E48" s="79"/>
      <c r="F48" s="72"/>
      <c r="G48" s="68"/>
      <c r="H48" s="72"/>
      <c r="I48" s="68"/>
      <c r="J48" s="72"/>
      <c r="K48" s="68"/>
      <c r="L48" s="72"/>
      <c r="M48" s="68"/>
    </row>
    <row r="49" spans="1:13" ht="16.5" customHeight="1" x14ac:dyDescent="0.2">
      <c r="A49" s="72" t="s">
        <v>90</v>
      </c>
      <c r="B49" s="72"/>
      <c r="C49" s="72"/>
      <c r="D49" s="72"/>
      <c r="E49" s="79"/>
      <c r="F49" s="98"/>
      <c r="G49" s="93">
        <v>84994127</v>
      </c>
      <c r="H49" s="98"/>
      <c r="I49" s="93">
        <v>68943395</v>
      </c>
      <c r="J49" s="98"/>
      <c r="K49" s="93">
        <v>84994127</v>
      </c>
      <c r="L49" s="98"/>
      <c r="M49" s="93">
        <v>68938824</v>
      </c>
    </row>
    <row r="50" spans="1:13" ht="16.5" customHeight="1" x14ac:dyDescent="0.2">
      <c r="A50" s="72" t="s">
        <v>91</v>
      </c>
      <c r="B50" s="72"/>
      <c r="C50" s="72"/>
      <c r="D50" s="72"/>
      <c r="E50" s="79"/>
      <c r="F50" s="72"/>
      <c r="G50" s="116" t="s">
        <v>104</v>
      </c>
      <c r="H50" s="72"/>
      <c r="I50" s="88">
        <v>4571</v>
      </c>
      <c r="J50" s="72"/>
      <c r="K50" s="116" t="s">
        <v>104</v>
      </c>
      <c r="L50" s="72"/>
      <c r="M50" s="71">
        <v>0</v>
      </c>
    </row>
    <row r="51" spans="1:13" ht="16.5" customHeight="1" x14ac:dyDescent="0.2">
      <c r="A51" s="72"/>
      <c r="B51" s="72"/>
      <c r="C51" s="72"/>
      <c r="D51" s="72"/>
      <c r="E51" s="79"/>
      <c r="F51" s="72"/>
      <c r="G51" s="68"/>
      <c r="H51" s="72"/>
      <c r="I51" s="68"/>
      <c r="J51" s="72"/>
      <c r="K51" s="68"/>
      <c r="L51" s="72"/>
      <c r="M51" s="68"/>
    </row>
    <row r="52" spans="1:13" ht="16.5" customHeight="1" thickBot="1" x14ac:dyDescent="0.25">
      <c r="B52" s="72"/>
      <c r="C52" s="72"/>
      <c r="D52" s="72"/>
      <c r="E52" s="79"/>
      <c r="F52" s="72"/>
      <c r="G52" s="113">
        <f>SUM(G49:G50)</f>
        <v>84994127</v>
      </c>
      <c r="H52" s="72"/>
      <c r="I52" s="113">
        <f>SUM(I49:I50)</f>
        <v>68947966</v>
      </c>
      <c r="J52" s="72"/>
      <c r="K52" s="113">
        <f>SUM(K49:K50)</f>
        <v>84994127</v>
      </c>
      <c r="L52" s="72"/>
      <c r="M52" s="113">
        <f>SUM(M49:M50)</f>
        <v>68938824</v>
      </c>
    </row>
    <row r="53" spans="1:13" ht="16.5" customHeight="1" thickTop="1" x14ac:dyDescent="0.2">
      <c r="B53" s="72"/>
      <c r="C53" s="72"/>
      <c r="D53" s="72"/>
      <c r="E53" s="79"/>
      <c r="F53" s="72"/>
      <c r="G53" s="68"/>
      <c r="H53" s="72"/>
      <c r="I53" s="68"/>
      <c r="J53" s="72"/>
      <c r="K53" s="68"/>
      <c r="L53" s="72"/>
      <c r="M53" s="68"/>
    </row>
    <row r="54" spans="1:13" ht="16.5" customHeight="1" x14ac:dyDescent="0.2">
      <c r="A54" s="78" t="s">
        <v>93</v>
      </c>
      <c r="B54" s="66"/>
      <c r="C54" s="66"/>
      <c r="D54" s="66"/>
      <c r="E54" s="79"/>
      <c r="F54" s="68"/>
      <c r="G54" s="68"/>
      <c r="H54" s="68"/>
      <c r="I54" s="68"/>
      <c r="J54" s="68"/>
      <c r="K54" s="68"/>
      <c r="L54" s="68"/>
      <c r="M54" s="68"/>
    </row>
    <row r="55" spans="1:13" ht="16.5" customHeight="1" x14ac:dyDescent="0.2">
      <c r="A55" s="81" t="s">
        <v>94</v>
      </c>
      <c r="B55" s="72"/>
      <c r="C55" s="72"/>
      <c r="D55" s="72"/>
      <c r="E55" s="65">
        <v>19</v>
      </c>
      <c r="F55" s="115"/>
      <c r="G55" s="115">
        <v>0.28999999999999998</v>
      </c>
      <c r="H55" s="115"/>
      <c r="I55" s="115">
        <v>0.23</v>
      </c>
      <c r="J55" s="115"/>
      <c r="K55" s="115">
        <v>0.28999999999999998</v>
      </c>
      <c r="L55" s="115"/>
      <c r="M55" s="115">
        <v>0.23</v>
      </c>
    </row>
    <row r="56" spans="1:13" ht="6.75" customHeight="1" x14ac:dyDescent="0.2">
      <c r="A56" s="81"/>
      <c r="B56" s="72"/>
      <c r="C56" s="72"/>
      <c r="D56" s="72"/>
      <c r="E56" s="82"/>
      <c r="F56" s="72"/>
      <c r="G56" s="68"/>
      <c r="H56" s="72"/>
      <c r="I56" s="68"/>
      <c r="J56" s="68"/>
      <c r="K56" s="68"/>
      <c r="L56" s="68"/>
      <c r="M56" s="68"/>
    </row>
    <row r="57" spans="1:13" ht="5.25" customHeight="1" x14ac:dyDescent="0.2">
      <c r="A57" s="81"/>
      <c r="B57" s="72"/>
      <c r="C57" s="72"/>
      <c r="D57" s="72"/>
      <c r="E57" s="82"/>
      <c r="F57" s="72"/>
      <c r="G57" s="68"/>
      <c r="H57" s="72"/>
      <c r="I57" s="68"/>
      <c r="J57" s="68"/>
      <c r="K57" s="68"/>
      <c r="L57" s="68"/>
      <c r="M57" s="68"/>
    </row>
    <row r="58" spans="1:13" ht="21.95" customHeight="1" x14ac:dyDescent="0.2">
      <c r="A58" s="148" t="s">
        <v>205</v>
      </c>
      <c r="B58" s="148"/>
      <c r="C58" s="148"/>
      <c r="D58" s="148"/>
      <c r="E58" s="148"/>
      <c r="F58" s="148"/>
      <c r="G58" s="148"/>
      <c r="H58" s="148"/>
      <c r="I58" s="148"/>
      <c r="J58" s="141"/>
      <c r="K58" s="141"/>
      <c r="L58" s="141"/>
      <c r="M58" s="141"/>
    </row>
  </sheetData>
  <mergeCells count="5">
    <mergeCell ref="G6:I6"/>
    <mergeCell ref="K6:M6"/>
    <mergeCell ref="G7:I7"/>
    <mergeCell ref="K7:M7"/>
    <mergeCell ref="A58:I58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Header>&amp;C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82503-76B9-4FBE-9C30-FF4B5218D00F}">
  <sheetPr>
    <tabColor rgb="FFE2EFD9"/>
  </sheetPr>
  <dimension ref="A1:Z53"/>
  <sheetViews>
    <sheetView zoomScale="70" zoomScaleNormal="100" zoomScaleSheetLayoutView="100" workbookViewId="0">
      <selection activeCell="N40" sqref="N40"/>
    </sheetView>
  </sheetViews>
  <sheetFormatPr defaultColWidth="12.625" defaultRowHeight="15" customHeight="1" x14ac:dyDescent="0.2"/>
  <cols>
    <col min="1" max="1" width="29.75" style="69" customWidth="1"/>
    <col min="2" max="2" width="4.875" style="69" bestFit="1" customWidth="1"/>
    <col min="3" max="3" width="0.625" style="69" customWidth="1"/>
    <col min="4" max="4" width="12.875" style="69" bestFit="1" customWidth="1"/>
    <col min="5" max="5" width="0.625" style="69" customWidth="1"/>
    <col min="6" max="6" width="14.25" style="69" customWidth="1"/>
    <col min="7" max="7" width="0.875" style="69" customWidth="1"/>
    <col min="8" max="8" width="14.25" style="69" customWidth="1"/>
    <col min="9" max="9" width="0.625" style="69" customWidth="1"/>
    <col min="10" max="10" width="13.625" style="69" bestFit="1" customWidth="1"/>
    <col min="11" max="11" width="0.625" style="69" customWidth="1"/>
    <col min="12" max="12" width="13.125" style="69" bestFit="1" customWidth="1"/>
    <col min="13" max="13" width="0.625" style="69" customWidth="1"/>
    <col min="14" max="14" width="14.5" style="69" bestFit="1" customWidth="1"/>
    <col min="15" max="15" width="0.625" style="69" customWidth="1"/>
    <col min="16" max="16" width="21.625" style="69" customWidth="1"/>
    <col min="17" max="17" width="0.625" style="69" customWidth="1"/>
    <col min="18" max="18" width="14.875" style="69" customWidth="1"/>
    <col min="19" max="19" width="0.625" style="69" customWidth="1"/>
    <col min="20" max="20" width="9.625" style="69" customWidth="1"/>
    <col min="21" max="21" width="0.625" style="69" customWidth="1"/>
    <col min="22" max="22" width="9.625" style="69" customWidth="1"/>
    <col min="23" max="23" width="0.625" style="69" customWidth="1"/>
    <col min="24" max="24" width="12.5" style="69" bestFit="1" customWidth="1"/>
    <col min="25" max="25" width="0.625" style="69" customWidth="1"/>
    <col min="26" max="26" width="10" style="69" customWidth="1"/>
    <col min="27" max="16384" width="12.625" style="69"/>
  </cols>
  <sheetData>
    <row r="1" spans="1:26" ht="16.5" customHeight="1" x14ac:dyDescent="0.2">
      <c r="A1" s="66" t="s">
        <v>0</v>
      </c>
      <c r="B1" s="66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8"/>
      <c r="O1" s="67"/>
      <c r="P1" s="67"/>
      <c r="Q1" s="67"/>
      <c r="R1" s="68"/>
      <c r="S1" s="67"/>
      <c r="T1" s="68"/>
      <c r="U1" s="67"/>
      <c r="V1" s="68"/>
      <c r="W1" s="67"/>
      <c r="X1" s="68"/>
      <c r="Y1" s="67"/>
      <c r="Z1" s="68"/>
    </row>
    <row r="2" spans="1:26" ht="16.5" customHeight="1" x14ac:dyDescent="0.2">
      <c r="A2" s="66" t="s">
        <v>105</v>
      </c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8"/>
      <c r="O2" s="67"/>
      <c r="P2" s="67"/>
      <c r="Q2" s="67"/>
      <c r="R2" s="68"/>
      <c r="S2" s="67"/>
      <c r="T2" s="68"/>
      <c r="U2" s="67"/>
      <c r="V2" s="68"/>
      <c r="W2" s="67"/>
      <c r="X2" s="68"/>
      <c r="Y2" s="67"/>
      <c r="Z2" s="68"/>
    </row>
    <row r="3" spans="1:26" ht="16.5" customHeight="1" x14ac:dyDescent="0.2">
      <c r="A3" s="70" t="str">
        <f>'ENG 6 (6M)'!A3</f>
        <v>For the six-month period ended 30 June 2026</v>
      </c>
      <c r="B3" s="70"/>
      <c r="C3" s="70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71"/>
      <c r="O3" s="124"/>
      <c r="P3" s="124"/>
      <c r="Q3" s="124"/>
      <c r="R3" s="71"/>
      <c r="S3" s="124"/>
      <c r="T3" s="71"/>
      <c r="U3" s="124"/>
      <c r="V3" s="71"/>
      <c r="W3" s="124"/>
      <c r="X3" s="71"/>
      <c r="Y3" s="124"/>
      <c r="Z3" s="71"/>
    </row>
    <row r="4" spans="1:26" ht="16.5" customHeight="1" x14ac:dyDescent="0.2">
      <c r="A4" s="66"/>
      <c r="B4" s="66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  <c r="O4" s="67"/>
      <c r="P4" s="67"/>
      <c r="Q4" s="67"/>
      <c r="R4" s="68"/>
      <c r="S4" s="67"/>
      <c r="T4" s="68"/>
      <c r="U4" s="67"/>
      <c r="V4" s="68"/>
      <c r="W4" s="67"/>
      <c r="X4" s="68"/>
      <c r="Y4" s="67"/>
      <c r="Z4" s="68"/>
    </row>
    <row r="5" spans="1:26" ht="16.5" customHeight="1" x14ac:dyDescent="0.2">
      <c r="A5" s="72"/>
      <c r="B5" s="72"/>
      <c r="C5" s="72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ht="16.5" customHeight="1" x14ac:dyDescent="0.2">
      <c r="A6" s="72"/>
      <c r="B6" s="72"/>
      <c r="C6" s="72"/>
      <c r="D6" s="143" t="s">
        <v>106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spans="1:26" ht="16.5" customHeight="1" x14ac:dyDescent="0.2">
      <c r="A7" s="73"/>
      <c r="B7" s="73"/>
      <c r="C7" s="74"/>
      <c r="D7" s="147" t="s">
        <v>107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73"/>
      <c r="X7" s="73"/>
      <c r="Y7" s="73"/>
      <c r="Z7" s="73"/>
    </row>
    <row r="8" spans="1:26" ht="16.5" customHeight="1" x14ac:dyDescent="0.2">
      <c r="A8" s="73"/>
      <c r="B8" s="73"/>
      <c r="C8" s="74"/>
      <c r="D8" s="158" t="s">
        <v>108</v>
      </c>
      <c r="E8" s="158"/>
      <c r="F8" s="158"/>
      <c r="G8" s="158"/>
      <c r="H8" s="158"/>
      <c r="I8" s="74"/>
      <c r="J8" s="143" t="s">
        <v>65</v>
      </c>
      <c r="K8" s="144"/>
      <c r="L8" s="144"/>
      <c r="M8" s="144"/>
      <c r="N8" s="144"/>
      <c r="O8" s="73"/>
      <c r="P8" s="147" t="s">
        <v>70</v>
      </c>
      <c r="Q8" s="146"/>
      <c r="R8" s="146"/>
      <c r="S8" s="146"/>
      <c r="T8" s="146"/>
      <c r="U8" s="73"/>
      <c r="V8" s="73"/>
      <c r="W8" s="73"/>
      <c r="X8" s="74"/>
      <c r="Y8" s="73"/>
      <c r="Z8" s="73"/>
    </row>
    <row r="9" spans="1:26" ht="16.5" customHeight="1" x14ac:dyDescent="0.2">
      <c r="A9" s="73"/>
      <c r="B9" s="73"/>
      <c r="C9" s="74"/>
      <c r="D9" s="74"/>
      <c r="E9" s="74"/>
      <c r="F9" s="74"/>
      <c r="G9" s="74"/>
      <c r="H9" s="74"/>
      <c r="I9" s="74"/>
      <c r="J9" s="74"/>
      <c r="O9" s="73"/>
      <c r="P9" s="79"/>
      <c r="Q9" s="75"/>
      <c r="R9" s="73"/>
      <c r="S9" s="73"/>
      <c r="T9" s="73"/>
      <c r="U9" s="73"/>
      <c r="V9" s="73"/>
      <c r="W9" s="73"/>
      <c r="X9" s="74"/>
      <c r="Y9" s="73"/>
      <c r="Z9" s="73"/>
    </row>
    <row r="10" spans="1:26" ht="16.5" customHeight="1" x14ac:dyDescent="0.2">
      <c r="A10" s="73"/>
      <c r="B10" s="73"/>
      <c r="C10" s="73"/>
      <c r="D10" s="75" t="s">
        <v>109</v>
      </c>
      <c r="E10" s="75"/>
      <c r="F10" s="75"/>
      <c r="G10" s="75"/>
      <c r="H10" s="75"/>
      <c r="I10" s="75"/>
      <c r="J10" s="125"/>
      <c r="K10" s="75"/>
      <c r="L10" s="126" t="s">
        <v>110</v>
      </c>
      <c r="M10" s="75"/>
      <c r="N10" s="75"/>
      <c r="O10" s="75"/>
      <c r="P10" s="125" t="s">
        <v>111</v>
      </c>
      <c r="Q10" s="75"/>
      <c r="R10" s="75" t="s">
        <v>112</v>
      </c>
      <c r="S10" s="68"/>
      <c r="T10" s="75" t="s">
        <v>113</v>
      </c>
      <c r="U10" s="68"/>
      <c r="V10" s="75" t="s">
        <v>114</v>
      </c>
      <c r="W10" s="68"/>
      <c r="X10" s="127"/>
      <c r="Y10" s="68"/>
      <c r="Z10" s="68"/>
    </row>
    <row r="11" spans="1:26" ht="16.5" customHeight="1" x14ac:dyDescent="0.2">
      <c r="A11" s="73"/>
      <c r="B11" s="73"/>
      <c r="C11" s="73"/>
      <c r="D11" s="75" t="s">
        <v>115</v>
      </c>
      <c r="E11" s="75"/>
      <c r="F11" s="75" t="s">
        <v>116</v>
      </c>
      <c r="G11" s="75"/>
      <c r="H11" s="75"/>
      <c r="I11" s="75"/>
      <c r="J11" s="75" t="s">
        <v>110</v>
      </c>
      <c r="K11" s="75"/>
      <c r="L11" s="126" t="s">
        <v>117</v>
      </c>
      <c r="M11" s="75"/>
      <c r="N11" s="75"/>
      <c r="O11" s="75"/>
      <c r="P11" s="75" t="s">
        <v>118</v>
      </c>
      <c r="Q11" s="75"/>
      <c r="R11" s="75" t="s">
        <v>119</v>
      </c>
      <c r="S11" s="67"/>
      <c r="T11" s="75" t="s">
        <v>120</v>
      </c>
      <c r="U11" s="67"/>
      <c r="V11" s="75" t="s">
        <v>121</v>
      </c>
      <c r="W11" s="67"/>
      <c r="X11" s="75" t="s">
        <v>122</v>
      </c>
      <c r="Y11" s="67"/>
      <c r="Z11" s="76"/>
    </row>
    <row r="12" spans="1:26" ht="16.5" customHeight="1" x14ac:dyDescent="0.2">
      <c r="A12" s="73"/>
      <c r="B12" s="73"/>
      <c r="C12" s="73"/>
      <c r="D12" s="75" t="s">
        <v>123</v>
      </c>
      <c r="E12" s="75"/>
      <c r="F12" s="75" t="s">
        <v>124</v>
      </c>
      <c r="G12" s="75"/>
      <c r="H12" s="128" t="s">
        <v>125</v>
      </c>
      <c r="I12" s="75"/>
      <c r="J12" s="75" t="s">
        <v>126</v>
      </c>
      <c r="K12" s="75"/>
      <c r="L12" s="126" t="s">
        <v>127</v>
      </c>
      <c r="M12" s="75"/>
      <c r="N12" s="75" t="s">
        <v>68</v>
      </c>
      <c r="O12" s="75"/>
      <c r="P12" s="75" t="s">
        <v>128</v>
      </c>
      <c r="Q12" s="75"/>
      <c r="R12" s="75" t="s">
        <v>129</v>
      </c>
      <c r="S12" s="67"/>
      <c r="T12" s="75" t="s">
        <v>130</v>
      </c>
      <c r="U12" s="67"/>
      <c r="V12" s="75" t="s">
        <v>131</v>
      </c>
      <c r="W12" s="67"/>
      <c r="X12" s="75" t="s">
        <v>132</v>
      </c>
      <c r="Y12" s="67"/>
      <c r="Z12" s="76" t="s">
        <v>71</v>
      </c>
    </row>
    <row r="13" spans="1:26" ht="16.5" customHeight="1" x14ac:dyDescent="0.2">
      <c r="A13" s="73"/>
      <c r="B13" s="64" t="s">
        <v>12</v>
      </c>
      <c r="C13" s="74"/>
      <c r="D13" s="77" t="s">
        <v>13</v>
      </c>
      <c r="E13" s="75"/>
      <c r="F13" s="77" t="s">
        <v>13</v>
      </c>
      <c r="G13" s="125"/>
      <c r="H13" s="23" t="s">
        <v>13</v>
      </c>
      <c r="I13" s="75"/>
      <c r="J13" s="77" t="s">
        <v>13</v>
      </c>
      <c r="K13" s="75"/>
      <c r="L13" s="129" t="s">
        <v>13</v>
      </c>
      <c r="M13" s="75"/>
      <c r="N13" s="77" t="s">
        <v>13</v>
      </c>
      <c r="O13" s="75"/>
      <c r="P13" s="77" t="s">
        <v>13</v>
      </c>
      <c r="Q13" s="75"/>
      <c r="R13" s="77" t="s">
        <v>13</v>
      </c>
      <c r="S13" s="75"/>
      <c r="T13" s="77" t="s">
        <v>13</v>
      </c>
      <c r="U13" s="75"/>
      <c r="V13" s="77" t="s">
        <v>13</v>
      </c>
      <c r="W13" s="75"/>
      <c r="X13" s="77" t="s">
        <v>13</v>
      </c>
      <c r="Y13" s="75"/>
      <c r="Z13" s="77" t="s">
        <v>13</v>
      </c>
    </row>
    <row r="14" spans="1:26" ht="16.5" customHeight="1" x14ac:dyDescent="0.2">
      <c r="A14" s="73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16.5" customHeight="1" x14ac:dyDescent="0.2">
      <c r="A15" s="78" t="s">
        <v>133</v>
      </c>
      <c r="B15" s="78"/>
      <c r="C15" s="79"/>
      <c r="D15" s="80">
        <v>152500000</v>
      </c>
      <c r="E15" s="68"/>
      <c r="F15" s="80">
        <v>574128795</v>
      </c>
      <c r="G15" s="80"/>
      <c r="H15" s="80">
        <v>0</v>
      </c>
      <c r="I15" s="68"/>
      <c r="J15" s="80">
        <v>15250000</v>
      </c>
      <c r="K15" s="68"/>
      <c r="L15" s="68">
        <v>0</v>
      </c>
      <c r="M15" s="68"/>
      <c r="N15" s="80">
        <v>146100989</v>
      </c>
      <c r="O15" s="68"/>
      <c r="P15" s="80">
        <v>-11368</v>
      </c>
      <c r="Q15" s="68"/>
      <c r="R15" s="80">
        <v>-8562100</v>
      </c>
      <c r="S15" s="80"/>
      <c r="T15" s="80">
        <f>SUM(P15,R15)</f>
        <v>-8573468</v>
      </c>
      <c r="U15" s="80"/>
      <c r="V15" s="80">
        <f>T15+SUM(D15:N15)</f>
        <v>879406316</v>
      </c>
      <c r="W15" s="80"/>
      <c r="X15" s="80">
        <v>2724631</v>
      </c>
      <c r="Y15" s="80"/>
      <c r="Z15" s="80">
        <f>SUM(V15:X15)</f>
        <v>882130947</v>
      </c>
    </row>
    <row r="16" spans="1:26" ht="6" customHeight="1" x14ac:dyDescent="0.2">
      <c r="A16" s="81"/>
      <c r="B16" s="81"/>
      <c r="C16" s="79"/>
      <c r="D16" s="80"/>
      <c r="E16" s="68"/>
      <c r="F16" s="80"/>
      <c r="G16" s="80"/>
      <c r="H16" s="80"/>
      <c r="I16" s="68"/>
      <c r="J16" s="80"/>
      <c r="K16" s="68"/>
      <c r="L16" s="68"/>
      <c r="M16" s="68"/>
      <c r="N16" s="80"/>
      <c r="O16" s="68"/>
      <c r="P16" s="80"/>
      <c r="Q16" s="68"/>
      <c r="R16" s="80"/>
      <c r="S16" s="80"/>
      <c r="T16" s="80"/>
      <c r="U16" s="80"/>
      <c r="V16" s="80"/>
      <c r="W16" s="80"/>
      <c r="X16" s="80"/>
      <c r="Y16" s="80"/>
      <c r="Z16" s="80"/>
    </row>
    <row r="17" spans="1:26" ht="16.5" customHeight="1" x14ac:dyDescent="0.2">
      <c r="A17" s="78" t="s">
        <v>134</v>
      </c>
      <c r="B17" s="78"/>
      <c r="C17" s="82"/>
      <c r="D17" s="80"/>
      <c r="E17" s="68"/>
      <c r="F17" s="80"/>
      <c r="G17" s="80"/>
      <c r="H17" s="80"/>
      <c r="I17" s="68"/>
      <c r="J17" s="80"/>
      <c r="K17" s="68"/>
      <c r="L17" s="68"/>
      <c r="M17" s="68"/>
      <c r="N17" s="80"/>
      <c r="O17" s="68"/>
      <c r="P17" s="80"/>
      <c r="Q17" s="68"/>
      <c r="R17" s="80"/>
      <c r="S17" s="80"/>
      <c r="T17" s="80"/>
      <c r="U17" s="80"/>
      <c r="V17" s="80"/>
      <c r="W17" s="80"/>
      <c r="X17" s="80"/>
      <c r="Y17" s="80"/>
      <c r="Z17" s="80"/>
    </row>
    <row r="18" spans="1:26" ht="16.5" customHeight="1" x14ac:dyDescent="0.2">
      <c r="A18" s="130" t="s">
        <v>135</v>
      </c>
      <c r="B18" s="131"/>
      <c r="C18" s="82"/>
      <c r="D18" s="80">
        <v>0</v>
      </c>
      <c r="E18" s="68"/>
      <c r="F18" s="80">
        <v>0</v>
      </c>
      <c r="G18" s="80"/>
      <c r="H18" s="80">
        <v>0</v>
      </c>
      <c r="I18" s="68"/>
      <c r="J18" s="80">
        <v>0</v>
      </c>
      <c r="K18" s="68"/>
      <c r="L18" s="68">
        <v>0</v>
      </c>
      <c r="M18" s="68"/>
      <c r="N18" s="80">
        <v>-67100000</v>
      </c>
      <c r="O18" s="68"/>
      <c r="P18" s="80">
        <v>0</v>
      </c>
      <c r="Q18" s="68"/>
      <c r="R18" s="80">
        <v>0</v>
      </c>
      <c r="S18" s="80"/>
      <c r="T18" s="80">
        <v>0</v>
      </c>
      <c r="U18" s="80"/>
      <c r="V18" s="80">
        <f t="shared" ref="V18:V19" si="0">T18+SUM(D18:N18)</f>
        <v>-67100000</v>
      </c>
      <c r="W18" s="80"/>
      <c r="X18" s="80">
        <v>0</v>
      </c>
      <c r="Y18" s="80"/>
      <c r="Z18" s="80">
        <f t="shared" ref="Z18:Z19" si="1">SUM(V18:X18)</f>
        <v>-67100000</v>
      </c>
    </row>
    <row r="19" spans="1:26" ht="16.5" customHeight="1" x14ac:dyDescent="0.2">
      <c r="A19" s="130" t="s">
        <v>88</v>
      </c>
      <c r="B19" s="130"/>
      <c r="C19" s="82"/>
      <c r="D19" s="132">
        <v>0</v>
      </c>
      <c r="E19" s="80"/>
      <c r="F19" s="132">
        <v>0</v>
      </c>
      <c r="G19" s="80"/>
      <c r="H19" s="132">
        <v>0</v>
      </c>
      <c r="I19" s="80"/>
      <c r="J19" s="132">
        <v>0</v>
      </c>
      <c r="K19" s="80"/>
      <c r="L19" s="132">
        <v>0</v>
      </c>
      <c r="M19" s="80"/>
      <c r="N19" s="132">
        <v>68943395</v>
      </c>
      <c r="O19" s="80"/>
      <c r="P19" s="132">
        <v>0</v>
      </c>
      <c r="Q19" s="80"/>
      <c r="R19" s="132">
        <v>0</v>
      </c>
      <c r="S19" s="80"/>
      <c r="T19" s="132">
        <v>0</v>
      </c>
      <c r="U19" s="80"/>
      <c r="V19" s="133">
        <f t="shared" si="0"/>
        <v>68943395</v>
      </c>
      <c r="W19" s="80"/>
      <c r="X19" s="132">
        <v>4571</v>
      </c>
      <c r="Y19" s="80"/>
      <c r="Z19" s="132">
        <f t="shared" si="1"/>
        <v>68947966</v>
      </c>
    </row>
    <row r="20" spans="1:26" ht="16.5" customHeight="1" x14ac:dyDescent="0.2">
      <c r="A20" s="78"/>
      <c r="B20" s="78"/>
      <c r="C20" s="79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</row>
    <row r="21" spans="1:26" ht="16.5" customHeight="1" thickBot="1" x14ac:dyDescent="0.25">
      <c r="A21" s="78" t="s">
        <v>136</v>
      </c>
      <c r="B21" s="78"/>
      <c r="C21" s="82"/>
      <c r="D21" s="134">
        <f>SUM(D15:D19)</f>
        <v>152500000</v>
      </c>
      <c r="E21" s="80"/>
      <c r="F21" s="134">
        <f>SUM(F15:F19)</f>
        <v>574128795</v>
      </c>
      <c r="G21" s="80"/>
      <c r="H21" s="134">
        <f>SUM(H15:H19)</f>
        <v>0</v>
      </c>
      <c r="I21" s="80"/>
      <c r="J21" s="134">
        <f>SUM(J15:J19)</f>
        <v>15250000</v>
      </c>
      <c r="K21" s="80"/>
      <c r="L21" s="134">
        <f>SUM(L15:L19)</f>
        <v>0</v>
      </c>
      <c r="M21" s="80"/>
      <c r="N21" s="134">
        <f>SUM(N15:N19)</f>
        <v>147944384</v>
      </c>
      <c r="O21" s="80"/>
      <c r="P21" s="134">
        <f>SUM(P15:P19)</f>
        <v>-11368</v>
      </c>
      <c r="Q21" s="80"/>
      <c r="R21" s="134">
        <f>SUM(R15:R19)</f>
        <v>-8562100</v>
      </c>
      <c r="S21" s="80"/>
      <c r="T21" s="134">
        <f>SUM(T15:T19)</f>
        <v>-8573468</v>
      </c>
      <c r="U21" s="80"/>
      <c r="V21" s="134">
        <f>SUM(V15:V19)</f>
        <v>881249711</v>
      </c>
      <c r="W21" s="80"/>
      <c r="X21" s="134">
        <f>SUM(X15:X19)</f>
        <v>2729202</v>
      </c>
      <c r="Y21" s="80"/>
      <c r="Z21" s="134">
        <f>SUM(Z15:Z19)</f>
        <v>883978913</v>
      </c>
    </row>
    <row r="22" spans="1:26" ht="16.5" customHeight="1" thickTop="1" x14ac:dyDescent="0.2">
      <c r="A22" s="78"/>
      <c r="B22" s="78"/>
      <c r="C22" s="72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</row>
    <row r="23" spans="1:26" ht="16.5" customHeight="1" x14ac:dyDescent="0.2">
      <c r="A23" s="78"/>
      <c r="B23" s="78"/>
      <c r="C23" s="72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</row>
    <row r="24" spans="1:26" ht="16.5" customHeight="1" x14ac:dyDescent="0.2">
      <c r="A24" s="78" t="s">
        <v>137</v>
      </c>
      <c r="B24" s="78"/>
      <c r="C24" s="79"/>
      <c r="D24" s="28">
        <v>152500000</v>
      </c>
      <c r="E24" s="8"/>
      <c r="F24" s="28">
        <v>574128795</v>
      </c>
      <c r="G24" s="8"/>
      <c r="H24" s="28">
        <v>0</v>
      </c>
      <c r="I24" s="8"/>
      <c r="J24" s="28">
        <v>15250000</v>
      </c>
      <c r="K24" s="8"/>
      <c r="L24" s="28">
        <v>0</v>
      </c>
      <c r="M24" s="8"/>
      <c r="N24" s="28">
        <v>217090533</v>
      </c>
      <c r="O24" s="8"/>
      <c r="P24" s="28">
        <v>-11368</v>
      </c>
      <c r="Q24" s="8"/>
      <c r="R24" s="28">
        <v>0</v>
      </c>
      <c r="S24" s="29"/>
      <c r="T24" s="28">
        <f>SUM(P24,R24)</f>
        <v>-11368</v>
      </c>
      <c r="U24" s="29"/>
      <c r="V24" s="28">
        <f>T24+SUM(D24:N24)</f>
        <v>958957960</v>
      </c>
      <c r="W24" s="29"/>
      <c r="X24" s="28">
        <v>0</v>
      </c>
      <c r="Y24" s="29"/>
      <c r="Z24" s="28">
        <f>SUM(V24:X24)</f>
        <v>958957960</v>
      </c>
    </row>
    <row r="25" spans="1:26" ht="6" customHeight="1" x14ac:dyDescent="0.2">
      <c r="A25" s="81"/>
      <c r="B25" s="81"/>
      <c r="C25" s="79"/>
      <c r="D25" s="80"/>
      <c r="E25" s="68"/>
      <c r="F25" s="80"/>
      <c r="G25" s="80"/>
      <c r="H25" s="80"/>
      <c r="I25" s="68"/>
      <c r="J25" s="80"/>
      <c r="K25" s="68"/>
      <c r="L25" s="68"/>
      <c r="M25" s="68"/>
      <c r="N25" s="80"/>
      <c r="O25" s="68"/>
      <c r="P25" s="80"/>
      <c r="Q25" s="68"/>
      <c r="R25" s="80"/>
      <c r="S25" s="80"/>
      <c r="T25" s="80"/>
      <c r="U25" s="80"/>
      <c r="V25" s="80"/>
      <c r="W25" s="80"/>
      <c r="X25" s="80"/>
      <c r="Y25" s="80"/>
      <c r="Z25" s="80"/>
    </row>
    <row r="26" spans="1:26" ht="16.5" customHeight="1" x14ac:dyDescent="0.2">
      <c r="A26" s="78" t="s">
        <v>134</v>
      </c>
      <c r="B26" s="78"/>
      <c r="C26" s="82"/>
      <c r="D26" s="80"/>
      <c r="E26" s="68"/>
      <c r="F26" s="80"/>
      <c r="G26" s="80"/>
      <c r="H26" s="80"/>
      <c r="I26" s="68"/>
      <c r="J26" s="80"/>
      <c r="K26" s="68"/>
      <c r="L26" s="68"/>
      <c r="M26" s="68"/>
      <c r="N26" s="80"/>
      <c r="O26" s="68"/>
      <c r="P26" s="80"/>
      <c r="Q26" s="68"/>
      <c r="R26" s="80"/>
      <c r="S26" s="80"/>
      <c r="T26" s="80"/>
      <c r="U26" s="80"/>
      <c r="V26" s="80"/>
      <c r="W26" s="80"/>
      <c r="X26" s="80"/>
      <c r="Y26" s="80"/>
      <c r="Z26" s="80"/>
    </row>
    <row r="27" spans="1:26" ht="16.5" customHeight="1" x14ac:dyDescent="0.2">
      <c r="A27" s="48" t="s">
        <v>125</v>
      </c>
      <c r="B27" s="131">
        <v>17</v>
      </c>
      <c r="C27" s="82"/>
      <c r="D27" s="80">
        <v>0</v>
      </c>
      <c r="E27" s="68"/>
      <c r="F27" s="80">
        <v>0</v>
      </c>
      <c r="G27" s="80"/>
      <c r="H27" s="80">
        <v>-7193861</v>
      </c>
      <c r="I27" s="68"/>
      <c r="J27" s="80">
        <v>0</v>
      </c>
      <c r="K27" s="68"/>
      <c r="L27" s="68">
        <v>7193861</v>
      </c>
      <c r="M27" s="68"/>
      <c r="N27" s="80">
        <v>-7193861</v>
      </c>
      <c r="O27" s="68"/>
      <c r="P27" s="80">
        <v>0</v>
      </c>
      <c r="Q27" s="68"/>
      <c r="R27" s="80">
        <v>0</v>
      </c>
      <c r="S27" s="80"/>
      <c r="T27" s="80">
        <f>SUM(P27,R27)</f>
        <v>0</v>
      </c>
      <c r="U27" s="80"/>
      <c r="V27" s="80">
        <f t="shared" ref="V27:V28" si="2">T27+SUM(D27:N27)</f>
        <v>-7193861</v>
      </c>
      <c r="W27" s="80"/>
      <c r="X27" s="80">
        <v>0</v>
      </c>
      <c r="Y27" s="80"/>
      <c r="Z27" s="80">
        <f t="shared" ref="Z27:Z28" si="3">SUM(V27:X27)</f>
        <v>-7193861</v>
      </c>
    </row>
    <row r="28" spans="1:26" ht="16.5" customHeight="1" x14ac:dyDescent="0.2">
      <c r="A28" s="130" t="s">
        <v>135</v>
      </c>
      <c r="B28" s="131">
        <v>18</v>
      </c>
      <c r="C28" s="82"/>
      <c r="D28" s="80">
        <v>0</v>
      </c>
      <c r="E28" s="68"/>
      <c r="F28" s="80">
        <v>0</v>
      </c>
      <c r="G28" s="80"/>
      <c r="H28" s="80">
        <v>0</v>
      </c>
      <c r="I28" s="68"/>
      <c r="J28" s="80">
        <v>0</v>
      </c>
      <c r="K28" s="68"/>
      <c r="L28" s="80">
        <v>0</v>
      </c>
      <c r="M28" s="68"/>
      <c r="N28" s="80">
        <v>-76250000</v>
      </c>
      <c r="O28" s="68"/>
      <c r="P28" s="80">
        <v>0</v>
      </c>
      <c r="Q28" s="68"/>
      <c r="R28" s="80">
        <v>0</v>
      </c>
      <c r="S28" s="80"/>
      <c r="T28" s="80">
        <f>SUM(P28,R28)</f>
        <v>0</v>
      </c>
      <c r="U28" s="80"/>
      <c r="V28" s="80">
        <f t="shared" si="2"/>
        <v>-76250000</v>
      </c>
      <c r="W28" s="80"/>
      <c r="X28" s="80">
        <v>0</v>
      </c>
      <c r="Y28" s="80"/>
      <c r="Z28" s="80">
        <f t="shared" si="3"/>
        <v>-76250000</v>
      </c>
    </row>
    <row r="29" spans="1:26" ht="16.5" customHeight="1" x14ac:dyDescent="0.2">
      <c r="A29" s="130" t="s">
        <v>88</v>
      </c>
      <c r="B29" s="130"/>
      <c r="C29" s="82"/>
      <c r="D29" s="132">
        <v>0</v>
      </c>
      <c r="E29" s="80"/>
      <c r="F29" s="132">
        <v>0</v>
      </c>
      <c r="G29" s="80"/>
      <c r="H29" s="132">
        <v>0</v>
      </c>
      <c r="I29" s="80"/>
      <c r="J29" s="132">
        <v>0</v>
      </c>
      <c r="K29" s="80"/>
      <c r="L29" s="132">
        <v>0</v>
      </c>
      <c r="M29" s="80"/>
      <c r="N29" s="132">
        <v>87469548</v>
      </c>
      <c r="O29" s="80"/>
      <c r="P29" s="132">
        <v>-2475421</v>
      </c>
      <c r="Q29" s="80"/>
      <c r="R29" s="132">
        <v>0</v>
      </c>
      <c r="S29" s="80"/>
      <c r="T29" s="132">
        <f>SUM(P29,R29)</f>
        <v>-2475421</v>
      </c>
      <c r="U29" s="80"/>
      <c r="V29" s="133">
        <f t="shared" ref="V29" si="4">T29+SUM(D29:N29)</f>
        <v>84994127</v>
      </c>
      <c r="W29" s="80"/>
      <c r="X29" s="132">
        <v>0</v>
      </c>
      <c r="Y29" s="80"/>
      <c r="Z29" s="132">
        <f t="shared" ref="Z29" si="5">SUM(V29:X29)</f>
        <v>84994127</v>
      </c>
    </row>
    <row r="30" spans="1:26" ht="16.5" customHeight="1" x14ac:dyDescent="0.2">
      <c r="A30" s="78"/>
      <c r="B30" s="78"/>
      <c r="C30" s="7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</row>
    <row r="31" spans="1:26" ht="16.5" customHeight="1" thickBot="1" x14ac:dyDescent="0.25">
      <c r="A31" s="78" t="s">
        <v>138</v>
      </c>
      <c r="B31" s="78"/>
      <c r="C31" s="82"/>
      <c r="D31" s="134">
        <f>SUM(D24:D29)</f>
        <v>152500000</v>
      </c>
      <c r="E31" s="80"/>
      <c r="F31" s="134">
        <f>SUM(F24:F29)</f>
        <v>574128795</v>
      </c>
      <c r="G31" s="80"/>
      <c r="H31" s="134">
        <f>SUM(H24:H29)</f>
        <v>-7193861</v>
      </c>
      <c r="I31" s="80"/>
      <c r="J31" s="134">
        <f>SUM(J24:J29)</f>
        <v>15250000</v>
      </c>
      <c r="K31" s="80"/>
      <c r="L31" s="134">
        <f>SUM(L24:L29)</f>
        <v>7193861</v>
      </c>
      <c r="M31" s="80"/>
      <c r="N31" s="134">
        <f>SUM(N24:N29)</f>
        <v>221116220</v>
      </c>
      <c r="O31" s="80"/>
      <c r="P31" s="134">
        <f>SUM(P24:P29)</f>
        <v>-2486789</v>
      </c>
      <c r="Q31" s="80"/>
      <c r="R31" s="134">
        <f>SUM(R24:R29)</f>
        <v>0</v>
      </c>
      <c r="S31" s="80"/>
      <c r="T31" s="134">
        <f>SUM(T24:T29)</f>
        <v>-2486789</v>
      </c>
      <c r="U31" s="80"/>
      <c r="V31" s="134">
        <f>SUM(V24:V29)</f>
        <v>960508226</v>
      </c>
      <c r="W31" s="80"/>
      <c r="X31" s="134">
        <f>SUM(X24:X29)</f>
        <v>0</v>
      </c>
      <c r="Y31" s="80"/>
      <c r="Z31" s="134">
        <f>SUM(Z24:Z29)</f>
        <v>960508226</v>
      </c>
    </row>
    <row r="32" spans="1:26" ht="16.5" customHeight="1" thickTop="1" x14ac:dyDescent="0.2">
      <c r="A32" s="78"/>
      <c r="B32" s="78"/>
      <c r="C32" s="82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</row>
    <row r="33" spans="1:26" ht="16.5" customHeight="1" x14ac:dyDescent="0.2">
      <c r="A33" s="81"/>
      <c r="B33" s="81"/>
      <c r="C33" s="79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</row>
    <row r="34" spans="1:26" ht="16.5" customHeight="1" x14ac:dyDescent="0.2">
      <c r="A34" s="81"/>
      <c r="B34" s="81"/>
      <c r="C34" s="79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</row>
    <row r="35" spans="1:26" ht="16.5" customHeight="1" x14ac:dyDescent="0.2">
      <c r="A35" s="81"/>
      <c r="B35" s="81"/>
      <c r="C35" s="79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</row>
    <row r="36" spans="1:26" ht="16.5" customHeight="1" x14ac:dyDescent="0.2">
      <c r="A36" s="81"/>
      <c r="B36" s="81"/>
      <c r="C36" s="79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</row>
    <row r="37" spans="1:26" ht="16.5" customHeight="1" x14ac:dyDescent="0.2">
      <c r="A37" s="81"/>
      <c r="B37" s="81"/>
      <c r="C37" s="79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</row>
    <row r="38" spans="1:26" ht="16.5" customHeight="1" x14ac:dyDescent="0.2">
      <c r="A38" s="81"/>
      <c r="B38" s="81"/>
      <c r="C38" s="79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</row>
    <row r="39" spans="1:26" ht="16.5" customHeight="1" x14ac:dyDescent="0.2">
      <c r="A39" s="81"/>
      <c r="B39" s="81"/>
      <c r="C39" s="79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</row>
    <row r="40" spans="1:26" ht="16.5" customHeight="1" x14ac:dyDescent="0.2">
      <c r="A40" s="81"/>
      <c r="B40" s="81"/>
      <c r="C40" s="79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</row>
    <row r="41" spans="1:26" ht="16.5" customHeight="1" x14ac:dyDescent="0.2">
      <c r="A41" s="81"/>
      <c r="B41" s="81"/>
      <c r="C41" s="79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</row>
    <row r="42" spans="1:26" ht="16.5" customHeight="1" x14ac:dyDescent="0.2">
      <c r="A42" s="81"/>
      <c r="B42" s="81"/>
      <c r="C42" s="79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</row>
    <row r="43" spans="1:26" ht="21.75" customHeight="1" x14ac:dyDescent="0.2"/>
    <row r="52" spans="1:26" ht="9.75" customHeight="1" x14ac:dyDescent="0.2"/>
    <row r="53" spans="1:26" ht="21.95" customHeight="1" x14ac:dyDescent="0.2">
      <c r="A53" s="148" t="s">
        <v>205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1"/>
      <c r="R53" s="141"/>
      <c r="S53" s="137"/>
      <c r="T53" s="137"/>
      <c r="U53" s="137"/>
      <c r="V53" s="137"/>
      <c r="W53" s="137"/>
      <c r="X53" s="137"/>
      <c r="Y53" s="137"/>
      <c r="Z53" s="137"/>
    </row>
  </sheetData>
  <mergeCells count="6">
    <mergeCell ref="A53:P53"/>
    <mergeCell ref="D8:H8"/>
    <mergeCell ref="D6:Z6"/>
    <mergeCell ref="D7:V7"/>
    <mergeCell ref="J8:N8"/>
    <mergeCell ref="P8:T8"/>
  </mergeCells>
  <pageMargins left="0.3" right="0.3" top="0.5" bottom="0.6" header="0.49" footer="0.4"/>
  <pageSetup paperSize="9" scale="64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2A1B2-5EB2-48B5-AD60-104EAD9FE38D}">
  <sheetPr>
    <tabColor rgb="FFE2EFD9"/>
  </sheetPr>
  <dimension ref="A1:V42"/>
  <sheetViews>
    <sheetView zoomScale="85" zoomScaleNormal="85" zoomScaleSheetLayoutView="85" workbookViewId="0">
      <selection activeCell="N34" sqref="N34"/>
    </sheetView>
  </sheetViews>
  <sheetFormatPr defaultColWidth="12.625" defaultRowHeight="15" customHeight="1" x14ac:dyDescent="0.2"/>
  <cols>
    <col min="1" max="1" width="31.125" style="69" customWidth="1"/>
    <col min="2" max="2" width="4.875" style="69" bestFit="1" customWidth="1"/>
    <col min="3" max="3" width="0.625" style="69" customWidth="1"/>
    <col min="4" max="4" width="10.125" style="69" customWidth="1"/>
    <col min="5" max="5" width="0.625" style="69" customWidth="1"/>
    <col min="6" max="6" width="11" style="69" customWidth="1"/>
    <col min="7" max="7" width="0.625" style="69" customWidth="1"/>
    <col min="8" max="8" width="12.625" style="69" bestFit="1" customWidth="1"/>
    <col min="9" max="9" width="0.625" style="69" customWidth="1"/>
    <col min="10" max="10" width="10.625" style="69" customWidth="1"/>
    <col min="11" max="11" width="0.625" style="69" customWidth="1"/>
    <col min="12" max="12" width="13.125" style="69" bestFit="1" customWidth="1"/>
    <col min="13" max="13" width="0.625" style="69" customWidth="1"/>
    <col min="14" max="14" width="11.625" style="69" customWidth="1"/>
    <col min="15" max="15" width="0.625" style="69" customWidth="1"/>
    <col min="16" max="16" width="14.625" style="69" customWidth="1"/>
    <col min="17" max="17" width="0.625" style="69" customWidth="1"/>
    <col min="18" max="18" width="14.625" style="69" customWidth="1"/>
    <col min="19" max="19" width="0.625" style="69" customWidth="1"/>
    <col min="20" max="20" width="10.625" style="69" customWidth="1"/>
    <col min="21" max="21" width="0.625" style="69" customWidth="1"/>
    <col min="22" max="22" width="10" style="69" customWidth="1"/>
    <col min="23" max="41" width="15.625" style="69" customWidth="1"/>
    <col min="42" max="16384" width="12.625" style="69"/>
  </cols>
  <sheetData>
    <row r="1" spans="1:22" ht="16.5" customHeight="1" x14ac:dyDescent="0.2">
      <c r="A1" s="66" t="s">
        <v>0</v>
      </c>
      <c r="B1" s="66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8"/>
    </row>
    <row r="2" spans="1:22" ht="16.5" customHeight="1" x14ac:dyDescent="0.2">
      <c r="A2" s="66" t="s">
        <v>139</v>
      </c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8"/>
    </row>
    <row r="3" spans="1:22" ht="16.5" customHeight="1" x14ac:dyDescent="0.2">
      <c r="A3" s="70" t="str">
        <f>'ENG 6 (6M)'!A3</f>
        <v>For the six-month period ended 30 June 2026</v>
      </c>
      <c r="B3" s="70"/>
      <c r="C3" s="70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71"/>
    </row>
    <row r="4" spans="1:22" ht="16.5" customHeight="1" x14ac:dyDescent="0.2">
      <c r="A4" s="66"/>
      <c r="B4" s="66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8"/>
    </row>
    <row r="5" spans="1:22" ht="16.5" customHeight="1" x14ac:dyDescent="0.2">
      <c r="A5" s="72"/>
      <c r="B5" s="72"/>
      <c r="C5" s="72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22" ht="16.5" customHeight="1" x14ac:dyDescent="0.2">
      <c r="A6" s="72"/>
      <c r="B6" s="72"/>
      <c r="C6" s="72"/>
      <c r="D6" s="143" t="s">
        <v>140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ht="16.5" customHeight="1" x14ac:dyDescent="0.2">
      <c r="A7" s="72"/>
      <c r="B7" s="72"/>
      <c r="C7" s="72"/>
      <c r="D7" s="149" t="s">
        <v>108</v>
      </c>
      <c r="E7" s="149"/>
      <c r="F7" s="149"/>
      <c r="G7" s="149"/>
      <c r="H7" s="149"/>
      <c r="I7" s="135"/>
      <c r="J7" s="145" t="s">
        <v>65</v>
      </c>
      <c r="K7" s="146"/>
      <c r="L7" s="146"/>
      <c r="M7" s="146"/>
      <c r="N7" s="146"/>
      <c r="O7" s="135"/>
      <c r="P7" s="147" t="s">
        <v>70</v>
      </c>
      <c r="Q7" s="146"/>
      <c r="R7" s="146"/>
      <c r="S7" s="146"/>
      <c r="T7" s="146"/>
      <c r="U7" s="135"/>
      <c r="V7" s="135"/>
    </row>
    <row r="8" spans="1:22" ht="16.5" customHeight="1" x14ac:dyDescent="0.2">
      <c r="A8" s="72"/>
      <c r="B8" s="72"/>
      <c r="C8" s="72"/>
      <c r="D8" s="135"/>
      <c r="E8" s="135"/>
      <c r="F8" s="135"/>
      <c r="G8" s="135"/>
      <c r="H8" s="135"/>
      <c r="I8" s="135"/>
      <c r="J8" s="74"/>
      <c r="K8" s="74"/>
      <c r="L8" s="74"/>
      <c r="M8" s="74"/>
      <c r="N8" s="74"/>
      <c r="O8" s="135"/>
      <c r="P8" s="135" t="s">
        <v>141</v>
      </c>
      <c r="Q8" s="74"/>
      <c r="R8" s="135"/>
      <c r="S8" s="74"/>
      <c r="T8" s="74"/>
      <c r="U8" s="135"/>
      <c r="V8" s="135"/>
    </row>
    <row r="9" spans="1:22" ht="16.5" customHeight="1" x14ac:dyDescent="0.2">
      <c r="A9" s="73"/>
      <c r="B9" s="73"/>
      <c r="C9" s="73"/>
      <c r="D9" s="75" t="s">
        <v>109</v>
      </c>
      <c r="E9" s="75"/>
      <c r="F9" s="75"/>
      <c r="G9" s="75"/>
      <c r="H9" s="75"/>
      <c r="I9" s="75"/>
      <c r="J9" s="125"/>
      <c r="K9" s="75"/>
      <c r="L9" s="126" t="s">
        <v>110</v>
      </c>
      <c r="M9" s="75"/>
      <c r="N9" s="75"/>
      <c r="O9" s="75"/>
      <c r="P9" s="127" t="s">
        <v>142</v>
      </c>
      <c r="Q9" s="72"/>
      <c r="R9" s="68"/>
      <c r="S9" s="75"/>
      <c r="T9" s="75" t="s">
        <v>113</v>
      </c>
      <c r="U9" s="75"/>
      <c r="V9" s="68"/>
    </row>
    <row r="10" spans="1:22" ht="16.5" customHeight="1" x14ac:dyDescent="0.2">
      <c r="A10" s="73"/>
      <c r="B10" s="73"/>
      <c r="C10" s="73"/>
      <c r="D10" s="75" t="s">
        <v>115</v>
      </c>
      <c r="E10" s="75"/>
      <c r="F10" s="75" t="s">
        <v>116</v>
      </c>
      <c r="G10" s="75"/>
      <c r="H10" s="75"/>
      <c r="I10" s="75"/>
      <c r="J10" s="75" t="s">
        <v>110</v>
      </c>
      <c r="K10" s="75"/>
      <c r="L10" s="126" t="s">
        <v>117</v>
      </c>
      <c r="M10" s="75"/>
      <c r="N10" s="75"/>
      <c r="O10" s="75"/>
      <c r="P10" s="75" t="s">
        <v>143</v>
      </c>
      <c r="Q10" s="75"/>
      <c r="R10" s="127" t="s">
        <v>111</v>
      </c>
      <c r="S10" s="75"/>
      <c r="T10" s="75" t="s">
        <v>120</v>
      </c>
      <c r="U10" s="75"/>
      <c r="V10" s="76"/>
    </row>
    <row r="11" spans="1:22" ht="16.5" customHeight="1" x14ac:dyDescent="0.2">
      <c r="A11" s="73"/>
      <c r="B11" s="73"/>
      <c r="C11" s="73"/>
      <c r="D11" s="75" t="s">
        <v>123</v>
      </c>
      <c r="E11" s="75"/>
      <c r="F11" s="75" t="s">
        <v>124</v>
      </c>
      <c r="G11" s="75"/>
      <c r="H11" s="128" t="s">
        <v>125</v>
      </c>
      <c r="I11" s="75"/>
      <c r="J11" s="75" t="s">
        <v>126</v>
      </c>
      <c r="K11" s="75"/>
      <c r="L11" s="126" t="s">
        <v>127</v>
      </c>
      <c r="M11" s="75"/>
      <c r="N11" s="75" t="s">
        <v>68</v>
      </c>
      <c r="O11" s="75"/>
      <c r="P11" s="75" t="s">
        <v>144</v>
      </c>
      <c r="Q11" s="75"/>
      <c r="R11" s="75" t="s">
        <v>118</v>
      </c>
      <c r="S11" s="75"/>
      <c r="T11" s="75" t="s">
        <v>130</v>
      </c>
      <c r="U11" s="75"/>
      <c r="V11" s="76" t="s">
        <v>71</v>
      </c>
    </row>
    <row r="12" spans="1:22" ht="16.5" customHeight="1" x14ac:dyDescent="0.2">
      <c r="A12" s="73"/>
      <c r="B12" s="64" t="s">
        <v>12</v>
      </c>
      <c r="C12" s="79"/>
      <c r="D12" s="136" t="s">
        <v>13</v>
      </c>
      <c r="E12" s="75"/>
      <c r="F12" s="136" t="s">
        <v>13</v>
      </c>
      <c r="G12" s="75"/>
      <c r="H12" s="23" t="s">
        <v>13</v>
      </c>
      <c r="I12" s="75"/>
      <c r="J12" s="77" t="s">
        <v>13</v>
      </c>
      <c r="K12" s="75"/>
      <c r="L12" s="129" t="s">
        <v>13</v>
      </c>
      <c r="M12" s="75"/>
      <c r="N12" s="77" t="s">
        <v>13</v>
      </c>
      <c r="O12" s="75"/>
      <c r="P12" s="77" t="s">
        <v>13</v>
      </c>
      <c r="Q12" s="75"/>
      <c r="R12" s="77" t="s">
        <v>13</v>
      </c>
      <c r="S12" s="75"/>
      <c r="T12" s="77" t="s">
        <v>13</v>
      </c>
      <c r="U12" s="75"/>
      <c r="V12" s="77" t="s">
        <v>13</v>
      </c>
    </row>
    <row r="13" spans="1:22" ht="16.5" customHeight="1" x14ac:dyDescent="0.2">
      <c r="A13" s="73"/>
      <c r="B13" s="74"/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</row>
    <row r="14" spans="1:22" ht="16.5" customHeight="1" x14ac:dyDescent="0.2">
      <c r="A14" s="78" t="s">
        <v>133</v>
      </c>
      <c r="B14" s="79"/>
      <c r="C14" s="79"/>
      <c r="D14" s="80">
        <v>152500000</v>
      </c>
      <c r="E14" s="80"/>
      <c r="F14" s="80">
        <v>574128795</v>
      </c>
      <c r="G14" s="80"/>
      <c r="H14" s="80">
        <v>0</v>
      </c>
      <c r="I14" s="80"/>
      <c r="J14" s="80">
        <v>15250000</v>
      </c>
      <c r="K14" s="80"/>
      <c r="L14" s="80">
        <v>0</v>
      </c>
      <c r="M14" s="80"/>
      <c r="N14" s="80">
        <v>154496415</v>
      </c>
      <c r="O14" s="80"/>
      <c r="P14" s="80">
        <v>-17182154</v>
      </c>
      <c r="Q14" s="80"/>
      <c r="R14" s="80">
        <v>-11368</v>
      </c>
      <c r="S14" s="80"/>
      <c r="T14" s="80">
        <v>-17193522</v>
      </c>
      <c r="U14" s="80"/>
      <c r="V14" s="80">
        <f>SUM(D14:N14,T14)</f>
        <v>879181688</v>
      </c>
    </row>
    <row r="15" spans="1:22" ht="6" customHeight="1" x14ac:dyDescent="0.2">
      <c r="A15" s="81"/>
      <c r="B15" s="79"/>
      <c r="C15" s="79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</row>
    <row r="16" spans="1:22" ht="16.5" customHeight="1" x14ac:dyDescent="0.2">
      <c r="A16" s="78" t="s">
        <v>134</v>
      </c>
      <c r="B16" s="82"/>
      <c r="C16" s="8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80"/>
    </row>
    <row r="17" spans="1:22" ht="16.5" customHeight="1" x14ac:dyDescent="0.2">
      <c r="A17" s="81" t="s">
        <v>135</v>
      </c>
      <c r="B17" s="82"/>
      <c r="C17" s="82"/>
      <c r="D17" s="80">
        <v>0</v>
      </c>
      <c r="E17" s="80"/>
      <c r="F17" s="80">
        <v>0</v>
      </c>
      <c r="G17" s="80"/>
      <c r="H17" s="80">
        <v>0</v>
      </c>
      <c r="I17" s="80"/>
      <c r="J17" s="80">
        <v>0</v>
      </c>
      <c r="K17" s="80"/>
      <c r="L17" s="80">
        <v>0</v>
      </c>
      <c r="M17" s="80"/>
      <c r="N17" s="80">
        <v>-67100000</v>
      </c>
      <c r="O17" s="80"/>
      <c r="P17" s="80">
        <v>0</v>
      </c>
      <c r="Q17" s="80"/>
      <c r="R17" s="80">
        <v>0</v>
      </c>
      <c r="S17" s="80"/>
      <c r="T17" s="80">
        <v>0</v>
      </c>
      <c r="U17" s="80"/>
      <c r="V17" s="80">
        <f t="shared" ref="V17:V18" si="0">SUM(D17:N17,T17)</f>
        <v>-67100000</v>
      </c>
    </row>
    <row r="18" spans="1:22" ht="16.5" customHeight="1" x14ac:dyDescent="0.2">
      <c r="A18" s="81" t="s">
        <v>88</v>
      </c>
      <c r="B18" s="82"/>
      <c r="C18" s="82"/>
      <c r="D18" s="132">
        <v>0</v>
      </c>
      <c r="E18" s="80"/>
      <c r="F18" s="132">
        <v>0</v>
      </c>
      <c r="G18" s="80"/>
      <c r="H18" s="132">
        <v>0</v>
      </c>
      <c r="I18" s="80"/>
      <c r="J18" s="132">
        <v>0</v>
      </c>
      <c r="K18" s="80"/>
      <c r="L18" s="132">
        <v>0</v>
      </c>
      <c r="M18" s="80"/>
      <c r="N18" s="132">
        <v>68938824</v>
      </c>
      <c r="O18" s="80"/>
      <c r="P18" s="132">
        <v>0</v>
      </c>
      <c r="Q18" s="80"/>
      <c r="R18" s="132">
        <v>0</v>
      </c>
      <c r="S18" s="80"/>
      <c r="T18" s="132">
        <v>0</v>
      </c>
      <c r="U18" s="80"/>
      <c r="V18" s="133">
        <f t="shared" si="0"/>
        <v>68938824</v>
      </c>
    </row>
    <row r="19" spans="1:22" ht="16.5" customHeight="1" x14ac:dyDescent="0.2">
      <c r="A19" s="78"/>
      <c r="B19" s="79"/>
      <c r="C19" s="79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</row>
    <row r="20" spans="1:22" ht="16.5" customHeight="1" thickBot="1" x14ac:dyDescent="0.25">
      <c r="A20" s="78" t="s">
        <v>136</v>
      </c>
      <c r="B20" s="82"/>
      <c r="C20" s="82"/>
      <c r="D20" s="134">
        <f>SUM(D14:D18)</f>
        <v>152500000</v>
      </c>
      <c r="E20" s="80"/>
      <c r="F20" s="134">
        <f>SUM(F14:F18)</f>
        <v>574128795</v>
      </c>
      <c r="G20" s="80"/>
      <c r="H20" s="134">
        <f>SUM(H14:H18)</f>
        <v>0</v>
      </c>
      <c r="I20" s="80"/>
      <c r="J20" s="134">
        <f>SUM(J14:J18)</f>
        <v>15250000</v>
      </c>
      <c r="K20" s="80"/>
      <c r="L20" s="134">
        <f>SUM(L14:L18)</f>
        <v>0</v>
      </c>
      <c r="M20" s="80"/>
      <c r="N20" s="134">
        <f>SUM(N14:N18)</f>
        <v>156335239</v>
      </c>
      <c r="O20" s="80"/>
      <c r="P20" s="134">
        <f>SUM(P14:P18)</f>
        <v>-17182154</v>
      </c>
      <c r="Q20" s="80"/>
      <c r="R20" s="134">
        <f>SUM(R14:R18)</f>
        <v>-11368</v>
      </c>
      <c r="S20" s="80"/>
      <c r="T20" s="134">
        <f>SUM(T14:T18)</f>
        <v>-17193522</v>
      </c>
      <c r="U20" s="80"/>
      <c r="V20" s="134">
        <f>SUM(V14:V18)</f>
        <v>881020512</v>
      </c>
    </row>
    <row r="21" spans="1:22" ht="16.5" customHeight="1" thickTop="1" x14ac:dyDescent="0.2">
      <c r="A21" s="72"/>
      <c r="B21" s="72"/>
      <c r="C21" s="72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</row>
    <row r="22" spans="1:22" ht="16.5" customHeight="1" x14ac:dyDescent="0.2">
      <c r="A22" s="72"/>
      <c r="B22" s="72"/>
      <c r="C22" s="72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2" ht="16.5" customHeight="1" x14ac:dyDescent="0.2">
      <c r="A23" s="78" t="s">
        <v>137</v>
      </c>
      <c r="B23" s="79"/>
      <c r="C23" s="79"/>
      <c r="D23" s="80">
        <v>152500000</v>
      </c>
      <c r="E23" s="80"/>
      <c r="F23" s="80">
        <v>574128795</v>
      </c>
      <c r="G23" s="80"/>
      <c r="H23" s="80">
        <v>0</v>
      </c>
      <c r="I23" s="80"/>
      <c r="J23" s="80">
        <v>15250000</v>
      </c>
      <c r="K23" s="80"/>
      <c r="L23" s="80">
        <v>0</v>
      </c>
      <c r="M23" s="80"/>
      <c r="N23" s="80">
        <v>234272687</v>
      </c>
      <c r="O23" s="80"/>
      <c r="P23" s="80">
        <v>-17182154</v>
      </c>
      <c r="Q23" s="80"/>
      <c r="R23" s="80">
        <v>-11368</v>
      </c>
      <c r="S23" s="80"/>
      <c r="T23" s="80">
        <v>-17193522</v>
      </c>
      <c r="U23" s="80"/>
      <c r="V23" s="80">
        <v>958957960</v>
      </c>
    </row>
    <row r="24" spans="1:22" ht="6" customHeight="1" x14ac:dyDescent="0.2">
      <c r="A24" s="81"/>
      <c r="B24" s="79"/>
      <c r="C24" s="79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</row>
    <row r="25" spans="1:22" ht="16.5" customHeight="1" x14ac:dyDescent="0.2">
      <c r="A25" s="78" t="s">
        <v>134</v>
      </c>
      <c r="B25" s="82"/>
      <c r="C25" s="8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80"/>
    </row>
    <row r="26" spans="1:22" ht="16.5" customHeight="1" x14ac:dyDescent="0.2">
      <c r="A26" s="48" t="s">
        <v>125</v>
      </c>
      <c r="B26" s="82">
        <v>17</v>
      </c>
      <c r="C26" s="82"/>
      <c r="D26" s="80">
        <v>0</v>
      </c>
      <c r="E26" s="80"/>
      <c r="F26" s="80">
        <v>0</v>
      </c>
      <c r="G26" s="80"/>
      <c r="H26" s="80">
        <v>-7193861</v>
      </c>
      <c r="I26" s="80"/>
      <c r="J26" s="80">
        <v>0</v>
      </c>
      <c r="K26" s="80"/>
      <c r="L26" s="80">
        <v>7193861</v>
      </c>
      <c r="M26" s="80"/>
      <c r="N26" s="80">
        <v>-7193861</v>
      </c>
      <c r="O26" s="80"/>
      <c r="P26" s="80">
        <v>0</v>
      </c>
      <c r="Q26" s="80"/>
      <c r="R26" s="80">
        <v>0</v>
      </c>
      <c r="S26" s="80"/>
      <c r="T26" s="80">
        <v>0</v>
      </c>
      <c r="U26" s="80"/>
      <c r="V26" s="80">
        <f>SUM(D26:N26,T26)</f>
        <v>-7193861</v>
      </c>
    </row>
    <row r="27" spans="1:22" ht="16.5" customHeight="1" x14ac:dyDescent="0.2">
      <c r="A27" s="81" t="s">
        <v>135</v>
      </c>
      <c r="B27" s="82">
        <v>18</v>
      </c>
      <c r="C27" s="82"/>
      <c r="D27" s="80">
        <v>0</v>
      </c>
      <c r="E27" s="80"/>
      <c r="F27" s="80">
        <v>0</v>
      </c>
      <c r="G27" s="80"/>
      <c r="H27" s="80">
        <v>0</v>
      </c>
      <c r="I27" s="80"/>
      <c r="J27" s="80">
        <v>0</v>
      </c>
      <c r="K27" s="80"/>
      <c r="L27" s="80">
        <v>0</v>
      </c>
      <c r="M27" s="80"/>
      <c r="N27" s="80">
        <v>-76250000</v>
      </c>
      <c r="O27" s="80"/>
      <c r="P27" s="80">
        <v>0</v>
      </c>
      <c r="Q27" s="80"/>
      <c r="R27" s="80">
        <v>0</v>
      </c>
      <c r="S27" s="80"/>
      <c r="T27" s="80">
        <v>0</v>
      </c>
      <c r="U27" s="80"/>
      <c r="V27" s="80">
        <f>SUM(D27:N27,T27)</f>
        <v>-76250000</v>
      </c>
    </row>
    <row r="28" spans="1:22" ht="16.5" customHeight="1" x14ac:dyDescent="0.2">
      <c r="A28" s="81" t="s">
        <v>88</v>
      </c>
      <c r="B28" s="82"/>
      <c r="C28" s="82"/>
      <c r="D28" s="132" t="s">
        <v>104</v>
      </c>
      <c r="E28" s="80"/>
      <c r="F28" s="132">
        <v>0</v>
      </c>
      <c r="G28" s="80"/>
      <c r="H28" s="132">
        <v>0</v>
      </c>
      <c r="I28" s="80"/>
      <c r="J28" s="132">
        <v>0</v>
      </c>
      <c r="K28" s="80"/>
      <c r="L28" s="132">
        <v>0</v>
      </c>
      <c r="M28" s="80"/>
      <c r="N28" s="132">
        <v>87469548</v>
      </c>
      <c r="O28" s="80"/>
      <c r="P28" s="132">
        <v>0</v>
      </c>
      <c r="Q28" s="80"/>
      <c r="R28" s="132">
        <v>-2475421</v>
      </c>
      <c r="S28" s="80"/>
      <c r="T28" s="132">
        <v>-2475421</v>
      </c>
      <c r="U28" s="80"/>
      <c r="V28" s="132">
        <f>SUM(D28:N28,T28)</f>
        <v>84994127</v>
      </c>
    </row>
    <row r="29" spans="1:22" ht="16.5" customHeight="1" x14ac:dyDescent="0.2">
      <c r="A29" s="78"/>
      <c r="B29" s="79"/>
      <c r="C29" s="79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</row>
    <row r="30" spans="1:22" ht="16.5" customHeight="1" thickBot="1" x14ac:dyDescent="0.25">
      <c r="A30" s="78" t="s">
        <v>138</v>
      </c>
      <c r="B30" s="82"/>
      <c r="C30" s="82"/>
      <c r="D30" s="134">
        <f>SUM(D23:D28)</f>
        <v>152500000</v>
      </c>
      <c r="E30" s="80"/>
      <c r="F30" s="134">
        <f>SUM(F23:F28)</f>
        <v>574128795</v>
      </c>
      <c r="G30" s="80"/>
      <c r="H30" s="134">
        <f>SUM(H23:H28)</f>
        <v>-7193861</v>
      </c>
      <c r="I30" s="80"/>
      <c r="J30" s="134">
        <f>SUM(J23:J28)</f>
        <v>15250000</v>
      </c>
      <c r="K30" s="80"/>
      <c r="L30" s="134">
        <f>SUM(L23:L28)</f>
        <v>7193861</v>
      </c>
      <c r="M30" s="80"/>
      <c r="N30" s="134">
        <f>SUM(N23:N28)</f>
        <v>238298374</v>
      </c>
      <c r="O30" s="80"/>
      <c r="P30" s="134">
        <f>SUM(P23:P28)</f>
        <v>-17182154</v>
      </c>
      <c r="Q30" s="80"/>
      <c r="R30" s="134">
        <f>SUM(R23:R28)</f>
        <v>-2486789</v>
      </c>
      <c r="S30" s="80"/>
      <c r="T30" s="134">
        <f>SUM(T23:T28)</f>
        <v>-19668943</v>
      </c>
      <c r="U30" s="80"/>
      <c r="V30" s="134">
        <f>SUM(V23:V28)</f>
        <v>960508226</v>
      </c>
    </row>
    <row r="31" spans="1:22" ht="16.5" customHeight="1" thickTop="1" x14ac:dyDescent="0.2">
      <c r="A31" s="78"/>
      <c r="B31" s="82"/>
      <c r="C31" s="82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</row>
    <row r="32" spans="1:22" ht="16.5" customHeight="1" x14ac:dyDescent="0.2">
      <c r="A32" s="72"/>
      <c r="B32" s="72"/>
      <c r="C32" s="72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</row>
    <row r="33" spans="1:22" ht="16.5" customHeight="1" x14ac:dyDescent="0.2">
      <c r="A33" s="72"/>
      <c r="B33" s="72"/>
      <c r="C33" s="72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</row>
    <row r="34" spans="1:22" ht="16.5" customHeight="1" x14ac:dyDescent="0.2">
      <c r="A34" s="72"/>
      <c r="B34" s="72"/>
      <c r="C34" s="72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</row>
    <row r="35" spans="1:22" ht="16.5" customHeight="1" x14ac:dyDescent="0.2">
      <c r="A35" s="72"/>
      <c r="B35" s="72"/>
      <c r="C35" s="72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</row>
    <row r="36" spans="1:22" ht="16.5" customHeight="1" x14ac:dyDescent="0.2">
      <c r="A36" s="72"/>
      <c r="B36" s="72"/>
      <c r="C36" s="72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</row>
    <row r="37" spans="1:22" ht="16.5" customHeight="1" x14ac:dyDescent="0.2">
      <c r="A37" s="72"/>
      <c r="B37" s="72"/>
      <c r="C37" s="72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</row>
    <row r="38" spans="1:22" ht="16.5" customHeight="1" x14ac:dyDescent="0.2">
      <c r="A38" s="72"/>
      <c r="B38" s="72"/>
      <c r="C38" s="72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</row>
    <row r="39" spans="1:22" ht="16.5" customHeight="1" x14ac:dyDescent="0.2">
      <c r="A39" s="72"/>
      <c r="B39" s="72"/>
      <c r="C39" s="72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</row>
    <row r="40" spans="1:22" ht="9.75" customHeight="1" x14ac:dyDescent="0.2">
      <c r="A40" s="72"/>
      <c r="B40" s="72"/>
      <c r="C40" s="72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</row>
    <row r="41" spans="1:22" ht="22.35" customHeight="1" x14ac:dyDescent="0.2"/>
    <row r="42" spans="1:22" ht="21.95" customHeight="1" x14ac:dyDescent="0.2">
      <c r="A42" s="148" t="s">
        <v>205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37"/>
      <c r="S42" s="137"/>
      <c r="T42" s="137"/>
      <c r="U42" s="137"/>
      <c r="V42" s="137"/>
    </row>
  </sheetData>
  <mergeCells count="5">
    <mergeCell ref="D6:V6"/>
    <mergeCell ref="J7:N7"/>
    <mergeCell ref="P7:T7"/>
    <mergeCell ref="A42:Q42"/>
    <mergeCell ref="D7:H7"/>
  </mergeCells>
  <pageMargins left="0.35" right="0.35" top="0.5" bottom="0.6" header="0.49" footer="0.4"/>
  <pageSetup paperSize="9" scale="80" firstPageNumber="8" orientation="landscape" useFirstPageNumber="1" horizontalDpi="1200" verticalDpi="1200" r:id="rId1"/>
  <headerFooter>
    <oddHeader>&amp;C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B7AE1-504A-47DD-A7BD-F999776D636A}">
  <sheetPr>
    <tabColor rgb="FFE2EFD9"/>
  </sheetPr>
  <dimension ref="A1:L114"/>
  <sheetViews>
    <sheetView tabSelected="1" showWhiteSpace="0" topLeftCell="A108" zoomScale="85" zoomScaleNormal="85" zoomScaleSheetLayoutView="115" workbookViewId="0">
      <selection activeCell="O18" sqref="O18"/>
    </sheetView>
  </sheetViews>
  <sheetFormatPr defaultColWidth="12.625" defaultRowHeight="16.5" customHeight="1" x14ac:dyDescent="0.2"/>
  <cols>
    <col min="1" max="1" width="1" style="69" customWidth="1"/>
    <col min="2" max="2" width="1.125" style="69" customWidth="1"/>
    <col min="3" max="3" width="41.25" style="69" customWidth="1"/>
    <col min="4" max="4" width="4.875" style="69" customWidth="1"/>
    <col min="5" max="5" width="0.625" style="69" customWidth="1"/>
    <col min="6" max="6" width="11.375" style="69" customWidth="1"/>
    <col min="7" max="7" width="0.625" style="69" customWidth="1"/>
    <col min="8" max="8" width="11.375" style="69" customWidth="1"/>
    <col min="9" max="9" width="0.625" style="69" customWidth="1"/>
    <col min="10" max="10" width="11.375" style="69" customWidth="1"/>
    <col min="11" max="11" width="0.625" style="69" customWidth="1"/>
    <col min="12" max="12" width="11.375" style="69" customWidth="1"/>
    <col min="13" max="16384" width="12.625" style="69"/>
  </cols>
  <sheetData>
    <row r="1" spans="1:12" ht="16.5" customHeight="1" x14ac:dyDescent="0.2">
      <c r="A1" s="66" t="s">
        <v>0</v>
      </c>
      <c r="B1" s="66"/>
      <c r="C1" s="66"/>
      <c r="D1" s="82"/>
      <c r="E1" s="72"/>
      <c r="F1" s="84"/>
      <c r="G1" s="72"/>
      <c r="H1" s="84"/>
      <c r="I1" s="72"/>
      <c r="J1" s="84"/>
      <c r="K1" s="72"/>
      <c r="L1" s="84"/>
    </row>
    <row r="2" spans="1:12" ht="16.5" customHeight="1" x14ac:dyDescent="0.2">
      <c r="A2" s="66" t="s">
        <v>145</v>
      </c>
      <c r="B2" s="66"/>
      <c r="C2" s="66"/>
      <c r="D2" s="82"/>
      <c r="E2" s="72"/>
      <c r="F2" s="84"/>
      <c r="G2" s="72"/>
      <c r="H2" s="84"/>
      <c r="I2" s="72"/>
      <c r="J2" s="84"/>
      <c r="K2" s="72"/>
      <c r="L2" s="84"/>
    </row>
    <row r="3" spans="1:12" ht="16.5" customHeight="1" x14ac:dyDescent="0.2">
      <c r="A3" s="85" t="str">
        <f>'ENG 6 (6M)'!A3</f>
        <v>For the six-month period ended 30 June 2026</v>
      </c>
      <c r="B3" s="70"/>
      <c r="C3" s="70"/>
      <c r="D3" s="86"/>
      <c r="E3" s="87"/>
      <c r="F3" s="88"/>
      <c r="G3" s="87"/>
      <c r="H3" s="88"/>
      <c r="I3" s="87"/>
      <c r="J3" s="88"/>
      <c r="K3" s="87"/>
      <c r="L3" s="88"/>
    </row>
    <row r="4" spans="1:12" ht="16.5" customHeight="1" x14ac:dyDescent="0.2">
      <c r="A4" s="66"/>
      <c r="B4" s="66"/>
      <c r="C4" s="66"/>
      <c r="D4" s="82"/>
      <c r="E4" s="72"/>
      <c r="F4" s="84"/>
      <c r="G4" s="72"/>
      <c r="H4" s="84"/>
      <c r="I4" s="72"/>
      <c r="J4" s="84"/>
      <c r="K4" s="72"/>
      <c r="L4" s="84"/>
    </row>
    <row r="5" spans="1:12" ht="16.5" customHeight="1" x14ac:dyDescent="0.2">
      <c r="A5" s="66"/>
      <c r="B5" s="66"/>
      <c r="C5" s="66"/>
      <c r="D5" s="82"/>
      <c r="E5" s="72"/>
      <c r="F5" s="84"/>
      <c r="G5" s="72"/>
      <c r="H5" s="84"/>
      <c r="I5" s="72"/>
      <c r="J5" s="84"/>
      <c r="K5" s="72"/>
      <c r="L5" s="84"/>
    </row>
    <row r="6" spans="1:12" ht="16.5" customHeight="1" x14ac:dyDescent="0.2">
      <c r="A6" s="73"/>
      <c r="B6" s="73"/>
      <c r="C6" s="73"/>
      <c r="D6" s="79"/>
      <c r="E6" s="72"/>
      <c r="F6" s="161" t="s">
        <v>3</v>
      </c>
      <c r="G6" s="156"/>
      <c r="H6" s="156"/>
      <c r="I6" s="78"/>
      <c r="J6" s="161" t="s">
        <v>4</v>
      </c>
      <c r="K6" s="156"/>
      <c r="L6" s="156"/>
    </row>
    <row r="7" spans="1:12" ht="16.5" customHeight="1" x14ac:dyDescent="0.2">
      <c r="A7" s="73"/>
      <c r="B7" s="73"/>
      <c r="C7" s="73"/>
      <c r="D7" s="79"/>
      <c r="E7" s="72"/>
      <c r="F7" s="159" t="s">
        <v>5</v>
      </c>
      <c r="G7" s="144"/>
      <c r="H7" s="144"/>
      <c r="I7" s="78"/>
      <c r="J7" s="159" t="s">
        <v>5</v>
      </c>
      <c r="K7" s="144"/>
      <c r="L7" s="144"/>
    </row>
    <row r="8" spans="1:12" ht="16.5" customHeight="1" x14ac:dyDescent="0.2">
      <c r="A8" s="73"/>
      <c r="B8" s="73"/>
      <c r="C8" s="73"/>
      <c r="D8" s="79"/>
      <c r="E8" s="72"/>
      <c r="F8" s="89" t="s">
        <v>10</v>
      </c>
      <c r="G8" s="68"/>
      <c r="H8" s="89" t="s">
        <v>11</v>
      </c>
      <c r="I8" s="67"/>
      <c r="J8" s="89" t="s">
        <v>10</v>
      </c>
      <c r="K8" s="68"/>
      <c r="L8" s="89" t="s">
        <v>11</v>
      </c>
    </row>
    <row r="9" spans="1:12" ht="16.5" customHeight="1" x14ac:dyDescent="0.2">
      <c r="A9" s="66"/>
      <c r="B9" s="66"/>
      <c r="C9" s="66"/>
      <c r="D9" s="64" t="s">
        <v>12</v>
      </c>
      <c r="E9" s="72"/>
      <c r="F9" s="77" t="s">
        <v>13</v>
      </c>
      <c r="G9" s="68"/>
      <c r="H9" s="77" t="s">
        <v>13</v>
      </c>
      <c r="I9" s="68"/>
      <c r="J9" s="77" t="s">
        <v>13</v>
      </c>
      <c r="K9" s="68"/>
      <c r="L9" s="77" t="s">
        <v>13</v>
      </c>
    </row>
    <row r="10" spans="1:12" ht="16.5" customHeight="1" x14ac:dyDescent="0.2">
      <c r="A10" s="66"/>
      <c r="B10" s="66"/>
      <c r="C10" s="66"/>
      <c r="D10" s="74"/>
      <c r="E10" s="72"/>
      <c r="F10" s="90"/>
      <c r="G10" s="68"/>
      <c r="H10" s="90"/>
      <c r="I10" s="68"/>
      <c r="J10" s="90"/>
      <c r="K10" s="68"/>
      <c r="L10" s="90"/>
    </row>
    <row r="11" spans="1:12" ht="16.5" customHeight="1" x14ac:dyDescent="0.2">
      <c r="A11" s="66" t="s">
        <v>146</v>
      </c>
      <c r="B11" s="66"/>
      <c r="C11" s="66"/>
      <c r="D11" s="91"/>
      <c r="E11" s="91"/>
      <c r="F11" s="92"/>
      <c r="G11" s="91"/>
      <c r="H11" s="92"/>
      <c r="I11" s="91"/>
      <c r="J11" s="92"/>
      <c r="K11" s="91"/>
      <c r="L11" s="92"/>
    </row>
    <row r="12" spans="1:12" ht="16.5" customHeight="1" x14ac:dyDescent="0.2">
      <c r="A12" s="72" t="s">
        <v>83</v>
      </c>
      <c r="B12" s="72"/>
      <c r="C12" s="72"/>
      <c r="D12" s="91"/>
      <c r="E12" s="91"/>
      <c r="F12" s="93">
        <v>108874093</v>
      </c>
      <c r="G12" s="65"/>
      <c r="H12" s="93">
        <v>86876177</v>
      </c>
      <c r="I12" s="65"/>
      <c r="J12" s="93">
        <v>108874093</v>
      </c>
      <c r="K12" s="94"/>
      <c r="L12" s="93">
        <v>86867035</v>
      </c>
    </row>
    <row r="13" spans="1:12" ht="16.5" customHeight="1" x14ac:dyDescent="0.2">
      <c r="A13" s="72" t="s">
        <v>147</v>
      </c>
      <c r="B13" s="66"/>
      <c r="C13" s="66"/>
      <c r="D13" s="82"/>
      <c r="E13" s="72"/>
      <c r="F13" s="84"/>
      <c r="G13" s="95"/>
      <c r="H13" s="84"/>
      <c r="I13" s="95"/>
      <c r="J13" s="96"/>
      <c r="K13" s="95"/>
      <c r="L13" s="96"/>
    </row>
    <row r="14" spans="1:12" ht="16.5" customHeight="1" x14ac:dyDescent="0.2">
      <c r="A14" s="72" t="s">
        <v>148</v>
      </c>
      <c r="B14" s="66"/>
      <c r="C14" s="66"/>
      <c r="D14" s="82"/>
      <c r="E14" s="72"/>
      <c r="F14" s="84"/>
      <c r="G14" s="95"/>
      <c r="H14" s="84"/>
      <c r="I14" s="95"/>
      <c r="J14" s="96"/>
      <c r="K14" s="95"/>
      <c r="L14" s="96"/>
    </row>
    <row r="15" spans="1:12" ht="16.5" customHeight="1" x14ac:dyDescent="0.2">
      <c r="A15" s="66"/>
      <c r="B15" s="62" t="s">
        <v>149</v>
      </c>
      <c r="C15" s="66"/>
      <c r="D15" s="82">
        <v>6</v>
      </c>
      <c r="E15" s="72"/>
      <c r="F15" s="84">
        <v>749979</v>
      </c>
      <c r="G15" s="95"/>
      <c r="H15" s="84">
        <v>-11053</v>
      </c>
      <c r="I15" s="95"/>
      <c r="J15" s="96">
        <v>749979</v>
      </c>
      <c r="K15" s="95"/>
      <c r="L15" s="96">
        <v>-11053</v>
      </c>
    </row>
    <row r="16" spans="1:12" ht="16.5" customHeight="1" x14ac:dyDescent="0.2">
      <c r="A16" s="72" t="s">
        <v>150</v>
      </c>
      <c r="B16" s="83" t="s">
        <v>151</v>
      </c>
      <c r="C16" s="72"/>
      <c r="D16" s="82"/>
      <c r="E16" s="72"/>
      <c r="F16" s="93">
        <v>45858934</v>
      </c>
      <c r="G16" s="65"/>
      <c r="H16" s="93">
        <v>43826064</v>
      </c>
      <c r="I16" s="65"/>
      <c r="J16" s="93">
        <v>45858934</v>
      </c>
      <c r="K16" s="94"/>
      <c r="L16" s="93">
        <v>43826064</v>
      </c>
    </row>
    <row r="17" spans="1:12" ht="16.5" customHeight="1" x14ac:dyDescent="0.2">
      <c r="A17" s="72"/>
      <c r="B17" s="83" t="s">
        <v>152</v>
      </c>
      <c r="C17" s="72"/>
      <c r="D17" s="82">
        <v>8</v>
      </c>
      <c r="E17" s="72"/>
      <c r="F17" s="80">
        <v>3944891</v>
      </c>
      <c r="G17" s="65"/>
      <c r="H17" s="80">
        <v>0</v>
      </c>
      <c r="I17" s="65"/>
      <c r="J17" s="80">
        <v>3944891</v>
      </c>
      <c r="K17" s="94"/>
      <c r="L17" s="80">
        <v>0</v>
      </c>
    </row>
    <row r="18" spans="1:12" ht="16.5" customHeight="1" x14ac:dyDescent="0.2">
      <c r="A18" s="72"/>
      <c r="B18" s="83" t="s">
        <v>153</v>
      </c>
      <c r="C18" s="72"/>
      <c r="D18" s="82"/>
      <c r="E18" s="72"/>
      <c r="F18" s="80">
        <v>-349384</v>
      </c>
      <c r="G18" s="65"/>
      <c r="H18" s="80">
        <v>0</v>
      </c>
      <c r="I18" s="65"/>
      <c r="J18" s="80">
        <v>-349384</v>
      </c>
      <c r="K18" s="94"/>
      <c r="L18" s="80">
        <v>0</v>
      </c>
    </row>
    <row r="19" spans="1:12" ht="16.5" customHeight="1" x14ac:dyDescent="0.2">
      <c r="A19" s="72"/>
      <c r="B19" s="83" t="s">
        <v>154</v>
      </c>
      <c r="C19" s="72"/>
      <c r="D19" s="91"/>
      <c r="E19" s="72"/>
      <c r="F19" s="80">
        <v>-29127</v>
      </c>
      <c r="G19" s="65"/>
      <c r="H19" s="80">
        <v>0</v>
      </c>
      <c r="I19" s="65"/>
      <c r="J19" s="80">
        <v>-29127</v>
      </c>
      <c r="K19" s="94"/>
      <c r="L19" s="80">
        <v>0</v>
      </c>
    </row>
    <row r="20" spans="1:12" ht="16.5" customHeight="1" x14ac:dyDescent="0.2">
      <c r="A20" s="72"/>
      <c r="B20" s="83" t="s">
        <v>155</v>
      </c>
      <c r="C20" s="72"/>
      <c r="D20" s="91"/>
      <c r="E20" s="72"/>
      <c r="F20" s="80">
        <v>18977</v>
      </c>
      <c r="G20" s="65"/>
      <c r="H20" s="80">
        <v>-365576</v>
      </c>
      <c r="I20" s="65"/>
      <c r="J20" s="80">
        <v>18977</v>
      </c>
      <c r="K20" s="94"/>
      <c r="L20" s="80">
        <v>-365576</v>
      </c>
    </row>
    <row r="21" spans="1:12" ht="16.5" customHeight="1" x14ac:dyDescent="0.2">
      <c r="A21" s="72" t="s">
        <v>156</v>
      </c>
      <c r="B21" s="83" t="s">
        <v>157</v>
      </c>
      <c r="C21" s="72"/>
      <c r="D21" s="82"/>
      <c r="E21" s="72"/>
      <c r="F21" s="93">
        <v>-4804603</v>
      </c>
      <c r="G21" s="65"/>
      <c r="H21" s="93">
        <v>-2826493</v>
      </c>
      <c r="I21" s="65"/>
      <c r="J21" s="93">
        <v>-4804603</v>
      </c>
      <c r="K21" s="94"/>
      <c r="L21" s="93">
        <v>-2817131</v>
      </c>
    </row>
    <row r="22" spans="1:12" ht="16.5" customHeight="1" x14ac:dyDescent="0.2">
      <c r="A22" s="72" t="s">
        <v>150</v>
      </c>
      <c r="B22" s="83" t="s">
        <v>158</v>
      </c>
      <c r="C22" s="72"/>
      <c r="D22" s="82"/>
      <c r="E22" s="72"/>
      <c r="F22" s="93">
        <v>7968638</v>
      </c>
      <c r="G22" s="65"/>
      <c r="H22" s="93">
        <v>7705957</v>
      </c>
      <c r="I22" s="65"/>
      <c r="J22" s="93">
        <v>7968638</v>
      </c>
      <c r="K22" s="94"/>
      <c r="L22" s="93">
        <v>7705957</v>
      </c>
    </row>
    <row r="23" spans="1:12" ht="16.5" customHeight="1" x14ac:dyDescent="0.2">
      <c r="A23" s="72" t="s">
        <v>159</v>
      </c>
      <c r="B23" s="83" t="s">
        <v>204</v>
      </c>
      <c r="C23" s="72"/>
      <c r="D23" s="82"/>
      <c r="E23" s="72"/>
      <c r="F23" s="97">
        <v>-52495</v>
      </c>
      <c r="G23" s="65"/>
      <c r="H23" s="97">
        <v>27976</v>
      </c>
      <c r="I23" s="65"/>
      <c r="J23" s="97">
        <v>-52495</v>
      </c>
      <c r="K23" s="98"/>
      <c r="L23" s="97">
        <v>27976</v>
      </c>
    </row>
    <row r="24" spans="1:12" ht="16.5" customHeight="1" x14ac:dyDescent="0.2">
      <c r="A24" s="72"/>
      <c r="B24" s="72"/>
      <c r="C24" s="72"/>
      <c r="D24" s="82"/>
      <c r="E24" s="72"/>
      <c r="F24" s="84"/>
      <c r="G24" s="95"/>
      <c r="H24" s="84"/>
      <c r="I24" s="95"/>
      <c r="J24" s="84"/>
      <c r="K24" s="95"/>
      <c r="L24" s="84"/>
    </row>
    <row r="25" spans="1:12" ht="16.5" customHeight="1" x14ac:dyDescent="0.2">
      <c r="A25" s="72" t="s">
        <v>160</v>
      </c>
      <c r="B25" s="72"/>
      <c r="C25" s="72"/>
      <c r="D25" s="82"/>
      <c r="E25" s="72"/>
      <c r="F25" s="84"/>
      <c r="G25" s="95"/>
      <c r="H25" s="84"/>
      <c r="I25" s="95"/>
      <c r="J25" s="84"/>
      <c r="K25" s="95"/>
      <c r="L25" s="84"/>
    </row>
    <row r="26" spans="1:12" ht="16.5" customHeight="1" x14ac:dyDescent="0.2">
      <c r="A26" s="72"/>
      <c r="B26" s="72" t="s">
        <v>161</v>
      </c>
      <c r="C26" s="72"/>
      <c r="D26" s="79"/>
      <c r="E26" s="66"/>
      <c r="F26" s="92">
        <f>SUM(E12:F23)</f>
        <v>162179903</v>
      </c>
      <c r="G26" s="95"/>
      <c r="H26" s="92">
        <f>SUM(G12:H23)</f>
        <v>135233052</v>
      </c>
      <c r="I26" s="95"/>
      <c r="J26" s="92">
        <f>SUM(I12:J23)</f>
        <v>162179903</v>
      </c>
      <c r="K26" s="95"/>
      <c r="L26" s="92">
        <f>SUM(K12:L23)</f>
        <v>135233272</v>
      </c>
    </row>
    <row r="27" spans="1:12" ht="16.5" customHeight="1" x14ac:dyDescent="0.2">
      <c r="A27" s="72" t="s">
        <v>162</v>
      </c>
      <c r="B27" s="72"/>
      <c r="C27" s="72"/>
      <c r="D27" s="79"/>
      <c r="E27" s="66"/>
      <c r="F27" s="84"/>
      <c r="G27" s="95"/>
      <c r="H27" s="84"/>
      <c r="I27" s="95"/>
      <c r="J27" s="84"/>
      <c r="K27" s="95"/>
      <c r="L27" s="84"/>
    </row>
    <row r="28" spans="1:12" ht="16.5" customHeight="1" x14ac:dyDescent="0.2">
      <c r="A28" s="72" t="s">
        <v>150</v>
      </c>
      <c r="B28" s="83" t="s">
        <v>163</v>
      </c>
      <c r="C28" s="72"/>
      <c r="D28" s="82"/>
      <c r="E28" s="72"/>
      <c r="F28" s="93">
        <v>-49193382</v>
      </c>
      <c r="G28" s="65"/>
      <c r="H28" s="93">
        <v>25854336</v>
      </c>
      <c r="I28" s="65"/>
      <c r="J28" s="93">
        <v>-49193382</v>
      </c>
      <c r="K28" s="99"/>
      <c r="L28" s="93">
        <v>25854336</v>
      </c>
    </row>
    <row r="29" spans="1:12" ht="16.5" customHeight="1" x14ac:dyDescent="0.2">
      <c r="A29" s="72"/>
      <c r="B29" s="83" t="s">
        <v>164</v>
      </c>
      <c r="C29" s="72"/>
      <c r="D29" s="82"/>
      <c r="E29" s="72"/>
      <c r="F29" s="93">
        <v>-9220830</v>
      </c>
      <c r="G29" s="65"/>
      <c r="H29" s="93">
        <v>-39177041</v>
      </c>
      <c r="I29" s="65"/>
      <c r="J29" s="93">
        <v>-9220830</v>
      </c>
      <c r="K29" s="99"/>
      <c r="L29" s="93">
        <v>-39177041</v>
      </c>
    </row>
    <row r="30" spans="1:12" ht="16.5" customHeight="1" x14ac:dyDescent="0.2">
      <c r="A30" s="72" t="s">
        <v>150</v>
      </c>
      <c r="B30" s="83" t="s">
        <v>165</v>
      </c>
      <c r="C30" s="72"/>
      <c r="D30" s="82"/>
      <c r="E30" s="72"/>
      <c r="F30" s="93">
        <v>-130082789</v>
      </c>
      <c r="G30" s="65"/>
      <c r="H30" s="93">
        <v>-32637318</v>
      </c>
      <c r="I30" s="65"/>
      <c r="J30" s="93">
        <v>-130082789</v>
      </c>
      <c r="K30" s="99"/>
      <c r="L30" s="93">
        <v>-32637318</v>
      </c>
    </row>
    <row r="31" spans="1:12" ht="16.5" customHeight="1" x14ac:dyDescent="0.2">
      <c r="A31" s="72" t="s">
        <v>150</v>
      </c>
      <c r="B31" s="83" t="s">
        <v>166</v>
      </c>
      <c r="C31" s="72"/>
      <c r="D31" s="82"/>
      <c r="E31" s="72"/>
      <c r="F31" s="80">
        <v>-70000</v>
      </c>
      <c r="G31" s="65"/>
      <c r="H31" s="80">
        <v>72000</v>
      </c>
      <c r="I31" s="65"/>
      <c r="J31" s="80">
        <v>-70000</v>
      </c>
      <c r="K31" s="99"/>
      <c r="L31" s="80">
        <v>72000</v>
      </c>
    </row>
    <row r="32" spans="1:12" ht="16.5" customHeight="1" x14ac:dyDescent="0.2">
      <c r="A32" s="72" t="s">
        <v>150</v>
      </c>
      <c r="B32" s="83" t="s">
        <v>167</v>
      </c>
      <c r="C32" s="72"/>
      <c r="D32" s="82"/>
      <c r="E32" s="72"/>
      <c r="F32" s="93">
        <v>-13153920</v>
      </c>
      <c r="G32" s="65"/>
      <c r="H32" s="93">
        <v>-3170608</v>
      </c>
      <c r="I32" s="65"/>
      <c r="J32" s="93">
        <v>-13153920</v>
      </c>
      <c r="K32" s="99"/>
      <c r="L32" s="93">
        <v>-3170608</v>
      </c>
    </row>
    <row r="33" spans="1:12" ht="16.5" customHeight="1" x14ac:dyDescent="0.2">
      <c r="A33" s="72" t="s">
        <v>150</v>
      </c>
      <c r="B33" s="83" t="s">
        <v>168</v>
      </c>
      <c r="C33" s="72"/>
      <c r="D33" s="82"/>
      <c r="E33" s="72"/>
      <c r="F33" s="93">
        <v>60662630</v>
      </c>
      <c r="G33" s="65"/>
      <c r="H33" s="93">
        <v>-18117985</v>
      </c>
      <c r="I33" s="65"/>
      <c r="J33" s="93">
        <v>60662630</v>
      </c>
      <c r="K33" s="99"/>
      <c r="L33" s="93">
        <v>-18117665</v>
      </c>
    </row>
    <row r="34" spans="1:12" ht="16.5" customHeight="1" x14ac:dyDescent="0.2">
      <c r="A34" s="72"/>
      <c r="B34" s="100" t="s">
        <v>169</v>
      </c>
      <c r="C34" s="72"/>
      <c r="D34" s="82"/>
      <c r="E34" s="72"/>
      <c r="F34" s="93">
        <v>59979042</v>
      </c>
      <c r="G34" s="65"/>
      <c r="H34" s="93">
        <v>14337149</v>
      </c>
      <c r="I34" s="65"/>
      <c r="J34" s="93">
        <v>59979042</v>
      </c>
      <c r="K34" s="99"/>
      <c r="L34" s="93">
        <v>14337149</v>
      </c>
    </row>
    <row r="35" spans="1:12" ht="16.5" customHeight="1" x14ac:dyDescent="0.2">
      <c r="A35" s="72"/>
      <c r="B35" s="83" t="s">
        <v>170</v>
      </c>
      <c r="C35" s="72"/>
      <c r="D35" s="82"/>
      <c r="E35" s="72"/>
      <c r="F35" s="93">
        <v>7040000</v>
      </c>
      <c r="G35" s="65"/>
      <c r="H35" s="93">
        <v>-476147</v>
      </c>
      <c r="I35" s="65"/>
      <c r="J35" s="93">
        <v>7040000</v>
      </c>
      <c r="K35" s="99"/>
      <c r="L35" s="93">
        <v>-476147</v>
      </c>
    </row>
    <row r="36" spans="1:12" ht="16.5" customHeight="1" x14ac:dyDescent="0.2">
      <c r="A36" s="72" t="s">
        <v>150</v>
      </c>
      <c r="B36" s="83" t="s">
        <v>171</v>
      </c>
      <c r="C36" s="72"/>
      <c r="D36" s="82"/>
      <c r="E36" s="72"/>
      <c r="F36" s="97">
        <v>-25414</v>
      </c>
      <c r="G36" s="65"/>
      <c r="H36" s="97">
        <v>-467794</v>
      </c>
      <c r="I36" s="65"/>
      <c r="J36" s="97">
        <v>-25414</v>
      </c>
      <c r="K36" s="99"/>
      <c r="L36" s="97">
        <v>-467794</v>
      </c>
    </row>
    <row r="37" spans="1:12" ht="16.5" customHeight="1" x14ac:dyDescent="0.2">
      <c r="A37" s="72"/>
      <c r="B37" s="72"/>
      <c r="C37" s="72"/>
      <c r="D37" s="82"/>
      <c r="E37" s="72"/>
      <c r="F37" s="92"/>
      <c r="G37" s="95"/>
      <c r="H37" s="92"/>
      <c r="I37" s="95"/>
      <c r="J37" s="92"/>
      <c r="K37" s="95"/>
      <c r="L37" s="92"/>
    </row>
    <row r="38" spans="1:12" ht="16.5" customHeight="1" x14ac:dyDescent="0.2">
      <c r="A38" s="72" t="s">
        <v>172</v>
      </c>
      <c r="B38" s="66"/>
      <c r="C38" s="66"/>
      <c r="D38" s="74"/>
      <c r="E38" s="72"/>
      <c r="F38" s="92">
        <f>SUM(F26:F36)</f>
        <v>88115240</v>
      </c>
      <c r="G38" s="101"/>
      <c r="H38" s="92">
        <f>SUM(H26:H36)</f>
        <v>81449644</v>
      </c>
      <c r="I38" s="95"/>
      <c r="J38" s="92">
        <f>SUM(J26:J36)</f>
        <v>88115240</v>
      </c>
      <c r="K38" s="95"/>
      <c r="L38" s="92">
        <f>SUM(L26:L36)</f>
        <v>81450184</v>
      </c>
    </row>
    <row r="39" spans="1:12" ht="16.5" customHeight="1" x14ac:dyDescent="0.2">
      <c r="A39" s="72"/>
      <c r="B39" s="83" t="s">
        <v>173</v>
      </c>
      <c r="C39" s="72"/>
      <c r="D39" s="74"/>
      <c r="E39" s="72"/>
      <c r="F39" s="102">
        <v>-21955827</v>
      </c>
      <c r="G39" s="103"/>
      <c r="H39" s="102">
        <v>-20656637</v>
      </c>
      <c r="I39" s="103"/>
      <c r="J39" s="102">
        <v>-21955827</v>
      </c>
      <c r="K39" s="103"/>
      <c r="L39" s="102">
        <v>-20656637</v>
      </c>
    </row>
    <row r="40" spans="1:12" ht="16.5" customHeight="1" x14ac:dyDescent="0.2">
      <c r="A40" s="72"/>
      <c r="B40" s="72"/>
      <c r="C40" s="72"/>
      <c r="D40" s="74"/>
      <c r="E40" s="72"/>
      <c r="F40" s="90"/>
      <c r="G40" s="103"/>
      <c r="H40" s="90"/>
      <c r="I40" s="103"/>
      <c r="J40" s="90"/>
      <c r="K40" s="103"/>
      <c r="L40" s="90"/>
    </row>
    <row r="41" spans="1:12" ht="16.5" customHeight="1" x14ac:dyDescent="0.2">
      <c r="A41" s="66" t="s">
        <v>174</v>
      </c>
      <c r="B41" s="72"/>
      <c r="C41" s="72"/>
      <c r="D41" s="74"/>
      <c r="E41" s="72"/>
      <c r="F41" s="102">
        <f>SUM(F38:F39)</f>
        <v>66159413</v>
      </c>
      <c r="G41" s="103"/>
      <c r="H41" s="102">
        <f>SUM(H38:H39)</f>
        <v>60793007</v>
      </c>
      <c r="I41" s="103"/>
      <c r="J41" s="102">
        <f>SUM(J38:J39)</f>
        <v>66159413</v>
      </c>
      <c r="K41" s="103"/>
      <c r="L41" s="102">
        <f>SUM(L38:L39)</f>
        <v>60793547</v>
      </c>
    </row>
    <row r="42" spans="1:12" ht="16.5" customHeight="1" x14ac:dyDescent="0.2">
      <c r="A42" s="72"/>
      <c r="B42" s="72"/>
      <c r="C42" s="72"/>
      <c r="D42" s="74"/>
      <c r="E42" s="72"/>
      <c r="F42" s="90"/>
      <c r="G42" s="103"/>
      <c r="H42" s="90"/>
      <c r="I42" s="103"/>
      <c r="J42" s="90"/>
      <c r="K42" s="103"/>
      <c r="L42" s="90"/>
    </row>
    <row r="43" spans="1:12" ht="16.5" customHeight="1" x14ac:dyDescent="0.2">
      <c r="A43" s="72"/>
      <c r="B43" s="72"/>
      <c r="C43" s="72"/>
      <c r="D43" s="74"/>
      <c r="E43" s="72"/>
      <c r="F43" s="90"/>
      <c r="G43" s="103"/>
      <c r="H43" s="90"/>
      <c r="I43" s="103"/>
      <c r="J43" s="90"/>
      <c r="K43" s="103"/>
      <c r="L43" s="90"/>
    </row>
    <row r="44" spans="1:12" ht="16.5" customHeight="1" x14ac:dyDescent="0.2">
      <c r="A44" s="66" t="s">
        <v>175</v>
      </c>
      <c r="B44" s="66"/>
      <c r="C44" s="66"/>
      <c r="D44" s="74"/>
      <c r="E44" s="74"/>
      <c r="F44" s="92"/>
      <c r="G44" s="104"/>
      <c r="H44" s="92"/>
      <c r="I44" s="104"/>
      <c r="J44" s="92"/>
      <c r="K44" s="104"/>
      <c r="L44" s="92"/>
    </row>
    <row r="45" spans="1:12" ht="16.5" customHeight="1" x14ac:dyDescent="0.2">
      <c r="A45" s="72" t="s">
        <v>176</v>
      </c>
      <c r="B45" s="83" t="s">
        <v>177</v>
      </c>
      <c r="C45" s="72"/>
      <c r="D45" s="74"/>
      <c r="E45" s="74"/>
      <c r="F45" s="92"/>
      <c r="G45" s="104"/>
      <c r="H45" s="92"/>
      <c r="I45" s="104"/>
      <c r="J45" s="92"/>
      <c r="K45" s="104"/>
      <c r="L45" s="92"/>
    </row>
    <row r="46" spans="1:12" ht="16.5" customHeight="1" x14ac:dyDescent="0.2">
      <c r="A46" s="72"/>
      <c r="B46" s="72"/>
      <c r="C46" s="72" t="s">
        <v>178</v>
      </c>
      <c r="D46" s="91"/>
      <c r="E46" s="91"/>
      <c r="F46" s="93">
        <v>-1688822</v>
      </c>
      <c r="G46" s="65"/>
      <c r="H46" s="93">
        <v>-2140681</v>
      </c>
      <c r="I46" s="65"/>
      <c r="J46" s="93">
        <v>-1688822</v>
      </c>
      <c r="K46" s="99"/>
      <c r="L46" s="93">
        <v>-2140681</v>
      </c>
    </row>
    <row r="47" spans="1:12" ht="16.5" customHeight="1" x14ac:dyDescent="0.2">
      <c r="A47" s="72"/>
      <c r="B47" s="83" t="s">
        <v>179</v>
      </c>
      <c r="C47" s="72"/>
      <c r="D47" s="91"/>
      <c r="E47" s="91"/>
      <c r="F47" s="93">
        <v>397503</v>
      </c>
      <c r="G47" s="65"/>
      <c r="H47" s="92">
        <v>0</v>
      </c>
      <c r="I47" s="65"/>
      <c r="J47" s="93">
        <v>397503</v>
      </c>
      <c r="K47" s="99"/>
      <c r="L47" s="92">
        <v>0</v>
      </c>
    </row>
    <row r="48" spans="1:12" ht="16.5" customHeight="1" x14ac:dyDescent="0.2">
      <c r="A48" s="72" t="s">
        <v>58</v>
      </c>
      <c r="B48" s="83" t="s">
        <v>180</v>
      </c>
      <c r="C48" s="72"/>
      <c r="D48" s="91"/>
      <c r="E48" s="91"/>
      <c r="F48" s="93">
        <v>-1042249</v>
      </c>
      <c r="G48" s="65"/>
      <c r="H48" s="93">
        <v>-324227</v>
      </c>
      <c r="I48" s="65"/>
      <c r="J48" s="93">
        <v>-1042249</v>
      </c>
      <c r="K48" s="99"/>
      <c r="L48" s="93">
        <v>-324227</v>
      </c>
    </row>
    <row r="49" spans="1:12" ht="16.5" customHeight="1" x14ac:dyDescent="0.2">
      <c r="A49" s="72"/>
      <c r="B49" s="83" t="s">
        <v>181</v>
      </c>
      <c r="C49" s="72"/>
      <c r="D49" s="91"/>
      <c r="E49" s="91"/>
      <c r="F49" s="93">
        <v>-76436344</v>
      </c>
      <c r="G49" s="65"/>
      <c r="H49" s="93">
        <v>-79199328</v>
      </c>
      <c r="I49" s="65"/>
      <c r="J49" s="93">
        <v>-76436344</v>
      </c>
      <c r="K49" s="99"/>
      <c r="L49" s="93">
        <v>-79199328</v>
      </c>
    </row>
    <row r="50" spans="1:12" ht="16.5" customHeight="1" x14ac:dyDescent="0.2">
      <c r="A50" s="72"/>
      <c r="B50" s="83" t="s">
        <v>182</v>
      </c>
      <c r="C50" s="72"/>
      <c r="D50" s="91"/>
      <c r="E50" s="91"/>
      <c r="F50" s="93">
        <v>70400</v>
      </c>
      <c r="G50" s="65"/>
      <c r="H50" s="92">
        <v>0</v>
      </c>
      <c r="I50" s="65"/>
      <c r="J50" s="93">
        <v>70400</v>
      </c>
      <c r="K50" s="99"/>
      <c r="L50" s="92">
        <v>0</v>
      </c>
    </row>
    <row r="51" spans="1:12" ht="16.5" customHeight="1" x14ac:dyDescent="0.2">
      <c r="A51" s="72"/>
      <c r="B51" s="83" t="s">
        <v>183</v>
      </c>
      <c r="C51" s="72"/>
      <c r="D51" s="91"/>
      <c r="E51" s="91"/>
      <c r="F51" s="92">
        <v>0</v>
      </c>
      <c r="G51" s="65"/>
      <c r="H51" s="93">
        <v>125000000</v>
      </c>
      <c r="I51" s="65"/>
      <c r="J51" s="92">
        <v>0</v>
      </c>
      <c r="K51" s="99"/>
      <c r="L51" s="93">
        <v>125000000</v>
      </c>
    </row>
    <row r="52" spans="1:12" ht="16.5" customHeight="1" x14ac:dyDescent="0.2">
      <c r="A52" s="72"/>
      <c r="B52" s="83" t="s">
        <v>184</v>
      </c>
      <c r="C52" s="72"/>
      <c r="D52" s="91"/>
      <c r="E52" s="91"/>
      <c r="F52" s="105">
        <v>4804603</v>
      </c>
      <c r="G52" s="65"/>
      <c r="H52" s="105">
        <v>3113096</v>
      </c>
      <c r="I52" s="65"/>
      <c r="J52" s="105">
        <v>4804603</v>
      </c>
      <c r="K52" s="99"/>
      <c r="L52" s="105">
        <v>3103734</v>
      </c>
    </row>
    <row r="53" spans="1:12" ht="16.5" customHeight="1" x14ac:dyDescent="0.2">
      <c r="A53" s="72"/>
      <c r="B53" s="72"/>
      <c r="C53" s="72"/>
      <c r="D53" s="91"/>
      <c r="E53" s="72"/>
      <c r="F53" s="92"/>
      <c r="G53" s="101"/>
      <c r="H53" s="92"/>
      <c r="I53" s="106"/>
      <c r="J53" s="92"/>
      <c r="K53" s="95"/>
      <c r="L53" s="92"/>
    </row>
    <row r="54" spans="1:12" ht="16.5" customHeight="1" x14ac:dyDescent="0.2">
      <c r="A54" s="66" t="s">
        <v>185</v>
      </c>
      <c r="B54" s="66"/>
      <c r="C54" s="72"/>
      <c r="D54" s="82"/>
      <c r="E54" s="72"/>
      <c r="F54" s="88">
        <f>SUM(F46:F52)</f>
        <v>-73894909</v>
      </c>
      <c r="G54" s="72"/>
      <c r="H54" s="88">
        <f>SUM(H46:H52)</f>
        <v>46448860</v>
      </c>
      <c r="I54" s="72"/>
      <c r="J54" s="88">
        <f>SUM(J45:J52)</f>
        <v>-73894909</v>
      </c>
      <c r="K54" s="72"/>
      <c r="L54" s="88">
        <f>SUM(L45:L52)</f>
        <v>46439498</v>
      </c>
    </row>
    <row r="55" spans="1:12" ht="16.5" customHeight="1" x14ac:dyDescent="0.2">
      <c r="A55" s="66"/>
      <c r="B55" s="66"/>
      <c r="C55" s="66"/>
      <c r="D55" s="74"/>
      <c r="E55" s="72"/>
      <c r="F55" s="90"/>
      <c r="G55" s="103"/>
      <c r="H55" s="90"/>
      <c r="I55" s="103"/>
      <c r="J55" s="90"/>
      <c r="K55" s="103"/>
      <c r="L55" s="90"/>
    </row>
    <row r="56" spans="1:12" ht="13.5" customHeight="1" x14ac:dyDescent="0.2">
      <c r="A56" s="66"/>
      <c r="B56" s="66"/>
      <c r="C56" s="66"/>
      <c r="D56" s="74"/>
      <c r="E56" s="72"/>
      <c r="F56" s="90"/>
      <c r="G56" s="103"/>
      <c r="H56" s="90"/>
      <c r="I56" s="103"/>
      <c r="J56" s="90"/>
      <c r="K56" s="103"/>
      <c r="L56" s="90"/>
    </row>
    <row r="57" spans="1:12" ht="21.6" customHeight="1" x14ac:dyDescent="0.2">
      <c r="A57" s="148" t="s">
        <v>205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</row>
    <row r="58" spans="1:12" ht="16.5" customHeight="1" x14ac:dyDescent="0.2">
      <c r="A58" s="66" t="s">
        <v>0</v>
      </c>
      <c r="B58" s="66"/>
      <c r="C58" s="66"/>
      <c r="D58" s="82"/>
      <c r="E58" s="72"/>
      <c r="F58" s="84"/>
      <c r="G58" s="72"/>
      <c r="H58" s="84"/>
      <c r="I58" s="72"/>
      <c r="J58" s="84"/>
      <c r="K58" s="72"/>
      <c r="L58" s="84"/>
    </row>
    <row r="59" spans="1:12" ht="16.5" customHeight="1" x14ac:dyDescent="0.2">
      <c r="A59" s="66" t="s">
        <v>145</v>
      </c>
      <c r="B59" s="66"/>
      <c r="C59" s="66"/>
      <c r="D59" s="82"/>
      <c r="E59" s="72"/>
      <c r="F59" s="84"/>
      <c r="G59" s="72"/>
      <c r="H59" s="84"/>
      <c r="I59" s="72"/>
      <c r="J59" s="84"/>
      <c r="K59" s="72"/>
      <c r="L59" s="84"/>
    </row>
    <row r="60" spans="1:12" ht="16.5" customHeight="1" x14ac:dyDescent="0.2">
      <c r="A60" s="85" t="str">
        <f>'ENG 6 (6M)'!A3</f>
        <v>For the six-month period ended 30 June 2026</v>
      </c>
      <c r="B60" s="70"/>
      <c r="C60" s="70"/>
      <c r="D60" s="86"/>
      <c r="E60" s="87"/>
      <c r="F60" s="88"/>
      <c r="G60" s="87"/>
      <c r="H60" s="88"/>
      <c r="I60" s="87"/>
      <c r="J60" s="88"/>
      <c r="K60" s="87"/>
      <c r="L60" s="88"/>
    </row>
    <row r="61" spans="1:12" ht="16.5" customHeight="1" x14ac:dyDescent="0.2">
      <c r="A61" s="66"/>
      <c r="B61" s="66"/>
      <c r="C61" s="66"/>
      <c r="D61" s="82"/>
      <c r="E61" s="72"/>
      <c r="F61" s="84"/>
      <c r="G61" s="72"/>
      <c r="H61" s="84"/>
      <c r="I61" s="72"/>
      <c r="J61" s="84"/>
      <c r="K61" s="72"/>
      <c r="L61" s="84"/>
    </row>
    <row r="62" spans="1:12" ht="16.5" customHeight="1" x14ac:dyDescent="0.2">
      <c r="A62" s="66"/>
      <c r="B62" s="66"/>
      <c r="C62" s="66"/>
      <c r="D62" s="82"/>
      <c r="E62" s="72"/>
      <c r="F62" s="84"/>
      <c r="G62" s="72"/>
      <c r="H62" s="84"/>
      <c r="I62" s="72"/>
      <c r="J62" s="84"/>
      <c r="K62" s="72"/>
      <c r="L62" s="84"/>
    </row>
    <row r="63" spans="1:12" ht="16.5" customHeight="1" x14ac:dyDescent="0.2">
      <c r="A63" s="73"/>
      <c r="B63" s="73"/>
      <c r="C63" s="73"/>
      <c r="D63" s="79"/>
      <c r="E63" s="72"/>
      <c r="F63" s="161" t="s">
        <v>3</v>
      </c>
      <c r="G63" s="156"/>
      <c r="H63" s="156"/>
      <c r="I63" s="78"/>
      <c r="J63" s="161" t="s">
        <v>4</v>
      </c>
      <c r="K63" s="156"/>
      <c r="L63" s="156"/>
    </row>
    <row r="64" spans="1:12" ht="16.5" customHeight="1" x14ac:dyDescent="0.2">
      <c r="A64" s="73"/>
      <c r="B64" s="73"/>
      <c r="C64" s="73"/>
      <c r="D64" s="79"/>
      <c r="E64" s="72"/>
      <c r="F64" s="159" t="s">
        <v>5</v>
      </c>
      <c r="G64" s="144"/>
      <c r="H64" s="144"/>
      <c r="I64" s="78"/>
      <c r="J64" s="159" t="s">
        <v>5</v>
      </c>
      <c r="K64" s="144"/>
      <c r="L64" s="144"/>
    </row>
    <row r="65" spans="1:12" ht="16.5" customHeight="1" x14ac:dyDescent="0.2">
      <c r="A65" s="73"/>
      <c r="B65" s="73"/>
      <c r="C65" s="73"/>
      <c r="D65" s="79"/>
      <c r="E65" s="72"/>
      <c r="F65" s="89" t="s">
        <v>10</v>
      </c>
      <c r="G65" s="68"/>
      <c r="H65" s="89" t="s">
        <v>11</v>
      </c>
      <c r="I65" s="67"/>
      <c r="J65" s="89" t="s">
        <v>10</v>
      </c>
      <c r="K65" s="68"/>
      <c r="L65" s="89" t="s">
        <v>11</v>
      </c>
    </row>
    <row r="66" spans="1:12" ht="16.5" customHeight="1" x14ac:dyDescent="0.2">
      <c r="A66" s="73"/>
      <c r="B66" s="73"/>
      <c r="C66" s="73"/>
      <c r="D66" s="64" t="s">
        <v>12</v>
      </c>
      <c r="E66" s="72"/>
      <c r="F66" s="77" t="s">
        <v>13</v>
      </c>
      <c r="G66" s="68"/>
      <c r="H66" s="77" t="s">
        <v>13</v>
      </c>
      <c r="I66" s="68"/>
      <c r="J66" s="77" t="s">
        <v>13</v>
      </c>
      <c r="K66" s="68"/>
      <c r="L66" s="77" t="s">
        <v>13</v>
      </c>
    </row>
    <row r="67" spans="1:12" ht="16.5" customHeight="1" x14ac:dyDescent="0.2">
      <c r="A67" s="73"/>
      <c r="B67" s="73"/>
      <c r="C67" s="73"/>
      <c r="D67" s="79"/>
      <c r="E67" s="72"/>
      <c r="F67" s="76"/>
      <c r="G67" s="68"/>
      <c r="H67" s="76"/>
      <c r="I67" s="68"/>
      <c r="J67" s="76"/>
      <c r="K67" s="68"/>
      <c r="L67" s="76"/>
    </row>
    <row r="68" spans="1:12" ht="16.5" customHeight="1" x14ac:dyDescent="0.2">
      <c r="A68" s="66" t="s">
        <v>186</v>
      </c>
      <c r="B68" s="66"/>
      <c r="C68" s="66"/>
      <c r="D68" s="74"/>
      <c r="E68" s="74"/>
      <c r="F68" s="92"/>
      <c r="G68" s="104"/>
      <c r="H68" s="92"/>
      <c r="I68" s="104"/>
      <c r="J68" s="92"/>
      <c r="K68" s="104"/>
      <c r="L68" s="92"/>
    </row>
    <row r="69" spans="1:12" ht="16.5" customHeight="1" x14ac:dyDescent="0.2">
      <c r="A69" s="66"/>
      <c r="B69" s="83" t="s">
        <v>187</v>
      </c>
      <c r="C69" s="72"/>
      <c r="D69" s="91">
        <v>17</v>
      </c>
      <c r="E69" s="74"/>
      <c r="F69" s="92">
        <v>-7193861</v>
      </c>
      <c r="G69" s="104"/>
      <c r="H69" s="92">
        <v>0</v>
      </c>
      <c r="I69" s="104"/>
      <c r="J69" s="92">
        <v>-7193861</v>
      </c>
      <c r="K69" s="104"/>
      <c r="L69" s="92">
        <v>0</v>
      </c>
    </row>
    <row r="70" spans="1:12" ht="16.5" customHeight="1" x14ac:dyDescent="0.2">
      <c r="A70" s="66"/>
      <c r="B70" s="83" t="s">
        <v>188</v>
      </c>
      <c r="C70" s="72"/>
      <c r="D70" s="74"/>
      <c r="E70" s="74"/>
      <c r="F70" s="92">
        <v>0</v>
      </c>
      <c r="G70" s="104"/>
      <c r="H70" s="92">
        <v>-11550563</v>
      </c>
      <c r="I70" s="104"/>
      <c r="J70" s="92">
        <v>0</v>
      </c>
      <c r="K70" s="104"/>
      <c r="L70" s="92">
        <v>-11550563</v>
      </c>
    </row>
    <row r="71" spans="1:12" ht="16.5" customHeight="1" x14ac:dyDescent="0.2">
      <c r="A71" s="72"/>
      <c r="B71" s="83" t="s">
        <v>189</v>
      </c>
      <c r="C71" s="72"/>
      <c r="D71" s="91" t="s">
        <v>190</v>
      </c>
      <c r="E71" s="74"/>
      <c r="F71" s="93">
        <v>-18232463</v>
      </c>
      <c r="G71" s="65"/>
      <c r="H71" s="93">
        <v>-20155232</v>
      </c>
      <c r="I71" s="65"/>
      <c r="J71" s="93">
        <v>-18232463</v>
      </c>
      <c r="K71" s="98"/>
      <c r="L71" s="93">
        <v>-20155232</v>
      </c>
    </row>
    <row r="72" spans="1:12" ht="16.5" customHeight="1" x14ac:dyDescent="0.2">
      <c r="A72" s="72" t="s">
        <v>58</v>
      </c>
      <c r="B72" s="83" t="s">
        <v>191</v>
      </c>
      <c r="C72" s="72"/>
      <c r="D72" s="91"/>
      <c r="E72" s="74"/>
      <c r="F72" s="93"/>
      <c r="G72" s="65"/>
      <c r="H72" s="93"/>
      <c r="I72" s="65"/>
      <c r="J72" s="93"/>
      <c r="K72" s="98"/>
      <c r="L72" s="93"/>
    </row>
    <row r="73" spans="1:12" ht="16.5" customHeight="1" x14ac:dyDescent="0.2">
      <c r="A73" s="72" t="s">
        <v>176</v>
      </c>
      <c r="B73" s="72"/>
      <c r="C73" s="72" t="s">
        <v>192</v>
      </c>
      <c r="D73" s="82"/>
      <c r="E73" s="74"/>
      <c r="F73" s="80">
        <v>-1000000</v>
      </c>
      <c r="G73" s="65"/>
      <c r="H73" s="80">
        <v>0</v>
      </c>
      <c r="I73" s="65"/>
      <c r="J73" s="80">
        <v>-1000000</v>
      </c>
      <c r="K73" s="99"/>
      <c r="L73" s="80">
        <v>0</v>
      </c>
    </row>
    <row r="74" spans="1:12" ht="16.5" customHeight="1" x14ac:dyDescent="0.2">
      <c r="A74" s="72"/>
      <c r="B74" s="83" t="s">
        <v>193</v>
      </c>
      <c r="C74" s="72"/>
      <c r="D74" s="65"/>
      <c r="E74" s="74"/>
      <c r="F74" s="80">
        <v>-7958829</v>
      </c>
      <c r="G74" s="65"/>
      <c r="H74" s="80">
        <v>-7720525</v>
      </c>
      <c r="I74" s="65"/>
      <c r="J74" s="80">
        <v>-7958829</v>
      </c>
      <c r="K74" s="98"/>
      <c r="L74" s="80">
        <v>-7720525</v>
      </c>
    </row>
    <row r="75" spans="1:12" ht="16.5" customHeight="1" x14ac:dyDescent="0.2">
      <c r="A75" s="72"/>
      <c r="B75" s="83" t="s">
        <v>194</v>
      </c>
      <c r="C75" s="72"/>
      <c r="D75" s="65"/>
      <c r="E75" s="74"/>
      <c r="F75" s="88">
        <v>-76196032</v>
      </c>
      <c r="G75" s="72"/>
      <c r="H75" s="88">
        <v>-67100000</v>
      </c>
      <c r="I75" s="72"/>
      <c r="J75" s="88">
        <v>-76196032</v>
      </c>
      <c r="K75" s="72"/>
      <c r="L75" s="88">
        <v>-67100000</v>
      </c>
    </row>
    <row r="76" spans="1:12" ht="16.5" customHeight="1" x14ac:dyDescent="0.2">
      <c r="A76" s="72"/>
      <c r="B76" s="72"/>
      <c r="C76" s="72"/>
      <c r="D76" s="91"/>
      <c r="E76" s="91"/>
      <c r="F76" s="92"/>
      <c r="G76" s="101"/>
      <c r="H76" s="92"/>
      <c r="I76" s="101"/>
      <c r="J76" s="92"/>
      <c r="K76" s="106"/>
      <c r="L76" s="92"/>
    </row>
    <row r="77" spans="1:12" ht="16.5" customHeight="1" x14ac:dyDescent="0.2">
      <c r="A77" s="66" t="s">
        <v>195</v>
      </c>
      <c r="B77" s="66"/>
      <c r="C77" s="72"/>
      <c r="D77" s="91"/>
      <c r="E77" s="91"/>
      <c r="F77" s="88">
        <f>SUM(F69:F75)</f>
        <v>-110581185</v>
      </c>
      <c r="G77" s="72"/>
      <c r="H77" s="88">
        <f>SUM(H69:H75)</f>
        <v>-106526320</v>
      </c>
      <c r="I77" s="72"/>
      <c r="J77" s="88">
        <f>SUM(J69:J75)</f>
        <v>-110581185</v>
      </c>
      <c r="K77" s="72"/>
      <c r="L77" s="88">
        <f>SUM(L69:L75)</f>
        <v>-106526320</v>
      </c>
    </row>
    <row r="78" spans="1:12" ht="16.5" customHeight="1" x14ac:dyDescent="0.2">
      <c r="A78" s="72"/>
      <c r="B78" s="72"/>
      <c r="C78" s="72"/>
      <c r="D78" s="91"/>
      <c r="E78" s="91"/>
      <c r="F78" s="84"/>
      <c r="G78" s="72"/>
      <c r="H78" s="84"/>
      <c r="I78" s="72"/>
      <c r="J78" s="84"/>
      <c r="K78" s="72"/>
      <c r="L78" s="84"/>
    </row>
    <row r="79" spans="1:12" ht="16.5" customHeight="1" x14ac:dyDescent="0.2">
      <c r="A79" s="66" t="s">
        <v>206</v>
      </c>
      <c r="B79" s="73"/>
      <c r="C79" s="73"/>
      <c r="D79" s="91"/>
      <c r="E79" s="91"/>
      <c r="F79" s="92">
        <f>SUM(F41,F54,F77)</f>
        <v>-118316681</v>
      </c>
      <c r="G79" s="104"/>
      <c r="H79" s="92">
        <f>SUM(H41,H54,H77)</f>
        <v>715547</v>
      </c>
      <c r="I79" s="104"/>
      <c r="J79" s="92">
        <f>SUM(J41,J54,J77)</f>
        <v>-118316681</v>
      </c>
      <c r="K79" s="104"/>
      <c r="L79" s="92">
        <f>SUM(L41,L54,L77)</f>
        <v>706725</v>
      </c>
    </row>
    <row r="80" spans="1:12" ht="16.5" customHeight="1" x14ac:dyDescent="0.2">
      <c r="A80" s="72" t="s">
        <v>196</v>
      </c>
      <c r="B80" s="107"/>
      <c r="C80" s="107"/>
      <c r="D80" s="91"/>
      <c r="E80" s="91"/>
      <c r="F80" s="92"/>
      <c r="G80" s="104"/>
      <c r="H80" s="92"/>
      <c r="I80" s="104"/>
      <c r="J80" s="92"/>
      <c r="K80" s="104"/>
      <c r="L80" s="92"/>
    </row>
    <row r="81" spans="1:12" ht="16.5" customHeight="1" x14ac:dyDescent="0.2">
      <c r="A81" s="72" t="s">
        <v>197</v>
      </c>
      <c r="B81" s="107"/>
      <c r="C81" s="107"/>
      <c r="D81" s="74"/>
      <c r="E81" s="72"/>
      <c r="F81" s="97">
        <v>199215615</v>
      </c>
      <c r="G81" s="65"/>
      <c r="H81" s="97">
        <v>122065358</v>
      </c>
      <c r="I81" s="65"/>
      <c r="J81" s="97">
        <v>199215615</v>
      </c>
      <c r="K81" s="98"/>
      <c r="L81" s="97">
        <v>116615779</v>
      </c>
    </row>
    <row r="82" spans="1:12" ht="16.5" customHeight="1" x14ac:dyDescent="0.2">
      <c r="A82" s="72"/>
      <c r="B82" s="72"/>
      <c r="C82" s="72"/>
      <c r="D82" s="74"/>
      <c r="E82" s="74"/>
      <c r="F82" s="92"/>
      <c r="G82" s="103"/>
      <c r="H82" s="92"/>
      <c r="I82" s="103"/>
      <c r="J82" s="92"/>
      <c r="K82" s="103"/>
      <c r="L82" s="92"/>
    </row>
    <row r="83" spans="1:12" ht="16.5" customHeight="1" thickBot="1" x14ac:dyDescent="0.25">
      <c r="A83" s="66" t="s">
        <v>198</v>
      </c>
      <c r="B83" s="66"/>
      <c r="C83" s="66"/>
      <c r="D83" s="82"/>
      <c r="E83" s="72"/>
      <c r="F83" s="108">
        <f>SUM(F79:F81)</f>
        <v>80898934</v>
      </c>
      <c r="G83" s="104"/>
      <c r="H83" s="108">
        <f>SUM(H79:H81)</f>
        <v>122780905</v>
      </c>
      <c r="I83" s="104"/>
      <c r="J83" s="108">
        <f>SUM(J79:J81)</f>
        <v>80898934</v>
      </c>
      <c r="K83" s="104"/>
      <c r="L83" s="108">
        <f>SUM(L79:L81)</f>
        <v>117322504</v>
      </c>
    </row>
    <row r="84" spans="1:12" ht="16.5" customHeight="1" thickTop="1" x14ac:dyDescent="0.2">
      <c r="A84" s="72"/>
      <c r="B84" s="72"/>
      <c r="C84" s="72"/>
      <c r="D84" s="91"/>
      <c r="E84" s="91"/>
      <c r="F84" s="84"/>
      <c r="G84" s="72"/>
      <c r="H84" s="84"/>
      <c r="I84" s="72"/>
      <c r="J84" s="84"/>
      <c r="K84" s="72"/>
      <c r="L84" s="84"/>
    </row>
    <row r="85" spans="1:12" ht="16.5" customHeight="1" x14ac:dyDescent="0.2">
      <c r="A85" s="66" t="s">
        <v>199</v>
      </c>
      <c r="B85" s="66"/>
      <c r="C85" s="66"/>
      <c r="D85" s="82"/>
      <c r="E85" s="72"/>
      <c r="F85" s="84"/>
      <c r="G85" s="109"/>
      <c r="H85" s="84"/>
      <c r="I85" s="109"/>
      <c r="J85" s="84"/>
      <c r="K85" s="109"/>
      <c r="L85" s="84"/>
    </row>
    <row r="86" spans="1:12" ht="16.5" customHeight="1" x14ac:dyDescent="0.2">
      <c r="A86" s="72" t="s">
        <v>200</v>
      </c>
      <c r="B86" s="72"/>
      <c r="C86" s="72"/>
      <c r="D86" s="82"/>
      <c r="E86" s="72"/>
      <c r="F86" s="84"/>
      <c r="G86" s="109"/>
      <c r="H86" s="84"/>
      <c r="I86" s="109"/>
      <c r="J86" s="84"/>
      <c r="K86" s="109"/>
      <c r="L86" s="84"/>
    </row>
    <row r="87" spans="1:12" ht="16.5" customHeight="1" x14ac:dyDescent="0.2">
      <c r="B87" s="72"/>
      <c r="C87" s="72" t="s">
        <v>201</v>
      </c>
      <c r="D87" s="91"/>
      <c r="E87" s="91"/>
      <c r="F87" s="63">
        <v>6842058</v>
      </c>
      <c r="G87" s="65"/>
      <c r="H87" s="63">
        <v>23364429</v>
      </c>
      <c r="I87" s="65"/>
      <c r="J87" s="80">
        <v>6842058</v>
      </c>
      <c r="K87" s="98"/>
      <c r="L87" s="80">
        <v>23364429</v>
      </c>
    </row>
    <row r="88" spans="1:12" ht="16.5" customHeight="1" x14ac:dyDescent="0.2">
      <c r="A88" s="72" t="s">
        <v>202</v>
      </c>
      <c r="B88" s="72"/>
      <c r="C88" s="72"/>
      <c r="D88" s="74"/>
      <c r="E88" s="74"/>
      <c r="F88" s="92">
        <v>13413869</v>
      </c>
      <c r="G88" s="104"/>
      <c r="H88" s="92">
        <v>29077215</v>
      </c>
      <c r="I88" s="104"/>
      <c r="J88" s="92">
        <v>13413869</v>
      </c>
      <c r="K88" s="104"/>
      <c r="L88" s="92">
        <v>29077215</v>
      </c>
    </row>
    <row r="89" spans="1:12" ht="16.5" customHeight="1" x14ac:dyDescent="0.2">
      <c r="A89" s="72" t="s">
        <v>203</v>
      </c>
      <c r="B89" s="72"/>
      <c r="C89" s="72"/>
      <c r="D89" s="91"/>
      <c r="E89" s="74"/>
      <c r="F89" s="92">
        <v>0</v>
      </c>
      <c r="G89" s="104"/>
      <c r="H89" s="92">
        <v>3425126</v>
      </c>
      <c r="I89" s="104"/>
      <c r="J89" s="92">
        <v>0</v>
      </c>
      <c r="K89" s="104"/>
      <c r="L89" s="92">
        <v>3425126</v>
      </c>
    </row>
    <row r="90" spans="1:12" ht="16.5" customHeight="1" x14ac:dyDescent="0.2">
      <c r="A90" s="72"/>
      <c r="B90" s="72"/>
      <c r="C90" s="72"/>
      <c r="D90" s="65"/>
      <c r="E90" s="74"/>
      <c r="F90" s="92"/>
      <c r="G90" s="104"/>
      <c r="H90" s="92"/>
      <c r="I90" s="104"/>
      <c r="J90" s="92"/>
      <c r="K90" s="104"/>
      <c r="L90" s="92"/>
    </row>
    <row r="91" spans="1:12" ht="16.5" customHeight="1" x14ac:dyDescent="0.2">
      <c r="A91" s="72"/>
      <c r="B91" s="72"/>
      <c r="C91" s="72"/>
      <c r="D91" s="65"/>
      <c r="E91" s="74"/>
      <c r="F91" s="92"/>
      <c r="G91" s="104"/>
      <c r="H91" s="92"/>
      <c r="I91" s="104"/>
      <c r="J91" s="92"/>
      <c r="K91" s="104"/>
      <c r="L91" s="92"/>
    </row>
    <row r="92" spans="1:12" ht="16.5" customHeight="1" x14ac:dyDescent="0.2">
      <c r="A92" s="72"/>
      <c r="B92" s="72"/>
      <c r="C92" s="72"/>
      <c r="D92" s="65"/>
      <c r="E92" s="74"/>
      <c r="F92" s="92"/>
      <c r="G92" s="104"/>
      <c r="H92" s="92"/>
      <c r="I92" s="104"/>
      <c r="J92" s="92"/>
      <c r="K92" s="104"/>
      <c r="L92" s="92"/>
    </row>
    <row r="93" spans="1:12" ht="16.5" customHeight="1" x14ac:dyDescent="0.2">
      <c r="A93" s="72"/>
      <c r="B93" s="72"/>
      <c r="C93" s="72"/>
      <c r="D93" s="65"/>
      <c r="E93" s="74"/>
      <c r="F93" s="110"/>
      <c r="G93" s="104"/>
      <c r="H93" s="110"/>
      <c r="I93" s="104"/>
      <c r="J93" s="92"/>
      <c r="K93" s="104"/>
      <c r="L93" s="92"/>
    </row>
    <row r="94" spans="1:12" ht="16.5" customHeight="1" x14ac:dyDescent="0.2">
      <c r="A94" s="72"/>
      <c r="B94" s="72"/>
      <c r="C94" s="72"/>
      <c r="D94" s="65"/>
      <c r="E94" s="74"/>
      <c r="F94" s="110"/>
      <c r="G94" s="104"/>
      <c r="H94" s="110"/>
      <c r="I94" s="104"/>
      <c r="J94" s="92"/>
      <c r="K94" s="104"/>
      <c r="L94" s="92"/>
    </row>
    <row r="95" spans="1:12" ht="16.5" customHeight="1" x14ac:dyDescent="0.2">
      <c r="A95" s="72"/>
      <c r="B95" s="72"/>
      <c r="C95" s="72"/>
      <c r="D95" s="65"/>
      <c r="E95" s="74"/>
      <c r="F95" s="92"/>
      <c r="G95" s="104"/>
      <c r="H95" s="92"/>
      <c r="I95" s="104"/>
      <c r="J95" s="92"/>
      <c r="K95" s="104"/>
      <c r="L95" s="92"/>
    </row>
    <row r="96" spans="1:12" ht="16.5" customHeight="1" x14ac:dyDescent="0.2">
      <c r="A96" s="72"/>
      <c r="B96" s="72"/>
      <c r="C96" s="72"/>
      <c r="D96" s="91"/>
      <c r="E96" s="91"/>
      <c r="F96" s="84"/>
      <c r="G96" s="72"/>
      <c r="H96" s="84"/>
      <c r="I96" s="72"/>
      <c r="J96" s="84"/>
      <c r="K96" s="72"/>
      <c r="L96" s="84"/>
    </row>
    <row r="97" spans="1:12" ht="16.5" customHeight="1" x14ac:dyDescent="0.2">
      <c r="A97" s="72"/>
      <c r="B97" s="72"/>
      <c r="C97" s="72"/>
      <c r="D97" s="91"/>
      <c r="E97" s="91"/>
      <c r="F97" s="84"/>
      <c r="G97" s="72"/>
      <c r="H97" s="84"/>
      <c r="I97" s="72"/>
      <c r="J97" s="84"/>
      <c r="K97" s="72"/>
      <c r="L97" s="84"/>
    </row>
    <row r="98" spans="1:12" ht="16.5" customHeight="1" x14ac:dyDescent="0.2">
      <c r="A98" s="72"/>
      <c r="B98" s="72"/>
      <c r="C98" s="72"/>
      <c r="D98" s="91"/>
      <c r="E98" s="91"/>
      <c r="F98" s="84"/>
      <c r="G98" s="72"/>
      <c r="H98" s="84"/>
      <c r="I98" s="72"/>
      <c r="J98" s="84"/>
      <c r="K98" s="72"/>
      <c r="L98" s="84"/>
    </row>
    <row r="99" spans="1:12" ht="16.5" customHeight="1" x14ac:dyDescent="0.2">
      <c r="A99" s="72"/>
      <c r="B99" s="72"/>
      <c r="C99" s="72"/>
      <c r="D99" s="91"/>
      <c r="E99" s="91"/>
      <c r="F99" s="84"/>
      <c r="G99" s="72"/>
      <c r="H99" s="84"/>
      <c r="I99" s="72"/>
      <c r="J99" s="84"/>
      <c r="K99" s="72"/>
      <c r="L99" s="84"/>
    </row>
    <row r="100" spans="1:12" ht="16.5" customHeight="1" x14ac:dyDescent="0.2">
      <c r="A100" s="72"/>
      <c r="B100" s="72"/>
      <c r="C100" s="72"/>
      <c r="D100" s="91"/>
      <c r="E100" s="91"/>
      <c r="F100" s="84"/>
      <c r="G100" s="72"/>
      <c r="H100" s="84"/>
      <c r="I100" s="72"/>
      <c r="J100" s="84"/>
      <c r="K100" s="72"/>
      <c r="L100" s="84"/>
    </row>
    <row r="101" spans="1:12" ht="16.5" customHeight="1" x14ac:dyDescent="0.2">
      <c r="A101" s="72"/>
      <c r="B101" s="72"/>
      <c r="C101" s="72"/>
      <c r="D101" s="91"/>
      <c r="E101" s="91"/>
      <c r="F101" s="84"/>
      <c r="G101" s="72"/>
      <c r="H101" s="84"/>
      <c r="I101" s="72"/>
      <c r="J101" s="84"/>
      <c r="K101" s="72"/>
      <c r="L101" s="84"/>
    </row>
    <row r="102" spans="1:12" ht="16.5" customHeight="1" x14ac:dyDescent="0.2">
      <c r="A102" s="72"/>
      <c r="B102" s="72"/>
      <c r="C102" s="72"/>
      <c r="D102" s="91"/>
      <c r="E102" s="91"/>
      <c r="F102" s="84"/>
      <c r="G102" s="72"/>
      <c r="H102" s="84"/>
      <c r="I102" s="72"/>
      <c r="J102" s="84"/>
      <c r="K102" s="72"/>
      <c r="L102" s="84"/>
    </row>
    <row r="103" spans="1:12" ht="16.5" customHeight="1" x14ac:dyDescent="0.2">
      <c r="A103" s="72"/>
      <c r="B103" s="72"/>
      <c r="C103" s="72"/>
      <c r="D103" s="91"/>
      <c r="E103" s="91"/>
      <c r="F103" s="84"/>
      <c r="G103" s="72"/>
      <c r="H103" s="84"/>
      <c r="I103" s="72"/>
      <c r="J103" s="84"/>
      <c r="K103" s="72"/>
      <c r="L103" s="84"/>
    </row>
    <row r="104" spans="1:12" ht="16.5" customHeight="1" x14ac:dyDescent="0.2">
      <c r="A104" s="72"/>
      <c r="B104" s="72"/>
      <c r="C104" s="72"/>
      <c r="D104" s="91"/>
      <c r="E104" s="91"/>
      <c r="F104" s="84"/>
      <c r="G104" s="72"/>
      <c r="H104" s="84"/>
      <c r="I104" s="72"/>
      <c r="J104" s="84"/>
      <c r="K104" s="72"/>
      <c r="L104" s="84"/>
    </row>
    <row r="105" spans="1:12" ht="16.5" customHeight="1" x14ac:dyDescent="0.2">
      <c r="A105" s="72"/>
      <c r="B105" s="72"/>
      <c r="C105" s="72"/>
      <c r="D105" s="91"/>
      <c r="E105" s="91"/>
      <c r="F105" s="84"/>
      <c r="G105" s="72"/>
      <c r="H105" s="84"/>
      <c r="I105" s="72"/>
      <c r="J105" s="84"/>
      <c r="K105" s="72"/>
      <c r="L105" s="84"/>
    </row>
    <row r="106" spans="1:12" ht="16.5" customHeight="1" x14ac:dyDescent="0.2">
      <c r="A106" s="72"/>
      <c r="B106" s="72"/>
      <c r="C106" s="72"/>
      <c r="D106" s="91"/>
      <c r="E106" s="91"/>
      <c r="F106" s="84"/>
      <c r="G106" s="72"/>
      <c r="H106" s="84"/>
      <c r="I106" s="72"/>
      <c r="J106" s="84"/>
      <c r="K106" s="72"/>
      <c r="L106" s="84"/>
    </row>
    <row r="107" spans="1:12" ht="16.5" customHeight="1" x14ac:dyDescent="0.2">
      <c r="A107" s="72"/>
      <c r="B107" s="72"/>
      <c r="C107" s="72"/>
      <c r="D107" s="91"/>
      <c r="E107" s="91"/>
      <c r="F107" s="84"/>
      <c r="G107" s="72"/>
      <c r="H107" s="84"/>
      <c r="I107" s="72"/>
      <c r="J107" s="84"/>
      <c r="K107" s="72"/>
      <c r="L107" s="84"/>
    </row>
    <row r="108" spans="1:12" ht="16.5" customHeight="1" x14ac:dyDescent="0.2">
      <c r="A108" s="72"/>
      <c r="B108" s="72"/>
      <c r="C108" s="72"/>
      <c r="D108" s="91"/>
      <c r="E108" s="91"/>
      <c r="F108" s="84"/>
      <c r="G108" s="72"/>
      <c r="H108" s="84"/>
      <c r="I108" s="72"/>
      <c r="J108" s="84"/>
      <c r="K108" s="72"/>
      <c r="L108" s="84"/>
    </row>
    <row r="109" spans="1:12" ht="16.5" customHeight="1" x14ac:dyDescent="0.2">
      <c r="A109" s="72"/>
      <c r="B109" s="72"/>
      <c r="C109" s="72"/>
      <c r="D109" s="91"/>
      <c r="E109" s="91"/>
      <c r="F109" s="84"/>
      <c r="G109" s="72"/>
      <c r="H109" s="84"/>
      <c r="I109" s="72"/>
      <c r="J109" s="84"/>
      <c r="K109" s="72"/>
      <c r="L109" s="84"/>
    </row>
    <row r="110" spans="1:12" ht="16.5" customHeight="1" x14ac:dyDescent="0.2">
      <c r="A110" s="72"/>
      <c r="B110" s="72"/>
      <c r="C110" s="72"/>
      <c r="D110" s="91"/>
      <c r="E110" s="91"/>
      <c r="F110" s="84"/>
      <c r="G110" s="72"/>
      <c r="H110" s="84"/>
      <c r="I110" s="72"/>
      <c r="J110" s="84"/>
      <c r="K110" s="72"/>
      <c r="L110" s="84"/>
    </row>
    <row r="111" spans="1:12" ht="12.75" customHeight="1" x14ac:dyDescent="0.2"/>
    <row r="112" spans="1:12" ht="21.95" customHeight="1" x14ac:dyDescent="0.2"/>
    <row r="113" spans="1:12" ht="10.5" customHeight="1" x14ac:dyDescent="0.2"/>
    <row r="114" spans="1:12" ht="21.95" customHeight="1" x14ac:dyDescent="0.2">
      <c r="A114" s="160" t="str">
        <f>+A57</f>
        <v>The accompanying notes form part of this interim financial information.</v>
      </c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</row>
  </sheetData>
  <mergeCells count="10">
    <mergeCell ref="F64:H64"/>
    <mergeCell ref="J64:L64"/>
    <mergeCell ref="A114:L114"/>
    <mergeCell ref="F6:H6"/>
    <mergeCell ref="J6:L6"/>
    <mergeCell ref="F7:H7"/>
    <mergeCell ref="J7:L7"/>
    <mergeCell ref="A57:L57"/>
    <mergeCell ref="F63:H63"/>
    <mergeCell ref="J63:L63"/>
  </mergeCells>
  <pageMargins left="0.8" right="0.5" top="0.5" bottom="0.6" header="0.49" footer="0.4"/>
  <pageSetup paperSize="9" scale="85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84E3C5323BD046A7E277B66856477C" ma:contentTypeVersion="3" ma:contentTypeDescription="Create a new document." ma:contentTypeScope="" ma:versionID="24e20e682e75ad7b3156cc1eba0dc847">
  <xsd:schema xmlns:xsd="http://www.w3.org/2001/XMLSchema" xmlns:xs="http://www.w3.org/2001/XMLSchema" xmlns:p="http://schemas.microsoft.com/office/2006/metadata/properties" xmlns:ns2="b9270d6e-867e-4ccd-90d9-fff4b8610da9" targetNamespace="http://schemas.microsoft.com/office/2006/metadata/properties" ma:root="true" ma:fieldsID="ff274e6f22c6565e2907ed59b4247107" ns2:_="">
    <xsd:import namespace="b9270d6e-867e-4ccd-90d9-fff4b8610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270d6e-867e-4ccd-90d9-fff4b8610d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CCFA7B-A1D3-4950-A58A-D30E41A71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270d6e-867e-4ccd-90d9-fff4b8610d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C89772-5B14-4CBA-A617-5C8FCC31B962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b9270d6e-867e-4ccd-90d9-fff4b8610da9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9EFB302-C081-4371-9885-050AD9B0EA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 2-4</vt:lpstr>
      <vt:lpstr>ENG 5 (3M)</vt:lpstr>
      <vt:lpstr>ENG 6 (6M)</vt:lpstr>
      <vt:lpstr>ENG 7 (Conso)</vt:lpstr>
      <vt:lpstr>ENG 8 (Com)</vt:lpstr>
      <vt:lpstr>ENG9-10</vt:lpstr>
      <vt:lpstr>'ENG 5 (3M)'!Print_Area</vt:lpstr>
      <vt:lpstr>'ENG 6 (6M)'!Print_Area</vt:lpstr>
      <vt:lpstr>'ENG 8 (Com)'!Print_Area</vt:lpstr>
      <vt:lpstr>'ENG9-10'!Print_Area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</dc:creator>
  <cp:keywords/>
  <dc:description/>
  <cp:lastModifiedBy>Siriwan Boonsawat (TH)</cp:lastModifiedBy>
  <cp:revision/>
  <cp:lastPrinted>2026-08-14T08:57:49Z</cp:lastPrinted>
  <dcterms:created xsi:type="dcterms:W3CDTF">2015-11-18T11:08:58Z</dcterms:created>
  <dcterms:modified xsi:type="dcterms:W3CDTF">2026-08-14T08:58:09Z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0x010100CC84E3C5323BD046A7E277B66856477C</vt:lpwstr>
  </property>
</Properties>
</file>