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Euro Creations Public Company Limited\Euro Creations Limited - Mar Q1'26\"/>
    </mc:Choice>
  </mc:AlternateContent>
  <xr:revisionPtr revIDLastSave="0" documentId="13_ncr:1_{63027952-33DF-4A0B-B13C-0E53AD8571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G 2-4" sheetId="1" r:id="rId1"/>
    <sheet name="ENG 5 (3M)" sheetId="7" r:id="rId2"/>
    <sheet name="ENG 6 (Conso)" sheetId="4" r:id="rId3"/>
    <sheet name="ENG 7 (Com)" sheetId="8" r:id="rId4"/>
    <sheet name="ENG 8-9" sheetId="6" r:id="rId5"/>
  </sheets>
  <definedNames>
    <definedName name="_xlnm.Print_Area" localSheetId="3">'ENG 7 (Com)'!$A$1:$W$44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6" i="4" l="1"/>
  <c r="U23" i="4"/>
  <c r="L77" i="6" l="1"/>
  <c r="J77" i="6"/>
  <c r="H77" i="6"/>
  <c r="F77" i="6" l="1"/>
  <c r="M29" i="4" l="1"/>
  <c r="M20" i="4"/>
  <c r="M35" i="7"/>
  <c r="K35" i="7"/>
  <c r="I35" i="7"/>
  <c r="G35" i="7"/>
  <c r="Q27" i="4" s="1"/>
  <c r="U27" i="4" s="1"/>
  <c r="M38" i="7" l="1"/>
  <c r="K38" i="7"/>
  <c r="S26" i="8" s="1"/>
  <c r="I38" i="7"/>
  <c r="G38" i="7"/>
  <c r="M28" i="8" l="1"/>
  <c r="M19" i="8"/>
  <c r="U25" i="8"/>
  <c r="W25" i="8" s="1"/>
  <c r="I28" i="8"/>
  <c r="I19" i="8"/>
  <c r="W26" i="4"/>
  <c r="AA26" i="4" s="1"/>
  <c r="I29" i="4"/>
  <c r="I20" i="4"/>
  <c r="M129" i="1"/>
  <c r="I129" i="1"/>
  <c r="S19" i="8"/>
  <c r="Q19" i="8"/>
  <c r="O19" i="8"/>
  <c r="K19" i="8"/>
  <c r="G19" i="8"/>
  <c r="E19" i="8"/>
  <c r="U17" i="8"/>
  <c r="W17" i="8" s="1"/>
  <c r="U14" i="8"/>
  <c r="W14" i="8" s="1"/>
  <c r="Y20" i="4"/>
  <c r="S20" i="4"/>
  <c r="Q20" i="4"/>
  <c r="O20" i="4"/>
  <c r="K20" i="4"/>
  <c r="G20" i="4"/>
  <c r="E20" i="4"/>
  <c r="U18" i="4"/>
  <c r="W18" i="4" s="1"/>
  <c r="AA18" i="4" s="1"/>
  <c r="U15" i="4"/>
  <c r="U26" i="8"/>
  <c r="U22" i="8"/>
  <c r="W22" i="8" s="1"/>
  <c r="A3" i="6"/>
  <c r="A3" i="8"/>
  <c r="A3" i="4"/>
  <c r="U19" i="8" l="1"/>
  <c r="W19" i="8"/>
  <c r="U20" i="4"/>
  <c r="W15" i="4"/>
  <c r="A60" i="6"/>
  <c r="L49" i="6"/>
  <c r="L26" i="6"/>
  <c r="L37" i="6" s="1"/>
  <c r="H49" i="6"/>
  <c r="H26" i="6"/>
  <c r="H37" i="6" s="1"/>
  <c r="M52" i="7"/>
  <c r="M46" i="7"/>
  <c r="M14" i="7"/>
  <c r="M22" i="7" s="1"/>
  <c r="I52" i="7"/>
  <c r="I46" i="7"/>
  <c r="I14" i="7"/>
  <c r="I22" i="7" s="1"/>
  <c r="U28" i="8"/>
  <c r="S28" i="8"/>
  <c r="Q28" i="8"/>
  <c r="K28" i="8"/>
  <c r="G28" i="8"/>
  <c r="E28" i="8"/>
  <c r="L79" i="6" l="1"/>
  <c r="L82" i="6" s="1"/>
  <c r="H79" i="6"/>
  <c r="H82" i="6" s="1"/>
  <c r="I25" i="7"/>
  <c r="I40" i="7" s="1"/>
  <c r="M25" i="7"/>
  <c r="M40" i="7" s="1"/>
  <c r="W20" i="4"/>
  <c r="AA15" i="4"/>
  <c r="AA20" i="4" s="1"/>
  <c r="J26" i="6" l="1"/>
  <c r="J37" i="6" s="1"/>
  <c r="J49" i="6"/>
  <c r="F26" i="6"/>
  <c r="F37" i="6" s="1"/>
  <c r="F49" i="6"/>
  <c r="A59" i="7"/>
  <c r="K14" i="7"/>
  <c r="G14" i="7"/>
  <c r="G22" i="7" s="1"/>
  <c r="G25" i="7" s="1"/>
  <c r="G25" i="1"/>
  <c r="K38" i="1"/>
  <c r="K25" i="1"/>
  <c r="I38" i="1"/>
  <c r="G38" i="1"/>
  <c r="A49" i="4"/>
  <c r="M38" i="1"/>
  <c r="M74" i="1"/>
  <c r="K74" i="1"/>
  <c r="G74" i="1"/>
  <c r="I74" i="1"/>
  <c r="W23" i="4"/>
  <c r="A57" i="6"/>
  <c r="A113" i="6" s="1"/>
  <c r="S29" i="4"/>
  <c r="Q29" i="4"/>
  <c r="K29" i="4"/>
  <c r="G29" i="4"/>
  <c r="E29" i="4"/>
  <c r="Y29" i="4"/>
  <c r="A101" i="1"/>
  <c r="A98" i="1"/>
  <c r="A147" i="1" s="1"/>
  <c r="M83" i="1"/>
  <c r="K83" i="1"/>
  <c r="I83" i="1"/>
  <c r="G83" i="1"/>
  <c r="A52" i="1"/>
  <c r="M25" i="1"/>
  <c r="I25" i="1"/>
  <c r="F79" i="6" l="1"/>
  <c r="F82" i="6" s="1"/>
  <c r="J79" i="6"/>
  <c r="J82" i="6" s="1"/>
  <c r="G40" i="7"/>
  <c r="O27" i="4"/>
  <c r="M85" i="1"/>
  <c r="M131" i="1" s="1"/>
  <c r="K22" i="7"/>
  <c r="K25" i="7" s="1"/>
  <c r="I40" i="1"/>
  <c r="K40" i="1"/>
  <c r="M40" i="1"/>
  <c r="K85" i="1"/>
  <c r="U29" i="4"/>
  <c r="G40" i="1"/>
  <c r="G52" i="7"/>
  <c r="G46" i="7"/>
  <c r="G85" i="1"/>
  <c r="I85" i="1"/>
  <c r="I131" i="1" s="1"/>
  <c r="AA23" i="4"/>
  <c r="K40" i="7" l="1"/>
  <c r="O26" i="8"/>
  <c r="W26" i="8" s="1"/>
  <c r="W27" i="4"/>
  <c r="AA27" i="4" s="1"/>
  <c r="AA29" i="4" s="1"/>
  <c r="O29" i="4"/>
  <c r="G129" i="1" s="1"/>
  <c r="G131" i="1" s="1"/>
  <c r="K46" i="7"/>
  <c r="O28" i="8" l="1"/>
  <c r="K129" i="1" s="1"/>
  <c r="K131" i="1" s="1"/>
  <c r="W29" i="4"/>
  <c r="W28" i="8"/>
  <c r="K52" i="7"/>
</calcChain>
</file>

<file path=xl/sharedStrings.xml><?xml version="1.0" encoding="utf-8"?>
<sst xmlns="http://schemas.openxmlformats.org/spreadsheetml/2006/main" count="376" uniqueCount="196">
  <si>
    <t>Euro Creations Public Company Limited</t>
  </si>
  <si>
    <t>Statement of Financial Position</t>
  </si>
  <si>
    <t>Consolidated</t>
  </si>
  <si>
    <t>Separate</t>
  </si>
  <si>
    <t xml:space="preserve"> financial information</t>
  </si>
  <si>
    <t>31 December</t>
  </si>
  <si>
    <t>2025</t>
  </si>
  <si>
    <t>Notes</t>
  </si>
  <si>
    <t xml:space="preserve"> Baht</t>
  </si>
  <si>
    <t>Assets</t>
  </si>
  <si>
    <t>Current assets</t>
  </si>
  <si>
    <t>Cash and cash equivalents</t>
  </si>
  <si>
    <t>Trade and other current receivables, net</t>
  </si>
  <si>
    <t>Current portion of finance lease</t>
  </si>
  <si>
    <t>receivables, net</t>
  </si>
  <si>
    <t>Inventories, net</t>
  </si>
  <si>
    <t>Derivative assets</t>
  </si>
  <si>
    <t>Other current assets</t>
  </si>
  <si>
    <t>Total current assets</t>
  </si>
  <si>
    <t>Non-current assets</t>
  </si>
  <si>
    <t>Finance lease receivables, net</t>
  </si>
  <si>
    <t>Investment in a subsidiary</t>
  </si>
  <si>
    <t>Land, buildings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</si>
  <si>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</si>
  <si>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</si>
  <si>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</si>
  <si>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</si>
  <si>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</si>
  <si>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>Director ___________________________________  Director ________________________________</t>
  </si>
  <si>
    <t>Liabilities and equity</t>
  </si>
  <si>
    <t>Current liabilities</t>
  </si>
  <si>
    <t>Trade and other current payables</t>
  </si>
  <si>
    <t>Unearned revenue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</si>
  <si>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</si>
  <si>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</si>
  <si>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</si>
  <si>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</si>
  <si>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</si>
  <si>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 xml:space="preserve">Non-current portion of unearned revenue 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</si>
  <si>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</si>
  <si>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</si>
  <si>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</si>
  <si>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</si>
  <si>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</si>
  <si>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</si>
  <si>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</t>
  </si>
  <si>
    <t>Authorised share capital</t>
  </si>
  <si>
    <t>305,000,000 ordinary shares</t>
  </si>
  <si>
    <t>at par value of Baht 0.50 each</t>
  </si>
  <si>
    <t>Issued and paid-up share capital</t>
  </si>
  <si>
    <t>paid-up at Baht 0.50 each</t>
  </si>
  <si>
    <t>Premium on paid-up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</si>
  <si>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</si>
  <si>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</si>
  <si>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</si>
  <si>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</si>
  <si>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</si>
  <si>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</si>
  <si>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</si>
  <si>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</si>
  <si>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Revenue from sales and services</t>
  </si>
  <si>
    <t>Cost of sales and services</t>
  </si>
  <si>
    <t>Gross profit</t>
  </si>
  <si>
    <t>Other income</t>
  </si>
  <si>
    <t>Selling expenses and distribution costs</t>
  </si>
  <si>
    <t>Administrative expenses</t>
  </si>
  <si>
    <t>Finance costs</t>
  </si>
  <si>
    <t>Profit before income tax</t>
  </si>
  <si>
    <t>Income tax expense</t>
  </si>
  <si>
    <t xml:space="preserve">Other comprehensive income for the period, </t>
  </si>
  <si>
    <t>net of tax</t>
  </si>
  <si>
    <t>Total comprehensive income for the period</t>
  </si>
  <si>
    <t>Owners of the Company</t>
  </si>
  <si>
    <t>Total comprehensive income attributable to:</t>
  </si>
  <si>
    <t>Earnings per share - owners of the Company</t>
  </si>
  <si>
    <t>Basic earnings per share</t>
  </si>
  <si>
    <t>Statement of Changes in Equity (Unaudited)</t>
  </si>
  <si>
    <t>Consolidated financial information</t>
  </si>
  <si>
    <t>Other comprehensive income</t>
  </si>
  <si>
    <t>Issued and</t>
  </si>
  <si>
    <t>Remeasurements of</t>
  </si>
  <si>
    <t>Change in parent's</t>
  </si>
  <si>
    <t>Total other</t>
  </si>
  <si>
    <t>Total</t>
  </si>
  <si>
    <t>paid-up</t>
  </si>
  <si>
    <t>Premium on</t>
  </si>
  <si>
    <t>Appropriated -</t>
  </si>
  <si>
    <t>post-employment</t>
  </si>
  <si>
    <t xml:space="preserve"> ownership interests</t>
  </si>
  <si>
    <t>components</t>
  </si>
  <si>
    <t>owners of</t>
  </si>
  <si>
    <t>Non-controlling</t>
  </si>
  <si>
    <t xml:space="preserve"> share capital</t>
  </si>
  <si>
    <t>paid-up capital</t>
  </si>
  <si>
    <t xml:space="preserve"> Legal reserve</t>
  </si>
  <si>
    <t>benefit obligations</t>
  </si>
  <si>
    <t>in subsidiary</t>
  </si>
  <si>
    <t>of equity</t>
  </si>
  <si>
    <t>interests</t>
  </si>
  <si>
    <t>Note</t>
  </si>
  <si>
    <t>Change in equity for the period</t>
  </si>
  <si>
    <t>Opening balance as at 1 January 2025</t>
  </si>
  <si>
    <t>Separate financial statements</t>
  </si>
  <si>
    <t xml:space="preserve">Surplus from </t>
  </si>
  <si>
    <t>the entire business</t>
  </si>
  <si>
    <t>combination under</t>
  </si>
  <si>
    <t>common control</t>
  </si>
  <si>
    <t>Statement of Cash Flows (Unaudited)</t>
  </si>
  <si>
    <t>Cash flows from operating activities</t>
  </si>
  <si>
    <t>Adjustments on profit before tax to</t>
  </si>
  <si>
    <t xml:space="preserve">  net cash flows from operating activities</t>
  </si>
  <si>
    <t xml:space="preserve">  </t>
  </si>
  <si>
    <t>- Depreciation and amortisation</t>
  </si>
  <si>
    <t>- Fair value gain on derivatives</t>
  </si>
  <si>
    <t xml:space="preserve"> </t>
  </si>
  <si>
    <t>- Interest income</t>
  </si>
  <si>
    <t>- Finance costs</t>
  </si>
  <si>
    <t xml:space="preserve">         </t>
  </si>
  <si>
    <t xml:space="preserve">Cash flows before change in </t>
  </si>
  <si>
    <t>operating assets and liabilities</t>
  </si>
  <si>
    <t>Changes in operating assets and liabilities</t>
  </si>
  <si>
    <t>- Trade and other current receivables</t>
  </si>
  <si>
    <t>- Finance lease receivables</t>
  </si>
  <si>
    <t>- Inventories</t>
  </si>
  <si>
    <t>- Other non-current assets</t>
  </si>
  <si>
    <t xml:space="preserve">- Trade and other current payables </t>
  </si>
  <si>
    <t>- Unearned revenue</t>
  </si>
  <si>
    <t>- Other current liabilities</t>
  </si>
  <si>
    <t>- Other non-current liabilities</t>
  </si>
  <si>
    <t>Cash flows from investing activities</t>
  </si>
  <si>
    <t xml:space="preserve">      </t>
  </si>
  <si>
    <t>- Cash payments for purchase of buildings</t>
  </si>
  <si>
    <t>- Cash payments for purchase of intangible assets</t>
  </si>
  <si>
    <t>- Cash payments for purchase of right-of-use assets</t>
  </si>
  <si>
    <t>- Cash receipts from interest</t>
  </si>
  <si>
    <t>Cash flows from financing activities</t>
  </si>
  <si>
    <t>- Cash payments for lease liabilities</t>
  </si>
  <si>
    <t xml:space="preserve">- Cash payments for long-term loans from </t>
  </si>
  <si>
    <t>- Cash payments for interest expenses</t>
  </si>
  <si>
    <t>Cash and cash equivalents at the end of the period</t>
  </si>
  <si>
    <t>Non-cash transactions</t>
  </si>
  <si>
    <t>Purchase of buildings, equipment</t>
  </si>
  <si>
    <t>and right-of-use assets by payable</t>
  </si>
  <si>
    <t xml:space="preserve">Acquisition of right-of-use assets under lease agreement </t>
  </si>
  <si>
    <t>Lease modification</t>
  </si>
  <si>
    <t>Investment in a joint arrangement, net</t>
  </si>
  <si>
    <t>Profit for the period</t>
  </si>
  <si>
    <t>Profit (loss) attributable to:</t>
  </si>
  <si>
    <t>- Expected credit loss</t>
  </si>
  <si>
    <t>Unaudited</t>
  </si>
  <si>
    <t>Audited</t>
  </si>
  <si>
    <t xml:space="preserve">  financial institutions</t>
  </si>
  <si>
    <t xml:space="preserve">  and equipment</t>
  </si>
  <si>
    <t>The accompanying notes are an integral part of this interim financial information.</t>
  </si>
  <si>
    <t>As at 31 March 2026</t>
  </si>
  <si>
    <t>For the three-month period ended 31 March 2026</t>
  </si>
  <si>
    <t>31 March</t>
  </si>
  <si>
    <t>2026</t>
  </si>
  <si>
    <t>Opening balance as at 1 January 2026</t>
  </si>
  <si>
    <t>Closing balance as at 31 March 2026</t>
  </si>
  <si>
    <t>Closing balance as at 31 March 2025</t>
  </si>
  <si>
    <t>Current portion of long-term loans</t>
  </si>
  <si>
    <t>from financial institutions</t>
  </si>
  <si>
    <t>Lease liabilities</t>
  </si>
  <si>
    <t>Net gain (loss) on exchange rate</t>
  </si>
  <si>
    <t>Treasury shares</t>
  </si>
  <si>
    <t>- Cash payments for treasury shares</t>
  </si>
  <si>
    <t xml:space="preserve"> Treasury shares</t>
  </si>
  <si>
    <t xml:space="preserve"> reserve</t>
  </si>
  <si>
    <t>Appropriated - Treasury shares reserve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</si>
  <si>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</si>
  <si>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Items that will not be reclassified to profit or loss</t>
  </si>
  <si>
    <t xml:space="preserve">- Income tax on items that will not be </t>
  </si>
  <si>
    <t>classified to profit or loss</t>
  </si>
  <si>
    <t>Total items that will not be classified</t>
  </si>
  <si>
    <t>to profit or loss</t>
  </si>
  <si>
    <t>obligations</t>
  </si>
  <si>
    <t>- Remeasurements of employment benefit</t>
  </si>
  <si>
    <t>Attributable to owners of the Company</t>
  </si>
  <si>
    <t>the Company</t>
  </si>
  <si>
    <t>Net cash receipts from operating activities</t>
  </si>
  <si>
    <t>- Net cash receipt from short-term investments</t>
  </si>
  <si>
    <t>Net cash payments for investing activities</t>
  </si>
  <si>
    <t>- Cash payments for short-term loans from</t>
  </si>
  <si>
    <t>Net cash payments for financing activities</t>
  </si>
  <si>
    <t>Net increase (decrease) in cash and cash equivalents</t>
  </si>
  <si>
    <t>- Net gain on disposals of right-of-use assets</t>
  </si>
  <si>
    <t>Capital contributed</t>
  </si>
  <si>
    <t>Deferred tax assets, net</t>
  </si>
  <si>
    <t>- Allowance for net realisable value</t>
  </si>
  <si>
    <t>- (Reversal of) employee benefit expense</t>
  </si>
  <si>
    <t>Cash and cash equivalents at the beginning of the period</t>
  </si>
  <si>
    <t>- Net gain on disposals of equipment</t>
  </si>
  <si>
    <t>- Cash receipt from disposals of equipment</t>
  </si>
  <si>
    <t>- Cash receipt from disposals of right-of-use assets</t>
  </si>
  <si>
    <t>12, 14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</si>
</sst>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\-"/>
    <numFmt numFmtId="165" formatCode="#,##0;\(#,##0\);&quot;-&quot;"/>
    <numFmt numFmtId="166" formatCode="#,##0;\(#,##0\)"/>
    <numFmt numFmtId="167" formatCode="_-* #,##0_-;\-* #,##0_-;_-* &quot;-&quot;??_-;_-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_(* #,##0.00_);_(* \(#,##0.00\);_(* &quot;-&quot;??_);_(@_)"/>
  </numFmts>
  <fonts count="18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Arial"/>
      <family val="2"/>
    </font>
    <font>
      <sz val="11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9"/>
      <name val="Arial"/>
      <family val="2"/>
    </font>
    <font>
      <sz val="11"/>
      <color rgb="FF000000"/>
      <name val="Arial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rgb="FF000000"/>
      <name val="Arial"/>
      <family val="2"/>
      <scheme val="minor"/>
    </font>
    <font>
      <u/>
      <sz val="9"/>
      <name val="Arial"/>
      <family val="2"/>
    </font>
    <font>
      <i/>
      <sz val="9"/>
      <name val="Arial"/>
      <family val="2"/>
    </font>
    <font>
      <sz val="9"/>
      <color rgb="FF000000"/>
      <name val="Arial"/>
      <family val="2"/>
    </font>
    <font>
      <sz val="14"/>
      <color rgb="FF000000"/>
      <name val="Arial"/>
      <scheme val="minor"/>
    </font>
    <font>
      <sz val="11"/>
      <color indexed="8"/>
      <name val="Calibri"/>
      <family val="2"/>
    </font>
    <font>
      <sz val="14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2">
    <xf numFmtId="0" fontId="0" fillId="0" borderId="0"/>
    <xf numFmtId="0" fontId="3" fillId="0" borderId="1"/>
    <xf numFmtId="0" fontId="6" fillId="0" borderId="1"/>
    <xf numFmtId="0" fontId="5" fillId="0" borderId="1"/>
    <xf numFmtId="0" fontId="2" fillId="0" borderId="1"/>
    <xf numFmtId="43" fontId="8" fillId="0" borderId="0" applyFont="0" applyFill="0" applyBorder="0" applyAlignment="0" applyProtection="0"/>
    <xf numFmtId="0" fontId="9" fillId="0" borderId="1"/>
    <xf numFmtId="0" fontId="10" fillId="0" borderId="1"/>
    <xf numFmtId="0" fontId="5" fillId="0" borderId="1"/>
    <xf numFmtId="0" fontId="11" fillId="0" borderId="1"/>
    <xf numFmtId="171" fontId="9" fillId="0" borderId="1" applyFont="0" applyFill="0" applyBorder="0" applyAlignment="0" applyProtection="0"/>
    <xf numFmtId="0" fontId="15" fillId="0" borderId="1"/>
    <xf numFmtId="0" fontId="9" fillId="0" borderId="1"/>
    <xf numFmtId="43" fontId="9" fillId="0" borderId="1" applyFont="0" applyFill="0" applyBorder="0" applyAlignment="0" applyProtection="0"/>
    <xf numFmtId="0" fontId="16" fillId="0" borderId="1"/>
    <xf numFmtId="0" fontId="9" fillId="0" borderId="1"/>
    <xf numFmtId="43" fontId="17" fillId="0" borderId="1" applyFont="0" applyFill="0" applyBorder="0" applyAlignment="0" applyProtection="0"/>
    <xf numFmtId="0" fontId="1" fillId="0" borderId="1"/>
    <xf numFmtId="0" fontId="17" fillId="0" borderId="1"/>
    <xf numFmtId="0" fontId="17" fillId="0" borderId="1"/>
    <xf numFmtId="43" fontId="17" fillId="0" borderId="1" applyFont="0" applyFill="0" applyBorder="0" applyAlignment="0" applyProtection="0"/>
    <xf numFmtId="0" fontId="17" fillId="0" borderId="1"/>
  </cellStyleXfs>
  <cellXfs count="151">
    <xf numFmtId="0" fontId="0" fillId="0" borderId="0" xfId="0"/>
    <xf numFmtId="170" fontId="4" fillId="0" borderId="0" xfId="5" applyNumberFormat="1" applyFont="1" applyFill="1" applyAlignment="1">
      <alignment horizontal="right" vertical="center"/>
    </xf>
    <xf numFmtId="170" fontId="4" fillId="0" borderId="5" xfId="5" applyNumberFormat="1" applyFont="1" applyFill="1" applyBorder="1" applyAlignment="1">
      <alignment horizontal="right" vertical="center"/>
    </xf>
    <xf numFmtId="164" fontId="4" fillId="0" borderId="1" xfId="10" applyNumberFormat="1" applyFont="1" applyFill="1" applyBorder="1" applyAlignment="1">
      <alignment horizontal="right" vertical="center"/>
    </xf>
    <xf numFmtId="164" fontId="4" fillId="0" borderId="5" xfId="1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/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/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2" xfId="0" applyFont="1" applyFill="1" applyBorder="1"/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" fontId="7" fillId="0" borderId="0" xfId="0" quotePrefix="1" applyNumberFormat="1" applyFont="1" applyFill="1" applyAlignment="1">
      <alignment horizontal="right" vertical="center"/>
    </xf>
    <xf numFmtId="164" fontId="7" fillId="0" borderId="0" xfId="0" quotePrefix="1" applyNumberFormat="1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70" fontId="4" fillId="0" borderId="1" xfId="6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170" fontId="4" fillId="0" borderId="2" xfId="6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170" fontId="4" fillId="0" borderId="0" xfId="0" applyNumberFormat="1" applyFont="1" applyFill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7" fillId="0" borderId="0" xfId="0" applyNumberFormat="1" applyFont="1" applyFill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justify" vertical="center" wrapText="1"/>
    </xf>
    <xf numFmtId="170" fontId="4" fillId="0" borderId="0" xfId="0" applyNumberFormat="1" applyFont="1" applyFill="1" applyAlignment="1">
      <alignment horizontal="right" vertical="center" wrapText="1"/>
    </xf>
    <xf numFmtId="0" fontId="4" fillId="0" borderId="1" xfId="4" applyFont="1" applyFill="1" applyAlignment="1">
      <alignment horizontal="left" vertical="center"/>
    </xf>
    <xf numFmtId="0" fontId="4" fillId="0" borderId="1" xfId="1" applyFont="1" applyFill="1" applyAlignment="1">
      <alignment horizontal="left" vertical="center" wrapText="1"/>
    </xf>
    <xf numFmtId="164" fontId="4" fillId="0" borderId="1" xfId="6" applyNumberFormat="1" applyFont="1" applyFill="1" applyAlignment="1">
      <alignment vertical="center"/>
    </xf>
    <xf numFmtId="164" fontId="4" fillId="0" borderId="1" xfId="1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7" fontId="4" fillId="0" borderId="2" xfId="0" applyNumberFormat="1" applyFont="1" applyFill="1" applyBorder="1" applyAlignment="1">
      <alignment horizontal="right" vertical="center" wrapText="1"/>
    </xf>
    <xf numFmtId="170" fontId="4" fillId="0" borderId="5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165" fontId="4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horizontal="center" vertical="center" wrapText="1"/>
    </xf>
    <xf numFmtId="170" fontId="4" fillId="0" borderId="1" xfId="0" applyNumberFormat="1" applyFont="1" applyFill="1" applyBorder="1" applyAlignment="1">
      <alignment vertical="center"/>
    </xf>
    <xf numFmtId="0" fontId="4" fillId="0" borderId="1" xfId="7" quotePrefix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quotePrefix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/>
    <xf numFmtId="165" fontId="4" fillId="0" borderId="5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 wrapText="1"/>
    </xf>
    <xf numFmtId="168" fontId="7" fillId="0" borderId="0" xfId="0" applyNumberFormat="1" applyFont="1" applyFill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167" fontId="4" fillId="0" borderId="0" xfId="0" applyNumberFormat="1" applyFont="1" applyFill="1" applyAlignment="1">
      <alignment vertical="center"/>
    </xf>
    <xf numFmtId="164" fontId="4" fillId="0" borderId="1" xfId="3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7" fillId="0" borderId="1" xfId="9" applyFont="1" applyFill="1" applyAlignment="1">
      <alignment vertical="center"/>
    </xf>
    <xf numFmtId="164" fontId="7" fillId="0" borderId="1" xfId="9" applyNumberFormat="1" applyFont="1" applyFill="1" applyAlignment="1">
      <alignment vertical="center"/>
    </xf>
    <xf numFmtId="164" fontId="4" fillId="0" borderId="1" xfId="9" applyNumberFormat="1" applyFont="1" applyFill="1" applyAlignment="1">
      <alignment vertical="center"/>
    </xf>
    <xf numFmtId="0" fontId="4" fillId="0" borderId="1" xfId="9" applyFont="1" applyFill="1"/>
    <xf numFmtId="0" fontId="7" fillId="0" borderId="2" xfId="9" applyFont="1" applyFill="1" applyBorder="1" applyAlignment="1">
      <alignment vertical="center"/>
    </xf>
    <xf numFmtId="164" fontId="7" fillId="0" borderId="2" xfId="9" applyNumberFormat="1" applyFont="1" applyFill="1" applyBorder="1" applyAlignment="1">
      <alignment vertical="center"/>
    </xf>
    <xf numFmtId="164" fontId="4" fillId="0" borderId="2" xfId="9" applyNumberFormat="1" applyFont="1" applyFill="1" applyBorder="1" applyAlignment="1">
      <alignment vertical="center"/>
    </xf>
    <xf numFmtId="0" fontId="4" fillId="0" borderId="1" xfId="9" applyFont="1" applyFill="1" applyAlignment="1">
      <alignment vertical="center"/>
    </xf>
    <xf numFmtId="0" fontId="7" fillId="0" borderId="2" xfId="9" applyFont="1" applyFill="1" applyBorder="1" applyAlignment="1">
      <alignment horizontal="center" vertical="center" wrapText="1"/>
    </xf>
    <xf numFmtId="0" fontId="4" fillId="0" borderId="2" xfId="9" applyFont="1" applyFill="1" applyBorder="1"/>
    <xf numFmtId="0" fontId="7" fillId="0" borderId="4" xfId="9" applyFont="1" applyFill="1" applyBorder="1" applyAlignment="1">
      <alignment horizontal="center" vertical="center"/>
    </xf>
    <xf numFmtId="0" fontId="4" fillId="0" borderId="4" xfId="9" applyFont="1" applyFill="1" applyBorder="1"/>
    <xf numFmtId="0" fontId="7" fillId="0" borderId="1" xfId="9" applyFont="1" applyFill="1" applyAlignment="1">
      <alignment horizontal="right" vertical="center" wrapText="1"/>
    </xf>
    <xf numFmtId="0" fontId="7" fillId="0" borderId="4" xfId="9" applyFont="1" applyFill="1" applyBorder="1" applyAlignment="1">
      <alignment horizontal="center" vertical="center" wrapText="1"/>
    </xf>
    <xf numFmtId="0" fontId="7" fillId="0" borderId="1" xfId="9" applyFont="1" applyFill="1" applyAlignment="1">
      <alignment horizontal="center" vertical="center" wrapText="1"/>
    </xf>
    <xf numFmtId="0" fontId="7" fillId="0" borderId="1" xfId="9" applyFont="1" applyFill="1" applyAlignment="1">
      <alignment vertical="center" wrapText="1"/>
    </xf>
    <xf numFmtId="164" fontId="7" fillId="0" borderId="1" xfId="9" applyNumberFormat="1" applyFont="1" applyFill="1" applyAlignment="1">
      <alignment horizontal="right" vertical="center"/>
    </xf>
    <xf numFmtId="164" fontId="7" fillId="0" borderId="1" xfId="9" applyNumberFormat="1" applyFont="1" applyFill="1" applyAlignment="1">
      <alignment horizontal="right" vertical="center" wrapText="1"/>
    </xf>
    <xf numFmtId="0" fontId="7" fillId="0" borderId="1" xfId="9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5" fontId="7" fillId="0" borderId="1" xfId="9" applyNumberFormat="1" applyFont="1" applyFill="1" applyAlignment="1">
      <alignment horizontal="right" vertical="center"/>
    </xf>
    <xf numFmtId="164" fontId="7" fillId="0" borderId="2" xfId="9" applyNumberFormat="1" applyFont="1" applyFill="1" applyBorder="1" applyAlignment="1">
      <alignment horizontal="right" vertical="center"/>
    </xf>
    <xf numFmtId="164" fontId="7" fillId="0" borderId="2" xfId="9" applyNumberFormat="1" applyFont="1" applyFill="1" applyBorder="1" applyAlignment="1">
      <alignment horizontal="right" vertical="center" wrapText="1"/>
    </xf>
    <xf numFmtId="0" fontId="7" fillId="0" borderId="1" xfId="9" applyFont="1" applyFill="1" applyAlignment="1">
      <alignment horizontal="left" vertical="center"/>
    </xf>
    <xf numFmtId="0" fontId="7" fillId="0" borderId="1" xfId="9" applyFont="1" applyFill="1" applyAlignment="1">
      <alignment horizontal="center" vertical="center"/>
    </xf>
    <xf numFmtId="164" fontId="4" fillId="0" borderId="1" xfId="9" applyNumberFormat="1" applyFont="1" applyFill="1" applyAlignment="1">
      <alignment horizontal="right" vertical="center"/>
    </xf>
    <xf numFmtId="0" fontId="4" fillId="0" borderId="1" xfId="9" applyFont="1" applyFill="1" applyAlignment="1">
      <alignment horizontal="left" vertical="center"/>
    </xf>
    <xf numFmtId="0" fontId="4" fillId="0" borderId="1" xfId="9" applyFont="1" applyFill="1" applyAlignment="1">
      <alignment horizontal="center" vertical="center"/>
    </xf>
    <xf numFmtId="164" fontId="4" fillId="0" borderId="2" xfId="9" applyNumberFormat="1" applyFont="1" applyFill="1" applyBorder="1" applyAlignment="1">
      <alignment horizontal="right" vertical="center"/>
    </xf>
    <xf numFmtId="164" fontId="4" fillId="0" borderId="5" xfId="9" applyNumberFormat="1" applyFont="1" applyFill="1" applyBorder="1" applyAlignment="1">
      <alignment horizontal="right" vertical="center"/>
    </xf>
    <xf numFmtId="164" fontId="4" fillId="0" borderId="3" xfId="9" applyNumberFormat="1" applyFont="1" applyFill="1" applyBorder="1" applyAlignment="1">
      <alignment horizontal="right" vertical="center"/>
    </xf>
    <xf numFmtId="0" fontId="4" fillId="0" borderId="1" xfId="4" applyFont="1" applyFill="1" applyAlignment="1">
      <alignment horizontal="center" vertical="center"/>
    </xf>
    <xf numFmtId="0" fontId="4" fillId="0" borderId="2" xfId="9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0" xfId="0" applyNumberFormat="1" applyFont="1" applyFill="1" applyAlignment="1">
      <alignment vertical="center" wrapText="1"/>
    </xf>
    <xf numFmtId="168" fontId="4" fillId="0" borderId="2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164" fontId="4" fillId="0" borderId="5" xfId="0" applyNumberFormat="1" applyFont="1" applyFill="1" applyBorder="1" applyAlignment="1">
      <alignment vertical="center" wrapText="1"/>
    </xf>
    <xf numFmtId="164" fontId="4" fillId="0" borderId="3" xfId="0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71" fontId="4" fillId="0" borderId="1" xfId="0" applyNumberFormat="1" applyFont="1" applyFill="1" applyBorder="1" applyAlignment="1">
      <alignment vertical="center"/>
    </xf>
  </cellXfs>
  <cellStyles count="22">
    <cellStyle name="Comma" xfId="5" builtinId="3"/>
    <cellStyle name="Comma 2" xfId="10" xr:uid="{8AEDCC10-27FD-42FD-9EA5-B1ACEB94A209}"/>
    <cellStyle name="Comma 2 2" xfId="13" xr:uid="{C2232531-E834-455A-918A-15CD12DB76B7}"/>
    <cellStyle name="Comma 3" xfId="20" xr:uid="{6F8C8063-DDAB-469A-8C43-E31555F52F38}"/>
    <cellStyle name="Comma 4" xfId="16" xr:uid="{AD0125D9-5CDD-439A-BCA4-B51784D5CE88}"/>
    <cellStyle name="Normal" xfId="0" builtinId="0"/>
    <cellStyle name="Normal 11 2" xfId="15" xr:uid="{E857712B-39A5-4862-8BD7-20E22C4FD876}"/>
    <cellStyle name="Normal 2" xfId="1" xr:uid="{193D4751-1193-4772-B9B4-FD3A9362B72E}"/>
    <cellStyle name="Normal 2 2" xfId="12" xr:uid="{22659946-B864-4BAB-B178-DADAAFB2204A}"/>
    <cellStyle name="Normal 2 7" xfId="4" xr:uid="{5549746C-8BA4-45A5-B49D-6984F4A64095}"/>
    <cellStyle name="Normal 3" xfId="9" xr:uid="{B050F01A-53B3-4CF8-8FD4-6D4B48A467F4}"/>
    <cellStyle name="Normal 3 2" xfId="14" xr:uid="{9C8241EA-78F8-4BA9-B279-A976912928D7}"/>
    <cellStyle name="Normal 4" xfId="7" xr:uid="{FF8E15D1-6FF5-4C54-987C-31986424AC8C}"/>
    <cellStyle name="Normal 4 2" xfId="19" xr:uid="{C6927677-9D7E-4E80-8252-36B5E5F4D21F}"/>
    <cellStyle name="Normal 5" xfId="8" xr:uid="{74F6878E-85E8-4E19-8174-5D129DEEC6EA}"/>
    <cellStyle name="Normal 6" xfId="2" xr:uid="{E1D53856-1736-4F25-BF13-764C17AFA8AC}"/>
    <cellStyle name="Normal 6 2 2" xfId="17" xr:uid="{FB8BDF66-BE83-42D2-A27C-0CA0480A3C38}"/>
    <cellStyle name="Normal 7" xfId="3" xr:uid="{C84A3AD1-A5DC-4008-BDCC-51A5AFAA2891}"/>
    <cellStyle name="Normal 7 2" xfId="18" xr:uid="{71DCE66E-FFC9-480D-8AA9-E877CBCC4FF6}"/>
    <cellStyle name="Normal 8" xfId="11" xr:uid="{27D41A51-F604-4278-A6F4-06728776C7B7}"/>
    <cellStyle name="Normal 9" xfId="21" xr:uid="{933AA840-DA17-4DAE-B48B-C3E5DFA8EC51}"/>
    <cellStyle name="Normal_nidec Copal 310309 2" xfId="6" xr:uid="{B2D2D3F3-2918-4D3F-A2C3-7A9DF4D0F8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M147"/>
  <sheetViews>
    <sheetView tabSelected="1" topLeftCell="A118" zoomScaleNormal="100" zoomScaleSheetLayoutView="100" workbookViewId="0">
      <selection activeCell="D138" sqref="D138"/>
    </sheetView>
  </sheetViews>
  <sheetFormatPr defaultColWidth="18" defaultRowHeight="15" customHeight="1" x14ac:dyDescent="0.2"/>
  <cols>
    <col min="1" max="3" width="1.125" style="9" customWidth="1"/>
    <col min="4" max="4" width="27.125" style="9" customWidth="1"/>
    <col min="5" max="5" width="4.625" style="9" customWidth="1"/>
    <col min="6" max="6" width="0.625" style="9" customWidth="1"/>
    <col min="7" max="7" width="11" style="9" customWidth="1"/>
    <col min="8" max="8" width="0.625" style="9" customWidth="1"/>
    <col min="9" max="9" width="11" style="9" customWidth="1"/>
    <col min="10" max="10" width="0.625" style="9" customWidth="1"/>
    <col min="11" max="11" width="11" style="9" customWidth="1"/>
    <col min="12" max="12" width="0.625" style="9" customWidth="1"/>
    <col min="13" max="13" width="11" style="9" customWidth="1"/>
    <col min="14" max="16384" width="18" style="9"/>
  </cols>
  <sheetData>
    <row r="1" spans="1:13" ht="16.5" customHeight="1" x14ac:dyDescent="0.2">
      <c r="A1" s="5" t="s">
        <v>0</v>
      </c>
      <c r="B1" s="6"/>
      <c r="C1" s="6"/>
      <c r="D1" s="6"/>
      <c r="E1" s="7"/>
      <c r="F1" s="7"/>
      <c r="G1" s="7"/>
      <c r="H1" s="7"/>
      <c r="I1" s="8"/>
      <c r="J1" s="7"/>
      <c r="K1" s="7"/>
      <c r="L1" s="8"/>
      <c r="M1" s="8"/>
    </row>
    <row r="2" spans="1:13" ht="16.5" customHeight="1" x14ac:dyDescent="0.2">
      <c r="A2" s="5" t="s">
        <v>1</v>
      </c>
      <c r="B2" s="6"/>
      <c r="C2" s="6"/>
      <c r="D2" s="6"/>
      <c r="E2" s="7"/>
      <c r="F2" s="7"/>
      <c r="G2" s="7"/>
      <c r="H2" s="7"/>
      <c r="I2" s="8"/>
      <c r="J2" s="7"/>
      <c r="K2" s="7"/>
      <c r="L2" s="8"/>
      <c r="M2" s="8"/>
    </row>
    <row r="3" spans="1:13" ht="16.5" customHeight="1" x14ac:dyDescent="0.2">
      <c r="A3" s="10" t="s">
        <v>154</v>
      </c>
      <c r="B3" s="11"/>
      <c r="C3" s="11"/>
      <c r="D3" s="11"/>
      <c r="E3" s="12"/>
      <c r="F3" s="12"/>
      <c r="G3" s="13"/>
      <c r="H3" s="13"/>
      <c r="I3" s="13"/>
      <c r="J3" s="13"/>
      <c r="K3" s="13"/>
      <c r="L3" s="13"/>
      <c r="M3" s="13"/>
    </row>
    <row r="4" spans="1:13" ht="16.5" customHeight="1" x14ac:dyDescent="0.2">
      <c r="A4" s="5"/>
      <c r="B4" s="6"/>
      <c r="C4" s="6"/>
      <c r="D4" s="6"/>
      <c r="E4" s="7"/>
      <c r="F4" s="7"/>
      <c r="G4" s="8"/>
      <c r="H4" s="7"/>
      <c r="I4" s="8"/>
      <c r="J4" s="7"/>
      <c r="K4" s="8"/>
      <c r="L4" s="8"/>
      <c r="M4" s="8"/>
    </row>
    <row r="5" spans="1:13" ht="16.5" customHeight="1" x14ac:dyDescent="0.2">
      <c r="A5" s="14"/>
      <c r="B5" s="7"/>
      <c r="C5" s="7"/>
      <c r="D5" s="7"/>
      <c r="E5" s="7"/>
      <c r="F5" s="7"/>
      <c r="G5" s="8"/>
      <c r="H5" s="7"/>
      <c r="I5" s="8"/>
      <c r="J5" s="7"/>
      <c r="K5" s="8"/>
      <c r="L5" s="8"/>
      <c r="M5" s="8"/>
    </row>
    <row r="6" spans="1:13" ht="16.5" customHeight="1" x14ac:dyDescent="0.2">
      <c r="A6" s="5"/>
      <c r="B6" s="15"/>
      <c r="C6" s="15"/>
      <c r="D6" s="15"/>
      <c r="E6" s="16"/>
      <c r="F6" s="16"/>
      <c r="G6" s="17" t="s">
        <v>2</v>
      </c>
      <c r="H6" s="17"/>
      <c r="I6" s="17"/>
      <c r="K6" s="17" t="s">
        <v>3</v>
      </c>
      <c r="L6" s="18"/>
      <c r="M6" s="18"/>
    </row>
    <row r="7" spans="1:13" ht="16.5" customHeight="1" x14ac:dyDescent="0.2">
      <c r="A7" s="5"/>
      <c r="B7" s="15"/>
      <c r="C7" s="15"/>
      <c r="D7" s="15"/>
      <c r="E7" s="16"/>
      <c r="F7" s="16"/>
      <c r="G7" s="19" t="s">
        <v>4</v>
      </c>
      <c r="H7" s="19"/>
      <c r="I7" s="19"/>
      <c r="J7" s="20"/>
      <c r="K7" s="19" t="s">
        <v>4</v>
      </c>
      <c r="L7" s="21"/>
      <c r="M7" s="21"/>
    </row>
    <row r="8" spans="1:13" ht="16.5" customHeight="1" x14ac:dyDescent="0.2">
      <c r="A8" s="5"/>
      <c r="B8" s="15"/>
      <c r="C8" s="15"/>
      <c r="D8" s="15"/>
      <c r="E8" s="16"/>
      <c r="F8" s="16"/>
      <c r="G8" s="22" t="s">
        <v>149</v>
      </c>
      <c r="H8" s="23"/>
      <c r="I8" s="22" t="s">
        <v>150</v>
      </c>
      <c r="J8" s="23"/>
      <c r="K8" s="22" t="s">
        <v>149</v>
      </c>
      <c r="L8" s="23"/>
      <c r="M8" s="22" t="s">
        <v>150</v>
      </c>
    </row>
    <row r="9" spans="1:13" ht="16.5" customHeight="1" x14ac:dyDescent="0.2">
      <c r="A9" s="5"/>
      <c r="B9" s="15"/>
      <c r="C9" s="15"/>
      <c r="D9" s="15"/>
      <c r="E9" s="16"/>
      <c r="F9" s="16"/>
      <c r="G9" s="24" t="s">
        <v>156</v>
      </c>
      <c r="H9" s="23"/>
      <c r="I9" s="24" t="s">
        <v>5</v>
      </c>
      <c r="J9" s="23"/>
      <c r="K9" s="24" t="s">
        <v>156</v>
      </c>
      <c r="L9" s="23"/>
      <c r="M9" s="24" t="s">
        <v>5</v>
      </c>
    </row>
    <row r="10" spans="1:13" ht="16.5" customHeight="1" x14ac:dyDescent="0.2">
      <c r="A10" s="5"/>
      <c r="B10" s="15"/>
      <c r="C10" s="15"/>
      <c r="D10" s="15"/>
      <c r="E10" s="16"/>
      <c r="F10" s="16"/>
      <c r="G10" s="25" t="s">
        <v>157</v>
      </c>
      <c r="H10" s="8"/>
      <c r="I10" s="25" t="s">
        <v>6</v>
      </c>
      <c r="J10" s="8"/>
      <c r="K10" s="25" t="s">
        <v>157</v>
      </c>
      <c r="L10" s="8"/>
      <c r="M10" s="25" t="s">
        <v>6</v>
      </c>
    </row>
    <row r="11" spans="1:13" ht="16.5" customHeight="1" x14ac:dyDescent="0.2">
      <c r="A11" s="5"/>
      <c r="B11" s="15"/>
      <c r="C11" s="15"/>
      <c r="D11" s="15"/>
      <c r="E11" s="26" t="s">
        <v>7</v>
      </c>
      <c r="F11" s="16"/>
      <c r="G11" s="27" t="s">
        <v>8</v>
      </c>
      <c r="H11" s="8"/>
      <c r="I11" s="27" t="s">
        <v>8</v>
      </c>
      <c r="J11" s="8"/>
      <c r="K11" s="27" t="s">
        <v>8</v>
      </c>
      <c r="L11" s="8"/>
      <c r="M11" s="27" t="s">
        <v>8</v>
      </c>
    </row>
    <row r="12" spans="1:13" ht="16.5" customHeight="1" x14ac:dyDescent="0.2">
      <c r="A12" s="5"/>
      <c r="B12" s="15"/>
      <c r="C12" s="15"/>
      <c r="D12" s="15"/>
      <c r="E12" s="16"/>
      <c r="F12" s="16"/>
      <c r="G12" s="28"/>
      <c r="H12" s="8"/>
      <c r="I12" s="29"/>
      <c r="J12" s="8"/>
      <c r="K12" s="28"/>
      <c r="L12" s="8"/>
      <c r="M12" s="29"/>
    </row>
    <row r="13" spans="1:13" ht="16.5" customHeight="1" x14ac:dyDescent="0.2">
      <c r="A13" s="5" t="s">
        <v>9</v>
      </c>
      <c r="B13" s="15"/>
      <c r="C13" s="15"/>
      <c r="D13" s="15"/>
      <c r="E13" s="16"/>
      <c r="F13" s="16"/>
      <c r="G13" s="28"/>
      <c r="H13" s="8"/>
      <c r="I13" s="29"/>
      <c r="J13" s="8"/>
      <c r="K13" s="28"/>
      <c r="L13" s="8"/>
      <c r="M13" s="29"/>
    </row>
    <row r="14" spans="1:13" ht="16.5" customHeight="1" x14ac:dyDescent="0.2">
      <c r="A14" s="5"/>
      <c r="B14" s="15"/>
      <c r="C14" s="15"/>
      <c r="D14" s="15"/>
      <c r="E14" s="16"/>
      <c r="F14" s="16"/>
      <c r="G14" s="28"/>
      <c r="H14" s="8"/>
      <c r="I14" s="29"/>
      <c r="J14" s="8"/>
      <c r="K14" s="28"/>
      <c r="L14" s="8"/>
      <c r="M14" s="29"/>
    </row>
    <row r="15" spans="1:13" ht="16.5" customHeight="1" x14ac:dyDescent="0.2">
      <c r="A15" s="5" t="s">
        <v>10</v>
      </c>
      <c r="B15" s="15"/>
      <c r="C15" s="15"/>
      <c r="D15" s="15"/>
      <c r="E15" s="16"/>
      <c r="F15" s="16"/>
      <c r="G15" s="28"/>
      <c r="H15" s="8"/>
      <c r="I15" s="29"/>
      <c r="J15" s="8"/>
      <c r="K15" s="28"/>
      <c r="L15" s="8"/>
      <c r="M15" s="29"/>
    </row>
    <row r="16" spans="1:13" ht="16.5" customHeight="1" x14ac:dyDescent="0.2">
      <c r="A16" s="14"/>
      <c r="B16" s="30"/>
      <c r="C16" s="30"/>
      <c r="D16" s="30"/>
      <c r="E16" s="31"/>
      <c r="F16" s="31"/>
      <c r="G16" s="32"/>
      <c r="H16" s="33"/>
      <c r="I16" s="29"/>
      <c r="J16" s="33"/>
      <c r="K16" s="32"/>
      <c r="L16" s="33"/>
      <c r="M16" s="29"/>
    </row>
    <row r="17" spans="1:13" ht="16.5" customHeight="1" x14ac:dyDescent="0.2">
      <c r="A17" s="14" t="s">
        <v>11</v>
      </c>
      <c r="B17" s="30"/>
      <c r="C17" s="30"/>
      <c r="D17" s="30"/>
      <c r="E17" s="30"/>
      <c r="F17" s="31"/>
      <c r="G17" s="32">
        <v>262915738</v>
      </c>
      <c r="H17" s="33"/>
      <c r="I17" s="34">
        <v>199215615</v>
      </c>
      <c r="J17" s="33"/>
      <c r="K17" s="34">
        <v>262915738</v>
      </c>
      <c r="L17" s="33"/>
      <c r="M17" s="34">
        <v>199215615</v>
      </c>
    </row>
    <row r="18" spans="1:13" ht="16.5" customHeight="1" x14ac:dyDescent="0.2">
      <c r="A18" s="14" t="s">
        <v>12</v>
      </c>
      <c r="B18" s="30"/>
      <c r="C18" s="30"/>
      <c r="D18" s="30"/>
      <c r="E18" s="35">
        <v>6</v>
      </c>
      <c r="F18" s="31"/>
      <c r="G18" s="32">
        <v>106402019</v>
      </c>
      <c r="H18" s="33"/>
      <c r="I18" s="34">
        <v>136987400</v>
      </c>
      <c r="J18" s="33"/>
      <c r="K18" s="32">
        <v>106402019</v>
      </c>
      <c r="L18" s="33"/>
      <c r="M18" s="34">
        <v>136987400</v>
      </c>
    </row>
    <row r="19" spans="1:13" ht="16.5" customHeight="1" x14ac:dyDescent="0.2">
      <c r="A19" s="14" t="s">
        <v>13</v>
      </c>
      <c r="B19" s="14"/>
      <c r="C19" s="14"/>
      <c r="D19" s="30"/>
      <c r="E19" s="35"/>
      <c r="F19" s="31"/>
      <c r="G19" s="32"/>
      <c r="H19" s="33"/>
      <c r="I19" s="34"/>
      <c r="J19" s="33"/>
      <c r="K19" s="34"/>
      <c r="L19" s="33"/>
      <c r="M19" s="34"/>
    </row>
    <row r="20" spans="1:13" ht="16.5" customHeight="1" x14ac:dyDescent="0.2">
      <c r="A20" s="14"/>
      <c r="B20" s="14" t="s">
        <v>14</v>
      </c>
      <c r="C20" s="14"/>
      <c r="D20" s="30"/>
      <c r="E20" s="35">
        <v>7</v>
      </c>
      <c r="F20" s="31"/>
      <c r="G20" s="32">
        <v>17510676</v>
      </c>
      <c r="H20" s="33"/>
      <c r="I20" s="34">
        <v>15798002</v>
      </c>
      <c r="J20" s="33"/>
      <c r="K20" s="34">
        <v>17510676</v>
      </c>
      <c r="L20" s="33"/>
      <c r="M20" s="34">
        <v>15798002</v>
      </c>
    </row>
    <row r="21" spans="1:13" ht="16.5" customHeight="1" x14ac:dyDescent="0.2">
      <c r="A21" s="14" t="s">
        <v>15</v>
      </c>
      <c r="B21" s="30"/>
      <c r="C21" s="30"/>
      <c r="D21" s="30"/>
      <c r="E21" s="35">
        <v>8</v>
      </c>
      <c r="F21" s="31"/>
      <c r="G21" s="36">
        <v>972373433</v>
      </c>
      <c r="H21" s="37"/>
      <c r="I21" s="34">
        <v>896064084</v>
      </c>
      <c r="J21" s="33"/>
      <c r="K21" s="34">
        <v>972373433</v>
      </c>
      <c r="L21" s="33"/>
      <c r="M21" s="34">
        <v>896064084</v>
      </c>
    </row>
    <row r="22" spans="1:13" ht="16.5" customHeight="1" x14ac:dyDescent="0.2">
      <c r="A22" s="14" t="s">
        <v>16</v>
      </c>
      <c r="B22" s="30"/>
      <c r="C22" s="30"/>
      <c r="D22" s="30"/>
      <c r="E22" s="35"/>
      <c r="F22" s="31"/>
      <c r="G22" s="36">
        <v>272789</v>
      </c>
      <c r="H22" s="37"/>
      <c r="I22" s="34">
        <v>13887</v>
      </c>
      <c r="J22" s="33"/>
      <c r="K22" s="34">
        <v>272789</v>
      </c>
      <c r="L22" s="33"/>
      <c r="M22" s="34">
        <v>13887</v>
      </c>
    </row>
    <row r="23" spans="1:13" ht="16.5" customHeight="1" x14ac:dyDescent="0.2">
      <c r="A23" s="14" t="s">
        <v>17</v>
      </c>
      <c r="B23" s="30"/>
      <c r="C23" s="30"/>
      <c r="D23" s="30"/>
      <c r="E23" s="30"/>
      <c r="F23" s="31"/>
      <c r="G23" s="38">
        <v>286650</v>
      </c>
      <c r="H23" s="37"/>
      <c r="I23" s="39">
        <v>286650</v>
      </c>
      <c r="J23" s="33"/>
      <c r="K23" s="39">
        <v>286650</v>
      </c>
      <c r="L23" s="33"/>
      <c r="M23" s="39">
        <v>286650</v>
      </c>
    </row>
    <row r="24" spans="1:13" ht="16.5" customHeight="1" x14ac:dyDescent="0.2">
      <c r="A24" s="5"/>
      <c r="B24" s="15"/>
      <c r="C24" s="15"/>
      <c r="D24" s="15"/>
      <c r="E24" s="31"/>
      <c r="F24" s="31"/>
      <c r="G24" s="40"/>
      <c r="H24" s="33"/>
      <c r="I24" s="41"/>
      <c r="J24" s="33"/>
      <c r="K24" s="40"/>
      <c r="L24" s="33"/>
      <c r="M24" s="41"/>
    </row>
    <row r="25" spans="1:13" ht="16.5" customHeight="1" x14ac:dyDescent="0.2">
      <c r="A25" s="5" t="s">
        <v>18</v>
      </c>
      <c r="B25" s="15"/>
      <c r="C25" s="15"/>
      <c r="D25" s="15"/>
      <c r="E25" s="31"/>
      <c r="F25" s="31"/>
      <c r="G25" s="42">
        <f>SUM(G17:G23)</f>
        <v>1359761305</v>
      </c>
      <c r="H25" s="33"/>
      <c r="I25" s="43">
        <f>SUM(I17:I23)</f>
        <v>1248365638</v>
      </c>
      <c r="J25" s="33"/>
      <c r="K25" s="42">
        <f>SUM(K17:K23)</f>
        <v>1359761305</v>
      </c>
      <c r="L25" s="33"/>
      <c r="M25" s="43">
        <f>SUM(M17:M23)</f>
        <v>1248365638</v>
      </c>
    </row>
    <row r="26" spans="1:13" ht="16.5" customHeight="1" x14ac:dyDescent="0.2">
      <c r="A26" s="14"/>
      <c r="B26" s="30"/>
      <c r="C26" s="30"/>
      <c r="D26" s="30"/>
      <c r="E26" s="30"/>
      <c r="F26" s="30"/>
      <c r="G26" s="44"/>
      <c r="H26" s="33"/>
      <c r="I26" s="29"/>
      <c r="J26" s="33"/>
      <c r="K26" s="44"/>
      <c r="L26" s="33"/>
      <c r="M26" s="29"/>
    </row>
    <row r="27" spans="1:13" ht="16.5" customHeight="1" x14ac:dyDescent="0.2">
      <c r="A27" s="5" t="s">
        <v>19</v>
      </c>
      <c r="B27" s="15"/>
      <c r="C27" s="15"/>
      <c r="D27" s="15"/>
      <c r="E27" s="16"/>
      <c r="F27" s="16"/>
      <c r="G27" s="44"/>
      <c r="H27" s="33"/>
      <c r="I27" s="29"/>
      <c r="J27" s="33"/>
      <c r="K27" s="44"/>
      <c r="L27" s="33"/>
      <c r="M27" s="29"/>
    </row>
    <row r="28" spans="1:13" ht="16.5" customHeight="1" x14ac:dyDescent="0.2">
      <c r="A28" s="14"/>
      <c r="B28" s="30"/>
      <c r="C28" s="30"/>
      <c r="D28" s="30"/>
      <c r="E28" s="31"/>
      <c r="F28" s="31"/>
      <c r="G28" s="32"/>
      <c r="H28" s="33"/>
      <c r="I28" s="33"/>
      <c r="J28" s="33"/>
      <c r="K28" s="32"/>
      <c r="L28" s="33"/>
      <c r="M28" s="33"/>
    </row>
    <row r="29" spans="1:13" ht="16.5" customHeight="1" x14ac:dyDescent="0.2">
      <c r="A29" s="14" t="s">
        <v>20</v>
      </c>
      <c r="B29" s="30"/>
      <c r="C29" s="30"/>
      <c r="D29" s="30"/>
      <c r="E29" s="31">
        <v>7</v>
      </c>
      <c r="F29" s="31"/>
      <c r="G29" s="32">
        <v>45277161</v>
      </c>
      <c r="H29" s="33"/>
      <c r="I29" s="1">
        <v>45760453</v>
      </c>
      <c r="J29" s="33"/>
      <c r="K29" s="32">
        <v>45277161</v>
      </c>
      <c r="L29" s="33"/>
      <c r="M29" s="45">
        <v>45760453</v>
      </c>
    </row>
    <row r="30" spans="1:13" ht="16.5" customHeight="1" x14ac:dyDescent="0.2">
      <c r="A30" s="14" t="s">
        <v>21</v>
      </c>
      <c r="B30" s="30"/>
      <c r="C30" s="30"/>
      <c r="D30" s="30"/>
      <c r="E30" s="35">
        <v>9</v>
      </c>
      <c r="F30" s="31"/>
      <c r="G30" s="32">
        <v>0</v>
      </c>
      <c r="H30" s="33"/>
      <c r="I30" s="1">
        <v>0</v>
      </c>
      <c r="J30" s="33"/>
      <c r="K30" s="1">
        <v>0</v>
      </c>
      <c r="L30" s="33"/>
      <c r="M30" s="45">
        <v>0</v>
      </c>
    </row>
    <row r="31" spans="1:13" ht="16.5" customHeight="1" x14ac:dyDescent="0.2">
      <c r="A31" s="14" t="s">
        <v>145</v>
      </c>
      <c r="B31" s="30"/>
      <c r="C31" s="30"/>
      <c r="D31" s="30"/>
      <c r="E31" s="35">
        <v>10</v>
      </c>
      <c r="F31" s="31"/>
      <c r="G31" s="28">
        <v>0</v>
      </c>
      <c r="H31" s="37"/>
      <c r="I31" s="1">
        <v>0</v>
      </c>
      <c r="J31" s="33"/>
      <c r="K31" s="1">
        <v>0</v>
      </c>
      <c r="L31" s="33"/>
      <c r="M31" s="45">
        <v>0</v>
      </c>
    </row>
    <row r="32" spans="1:13" ht="16.5" customHeight="1" x14ac:dyDescent="0.2">
      <c r="A32" s="7" t="s">
        <v>22</v>
      </c>
      <c r="B32" s="14"/>
      <c r="C32" s="30"/>
      <c r="D32" s="30"/>
      <c r="E32" s="35">
        <v>11</v>
      </c>
      <c r="F32" s="31"/>
      <c r="G32" s="28">
        <v>75415989</v>
      </c>
      <c r="H32" s="37"/>
      <c r="I32" s="1">
        <v>75669343</v>
      </c>
      <c r="J32" s="33"/>
      <c r="K32" s="1">
        <v>75415989</v>
      </c>
      <c r="L32" s="33"/>
      <c r="M32" s="1">
        <v>75669343</v>
      </c>
    </row>
    <row r="33" spans="1:13" ht="16.5" customHeight="1" x14ac:dyDescent="0.2">
      <c r="A33" s="14" t="s">
        <v>23</v>
      </c>
      <c r="B33" s="30"/>
      <c r="C33" s="30"/>
      <c r="D33" s="30"/>
      <c r="E33" s="35">
        <v>12</v>
      </c>
      <c r="F33" s="31"/>
      <c r="G33" s="36">
        <v>756047918</v>
      </c>
      <c r="H33" s="37"/>
      <c r="I33" s="1">
        <v>731715684</v>
      </c>
      <c r="J33" s="33"/>
      <c r="K33" s="1">
        <v>756047918</v>
      </c>
      <c r="L33" s="33"/>
      <c r="M33" s="1">
        <v>731715684</v>
      </c>
    </row>
    <row r="34" spans="1:13" ht="16.5" customHeight="1" x14ac:dyDescent="0.2">
      <c r="A34" s="14" t="s">
        <v>24</v>
      </c>
      <c r="B34" s="30"/>
      <c r="C34" s="30"/>
      <c r="D34" s="30"/>
      <c r="E34" s="30"/>
      <c r="F34" s="31"/>
      <c r="G34" s="36">
        <v>9119573</v>
      </c>
      <c r="H34" s="37"/>
      <c r="I34" s="1">
        <v>9260110</v>
      </c>
      <c r="J34" s="8"/>
      <c r="K34" s="1">
        <v>9119573</v>
      </c>
      <c r="L34" s="8"/>
      <c r="M34" s="1">
        <v>9260110</v>
      </c>
    </row>
    <row r="35" spans="1:13" ht="16.5" customHeight="1" x14ac:dyDescent="0.2">
      <c r="A35" s="14" t="s">
        <v>188</v>
      </c>
      <c r="B35" s="30"/>
      <c r="C35" s="30"/>
      <c r="D35" s="30"/>
      <c r="E35" s="30"/>
      <c r="F35" s="31"/>
      <c r="G35" s="36">
        <v>20831920</v>
      </c>
      <c r="H35" s="37"/>
      <c r="I35" s="1">
        <v>18282404</v>
      </c>
      <c r="J35" s="8"/>
      <c r="K35" s="1">
        <v>20831920</v>
      </c>
      <c r="L35" s="8"/>
      <c r="M35" s="1">
        <v>18282404</v>
      </c>
    </row>
    <row r="36" spans="1:13" ht="16.5" customHeight="1" x14ac:dyDescent="0.2">
      <c r="A36" s="14" t="s">
        <v>25</v>
      </c>
      <c r="B36" s="30"/>
      <c r="C36" s="30"/>
      <c r="D36" s="30"/>
      <c r="E36" s="30"/>
      <c r="F36" s="31"/>
      <c r="G36" s="38">
        <v>24366857</v>
      </c>
      <c r="H36" s="37"/>
      <c r="I36" s="2">
        <v>23468595</v>
      </c>
      <c r="J36" s="8"/>
      <c r="K36" s="2">
        <v>24366857</v>
      </c>
      <c r="L36" s="8"/>
      <c r="M36" s="2">
        <v>23468595</v>
      </c>
    </row>
    <row r="37" spans="1:13" ht="16.5" customHeight="1" x14ac:dyDescent="0.2">
      <c r="A37" s="5"/>
      <c r="B37" s="15"/>
      <c r="C37" s="15"/>
      <c r="D37" s="15"/>
      <c r="E37" s="31"/>
      <c r="F37" s="31"/>
      <c r="G37" s="28"/>
      <c r="H37" s="8"/>
      <c r="I37" s="8"/>
      <c r="J37" s="8"/>
      <c r="K37" s="28"/>
      <c r="L37" s="8"/>
      <c r="M37" s="8"/>
    </row>
    <row r="38" spans="1:13" ht="16.5" customHeight="1" x14ac:dyDescent="0.2">
      <c r="A38" s="5" t="s">
        <v>26</v>
      </c>
      <c r="B38" s="15"/>
      <c r="C38" s="15"/>
      <c r="D38" s="15"/>
      <c r="E38" s="31"/>
      <c r="F38" s="31"/>
      <c r="G38" s="42">
        <f>SUM(G29:G36)</f>
        <v>931059418</v>
      </c>
      <c r="H38" s="8"/>
      <c r="I38" s="42">
        <f>SUM(I29:I36)</f>
        <v>904156589</v>
      </c>
      <c r="J38" s="8"/>
      <c r="K38" s="42">
        <f>SUM(K29:K36)</f>
        <v>931059418</v>
      </c>
      <c r="L38" s="8"/>
      <c r="M38" s="42">
        <f>SUM(M29:M36)</f>
        <v>904156589</v>
      </c>
    </row>
    <row r="39" spans="1:13" ht="16.5" customHeight="1" x14ac:dyDescent="0.2">
      <c r="A39" s="5"/>
      <c r="B39" s="15"/>
      <c r="C39" s="15"/>
      <c r="D39" s="15"/>
      <c r="E39" s="16"/>
      <c r="F39" s="16"/>
      <c r="G39" s="44"/>
      <c r="H39" s="8"/>
      <c r="I39" s="29"/>
      <c r="J39" s="8"/>
      <c r="K39" s="44"/>
      <c r="L39" s="8"/>
      <c r="M39" s="29"/>
    </row>
    <row r="40" spans="1:13" ht="16.5" customHeight="1" x14ac:dyDescent="0.2">
      <c r="A40" s="5" t="s">
        <v>27</v>
      </c>
      <c r="B40" s="15"/>
      <c r="C40" s="15"/>
      <c r="D40" s="15"/>
      <c r="E40" s="16"/>
      <c r="F40" s="16"/>
      <c r="G40" s="46">
        <f>SUM(G25,G38)</f>
        <v>2290820723</v>
      </c>
      <c r="H40" s="8"/>
      <c r="I40" s="46">
        <f>SUM(I25,I38)</f>
        <v>2152522227</v>
      </c>
      <c r="J40" s="8"/>
      <c r="K40" s="46">
        <f>SUM(K25,K38)</f>
        <v>2290820723</v>
      </c>
      <c r="L40" s="8"/>
      <c r="M40" s="46">
        <f>SUM(M25,M38)</f>
        <v>2152522227</v>
      </c>
    </row>
    <row r="41" spans="1:13" ht="16.5" customHeight="1" x14ac:dyDescent="0.2">
      <c r="A41" s="14"/>
      <c r="B41" s="7"/>
      <c r="C41" s="7"/>
      <c r="D41" s="7"/>
      <c r="E41" s="7"/>
      <c r="F41" s="7"/>
      <c r="G41" s="8"/>
      <c r="H41" s="8"/>
      <c r="I41" s="8"/>
      <c r="J41" s="8"/>
      <c r="K41" s="8"/>
      <c r="L41" s="8"/>
      <c r="M41" s="8"/>
    </row>
    <row r="42" spans="1:13" ht="16.5" customHeight="1" x14ac:dyDescent="0.2">
      <c r="A42" s="14"/>
      <c r="B42" s="7"/>
      <c r="C42" s="7"/>
      <c r="D42" s="7"/>
      <c r="E42" s="7"/>
      <c r="F42" s="7"/>
      <c r="G42" s="8"/>
      <c r="H42" s="8"/>
      <c r="I42" s="8"/>
      <c r="J42" s="8"/>
      <c r="K42" s="8"/>
      <c r="L42" s="8"/>
      <c r="M42" s="8"/>
    </row>
    <row r="43" spans="1:13" ht="16.5" customHeight="1" x14ac:dyDescent="0.2">
      <c r="A43" s="14"/>
      <c r="B43" s="7"/>
      <c r="C43" s="7"/>
      <c r="D43" s="7"/>
      <c r="E43" s="7"/>
      <c r="F43" s="7"/>
      <c r="G43" s="8"/>
      <c r="H43" s="8"/>
      <c r="I43" s="8"/>
      <c r="J43" s="8"/>
      <c r="K43" s="8"/>
      <c r="L43" s="8"/>
      <c r="M43" s="8"/>
    </row>
    <row r="44" spans="1:13" ht="16.5" customHeight="1" x14ac:dyDescent="0.2">
      <c r="A44" s="14"/>
      <c r="B44" s="7"/>
      <c r="C44" s="7"/>
      <c r="D44" s="7"/>
      <c r="E44" s="7"/>
      <c r="F44" s="7"/>
      <c r="G44" s="8"/>
      <c r="H44" s="8"/>
      <c r="I44" s="8"/>
      <c r="J44" s="8"/>
      <c r="K44" s="8"/>
      <c r="L44" s="8"/>
      <c r="M44" s="8"/>
    </row>
    <row r="45" spans="1:13" ht="6.75" customHeight="1" x14ac:dyDescent="0.2">
      <c r="A45" s="14"/>
      <c r="B45" s="7"/>
      <c r="C45" s="7"/>
      <c r="D45" s="7"/>
      <c r="E45" s="7"/>
      <c r="F45" s="7"/>
      <c r="G45" s="8"/>
      <c r="H45" s="8"/>
      <c r="I45" s="8"/>
      <c r="J45" s="8"/>
      <c r="K45" s="8"/>
      <c r="L45" s="8"/>
      <c r="M45" s="8"/>
    </row>
    <row r="46" spans="1:13" ht="16.5" customHeight="1" x14ac:dyDescent="0.2">
      <c r="A46" s="14"/>
      <c r="B46" s="7"/>
      <c r="C46" s="7"/>
      <c r="D46" s="37" t="s">
        <v>28</v>
      </c>
      <c r="E46" s="7"/>
      <c r="F46" s="7"/>
      <c r="G46" s="8"/>
      <c r="H46" s="8"/>
      <c r="I46" s="8"/>
      <c r="J46" s="8"/>
      <c r="K46" s="8"/>
      <c r="L46" s="8"/>
      <c r="M46" s="8"/>
    </row>
    <row r="47" spans="1:13" ht="13.5" customHeight="1" x14ac:dyDescent="0.2">
      <c r="A47" s="14"/>
      <c r="B47" s="7"/>
      <c r="C47" s="7"/>
      <c r="D47" s="7"/>
      <c r="E47" s="7"/>
      <c r="F47" s="7"/>
      <c r="G47" s="8"/>
      <c r="H47" s="8"/>
      <c r="I47" s="8"/>
      <c r="J47" s="8"/>
      <c r="K47" s="8"/>
      <c r="L47" s="8"/>
      <c r="M47" s="8"/>
    </row>
    <row r="48" spans="1:13" ht="16.5" customHeight="1" x14ac:dyDescent="0.2">
      <c r="A48" s="14"/>
      <c r="B48" s="7"/>
      <c r="C48" s="7"/>
      <c r="D48" s="7"/>
      <c r="E48" s="7"/>
      <c r="F48" s="7"/>
      <c r="G48" s="8"/>
      <c r="H48" s="8"/>
      <c r="I48" s="8"/>
      <c r="J48" s="8"/>
      <c r="K48" s="8"/>
      <c r="L48" s="8"/>
      <c r="M48" s="8"/>
    </row>
    <row r="49" spans="1:13" ht="22.35" customHeight="1" x14ac:dyDescent="0.2">
      <c r="A49" s="47" t="s">
        <v>153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1:13" ht="16.5" customHeight="1" x14ac:dyDescent="0.2">
      <c r="A50" s="5" t="s">
        <v>0</v>
      </c>
      <c r="B50" s="6"/>
      <c r="C50" s="6"/>
      <c r="D50" s="6"/>
      <c r="E50" s="6"/>
      <c r="F50" s="6"/>
      <c r="G50" s="48"/>
      <c r="H50" s="6"/>
      <c r="I50" s="48"/>
      <c r="J50" s="6"/>
      <c r="K50" s="48"/>
      <c r="L50" s="48"/>
      <c r="M50" s="48"/>
    </row>
    <row r="51" spans="1:13" ht="16.5" customHeight="1" x14ac:dyDescent="0.2">
      <c r="A51" s="5" t="s">
        <v>1</v>
      </c>
      <c r="B51" s="6"/>
      <c r="C51" s="6"/>
      <c r="D51" s="6"/>
      <c r="E51" s="6"/>
      <c r="F51" s="6"/>
      <c r="G51" s="48"/>
      <c r="H51" s="6"/>
      <c r="I51" s="48"/>
      <c r="J51" s="6"/>
      <c r="K51" s="48"/>
      <c r="L51" s="48"/>
      <c r="M51" s="48"/>
    </row>
    <row r="52" spans="1:13" ht="16.5" customHeight="1" x14ac:dyDescent="0.2">
      <c r="A52" s="10" t="str">
        <f>A3</f>
        <v>As at 31 March 2026</v>
      </c>
      <c r="B52" s="11"/>
      <c r="C52" s="11"/>
      <c r="D52" s="11"/>
      <c r="E52" s="11"/>
      <c r="F52" s="11"/>
      <c r="G52" s="49"/>
      <c r="H52" s="11"/>
      <c r="I52" s="49"/>
      <c r="J52" s="11"/>
      <c r="K52" s="49"/>
      <c r="L52" s="49"/>
      <c r="M52" s="49"/>
    </row>
    <row r="53" spans="1:13" ht="16.5" customHeight="1" x14ac:dyDescent="0.2">
      <c r="A53" s="5"/>
      <c r="B53" s="6"/>
      <c r="C53" s="6"/>
      <c r="D53" s="6"/>
      <c r="E53" s="6"/>
      <c r="F53" s="6"/>
      <c r="G53" s="48"/>
      <c r="H53" s="6"/>
      <c r="I53" s="48"/>
      <c r="J53" s="6"/>
      <c r="K53" s="48"/>
      <c r="L53" s="48"/>
      <c r="M53" s="48"/>
    </row>
    <row r="54" spans="1:13" ht="16.5" customHeight="1" x14ac:dyDescent="0.2">
      <c r="A54" s="14"/>
      <c r="B54" s="7"/>
      <c r="C54" s="7"/>
      <c r="D54" s="7"/>
      <c r="E54" s="7"/>
      <c r="F54" s="7"/>
      <c r="G54" s="8"/>
      <c r="H54" s="7"/>
      <c r="I54" s="8"/>
      <c r="J54" s="7"/>
      <c r="K54" s="8"/>
      <c r="L54" s="8"/>
      <c r="M54" s="8"/>
    </row>
    <row r="55" spans="1:13" ht="16.5" customHeight="1" x14ac:dyDescent="0.2">
      <c r="A55" s="5"/>
      <c r="B55" s="15"/>
      <c r="C55" s="15"/>
      <c r="D55" s="15"/>
      <c r="E55" s="16"/>
      <c r="F55" s="16"/>
      <c r="G55" s="17" t="s">
        <v>2</v>
      </c>
      <c r="H55" s="18"/>
      <c r="I55" s="18"/>
      <c r="J55" s="6"/>
      <c r="K55" s="17" t="s">
        <v>3</v>
      </c>
      <c r="L55" s="18"/>
      <c r="M55" s="18"/>
    </row>
    <row r="56" spans="1:13" ht="16.5" customHeight="1" x14ac:dyDescent="0.2">
      <c r="A56" s="5"/>
      <c r="B56" s="15"/>
      <c r="C56" s="15"/>
      <c r="D56" s="15"/>
      <c r="E56" s="16"/>
      <c r="F56" s="16"/>
      <c r="G56" s="19" t="s">
        <v>4</v>
      </c>
      <c r="H56" s="21"/>
      <c r="I56" s="21"/>
      <c r="J56" s="50"/>
      <c r="K56" s="19" t="s">
        <v>4</v>
      </c>
      <c r="L56" s="21"/>
      <c r="M56" s="21"/>
    </row>
    <row r="57" spans="1:13" ht="16.5" customHeight="1" x14ac:dyDescent="0.2">
      <c r="A57" s="5"/>
      <c r="B57" s="15"/>
      <c r="C57" s="15"/>
      <c r="D57" s="15"/>
      <c r="E57" s="16"/>
      <c r="F57" s="16"/>
      <c r="G57" s="22" t="s">
        <v>149</v>
      </c>
      <c r="H57" s="23"/>
      <c r="I57" s="22" t="s">
        <v>150</v>
      </c>
      <c r="J57" s="23"/>
      <c r="K57" s="22" t="s">
        <v>149</v>
      </c>
      <c r="L57" s="23"/>
      <c r="M57" s="22" t="s">
        <v>150</v>
      </c>
    </row>
    <row r="58" spans="1:13" ht="16.5" customHeight="1" x14ac:dyDescent="0.2">
      <c r="A58" s="5"/>
      <c r="B58" s="15"/>
      <c r="C58" s="15"/>
      <c r="D58" s="15"/>
      <c r="E58" s="16"/>
      <c r="F58" s="16"/>
      <c r="G58" s="24" t="s">
        <v>156</v>
      </c>
      <c r="H58" s="23"/>
      <c r="I58" s="24" t="s">
        <v>5</v>
      </c>
      <c r="J58" s="23"/>
      <c r="K58" s="24" t="s">
        <v>156</v>
      </c>
      <c r="L58" s="23"/>
      <c r="M58" s="24" t="s">
        <v>5</v>
      </c>
    </row>
    <row r="59" spans="1:13" ht="16.5" customHeight="1" x14ac:dyDescent="0.2">
      <c r="A59" s="5"/>
      <c r="B59" s="15"/>
      <c r="C59" s="15"/>
      <c r="D59" s="15"/>
      <c r="E59" s="16"/>
      <c r="F59" s="16"/>
      <c r="G59" s="25" t="s">
        <v>157</v>
      </c>
      <c r="H59" s="8"/>
      <c r="I59" s="25" t="s">
        <v>6</v>
      </c>
      <c r="J59" s="8"/>
      <c r="K59" s="25" t="s">
        <v>157</v>
      </c>
      <c r="L59" s="8"/>
      <c r="M59" s="25" t="s">
        <v>6</v>
      </c>
    </row>
    <row r="60" spans="1:13" ht="16.5" customHeight="1" x14ac:dyDescent="0.2">
      <c r="A60" s="5"/>
      <c r="B60" s="15"/>
      <c r="C60" s="15"/>
      <c r="D60" s="15"/>
      <c r="E60" s="26" t="s">
        <v>7</v>
      </c>
      <c r="F60" s="16"/>
      <c r="G60" s="27" t="s">
        <v>8</v>
      </c>
      <c r="H60" s="8"/>
      <c r="I60" s="27" t="s">
        <v>8</v>
      </c>
      <c r="J60" s="8"/>
      <c r="K60" s="27" t="s">
        <v>8</v>
      </c>
      <c r="L60" s="8"/>
      <c r="M60" s="27" t="s">
        <v>8</v>
      </c>
    </row>
    <row r="61" spans="1:13" ht="16.5" customHeight="1" x14ac:dyDescent="0.2">
      <c r="A61" s="14"/>
      <c r="B61" s="30"/>
      <c r="C61" s="30"/>
      <c r="D61" s="30"/>
      <c r="E61" s="16"/>
      <c r="F61" s="16"/>
      <c r="G61" s="44"/>
      <c r="H61" s="8"/>
      <c r="I61" s="29"/>
      <c r="J61" s="8"/>
      <c r="K61" s="44"/>
      <c r="L61" s="8"/>
      <c r="M61" s="29"/>
    </row>
    <row r="62" spans="1:13" ht="16.5" customHeight="1" x14ac:dyDescent="0.2">
      <c r="A62" s="5" t="s">
        <v>29</v>
      </c>
      <c r="B62" s="15"/>
      <c r="C62" s="15"/>
      <c r="D62" s="15"/>
      <c r="E62" s="16"/>
      <c r="F62" s="16"/>
      <c r="G62" s="44"/>
      <c r="H62" s="8"/>
      <c r="I62" s="29"/>
      <c r="J62" s="8"/>
      <c r="K62" s="44"/>
      <c r="L62" s="8"/>
      <c r="M62" s="29"/>
    </row>
    <row r="63" spans="1:13" ht="16.5" customHeight="1" x14ac:dyDescent="0.2">
      <c r="A63" s="14"/>
      <c r="B63" s="30"/>
      <c r="C63" s="30"/>
      <c r="D63" s="30"/>
      <c r="E63" s="16"/>
      <c r="F63" s="16"/>
      <c r="G63" s="44"/>
      <c r="H63" s="8"/>
      <c r="I63" s="29"/>
      <c r="J63" s="8"/>
      <c r="K63" s="44"/>
      <c r="L63" s="8"/>
      <c r="M63" s="29"/>
    </row>
    <row r="64" spans="1:13" ht="16.5" customHeight="1" x14ac:dyDescent="0.2">
      <c r="A64" s="5" t="s">
        <v>30</v>
      </c>
      <c r="B64" s="15"/>
      <c r="C64" s="15"/>
      <c r="D64" s="15"/>
      <c r="E64" s="16"/>
      <c r="F64" s="16"/>
      <c r="G64" s="44"/>
      <c r="H64" s="8"/>
      <c r="I64" s="29"/>
      <c r="J64" s="8"/>
      <c r="K64" s="44"/>
      <c r="L64" s="8"/>
      <c r="M64" s="29"/>
    </row>
    <row r="65" spans="1:13" ht="16.5" customHeight="1" x14ac:dyDescent="0.2">
      <c r="A65" s="7"/>
      <c r="B65" s="30"/>
      <c r="C65" s="30"/>
      <c r="D65" s="30"/>
      <c r="E65" s="31"/>
      <c r="F65" s="31"/>
      <c r="G65" s="44"/>
      <c r="H65" s="8"/>
      <c r="I65" s="29"/>
      <c r="J65" s="8"/>
      <c r="K65" s="44"/>
      <c r="L65" s="8"/>
      <c r="M65" s="29"/>
    </row>
    <row r="66" spans="1:13" ht="16.350000000000001" customHeight="1" x14ac:dyDescent="0.2">
      <c r="A66" s="14" t="s">
        <v>31</v>
      </c>
      <c r="B66" s="51"/>
      <c r="C66" s="51"/>
      <c r="D66" s="51"/>
      <c r="E66" s="35">
        <v>13</v>
      </c>
      <c r="F66" s="51"/>
      <c r="G66" s="29">
        <v>253115959</v>
      </c>
      <c r="H66" s="8"/>
      <c r="I66" s="52">
        <v>177298362</v>
      </c>
      <c r="J66" s="8"/>
      <c r="K66" s="52">
        <v>253115959</v>
      </c>
      <c r="L66" s="8"/>
      <c r="M66" s="52">
        <v>177298362</v>
      </c>
    </row>
    <row r="67" spans="1:13" ht="16.5" customHeight="1" x14ac:dyDescent="0.2">
      <c r="A67" s="14" t="s">
        <v>161</v>
      </c>
      <c r="B67" s="51"/>
      <c r="C67" s="7"/>
      <c r="D67" s="7"/>
      <c r="E67" s="7"/>
      <c r="F67" s="7"/>
      <c r="G67" s="40"/>
      <c r="H67" s="37"/>
      <c r="I67" s="45"/>
      <c r="J67" s="8"/>
      <c r="K67" s="45"/>
      <c r="L67" s="8"/>
      <c r="M67" s="45"/>
    </row>
    <row r="68" spans="1:13" ht="16.5" customHeight="1" x14ac:dyDescent="0.2">
      <c r="A68" s="14"/>
      <c r="B68" s="14" t="s">
        <v>162</v>
      </c>
      <c r="C68" s="7"/>
      <c r="D68" s="7"/>
      <c r="E68" s="7"/>
      <c r="F68" s="7"/>
      <c r="G68" s="45">
        <v>0</v>
      </c>
      <c r="H68" s="37"/>
      <c r="I68" s="52">
        <v>1000000</v>
      </c>
      <c r="J68" s="8"/>
      <c r="K68" s="45">
        <v>0</v>
      </c>
      <c r="L68" s="8"/>
      <c r="M68" s="52">
        <v>1000000</v>
      </c>
    </row>
    <row r="69" spans="1:13" ht="16.5" customHeight="1" x14ac:dyDescent="0.2">
      <c r="A69" s="7" t="s">
        <v>33</v>
      </c>
      <c r="B69" s="53"/>
      <c r="C69" s="54"/>
      <c r="D69" s="54"/>
      <c r="E69" s="35">
        <v>14</v>
      </c>
      <c r="F69" s="30"/>
      <c r="G69" s="28">
        <v>60071391</v>
      </c>
      <c r="H69" s="8"/>
      <c r="I69" s="55">
        <v>54487296</v>
      </c>
      <c r="J69" s="56"/>
      <c r="K69" s="55">
        <v>60071391</v>
      </c>
      <c r="L69" s="56"/>
      <c r="M69" s="55">
        <v>54487296</v>
      </c>
    </row>
    <row r="70" spans="1:13" ht="16.5" customHeight="1" x14ac:dyDescent="0.2">
      <c r="A70" s="14" t="s">
        <v>32</v>
      </c>
      <c r="B70" s="51"/>
      <c r="C70" s="7"/>
      <c r="D70" s="7"/>
      <c r="E70" s="35">
        <v>15</v>
      </c>
      <c r="F70" s="7"/>
      <c r="G70" s="41">
        <v>619078008</v>
      </c>
      <c r="H70" s="37"/>
      <c r="I70" s="45">
        <v>625707924</v>
      </c>
      <c r="J70" s="8"/>
      <c r="K70" s="45">
        <v>619078008</v>
      </c>
      <c r="L70" s="8"/>
      <c r="M70" s="45">
        <v>625707924</v>
      </c>
    </row>
    <row r="71" spans="1:13" ht="16.5" customHeight="1" x14ac:dyDescent="0.2">
      <c r="A71" s="14" t="s">
        <v>34</v>
      </c>
      <c r="B71" s="51"/>
      <c r="C71" s="51"/>
      <c r="D71" s="51"/>
      <c r="E71" s="51"/>
      <c r="F71" s="51"/>
      <c r="G71" s="28">
        <v>36089108</v>
      </c>
      <c r="H71" s="8"/>
      <c r="I71" s="3">
        <v>22530073</v>
      </c>
      <c r="J71" s="55"/>
      <c r="K71" s="3">
        <v>36089108</v>
      </c>
      <c r="L71" s="56"/>
      <c r="M71" s="3">
        <v>22530073</v>
      </c>
    </row>
    <row r="72" spans="1:13" ht="16.5" customHeight="1" x14ac:dyDescent="0.2">
      <c r="A72" s="14" t="s">
        <v>35</v>
      </c>
      <c r="B72" s="51"/>
      <c r="C72" s="51"/>
      <c r="D72" s="51"/>
      <c r="E72" s="51"/>
      <c r="F72" s="51"/>
      <c r="G72" s="4">
        <v>7020000</v>
      </c>
      <c r="H72" s="8"/>
      <c r="I72" s="4">
        <v>0</v>
      </c>
      <c r="J72" s="56"/>
      <c r="K72" s="4">
        <v>7020000</v>
      </c>
      <c r="L72" s="56"/>
      <c r="M72" s="4">
        <v>0</v>
      </c>
    </row>
    <row r="73" spans="1:13" ht="16.5" customHeight="1" x14ac:dyDescent="0.2">
      <c r="A73" s="14"/>
      <c r="B73" s="30"/>
      <c r="C73" s="30"/>
      <c r="D73" s="30"/>
      <c r="E73" s="16"/>
      <c r="F73" s="16"/>
      <c r="G73" s="44"/>
      <c r="H73" s="8"/>
      <c r="I73" s="29"/>
      <c r="J73" s="8"/>
      <c r="K73" s="44"/>
      <c r="L73" s="8"/>
      <c r="M73" s="29"/>
    </row>
    <row r="74" spans="1:13" ht="16.5" customHeight="1" x14ac:dyDescent="0.2">
      <c r="A74" s="5" t="s">
        <v>36</v>
      </c>
      <c r="B74" s="15"/>
      <c r="C74" s="15"/>
      <c r="D74" s="15"/>
      <c r="E74" s="31"/>
      <c r="F74" s="31"/>
      <c r="G74" s="42">
        <f>SUM(G66:G72)</f>
        <v>975374466</v>
      </c>
      <c r="H74" s="8"/>
      <c r="I74" s="42">
        <f>SUM(I66:I72)</f>
        <v>881023655</v>
      </c>
      <c r="J74" s="8"/>
      <c r="K74" s="42">
        <f>SUM(K66:K72)</f>
        <v>975374466</v>
      </c>
      <c r="L74" s="8"/>
      <c r="M74" s="42">
        <f>SUM(M66:M72)</f>
        <v>881023655</v>
      </c>
    </row>
    <row r="75" spans="1:13" ht="16.5" customHeight="1" x14ac:dyDescent="0.2">
      <c r="A75" s="14"/>
      <c r="B75" s="30"/>
      <c r="C75" s="30"/>
      <c r="D75" s="30"/>
      <c r="E75" s="31"/>
      <c r="F75" s="31"/>
      <c r="G75" s="44"/>
      <c r="H75" s="8"/>
      <c r="I75" s="29"/>
      <c r="J75" s="8"/>
      <c r="K75" s="44"/>
      <c r="L75" s="8"/>
      <c r="M75" s="29"/>
    </row>
    <row r="76" spans="1:13" ht="16.5" customHeight="1" x14ac:dyDescent="0.2">
      <c r="A76" s="5" t="s">
        <v>37</v>
      </c>
      <c r="B76" s="15"/>
      <c r="C76" s="15"/>
      <c r="D76" s="15"/>
      <c r="E76" s="16"/>
      <c r="F76" s="16"/>
      <c r="G76" s="44"/>
      <c r="H76" s="8"/>
      <c r="I76" s="29"/>
      <c r="J76" s="8"/>
      <c r="K76" s="44"/>
      <c r="L76" s="8"/>
      <c r="M76" s="29"/>
    </row>
    <row r="77" spans="1:13" ht="16.5" customHeight="1" x14ac:dyDescent="0.2">
      <c r="A77" s="14"/>
      <c r="B77" s="30"/>
      <c r="C77" s="30"/>
      <c r="D77" s="30"/>
      <c r="E77" s="31"/>
      <c r="F77" s="31"/>
      <c r="G77" s="44"/>
      <c r="H77" s="8"/>
      <c r="I77" s="29"/>
      <c r="J77" s="8"/>
      <c r="K77" s="44"/>
      <c r="L77" s="8"/>
      <c r="M77" s="29"/>
    </row>
    <row r="78" spans="1:13" ht="16.5" customHeight="1" x14ac:dyDescent="0.2">
      <c r="A78" s="14" t="s">
        <v>163</v>
      </c>
      <c r="B78" s="30"/>
      <c r="C78" s="30"/>
      <c r="D78" s="30"/>
      <c r="E78" s="35">
        <v>14</v>
      </c>
      <c r="F78" s="31"/>
      <c r="G78" s="57">
        <v>304707112</v>
      </c>
      <c r="H78" s="37"/>
      <c r="I78" s="52">
        <v>304581812</v>
      </c>
      <c r="J78" s="8"/>
      <c r="K78" s="58">
        <v>304707112</v>
      </c>
      <c r="L78" s="8"/>
      <c r="M78" s="52">
        <v>304581812</v>
      </c>
    </row>
    <row r="79" spans="1:13" ht="16.5" customHeight="1" x14ac:dyDescent="0.2">
      <c r="A79" s="14" t="s">
        <v>38</v>
      </c>
      <c r="B79" s="14"/>
      <c r="C79" s="30"/>
      <c r="D79" s="30"/>
      <c r="E79" s="35">
        <v>15</v>
      </c>
      <c r="F79" s="31"/>
      <c r="G79" s="44">
        <v>1777714</v>
      </c>
      <c r="H79" s="8"/>
      <c r="I79" s="52">
        <v>1471750</v>
      </c>
      <c r="J79" s="8"/>
      <c r="K79" s="44">
        <v>1777714</v>
      </c>
      <c r="L79" s="8"/>
      <c r="M79" s="52">
        <v>1471750</v>
      </c>
    </row>
    <row r="80" spans="1:13" ht="16.5" customHeight="1" x14ac:dyDescent="0.2">
      <c r="A80" s="14" t="s">
        <v>39</v>
      </c>
      <c r="B80" s="14"/>
      <c r="C80" s="30"/>
      <c r="D80" s="30"/>
      <c r="E80" s="31"/>
      <c r="F80" s="31"/>
      <c r="G80" s="57">
        <v>3717093</v>
      </c>
      <c r="H80" s="37"/>
      <c r="I80" s="52">
        <v>674425</v>
      </c>
      <c r="J80" s="8"/>
      <c r="K80" s="58">
        <v>3717093</v>
      </c>
      <c r="L80" s="8"/>
      <c r="M80" s="52">
        <v>674425</v>
      </c>
    </row>
    <row r="81" spans="1:13" ht="16.5" customHeight="1" x14ac:dyDescent="0.2">
      <c r="A81" s="14" t="s">
        <v>40</v>
      </c>
      <c r="B81" s="30"/>
      <c r="C81" s="30"/>
      <c r="D81" s="30"/>
      <c r="E81" s="35"/>
      <c r="F81" s="31"/>
      <c r="G81" s="59">
        <v>6414205</v>
      </c>
      <c r="H81" s="37"/>
      <c r="I81" s="60">
        <v>5812625</v>
      </c>
      <c r="J81" s="8"/>
      <c r="K81" s="59">
        <v>6414205</v>
      </c>
      <c r="L81" s="8"/>
      <c r="M81" s="60">
        <v>5812625</v>
      </c>
    </row>
    <row r="82" spans="1:13" ht="16.5" customHeight="1" x14ac:dyDescent="0.2">
      <c r="A82" s="14"/>
      <c r="B82" s="30"/>
      <c r="C82" s="30"/>
      <c r="D82" s="30"/>
      <c r="E82" s="16"/>
      <c r="F82" s="16"/>
      <c r="G82" s="44"/>
      <c r="H82" s="8"/>
      <c r="I82" s="29"/>
      <c r="J82" s="8"/>
      <c r="K82" s="44"/>
      <c r="L82" s="8"/>
      <c r="M82" s="29"/>
    </row>
    <row r="83" spans="1:13" ht="16.5" customHeight="1" x14ac:dyDescent="0.2">
      <c r="A83" s="5" t="s">
        <v>41</v>
      </c>
      <c r="B83" s="15"/>
      <c r="C83" s="15"/>
      <c r="D83" s="15"/>
      <c r="E83" s="16"/>
      <c r="F83" s="16"/>
      <c r="G83" s="42">
        <f>SUM(G78:G81)</f>
        <v>316616124</v>
      </c>
      <c r="H83" s="8"/>
      <c r="I83" s="42">
        <f>SUM(I78:I81)</f>
        <v>312540612</v>
      </c>
      <c r="J83" s="8"/>
      <c r="K83" s="42">
        <f>SUM(K78:K81)</f>
        <v>316616124</v>
      </c>
      <c r="L83" s="8"/>
      <c r="M83" s="42">
        <f>SUM(M78:M81)</f>
        <v>312540612</v>
      </c>
    </row>
    <row r="84" spans="1:13" ht="16.5" customHeight="1" x14ac:dyDescent="0.2">
      <c r="A84" s="14"/>
      <c r="B84" s="30"/>
      <c r="C84" s="30"/>
      <c r="D84" s="30"/>
      <c r="E84" s="16"/>
      <c r="F84" s="16"/>
      <c r="G84" s="44"/>
      <c r="H84" s="8"/>
      <c r="I84" s="29"/>
      <c r="J84" s="8"/>
      <c r="K84" s="44"/>
      <c r="L84" s="8"/>
      <c r="M84" s="29"/>
    </row>
    <row r="85" spans="1:13" ht="16.5" customHeight="1" x14ac:dyDescent="0.2">
      <c r="A85" s="5" t="s">
        <v>42</v>
      </c>
      <c r="B85" s="15"/>
      <c r="C85" s="15"/>
      <c r="D85" s="15"/>
      <c r="E85" s="16"/>
      <c r="F85" s="16"/>
      <c r="G85" s="42">
        <f>SUM(G74,G83)</f>
        <v>1291990590</v>
      </c>
      <c r="H85" s="8"/>
      <c r="I85" s="42">
        <f>SUM(I74,I83)</f>
        <v>1193564267</v>
      </c>
      <c r="J85" s="8"/>
      <c r="K85" s="42">
        <f>SUM(K74,K83)</f>
        <v>1291990590</v>
      </c>
      <c r="L85" s="8"/>
      <c r="M85" s="42">
        <f>SUM(M74,M83)</f>
        <v>1193564267</v>
      </c>
    </row>
    <row r="86" spans="1:13" ht="16.5" customHeight="1" x14ac:dyDescent="0.2">
      <c r="A86" s="14"/>
      <c r="B86" s="7"/>
      <c r="C86" s="7"/>
      <c r="D86" s="7"/>
      <c r="E86" s="7"/>
      <c r="F86" s="7"/>
      <c r="G86" s="8"/>
      <c r="H86" s="8"/>
      <c r="I86" s="8"/>
      <c r="J86" s="8"/>
      <c r="K86" s="8"/>
      <c r="L86" s="8"/>
      <c r="M86" s="8"/>
    </row>
    <row r="87" spans="1:13" ht="16.5" customHeight="1" x14ac:dyDescent="0.2">
      <c r="A87" s="14"/>
      <c r="B87" s="7"/>
      <c r="C87" s="7"/>
      <c r="D87" s="7"/>
      <c r="E87" s="7"/>
      <c r="F87" s="7"/>
      <c r="G87" s="8"/>
      <c r="H87" s="8"/>
      <c r="I87" s="8"/>
      <c r="J87" s="8"/>
      <c r="K87" s="8"/>
      <c r="L87" s="8"/>
      <c r="M87" s="8"/>
    </row>
    <row r="88" spans="1:13" ht="16.5" customHeight="1" x14ac:dyDescent="0.2">
      <c r="A88" s="14"/>
      <c r="B88" s="7"/>
      <c r="C88" s="7"/>
      <c r="D88" s="7"/>
      <c r="E88" s="7"/>
      <c r="F88" s="7"/>
      <c r="G88" s="8"/>
      <c r="H88" s="8"/>
      <c r="I88" s="8"/>
      <c r="J88" s="8"/>
      <c r="K88" s="8"/>
      <c r="L88" s="8"/>
      <c r="M88" s="8"/>
    </row>
    <row r="89" spans="1:13" ht="16.5" customHeight="1" x14ac:dyDescent="0.2">
      <c r="A89" s="14"/>
      <c r="B89" s="7"/>
      <c r="C89" s="7"/>
      <c r="D89" s="7"/>
      <c r="E89" s="7"/>
      <c r="F89" s="7"/>
      <c r="G89" s="8"/>
      <c r="H89" s="8"/>
      <c r="I89" s="8"/>
      <c r="J89" s="8"/>
      <c r="K89" s="8"/>
      <c r="L89" s="8"/>
      <c r="M89" s="8"/>
    </row>
    <row r="90" spans="1:13" ht="16.5" customHeight="1" x14ac:dyDescent="0.2">
      <c r="A90" s="14"/>
      <c r="B90" s="7"/>
      <c r="C90" s="7"/>
      <c r="D90" s="7"/>
      <c r="E90" s="7"/>
      <c r="F90" s="7"/>
      <c r="G90" s="8"/>
      <c r="H90" s="8"/>
      <c r="I90" s="8"/>
      <c r="J90" s="8"/>
      <c r="K90" s="8"/>
      <c r="L90" s="8"/>
      <c r="M90" s="8"/>
    </row>
    <row r="91" spans="1:13" ht="16.5" customHeight="1" x14ac:dyDescent="0.2">
      <c r="A91" s="14"/>
      <c r="B91" s="7"/>
      <c r="C91" s="7"/>
      <c r="D91" s="7"/>
      <c r="E91" s="7"/>
      <c r="F91" s="7"/>
      <c r="G91" s="8"/>
      <c r="H91" s="8"/>
      <c r="I91" s="8"/>
      <c r="J91" s="8"/>
      <c r="K91" s="8"/>
      <c r="L91" s="8"/>
      <c r="M91" s="8"/>
    </row>
    <row r="92" spans="1:13" ht="16.5" customHeight="1" x14ac:dyDescent="0.2">
      <c r="A92" s="14"/>
      <c r="B92" s="7"/>
      <c r="C92" s="7"/>
      <c r="D92" s="7"/>
      <c r="E92" s="7"/>
      <c r="F92" s="7"/>
      <c r="G92" s="8"/>
      <c r="H92" s="8"/>
      <c r="I92" s="8"/>
      <c r="J92" s="8"/>
      <c r="K92" s="8"/>
      <c r="L92" s="8"/>
      <c r="M92" s="8"/>
    </row>
    <row r="93" spans="1:13" ht="16.5" customHeight="1" x14ac:dyDescent="0.2">
      <c r="A93" s="14"/>
      <c r="B93" s="7"/>
      <c r="C93" s="7"/>
      <c r="D93" s="7"/>
      <c r="E93" s="7"/>
      <c r="F93" s="7"/>
      <c r="G93" s="8"/>
      <c r="H93" s="8"/>
      <c r="I93" s="8"/>
      <c r="J93" s="8"/>
      <c r="K93" s="8"/>
      <c r="L93" s="8"/>
      <c r="M93" s="8"/>
    </row>
    <row r="94" spans="1:13" ht="15.75" customHeight="1" x14ac:dyDescent="0.2">
      <c r="A94" s="14"/>
      <c r="B94" s="7"/>
      <c r="C94" s="7"/>
      <c r="D94" s="7"/>
      <c r="E94" s="7"/>
      <c r="F94" s="7"/>
      <c r="G94" s="8"/>
      <c r="H94" s="8"/>
      <c r="I94" s="8"/>
      <c r="J94" s="8"/>
      <c r="K94" s="8"/>
      <c r="L94" s="8"/>
      <c r="M94" s="8"/>
    </row>
    <row r="95" spans="1:13" ht="16.5" customHeight="1" x14ac:dyDescent="0.2">
      <c r="A95" s="14"/>
      <c r="B95" s="7"/>
      <c r="C95" s="7"/>
      <c r="D95" s="7"/>
      <c r="E95" s="7"/>
      <c r="F95" s="7"/>
      <c r="G95" s="8"/>
      <c r="H95" s="8"/>
      <c r="I95" s="8"/>
      <c r="J95" s="8"/>
      <c r="K95" s="8"/>
      <c r="L95" s="8"/>
      <c r="M95" s="8"/>
    </row>
    <row r="96" spans="1:13" ht="16.5" customHeight="1" x14ac:dyDescent="0.2">
      <c r="A96" s="14"/>
      <c r="B96" s="7"/>
      <c r="C96" s="7"/>
      <c r="D96" s="7"/>
      <c r="E96" s="7"/>
      <c r="F96" s="7"/>
      <c r="G96" s="8"/>
      <c r="H96" s="8"/>
      <c r="I96" s="8"/>
      <c r="J96" s="8"/>
      <c r="K96" s="8"/>
      <c r="L96" s="8"/>
      <c r="M96" s="8"/>
    </row>
    <row r="97" spans="1:13" ht="4.3499999999999996" customHeight="1" x14ac:dyDescent="0.2">
      <c r="A97" s="14"/>
      <c r="B97" s="7"/>
      <c r="C97" s="7"/>
      <c r="D97" s="7"/>
      <c r="E97" s="7"/>
      <c r="F97" s="7"/>
      <c r="G97" s="8"/>
      <c r="H97" s="8"/>
      <c r="I97" s="8"/>
      <c r="J97" s="8"/>
      <c r="K97" s="8"/>
      <c r="L97" s="8"/>
      <c r="M97" s="8"/>
    </row>
    <row r="98" spans="1:13" ht="22.35" customHeight="1" x14ac:dyDescent="0.2">
      <c r="A98" s="47" t="str">
        <f>$A$49</f>
        <v>The accompanying notes are an integral part of this interim financial information.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</row>
    <row r="99" spans="1:13" ht="16.5" customHeight="1" x14ac:dyDescent="0.2">
      <c r="A99" s="5" t="s">
        <v>0</v>
      </c>
      <c r="B99" s="6"/>
      <c r="C99" s="6"/>
      <c r="D99" s="6"/>
      <c r="E99" s="6"/>
      <c r="F99" s="6"/>
      <c r="G99" s="6"/>
      <c r="H99" s="6"/>
      <c r="I99" s="48"/>
      <c r="J99" s="6"/>
      <c r="K99" s="6"/>
      <c r="L99" s="48"/>
      <c r="M99" s="48"/>
    </row>
    <row r="100" spans="1:13" ht="16.5" customHeight="1" x14ac:dyDescent="0.2">
      <c r="A100" s="5" t="s">
        <v>1</v>
      </c>
      <c r="B100" s="6"/>
      <c r="C100" s="6"/>
      <c r="D100" s="6"/>
      <c r="E100" s="6"/>
      <c r="F100" s="6"/>
      <c r="G100" s="6"/>
      <c r="H100" s="6"/>
      <c r="I100" s="48"/>
      <c r="J100" s="6"/>
      <c r="K100" s="6"/>
      <c r="L100" s="48"/>
      <c r="M100" s="48"/>
    </row>
    <row r="101" spans="1:13" ht="16.5" customHeight="1" x14ac:dyDescent="0.2">
      <c r="A101" s="10" t="str">
        <f>A3</f>
        <v>As at 31 March 2026</v>
      </c>
      <c r="B101" s="11"/>
      <c r="C101" s="11"/>
      <c r="D101" s="11"/>
      <c r="E101" s="11"/>
      <c r="F101" s="11"/>
      <c r="G101" s="11"/>
      <c r="H101" s="11"/>
      <c r="I101" s="49"/>
      <c r="J101" s="11"/>
      <c r="K101" s="11"/>
      <c r="L101" s="49"/>
      <c r="M101" s="49"/>
    </row>
    <row r="102" spans="1:13" ht="16.5" customHeight="1" x14ac:dyDescent="0.2">
      <c r="A102" s="5"/>
      <c r="B102" s="6"/>
      <c r="C102" s="6"/>
      <c r="D102" s="6"/>
      <c r="E102" s="6"/>
      <c r="F102" s="6"/>
      <c r="G102" s="6"/>
      <c r="H102" s="6"/>
      <c r="I102" s="48"/>
      <c r="J102" s="6"/>
      <c r="K102" s="6"/>
      <c r="L102" s="48"/>
      <c r="M102" s="48"/>
    </row>
    <row r="103" spans="1:13" ht="16.5" customHeight="1" x14ac:dyDescent="0.2">
      <c r="A103" s="5"/>
      <c r="B103" s="6"/>
      <c r="C103" s="6"/>
      <c r="D103" s="6"/>
      <c r="E103" s="6"/>
      <c r="F103" s="6"/>
      <c r="G103" s="6"/>
      <c r="H103" s="6"/>
      <c r="I103" s="48"/>
      <c r="J103" s="6"/>
      <c r="K103" s="6"/>
      <c r="L103" s="48"/>
      <c r="M103" s="48"/>
    </row>
    <row r="104" spans="1:13" ht="16.5" customHeight="1" x14ac:dyDescent="0.2">
      <c r="A104" s="14"/>
      <c r="B104" s="7"/>
      <c r="C104" s="7"/>
      <c r="D104" s="7"/>
      <c r="E104" s="7"/>
      <c r="F104" s="7"/>
      <c r="G104" s="17" t="s">
        <v>2</v>
      </c>
      <c r="H104" s="18"/>
      <c r="I104" s="18"/>
      <c r="J104" s="6"/>
      <c r="K104" s="17" t="s">
        <v>3</v>
      </c>
      <c r="L104" s="18"/>
      <c r="M104" s="18"/>
    </row>
    <row r="105" spans="1:13" ht="16.5" customHeight="1" x14ac:dyDescent="0.2">
      <c r="A105" s="5"/>
      <c r="B105" s="15"/>
      <c r="C105" s="15"/>
      <c r="D105" s="15"/>
      <c r="E105" s="16"/>
      <c r="F105" s="16"/>
      <c r="G105" s="19" t="s">
        <v>4</v>
      </c>
      <c r="H105" s="21"/>
      <c r="I105" s="21"/>
      <c r="J105" s="50"/>
      <c r="K105" s="19" t="s">
        <v>4</v>
      </c>
      <c r="L105" s="21"/>
      <c r="M105" s="21"/>
    </row>
    <row r="106" spans="1:13" ht="16.5" customHeight="1" x14ac:dyDescent="0.2">
      <c r="A106" s="5"/>
      <c r="B106" s="15"/>
      <c r="C106" s="15"/>
      <c r="D106" s="15"/>
      <c r="E106" s="16"/>
      <c r="F106" s="16"/>
      <c r="G106" s="22" t="s">
        <v>149</v>
      </c>
      <c r="H106" s="23"/>
      <c r="I106" s="22" t="s">
        <v>150</v>
      </c>
      <c r="J106" s="23"/>
      <c r="K106" s="22" t="s">
        <v>149</v>
      </c>
      <c r="L106" s="23"/>
      <c r="M106" s="22" t="s">
        <v>150</v>
      </c>
    </row>
    <row r="107" spans="1:13" ht="16.5" customHeight="1" x14ac:dyDescent="0.2">
      <c r="A107" s="5"/>
      <c r="B107" s="15"/>
      <c r="C107" s="15"/>
      <c r="D107" s="15"/>
      <c r="E107" s="16"/>
      <c r="F107" s="16"/>
      <c r="G107" s="24" t="s">
        <v>156</v>
      </c>
      <c r="H107" s="23"/>
      <c r="I107" s="24" t="s">
        <v>5</v>
      </c>
      <c r="J107" s="23"/>
      <c r="K107" s="24" t="s">
        <v>156</v>
      </c>
      <c r="L107" s="23"/>
      <c r="M107" s="24" t="s">
        <v>5</v>
      </c>
    </row>
    <row r="108" spans="1:13" ht="16.5" customHeight="1" x14ac:dyDescent="0.2">
      <c r="A108" s="5"/>
      <c r="B108" s="15"/>
      <c r="C108" s="15"/>
      <c r="D108" s="15"/>
      <c r="E108" s="16"/>
      <c r="F108" s="16"/>
      <c r="G108" s="25" t="s">
        <v>157</v>
      </c>
      <c r="H108" s="8"/>
      <c r="I108" s="25" t="s">
        <v>6</v>
      </c>
      <c r="J108" s="8"/>
      <c r="K108" s="25" t="s">
        <v>157</v>
      </c>
      <c r="L108" s="8"/>
      <c r="M108" s="25" t="s">
        <v>6</v>
      </c>
    </row>
    <row r="109" spans="1:13" ht="16.5" customHeight="1" x14ac:dyDescent="0.2">
      <c r="A109" s="5"/>
      <c r="B109" s="15"/>
      <c r="C109" s="15"/>
      <c r="D109" s="15"/>
      <c r="E109" s="26" t="s">
        <v>99</v>
      </c>
      <c r="F109" s="16"/>
      <c r="G109" s="27" t="s">
        <v>8</v>
      </c>
      <c r="H109" s="8"/>
      <c r="I109" s="27" t="s">
        <v>8</v>
      </c>
      <c r="J109" s="8"/>
      <c r="K109" s="27" t="s">
        <v>8</v>
      </c>
      <c r="L109" s="8"/>
      <c r="M109" s="27" t="s">
        <v>8</v>
      </c>
    </row>
    <row r="110" spans="1:13" ht="16.5" customHeight="1" x14ac:dyDescent="0.2">
      <c r="A110" s="5"/>
      <c r="B110" s="15"/>
      <c r="C110" s="15"/>
      <c r="D110" s="15"/>
      <c r="E110" s="16"/>
      <c r="F110" s="16"/>
      <c r="G110" s="61"/>
      <c r="H110" s="7"/>
      <c r="I110" s="62"/>
      <c r="J110" s="7"/>
      <c r="K110" s="61"/>
      <c r="L110" s="8"/>
      <c r="M110" s="62"/>
    </row>
    <row r="111" spans="1:13" ht="16.5" customHeight="1" x14ac:dyDescent="0.2">
      <c r="A111" s="5" t="s">
        <v>43</v>
      </c>
      <c r="B111" s="15"/>
      <c r="C111" s="15"/>
      <c r="D111" s="15"/>
      <c r="E111" s="16"/>
      <c r="F111" s="16"/>
      <c r="G111" s="44"/>
      <c r="H111" s="7"/>
      <c r="I111" s="29"/>
      <c r="J111" s="7"/>
      <c r="K111" s="44"/>
      <c r="L111" s="8"/>
      <c r="M111" s="29"/>
    </row>
    <row r="112" spans="1:13" ht="16.5" customHeight="1" x14ac:dyDescent="0.2">
      <c r="A112" s="14"/>
      <c r="B112" s="30"/>
      <c r="C112" s="30"/>
      <c r="D112" s="30"/>
      <c r="E112" s="31"/>
      <c r="F112" s="31"/>
      <c r="G112" s="44"/>
      <c r="H112" s="7"/>
      <c r="I112" s="29"/>
      <c r="J112" s="7"/>
      <c r="K112" s="44"/>
      <c r="L112" s="8"/>
      <c r="M112" s="29"/>
    </row>
    <row r="113" spans="1:13" ht="16.5" customHeight="1" x14ac:dyDescent="0.2">
      <c r="A113" s="14" t="s">
        <v>44</v>
      </c>
      <c r="B113" s="30"/>
      <c r="C113" s="30"/>
      <c r="D113" s="30"/>
      <c r="E113" s="63"/>
      <c r="F113" s="31"/>
      <c r="G113" s="44"/>
      <c r="H113" s="7"/>
      <c r="I113" s="29"/>
      <c r="J113" s="7"/>
      <c r="K113" s="44"/>
      <c r="L113" s="8"/>
      <c r="M113" s="29"/>
    </row>
    <row r="114" spans="1:13" ht="16.5" customHeight="1" x14ac:dyDescent="0.2">
      <c r="A114" s="14" t="s">
        <v>45</v>
      </c>
      <c r="B114" s="14" t="s">
        <v>46</v>
      </c>
      <c r="C114" s="30"/>
      <c r="D114" s="30"/>
      <c r="E114" s="31"/>
      <c r="F114" s="31"/>
      <c r="G114" s="44"/>
      <c r="H114" s="7"/>
      <c r="I114" s="29"/>
      <c r="J114" s="7"/>
      <c r="K114" s="44"/>
      <c r="L114" s="8"/>
      <c r="M114" s="29"/>
    </row>
    <row r="115" spans="1:13" ht="16.5" customHeight="1" x14ac:dyDescent="0.2">
      <c r="A115" s="14"/>
      <c r="B115" s="7"/>
      <c r="C115" s="64" t="s">
        <v>47</v>
      </c>
      <c r="D115" s="14"/>
      <c r="E115" s="14"/>
      <c r="F115" s="14"/>
      <c r="G115" s="44"/>
      <c r="H115" s="8"/>
      <c r="I115" s="29"/>
      <c r="J115" s="8"/>
      <c r="K115" s="44"/>
      <c r="L115" s="8"/>
      <c r="M115" s="29"/>
    </row>
    <row r="116" spans="1:13" ht="16.5" customHeight="1" x14ac:dyDescent="0.2">
      <c r="A116" s="14"/>
      <c r="B116" s="7"/>
      <c r="C116" s="7"/>
      <c r="D116" s="7" t="s">
        <v>48</v>
      </c>
      <c r="E116" s="7"/>
      <c r="F116" s="7"/>
      <c r="G116" s="46">
        <v>152500000</v>
      </c>
      <c r="H116" s="8"/>
      <c r="I116" s="65">
        <v>152500000</v>
      </c>
      <c r="J116" s="8"/>
      <c r="K116" s="46">
        <v>152500000</v>
      </c>
      <c r="L116" s="8"/>
      <c r="M116" s="65">
        <v>152500000</v>
      </c>
    </row>
    <row r="117" spans="1:13" ht="16.5" customHeight="1" x14ac:dyDescent="0.2">
      <c r="A117" s="14"/>
      <c r="B117" s="30"/>
      <c r="C117" s="30"/>
      <c r="D117" s="30"/>
      <c r="E117" s="31"/>
      <c r="F117" s="31"/>
      <c r="G117" s="44"/>
      <c r="H117" s="8"/>
      <c r="I117" s="29"/>
      <c r="J117" s="8"/>
      <c r="K117" s="44"/>
      <c r="L117" s="8"/>
      <c r="M117" s="29"/>
    </row>
    <row r="118" spans="1:13" ht="16.5" customHeight="1" x14ac:dyDescent="0.2">
      <c r="A118" s="14" t="s">
        <v>45</v>
      </c>
      <c r="B118" s="7" t="s">
        <v>49</v>
      </c>
      <c r="C118" s="7"/>
      <c r="D118" s="7"/>
      <c r="E118" s="31"/>
      <c r="F118" s="31"/>
      <c r="G118" s="44"/>
      <c r="H118" s="8"/>
      <c r="I118" s="29"/>
      <c r="J118" s="8"/>
      <c r="K118" s="44"/>
      <c r="L118" s="8"/>
      <c r="M118" s="29"/>
    </row>
    <row r="119" spans="1:13" ht="16.5" customHeight="1" x14ac:dyDescent="0.2">
      <c r="A119" s="14"/>
      <c r="B119" s="7"/>
      <c r="C119" s="64" t="s">
        <v>47</v>
      </c>
      <c r="D119" s="7"/>
      <c r="E119" s="7"/>
      <c r="F119" s="14"/>
      <c r="G119" s="44"/>
      <c r="H119" s="8"/>
      <c r="I119" s="29"/>
      <c r="J119" s="8"/>
      <c r="K119" s="44"/>
      <c r="L119" s="8"/>
      <c r="M119" s="29"/>
    </row>
    <row r="120" spans="1:13" ht="16.5" customHeight="1" x14ac:dyDescent="0.2">
      <c r="A120" s="14"/>
      <c r="B120" s="7"/>
      <c r="C120" s="14"/>
      <c r="D120" s="7" t="s">
        <v>50</v>
      </c>
      <c r="E120" s="35"/>
      <c r="F120" s="7"/>
      <c r="G120" s="40">
        <v>152500000</v>
      </c>
      <c r="H120" s="37"/>
      <c r="I120" s="57">
        <v>152500000</v>
      </c>
      <c r="J120" s="37"/>
      <c r="K120" s="40">
        <v>152500000</v>
      </c>
      <c r="L120" s="37"/>
      <c r="M120" s="57">
        <v>152500000</v>
      </c>
    </row>
    <row r="121" spans="1:13" ht="16.5" customHeight="1" x14ac:dyDescent="0.2">
      <c r="A121" s="14" t="s">
        <v>51</v>
      </c>
      <c r="B121" s="7"/>
      <c r="C121" s="7"/>
      <c r="D121" s="7"/>
      <c r="E121" s="35"/>
      <c r="F121" s="66"/>
      <c r="G121" s="36">
        <v>574128795</v>
      </c>
      <c r="H121" s="37"/>
      <c r="I121" s="52">
        <v>574128795</v>
      </c>
      <c r="J121" s="37"/>
      <c r="K121" s="36">
        <v>574128795</v>
      </c>
      <c r="L121" s="37"/>
      <c r="M121" s="52">
        <v>574128795</v>
      </c>
    </row>
    <row r="122" spans="1:13" ht="16.5" customHeight="1" x14ac:dyDescent="0.2">
      <c r="A122" s="14" t="s">
        <v>52</v>
      </c>
      <c r="B122" s="7"/>
      <c r="C122" s="7"/>
      <c r="D122" s="7"/>
      <c r="E122" s="63"/>
      <c r="F122" s="66"/>
      <c r="G122" s="44"/>
      <c r="H122" s="8"/>
      <c r="I122" s="7"/>
      <c r="J122" s="8"/>
      <c r="K122" s="44"/>
      <c r="L122" s="8"/>
      <c r="M122" s="29"/>
    </row>
    <row r="123" spans="1:13" ht="16.5" customHeight="1" x14ac:dyDescent="0.2">
      <c r="A123" s="14"/>
      <c r="B123" s="7" t="s">
        <v>53</v>
      </c>
      <c r="C123" s="7"/>
      <c r="D123" s="7"/>
      <c r="E123" s="7"/>
      <c r="F123" s="7"/>
      <c r="G123" s="44">
        <v>15250000</v>
      </c>
      <c r="H123" s="8"/>
      <c r="I123" s="52">
        <v>15250000</v>
      </c>
      <c r="J123" s="8"/>
      <c r="K123" s="44">
        <v>15250000</v>
      </c>
      <c r="L123" s="8"/>
      <c r="M123" s="52">
        <v>15250000</v>
      </c>
    </row>
    <row r="124" spans="1:13" ht="16.5" customHeight="1" x14ac:dyDescent="0.2">
      <c r="A124" s="14"/>
      <c r="B124" s="7" t="s">
        <v>169</v>
      </c>
      <c r="C124" s="7"/>
      <c r="D124" s="7"/>
      <c r="E124" s="35">
        <v>17</v>
      </c>
      <c r="F124" s="7"/>
      <c r="G124" s="44">
        <v>3911659</v>
      </c>
      <c r="H124" s="8"/>
      <c r="I124" s="52">
        <v>0</v>
      </c>
      <c r="J124" s="8"/>
      <c r="K124" s="44">
        <v>3911659</v>
      </c>
      <c r="L124" s="8"/>
      <c r="M124" s="52">
        <v>0</v>
      </c>
    </row>
    <row r="125" spans="1:13" ht="16.5" customHeight="1" x14ac:dyDescent="0.2">
      <c r="A125" s="14"/>
      <c r="B125" s="7" t="s">
        <v>54</v>
      </c>
      <c r="C125" s="7"/>
      <c r="D125" s="7"/>
      <c r="E125" s="63"/>
      <c r="F125" s="66"/>
      <c r="G125" s="40">
        <v>259438127</v>
      </c>
      <c r="H125" s="37"/>
      <c r="I125" s="52">
        <v>217090533</v>
      </c>
      <c r="J125" s="37"/>
      <c r="K125" s="40">
        <v>276620281</v>
      </c>
      <c r="L125" s="37"/>
      <c r="M125" s="52">
        <v>234272687</v>
      </c>
    </row>
    <row r="126" spans="1:13" ht="16.5" customHeight="1" x14ac:dyDescent="0.2">
      <c r="A126" s="14" t="s">
        <v>170</v>
      </c>
      <c r="B126" s="7"/>
      <c r="C126" s="7"/>
      <c r="D126" s="7"/>
      <c r="E126" s="35">
        <v>17</v>
      </c>
      <c r="F126" s="66"/>
      <c r="G126" s="36">
        <v>-3911659</v>
      </c>
      <c r="H126" s="37"/>
      <c r="I126" s="52">
        <v>0</v>
      </c>
      <c r="J126" s="37"/>
      <c r="K126" s="36">
        <v>-3911659</v>
      </c>
      <c r="L126" s="37"/>
      <c r="M126" s="52">
        <v>0</v>
      </c>
    </row>
    <row r="127" spans="1:13" ht="16.5" customHeight="1" x14ac:dyDescent="0.2">
      <c r="A127" s="14" t="s">
        <v>55</v>
      </c>
      <c r="B127" s="7"/>
      <c r="C127" s="66"/>
      <c r="D127" s="66"/>
      <c r="E127" s="31"/>
      <c r="F127" s="31"/>
      <c r="G127" s="42">
        <v>-2486789</v>
      </c>
      <c r="H127" s="8"/>
      <c r="I127" s="60">
        <v>-11368</v>
      </c>
      <c r="J127" s="8"/>
      <c r="K127" s="42">
        <v>-19668943</v>
      </c>
      <c r="L127" s="8"/>
      <c r="M127" s="60">
        <v>-17193522</v>
      </c>
    </row>
    <row r="128" spans="1:13" ht="16.5" customHeight="1" x14ac:dyDescent="0.2">
      <c r="A128" s="14"/>
      <c r="B128" s="66"/>
      <c r="C128" s="66"/>
      <c r="D128" s="66"/>
      <c r="E128" s="31"/>
      <c r="F128" s="31"/>
      <c r="G128" s="44"/>
      <c r="H128" s="8"/>
      <c r="I128" s="29"/>
      <c r="J128" s="8"/>
      <c r="K128" s="44"/>
      <c r="L128" s="8"/>
      <c r="M128" s="29"/>
    </row>
    <row r="129" spans="1:13" ht="16.5" customHeight="1" x14ac:dyDescent="0.2">
      <c r="A129" s="5" t="s">
        <v>57</v>
      </c>
      <c r="B129" s="15"/>
      <c r="C129" s="15"/>
      <c r="D129" s="15"/>
      <c r="E129" s="16"/>
      <c r="F129" s="16"/>
      <c r="G129" s="42">
        <f>SUM(G120:G127)</f>
        <v>998830133</v>
      </c>
      <c r="H129" s="8"/>
      <c r="I129" s="42">
        <f>SUM(I120:I127)</f>
        <v>958957960</v>
      </c>
      <c r="J129" s="8"/>
      <c r="K129" s="42">
        <f>SUM(K120:K127)</f>
        <v>998830133</v>
      </c>
      <c r="L129" s="8"/>
      <c r="M129" s="42">
        <f>SUM(M120:M127)</f>
        <v>958957960</v>
      </c>
    </row>
    <row r="130" spans="1:13" ht="16.5" customHeight="1" x14ac:dyDescent="0.2">
      <c r="A130" s="14"/>
      <c r="B130" s="30"/>
      <c r="C130" s="30"/>
      <c r="D130" s="30"/>
      <c r="E130" s="16"/>
      <c r="F130" s="16"/>
      <c r="G130" s="44"/>
      <c r="H130" s="8"/>
      <c r="I130" s="29"/>
      <c r="J130" s="8"/>
      <c r="K130" s="44"/>
      <c r="L130" s="8"/>
      <c r="M130" s="29"/>
    </row>
    <row r="131" spans="1:13" ht="16.5" customHeight="1" x14ac:dyDescent="0.2">
      <c r="A131" s="5" t="s">
        <v>58</v>
      </c>
      <c r="B131" s="15"/>
      <c r="C131" s="15"/>
      <c r="D131" s="15"/>
      <c r="E131" s="16"/>
      <c r="F131" s="16"/>
      <c r="G131" s="46">
        <f>SUM(G129,G85)</f>
        <v>2290820723</v>
      </c>
      <c r="H131" s="8"/>
      <c r="I131" s="46">
        <f>SUM(I129,I85)</f>
        <v>2152522227</v>
      </c>
      <c r="J131" s="8"/>
      <c r="K131" s="46">
        <f>SUM(K129,K85)</f>
        <v>2290820723</v>
      </c>
      <c r="L131" s="8"/>
      <c r="M131" s="46">
        <f>SUM(M129,M85)</f>
        <v>2152522227</v>
      </c>
    </row>
    <row r="132" spans="1:13" ht="16.5" customHeight="1" x14ac:dyDescent="0.2">
      <c r="A132" s="14"/>
      <c r="B132" s="7"/>
      <c r="C132" s="7"/>
      <c r="D132" s="7"/>
      <c r="E132" s="7"/>
      <c r="F132" s="7"/>
      <c r="G132" s="8"/>
      <c r="H132" s="8"/>
      <c r="I132" s="8"/>
      <c r="J132" s="8"/>
      <c r="K132" s="8"/>
      <c r="L132" s="8"/>
      <c r="M132" s="8"/>
    </row>
    <row r="133" spans="1:13" ht="16.5" customHeight="1" x14ac:dyDescent="0.2">
      <c r="A133" s="14"/>
      <c r="B133" s="7"/>
      <c r="C133" s="7"/>
      <c r="D133" s="7"/>
      <c r="E133" s="7"/>
      <c r="F133" s="7"/>
      <c r="G133" s="8"/>
      <c r="H133" s="8"/>
      <c r="I133" s="8"/>
      <c r="J133" s="8"/>
      <c r="K133" s="8"/>
      <c r="L133" s="8"/>
      <c r="M133" s="8"/>
    </row>
    <row r="134" spans="1:13" ht="16.5" customHeight="1" x14ac:dyDescent="0.2">
      <c r="A134" s="14"/>
      <c r="B134" s="7"/>
      <c r="C134" s="7"/>
      <c r="D134" s="7"/>
      <c r="E134" s="7"/>
      <c r="F134" s="7"/>
      <c r="G134" s="8"/>
      <c r="H134" s="8"/>
      <c r="I134" s="8"/>
      <c r="J134" s="8"/>
      <c r="K134" s="8"/>
      <c r="L134" s="8"/>
      <c r="M134" s="8"/>
    </row>
    <row r="135" spans="1:13" ht="16.5" customHeight="1" x14ac:dyDescent="0.2">
      <c r="A135" s="14"/>
      <c r="B135" s="7"/>
      <c r="C135" s="7"/>
      <c r="D135" s="7"/>
      <c r="E135" s="7"/>
      <c r="F135" s="7"/>
      <c r="G135" s="8"/>
      <c r="H135" s="8"/>
      <c r="I135" s="8"/>
      <c r="J135" s="8"/>
      <c r="K135" s="8"/>
      <c r="L135" s="8"/>
      <c r="M135" s="8"/>
    </row>
    <row r="136" spans="1:13" ht="16.5" customHeight="1" x14ac:dyDescent="0.2">
      <c r="A136" s="14"/>
      <c r="B136" s="7"/>
      <c r="C136" s="7"/>
      <c r="D136" s="7"/>
      <c r="E136" s="7"/>
      <c r="F136" s="7"/>
      <c r="G136" s="8"/>
      <c r="H136" s="8"/>
      <c r="I136" s="8"/>
      <c r="J136" s="8"/>
      <c r="K136" s="8"/>
      <c r="L136" s="8"/>
      <c r="M136" s="8"/>
    </row>
    <row r="137" spans="1:13" ht="16.5" customHeight="1" x14ac:dyDescent="0.2">
      <c r="A137" s="14"/>
      <c r="B137" s="7"/>
      <c r="C137" s="7"/>
      <c r="D137" s="7"/>
      <c r="E137" s="7"/>
      <c r="F137" s="7"/>
      <c r="G137" s="8"/>
      <c r="H137" s="8"/>
      <c r="I137" s="8"/>
      <c r="J137" s="8"/>
      <c r="K137" s="8"/>
      <c r="L137" s="8"/>
      <c r="M137" s="8"/>
    </row>
    <row r="138" spans="1:13" ht="16.5" customHeight="1" x14ac:dyDescent="0.2">
      <c r="A138" s="14"/>
      <c r="B138" s="7"/>
      <c r="C138" s="7"/>
      <c r="D138" s="7"/>
      <c r="E138" s="7"/>
      <c r="F138" s="7"/>
      <c r="G138" s="8"/>
      <c r="H138" s="8"/>
      <c r="I138" s="8"/>
      <c r="J138" s="8"/>
      <c r="K138" s="8"/>
      <c r="L138" s="8"/>
      <c r="M138" s="8"/>
    </row>
    <row r="139" spans="1:13" ht="16.5" customHeight="1" x14ac:dyDescent="0.2">
      <c r="A139" s="14"/>
      <c r="B139" s="7"/>
      <c r="C139" s="7"/>
      <c r="D139" s="7"/>
      <c r="E139" s="7"/>
      <c r="F139" s="7"/>
      <c r="G139" s="8"/>
      <c r="H139" s="8"/>
      <c r="I139" s="8"/>
      <c r="J139" s="8"/>
      <c r="K139" s="8"/>
      <c r="L139" s="8"/>
      <c r="M139" s="8"/>
    </row>
    <row r="140" spans="1:13" ht="16.5" customHeight="1" x14ac:dyDescent="0.2">
      <c r="A140" s="14"/>
      <c r="B140" s="7"/>
      <c r="C140" s="7"/>
      <c r="D140" s="7"/>
      <c r="E140" s="7"/>
      <c r="F140" s="7"/>
      <c r="G140" s="8"/>
      <c r="H140" s="8"/>
      <c r="I140" s="8"/>
      <c r="J140" s="8"/>
      <c r="K140" s="8"/>
      <c r="L140" s="8"/>
      <c r="M140" s="8"/>
    </row>
    <row r="141" spans="1:13" ht="16.5" customHeight="1" x14ac:dyDescent="0.2">
      <c r="A141" s="14"/>
      <c r="B141" s="7"/>
      <c r="C141" s="7"/>
      <c r="D141" s="7"/>
      <c r="E141" s="7"/>
      <c r="F141" s="7"/>
      <c r="G141" s="8"/>
      <c r="H141" s="8"/>
      <c r="I141" s="8"/>
      <c r="J141" s="8"/>
      <c r="K141" s="8"/>
      <c r="L141" s="8"/>
      <c r="M141" s="8"/>
    </row>
    <row r="142" spans="1:13" ht="16.5" customHeight="1" x14ac:dyDescent="0.2">
      <c r="A142" s="14"/>
      <c r="B142" s="7"/>
      <c r="C142" s="7"/>
      <c r="D142" s="7"/>
      <c r="E142" s="7"/>
      <c r="F142" s="7"/>
      <c r="G142" s="8"/>
      <c r="H142" s="8"/>
      <c r="I142" s="8"/>
      <c r="J142" s="8"/>
      <c r="K142" s="8"/>
      <c r="L142" s="8"/>
      <c r="M142" s="8"/>
    </row>
    <row r="143" spans="1:13" ht="16.5" customHeight="1" x14ac:dyDescent="0.2">
      <c r="A143" s="14"/>
      <c r="B143" s="7"/>
      <c r="C143" s="7"/>
      <c r="D143" s="7"/>
      <c r="E143" s="7"/>
      <c r="F143" s="7"/>
      <c r="G143" s="8"/>
      <c r="H143" s="8"/>
      <c r="I143" s="8"/>
      <c r="J143" s="8"/>
      <c r="K143" s="8"/>
      <c r="L143" s="8"/>
      <c r="M143" s="8"/>
    </row>
    <row r="144" spans="1:13" ht="16.5" customHeight="1" x14ac:dyDescent="0.2">
      <c r="A144" s="14"/>
      <c r="B144" s="7"/>
      <c r="C144" s="7"/>
      <c r="D144" s="7"/>
      <c r="E144" s="7"/>
      <c r="F144" s="7"/>
      <c r="G144" s="8"/>
      <c r="H144" s="8"/>
      <c r="I144" s="8"/>
      <c r="J144" s="8"/>
      <c r="K144" s="8"/>
      <c r="L144" s="8"/>
      <c r="M144" s="8"/>
    </row>
    <row r="145" spans="1:13" ht="16.5" customHeight="1" x14ac:dyDescent="0.2">
      <c r="A145" s="14"/>
      <c r="B145" s="7"/>
      <c r="C145" s="7"/>
      <c r="D145" s="7"/>
      <c r="E145" s="7"/>
      <c r="F145" s="7"/>
      <c r="G145" s="8"/>
      <c r="H145" s="8"/>
      <c r="I145" s="8"/>
      <c r="J145" s="8"/>
      <c r="K145" s="8"/>
      <c r="L145" s="8"/>
      <c r="M145" s="8"/>
    </row>
    <row r="146" spans="1:13" ht="3.75" customHeight="1" x14ac:dyDescent="0.2">
      <c r="A146" s="14"/>
      <c r="B146" s="7"/>
      <c r="C146" s="7"/>
      <c r="D146" s="7"/>
      <c r="E146" s="7"/>
      <c r="F146" s="7"/>
      <c r="G146" s="8"/>
      <c r="H146" s="8"/>
      <c r="I146" s="8"/>
      <c r="J146" s="8"/>
      <c r="K146" s="8"/>
      <c r="L146" s="8"/>
      <c r="M146" s="8"/>
    </row>
    <row r="147" spans="1:13" ht="22.35" customHeight="1" x14ac:dyDescent="0.2">
      <c r="A147" s="67" t="str">
        <f>A98</f>
        <v>The accompanying notes are an integral part of this interim financial information.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</row>
  </sheetData>
  <mergeCells count="15">
    <mergeCell ref="G6:I6"/>
    <mergeCell ref="G105:I105"/>
    <mergeCell ref="K105:M105"/>
    <mergeCell ref="A147:M147"/>
    <mergeCell ref="K6:M6"/>
    <mergeCell ref="K7:M7"/>
    <mergeCell ref="A49:M49"/>
    <mergeCell ref="G55:I55"/>
    <mergeCell ref="G56:I56"/>
    <mergeCell ref="K55:M55"/>
    <mergeCell ref="K56:M56"/>
    <mergeCell ref="A98:M98"/>
    <mergeCell ref="G104:I104"/>
    <mergeCell ref="K104:M104"/>
    <mergeCell ref="G7:I7"/>
  </mergeCells>
  <pageMargins left="0.8" right="0.5" top="0.5" bottom="0.6" header="0.49" footer="0.4"/>
  <pageSetup paperSize="9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A56D0-45F0-4B0B-A24B-A8EE3E911C62}">
  <sheetPr>
    <tabColor rgb="FFE2EFD9"/>
  </sheetPr>
  <dimension ref="A1:M59"/>
  <sheetViews>
    <sheetView topLeftCell="E30" zoomScale="115" zoomScaleNormal="115" zoomScaleSheetLayoutView="100" workbookViewId="0">
      <selection activeCell="K124" sqref="K124"/>
    </sheetView>
  </sheetViews>
  <sheetFormatPr defaultColWidth="12.625" defaultRowHeight="16.5" customHeight="1" x14ac:dyDescent="0.2"/>
  <cols>
    <col min="1" max="3" width="1.125" style="9" customWidth="1"/>
    <col min="4" max="4" width="32.5" style="9" customWidth="1"/>
    <col min="5" max="5" width="5.125" style="9" customWidth="1"/>
    <col min="6" max="6" width="0.625" style="9" customWidth="1"/>
    <col min="7" max="7" width="10.625" style="9" customWidth="1"/>
    <col min="8" max="8" width="0.625" style="9" customWidth="1"/>
    <col min="9" max="9" width="10.625" style="9" customWidth="1"/>
    <col min="10" max="10" width="0.625" style="9" customWidth="1"/>
    <col min="11" max="11" width="10.625" style="9" customWidth="1"/>
    <col min="12" max="12" width="0.625" style="9" customWidth="1"/>
    <col min="13" max="13" width="10.625" style="9" customWidth="1"/>
    <col min="14" max="16384" width="12.625" style="9"/>
  </cols>
  <sheetData>
    <row r="1" spans="1:13" ht="16.5" customHeight="1" x14ac:dyDescent="0.2">
      <c r="A1" s="5" t="s">
        <v>0</v>
      </c>
      <c r="B1" s="6"/>
      <c r="C1" s="6"/>
      <c r="D1" s="6"/>
      <c r="E1" s="63"/>
      <c r="F1" s="7"/>
      <c r="G1" s="8"/>
      <c r="H1" s="7"/>
      <c r="I1" s="8"/>
      <c r="J1" s="8"/>
      <c r="K1" s="8"/>
      <c r="L1" s="8"/>
      <c r="M1" s="8"/>
    </row>
    <row r="2" spans="1:13" ht="16.5" customHeight="1" x14ac:dyDescent="0.2">
      <c r="A2" s="5" t="s">
        <v>59</v>
      </c>
      <c r="B2" s="6"/>
      <c r="C2" s="6"/>
      <c r="D2" s="6"/>
      <c r="E2" s="63"/>
      <c r="F2" s="7"/>
      <c r="G2" s="8"/>
      <c r="H2" s="7"/>
      <c r="I2" s="8"/>
      <c r="J2" s="8"/>
      <c r="K2" s="8"/>
      <c r="L2" s="8"/>
      <c r="M2" s="8"/>
    </row>
    <row r="3" spans="1:13" ht="16.5" customHeight="1" x14ac:dyDescent="0.2">
      <c r="A3" s="10" t="s">
        <v>155</v>
      </c>
      <c r="B3" s="11"/>
      <c r="C3" s="11"/>
      <c r="D3" s="11"/>
      <c r="E3" s="69"/>
      <c r="F3" s="12"/>
      <c r="G3" s="13"/>
      <c r="H3" s="12"/>
      <c r="I3" s="13"/>
      <c r="J3" s="13"/>
      <c r="K3" s="13"/>
      <c r="L3" s="13"/>
      <c r="M3" s="13"/>
    </row>
    <row r="4" spans="1:13" ht="16.5" customHeight="1" x14ac:dyDescent="0.2">
      <c r="A4" s="5"/>
      <c r="B4" s="6"/>
      <c r="C4" s="6"/>
      <c r="D4" s="6"/>
      <c r="E4" s="63"/>
      <c r="F4" s="7"/>
      <c r="G4" s="8"/>
      <c r="H4" s="7"/>
      <c r="I4" s="8"/>
      <c r="J4" s="8"/>
      <c r="K4" s="8"/>
      <c r="L4" s="8"/>
      <c r="M4" s="8"/>
    </row>
    <row r="5" spans="1:13" ht="16.5" customHeight="1" x14ac:dyDescent="0.2">
      <c r="A5" s="14"/>
      <c r="B5" s="7"/>
      <c r="C5" s="7"/>
      <c r="D5" s="7"/>
      <c r="E5" s="63"/>
      <c r="F5" s="7"/>
      <c r="G5" s="8"/>
      <c r="H5" s="7"/>
      <c r="I5" s="8"/>
      <c r="J5" s="8"/>
      <c r="K5" s="8"/>
      <c r="L5" s="8"/>
      <c r="M5" s="8"/>
    </row>
    <row r="6" spans="1:13" ht="16.5" customHeight="1" x14ac:dyDescent="0.2">
      <c r="A6" s="14"/>
      <c r="B6" s="7"/>
      <c r="C6" s="7"/>
      <c r="D6" s="7"/>
      <c r="E6" s="63"/>
      <c r="F6" s="7"/>
      <c r="G6" s="17" t="s">
        <v>2</v>
      </c>
      <c r="H6" s="17"/>
      <c r="I6" s="17"/>
      <c r="J6" s="6"/>
      <c r="K6" s="17" t="s">
        <v>3</v>
      </c>
      <c r="L6" s="18"/>
      <c r="M6" s="18"/>
    </row>
    <row r="7" spans="1:13" ht="16.5" customHeight="1" x14ac:dyDescent="0.2">
      <c r="A7" s="14"/>
      <c r="B7" s="7"/>
      <c r="C7" s="7"/>
      <c r="D7" s="7"/>
      <c r="E7" s="63"/>
      <c r="F7" s="7"/>
      <c r="G7" s="19" t="s">
        <v>4</v>
      </c>
      <c r="H7" s="19"/>
      <c r="I7" s="19"/>
      <c r="J7" s="50"/>
      <c r="K7" s="19" t="s">
        <v>4</v>
      </c>
      <c r="L7" s="21"/>
      <c r="M7" s="21"/>
    </row>
    <row r="8" spans="1:13" ht="16.5" customHeight="1" x14ac:dyDescent="0.2">
      <c r="A8" s="5"/>
      <c r="B8" s="6"/>
      <c r="C8" s="6"/>
      <c r="D8" s="6"/>
      <c r="E8" s="23"/>
      <c r="F8" s="7"/>
      <c r="G8" s="25" t="s">
        <v>157</v>
      </c>
      <c r="H8" s="8"/>
      <c r="I8" s="25" t="s">
        <v>6</v>
      </c>
      <c r="J8" s="48"/>
      <c r="K8" s="25" t="s">
        <v>157</v>
      </c>
      <c r="L8" s="8"/>
      <c r="M8" s="25" t="s">
        <v>6</v>
      </c>
    </row>
    <row r="9" spans="1:13" ht="16.5" customHeight="1" x14ac:dyDescent="0.2">
      <c r="A9" s="5"/>
      <c r="B9" s="6"/>
      <c r="C9" s="6"/>
      <c r="D9" s="6"/>
      <c r="E9" s="26" t="s">
        <v>7</v>
      </c>
      <c r="F9" s="6"/>
      <c r="G9" s="27" t="s">
        <v>8</v>
      </c>
      <c r="H9" s="6"/>
      <c r="I9" s="27" t="s">
        <v>8</v>
      </c>
      <c r="J9" s="118"/>
      <c r="K9" s="27" t="s">
        <v>8</v>
      </c>
      <c r="L9" s="118"/>
      <c r="M9" s="27" t="s">
        <v>8</v>
      </c>
    </row>
    <row r="10" spans="1:13" ht="6" customHeight="1" x14ac:dyDescent="0.2">
      <c r="A10" s="5"/>
      <c r="B10" s="5"/>
      <c r="C10" s="5"/>
      <c r="D10" s="5"/>
      <c r="E10" s="23"/>
      <c r="F10" s="7"/>
      <c r="G10" s="138"/>
      <c r="H10" s="7"/>
      <c r="I10" s="7"/>
      <c r="J10" s="7"/>
      <c r="K10" s="138"/>
      <c r="L10" s="7"/>
      <c r="M10" s="7"/>
    </row>
    <row r="11" spans="1:13" ht="16.5" customHeight="1" x14ac:dyDescent="0.2">
      <c r="A11" s="14" t="s">
        <v>60</v>
      </c>
      <c r="B11" s="14"/>
      <c r="C11" s="14"/>
      <c r="D11" s="14"/>
      <c r="E11" s="23"/>
      <c r="F11" s="83"/>
      <c r="G11" s="40">
        <v>366036045</v>
      </c>
      <c r="H11" s="83"/>
      <c r="I11" s="32">
        <v>311319435</v>
      </c>
      <c r="J11" s="48"/>
      <c r="K11" s="40">
        <v>366036045</v>
      </c>
      <c r="L11" s="83"/>
      <c r="M11" s="40">
        <v>311319435</v>
      </c>
    </row>
    <row r="12" spans="1:13" ht="16.5" customHeight="1" x14ac:dyDescent="0.2">
      <c r="A12" s="14" t="s">
        <v>61</v>
      </c>
      <c r="B12" s="14"/>
      <c r="C12" s="14"/>
      <c r="D12" s="14"/>
      <c r="E12" s="23"/>
      <c r="F12" s="83"/>
      <c r="G12" s="43">
        <v>-180655602</v>
      </c>
      <c r="H12" s="83"/>
      <c r="I12" s="84">
        <v>-159386570</v>
      </c>
      <c r="J12" s="48"/>
      <c r="K12" s="43">
        <v>-180655602</v>
      </c>
      <c r="L12" s="83"/>
      <c r="M12" s="43">
        <v>-159386570</v>
      </c>
    </row>
    <row r="13" spans="1:13" ht="8.1" customHeight="1" x14ac:dyDescent="0.2">
      <c r="A13" s="14"/>
      <c r="B13" s="14"/>
      <c r="C13" s="14"/>
      <c r="D13" s="14"/>
      <c r="E13" s="23"/>
      <c r="F13" s="66"/>
      <c r="G13" s="139"/>
      <c r="H13" s="66"/>
      <c r="I13" s="139"/>
      <c r="J13" s="66"/>
      <c r="K13" s="139"/>
      <c r="L13" s="140"/>
      <c r="M13" s="139"/>
    </row>
    <row r="14" spans="1:13" ht="16.5" customHeight="1" x14ac:dyDescent="0.2">
      <c r="A14" s="5" t="s">
        <v>62</v>
      </c>
      <c r="B14" s="5"/>
      <c r="C14" s="5"/>
      <c r="D14" s="5"/>
      <c r="E14" s="23"/>
      <c r="F14" s="66"/>
      <c r="G14" s="139">
        <f>SUM(G11:G12)</f>
        <v>185380443</v>
      </c>
      <c r="H14" s="66"/>
      <c r="I14" s="139">
        <f>SUM(I11:I12)</f>
        <v>151932865</v>
      </c>
      <c r="J14" s="66"/>
      <c r="K14" s="139">
        <f>SUM(K11:K12)</f>
        <v>185380443</v>
      </c>
      <c r="L14" s="140"/>
      <c r="M14" s="139">
        <f>SUM(M11:M12)</f>
        <v>151932865</v>
      </c>
    </row>
    <row r="15" spans="1:13" ht="6" customHeight="1" x14ac:dyDescent="0.2">
      <c r="A15" s="5"/>
      <c r="B15" s="5"/>
      <c r="C15" s="5"/>
      <c r="D15" s="5"/>
      <c r="E15" s="23"/>
      <c r="F15" s="7"/>
      <c r="G15" s="28"/>
      <c r="H15" s="7"/>
      <c r="I15" s="28"/>
      <c r="J15" s="7"/>
      <c r="K15" s="28"/>
      <c r="L15" s="8"/>
      <c r="M15" s="28"/>
    </row>
    <row r="16" spans="1:13" ht="16.5" customHeight="1" x14ac:dyDescent="0.2">
      <c r="A16" s="14" t="s">
        <v>63</v>
      </c>
      <c r="B16" s="14"/>
      <c r="C16" s="14"/>
      <c r="D16" s="14"/>
      <c r="E16" s="23"/>
      <c r="F16" s="37"/>
      <c r="G16" s="40">
        <v>3235224</v>
      </c>
      <c r="H16" s="37"/>
      <c r="I16" s="32">
        <v>2768182</v>
      </c>
      <c r="J16" s="8"/>
      <c r="K16" s="40">
        <v>3235224</v>
      </c>
      <c r="L16" s="37"/>
      <c r="M16" s="40">
        <v>2768182</v>
      </c>
    </row>
    <row r="17" spans="1:13" ht="16.5" customHeight="1" x14ac:dyDescent="0.2">
      <c r="A17" s="14" t="s">
        <v>164</v>
      </c>
      <c r="B17" s="5"/>
      <c r="C17" s="5"/>
      <c r="D17" s="5"/>
      <c r="E17" s="23"/>
      <c r="F17" s="37"/>
      <c r="G17" s="40">
        <v>677175</v>
      </c>
      <c r="H17" s="37"/>
      <c r="I17" s="32">
        <v>-47269</v>
      </c>
      <c r="J17" s="8"/>
      <c r="K17" s="40">
        <v>677175</v>
      </c>
      <c r="L17" s="37"/>
      <c r="M17" s="40">
        <v>-47269</v>
      </c>
    </row>
    <row r="18" spans="1:13" ht="16.5" customHeight="1" x14ac:dyDescent="0.2">
      <c r="A18" s="14" t="s">
        <v>64</v>
      </c>
      <c r="B18" s="14"/>
      <c r="C18" s="14"/>
      <c r="D18" s="14"/>
      <c r="E18" s="23"/>
      <c r="F18" s="37"/>
      <c r="G18" s="40">
        <v>-81773372</v>
      </c>
      <c r="H18" s="37"/>
      <c r="I18" s="32">
        <v>-77028090</v>
      </c>
      <c r="J18" s="8"/>
      <c r="K18" s="40">
        <v>-81773372</v>
      </c>
      <c r="L18" s="37"/>
      <c r="M18" s="40">
        <v>-77028090</v>
      </c>
    </row>
    <row r="19" spans="1:13" ht="16.5" customHeight="1" x14ac:dyDescent="0.2">
      <c r="A19" s="14" t="s">
        <v>65</v>
      </c>
      <c r="B19" s="14"/>
      <c r="C19" s="14"/>
      <c r="D19" s="14"/>
      <c r="E19" s="23"/>
      <c r="F19" s="37"/>
      <c r="G19" s="40">
        <v>-45563538</v>
      </c>
      <c r="H19" s="37"/>
      <c r="I19" s="32">
        <v>-31862007</v>
      </c>
      <c r="J19" s="8"/>
      <c r="K19" s="40">
        <v>-45563538</v>
      </c>
      <c r="L19" s="37"/>
      <c r="M19" s="40">
        <v>-31861807</v>
      </c>
    </row>
    <row r="20" spans="1:13" ht="16.5" customHeight="1" x14ac:dyDescent="0.2">
      <c r="A20" s="14" t="s">
        <v>66</v>
      </c>
      <c r="B20" s="14"/>
      <c r="C20" s="14"/>
      <c r="D20" s="14"/>
      <c r="E20" s="23"/>
      <c r="F20" s="37"/>
      <c r="G20" s="141">
        <v>-4000533</v>
      </c>
      <c r="H20" s="37"/>
      <c r="I20" s="84">
        <v>-3723677</v>
      </c>
      <c r="J20" s="8"/>
      <c r="K20" s="43">
        <v>-4000533</v>
      </c>
      <c r="L20" s="37"/>
      <c r="M20" s="141">
        <v>-3723677</v>
      </c>
    </row>
    <row r="21" spans="1:13" ht="6" customHeight="1" x14ac:dyDescent="0.2">
      <c r="A21" s="14"/>
      <c r="B21" s="14"/>
      <c r="C21" s="14"/>
      <c r="D21" s="14"/>
      <c r="E21" s="23"/>
      <c r="F21" s="7"/>
      <c r="G21" s="28"/>
      <c r="H21" s="7"/>
      <c r="I21" s="28"/>
      <c r="J21" s="7"/>
      <c r="K21" s="28"/>
      <c r="L21" s="7"/>
      <c r="M21" s="28"/>
    </row>
    <row r="22" spans="1:13" ht="16.5" customHeight="1" x14ac:dyDescent="0.2">
      <c r="A22" s="5" t="s">
        <v>67</v>
      </c>
      <c r="B22" s="6"/>
      <c r="C22" s="5"/>
      <c r="D22" s="5"/>
      <c r="E22" s="23"/>
      <c r="F22" s="7"/>
      <c r="G22" s="139">
        <f>SUM(G14:G20)</f>
        <v>57955399</v>
      </c>
      <c r="H22" s="7"/>
      <c r="I22" s="139">
        <f>SUM(I14:I20)</f>
        <v>42040004</v>
      </c>
      <c r="J22" s="7"/>
      <c r="K22" s="139">
        <f>SUM(K14:K20)</f>
        <v>57955399</v>
      </c>
      <c r="L22" s="7"/>
      <c r="M22" s="139">
        <f>SUM(M14:M20)</f>
        <v>42040204</v>
      </c>
    </row>
    <row r="23" spans="1:13" ht="16.5" customHeight="1" x14ac:dyDescent="0.2">
      <c r="A23" s="14" t="s">
        <v>68</v>
      </c>
      <c r="B23" s="7"/>
      <c r="C23" s="7"/>
      <c r="D23" s="7"/>
      <c r="E23" s="63">
        <v>16</v>
      </c>
      <c r="F23" s="37"/>
      <c r="G23" s="141">
        <v>-11696146</v>
      </c>
      <c r="H23" s="37"/>
      <c r="I23" s="84">
        <v>-8536885</v>
      </c>
      <c r="J23" s="8"/>
      <c r="K23" s="43">
        <v>-11696146</v>
      </c>
      <c r="L23" s="37"/>
      <c r="M23" s="141">
        <v>-8536885</v>
      </c>
    </row>
    <row r="24" spans="1:13" ht="6" customHeight="1" x14ac:dyDescent="0.2">
      <c r="A24" s="14"/>
      <c r="B24" s="7"/>
      <c r="C24" s="7"/>
      <c r="D24" s="7"/>
      <c r="E24" s="23"/>
      <c r="F24" s="7"/>
      <c r="G24" s="139"/>
      <c r="H24" s="7"/>
      <c r="I24" s="139"/>
      <c r="J24" s="7"/>
      <c r="K24" s="139"/>
      <c r="L24" s="7"/>
      <c r="M24" s="139"/>
    </row>
    <row r="25" spans="1:13" ht="16.5" customHeight="1" x14ac:dyDescent="0.2">
      <c r="A25" s="5" t="s">
        <v>146</v>
      </c>
      <c r="B25" s="6"/>
      <c r="C25" s="6"/>
      <c r="D25" s="6"/>
      <c r="E25" s="23"/>
      <c r="F25" s="37"/>
      <c r="G25" s="13">
        <f>SUM(G22:G23)</f>
        <v>46259253</v>
      </c>
      <c r="H25" s="37"/>
      <c r="I25" s="13">
        <f>SUM(I22:I23)</f>
        <v>33503119</v>
      </c>
      <c r="J25" s="37"/>
      <c r="K25" s="13">
        <f>SUM(K22:K23)</f>
        <v>46259253</v>
      </c>
      <c r="L25" s="37"/>
      <c r="M25" s="13">
        <f>SUM(M22:M23)</f>
        <v>33503319</v>
      </c>
    </row>
    <row r="26" spans="1:13" ht="8.1" customHeight="1" x14ac:dyDescent="0.2">
      <c r="A26" s="14"/>
      <c r="B26" s="7"/>
      <c r="C26" s="7"/>
      <c r="D26" s="7"/>
      <c r="E26" s="23"/>
      <c r="F26" s="7"/>
      <c r="G26" s="139"/>
      <c r="H26" s="7"/>
      <c r="I26" s="139"/>
      <c r="J26" s="7"/>
      <c r="K26" s="139"/>
      <c r="L26" s="7"/>
      <c r="M26" s="139"/>
    </row>
    <row r="27" spans="1:13" ht="16.5" customHeight="1" x14ac:dyDescent="0.2">
      <c r="A27" s="5" t="s">
        <v>78</v>
      </c>
      <c r="B27" s="7"/>
      <c r="C27" s="7"/>
      <c r="D27" s="7"/>
      <c r="E27" s="23"/>
      <c r="F27" s="7"/>
      <c r="G27" s="139"/>
      <c r="H27" s="7"/>
      <c r="I27" s="139"/>
      <c r="J27" s="7"/>
      <c r="K27" s="139"/>
      <c r="L27" s="7"/>
      <c r="M27" s="139"/>
    </row>
    <row r="28" spans="1:13" ht="16.5" customHeight="1" x14ac:dyDescent="0.2">
      <c r="A28" s="142" t="s">
        <v>171</v>
      </c>
      <c r="B28" s="6"/>
      <c r="C28" s="6"/>
      <c r="D28" s="6"/>
      <c r="E28" s="23"/>
      <c r="F28" s="7"/>
      <c r="G28" s="139"/>
      <c r="H28" s="7"/>
      <c r="I28" s="139"/>
      <c r="J28" s="7"/>
      <c r="K28" s="139"/>
      <c r="L28" s="7"/>
      <c r="M28" s="139"/>
    </row>
    <row r="29" spans="1:13" ht="16.5" customHeight="1" x14ac:dyDescent="0.2">
      <c r="A29" s="5"/>
      <c r="B29" s="82" t="s">
        <v>177</v>
      </c>
      <c r="C29" s="6"/>
      <c r="D29" s="6"/>
      <c r="E29" s="23"/>
      <c r="F29" s="7"/>
      <c r="G29" s="139"/>
      <c r="H29" s="7"/>
      <c r="I29" s="139"/>
      <c r="J29" s="7"/>
      <c r="K29" s="139"/>
      <c r="L29" s="7"/>
      <c r="M29" s="139"/>
    </row>
    <row r="30" spans="1:13" ht="16.5" customHeight="1" x14ac:dyDescent="0.2">
      <c r="A30" s="14"/>
      <c r="B30" s="6"/>
      <c r="C30" s="143" t="s">
        <v>176</v>
      </c>
      <c r="D30" s="6"/>
      <c r="E30" s="23"/>
      <c r="F30" s="7"/>
      <c r="G30" s="139">
        <v>-3094276</v>
      </c>
      <c r="H30" s="7"/>
      <c r="I30" s="139">
        <v>0</v>
      </c>
      <c r="J30" s="7"/>
      <c r="K30" s="139">
        <v>-3094276</v>
      </c>
      <c r="L30" s="7"/>
      <c r="M30" s="139">
        <v>0</v>
      </c>
    </row>
    <row r="31" spans="1:13" ht="16.5" customHeight="1" x14ac:dyDescent="0.2">
      <c r="A31" s="5"/>
      <c r="B31" s="82" t="s">
        <v>172</v>
      </c>
      <c r="C31" s="6"/>
      <c r="D31" s="6"/>
      <c r="E31" s="23"/>
      <c r="F31" s="7"/>
      <c r="G31" s="139"/>
      <c r="H31" s="7"/>
      <c r="I31" s="139"/>
      <c r="J31" s="7"/>
      <c r="K31" s="139"/>
      <c r="L31" s="7"/>
      <c r="M31" s="139"/>
    </row>
    <row r="32" spans="1:13" ht="16.5" customHeight="1" x14ac:dyDescent="0.2">
      <c r="A32" s="14"/>
      <c r="B32" s="6"/>
      <c r="C32" s="143" t="s">
        <v>173</v>
      </c>
      <c r="D32" s="6"/>
      <c r="E32" s="23"/>
      <c r="F32" s="7"/>
      <c r="G32" s="144">
        <v>618855</v>
      </c>
      <c r="H32" s="7"/>
      <c r="I32" s="144">
        <v>0</v>
      </c>
      <c r="J32" s="7"/>
      <c r="K32" s="144">
        <v>618855</v>
      </c>
      <c r="L32" s="7"/>
      <c r="M32" s="144">
        <v>0</v>
      </c>
    </row>
    <row r="33" spans="1:13" ht="6" customHeight="1" x14ac:dyDescent="0.2">
      <c r="A33" s="14"/>
      <c r="B33" s="6"/>
      <c r="C33" s="7"/>
      <c r="D33" s="6"/>
      <c r="E33" s="23"/>
      <c r="F33" s="7"/>
      <c r="G33" s="139"/>
      <c r="H33" s="7"/>
      <c r="I33" s="139"/>
      <c r="J33" s="7"/>
      <c r="K33" s="139"/>
      <c r="L33" s="7"/>
      <c r="M33" s="139"/>
    </row>
    <row r="34" spans="1:13" ht="16.5" customHeight="1" x14ac:dyDescent="0.2">
      <c r="A34" s="14" t="s">
        <v>174</v>
      </c>
      <c r="B34" s="6"/>
      <c r="C34" s="7"/>
      <c r="D34" s="6"/>
      <c r="E34" s="23"/>
      <c r="F34" s="7"/>
      <c r="G34" s="139"/>
      <c r="H34" s="7"/>
      <c r="I34" s="139"/>
      <c r="J34" s="7"/>
      <c r="K34" s="139"/>
      <c r="L34" s="7"/>
      <c r="M34" s="139"/>
    </row>
    <row r="35" spans="1:13" ht="16.5" customHeight="1" x14ac:dyDescent="0.2">
      <c r="A35" s="5"/>
      <c r="B35" s="82" t="s">
        <v>175</v>
      </c>
      <c r="C35" s="7"/>
      <c r="D35" s="7"/>
      <c r="E35" s="23"/>
      <c r="F35" s="7"/>
      <c r="G35" s="144">
        <f>SUM(G30:G32)</f>
        <v>-2475421</v>
      </c>
      <c r="H35" s="7"/>
      <c r="I35" s="144">
        <f>SUM(I30:I32)</f>
        <v>0</v>
      </c>
      <c r="J35" s="7"/>
      <c r="K35" s="144">
        <f>SUM(K30:K32)</f>
        <v>-2475421</v>
      </c>
      <c r="L35" s="7"/>
      <c r="M35" s="144">
        <f>SUM(M30:M32)</f>
        <v>0</v>
      </c>
    </row>
    <row r="36" spans="1:13" ht="8.1" customHeight="1" x14ac:dyDescent="0.2">
      <c r="A36" s="5"/>
      <c r="B36" s="82"/>
      <c r="C36" s="7"/>
      <c r="D36" s="7"/>
      <c r="E36" s="23"/>
      <c r="F36" s="7"/>
      <c r="G36" s="139"/>
      <c r="H36" s="7"/>
      <c r="I36" s="139"/>
      <c r="J36" s="7"/>
      <c r="K36" s="139"/>
      <c r="L36" s="7"/>
      <c r="M36" s="139"/>
    </row>
    <row r="37" spans="1:13" ht="16.5" customHeight="1" x14ac:dyDescent="0.2">
      <c r="A37" s="5" t="s">
        <v>69</v>
      </c>
      <c r="B37" s="7"/>
      <c r="C37" s="7"/>
      <c r="D37" s="7"/>
      <c r="E37" s="23"/>
      <c r="F37" s="7"/>
      <c r="G37" s="28"/>
      <c r="H37" s="7"/>
      <c r="I37" s="28"/>
      <c r="J37" s="8"/>
      <c r="K37" s="36"/>
      <c r="L37" s="37"/>
      <c r="M37" s="28"/>
    </row>
    <row r="38" spans="1:13" ht="16.5" customHeight="1" x14ac:dyDescent="0.2">
      <c r="B38" s="5" t="s">
        <v>70</v>
      </c>
      <c r="C38" s="7"/>
      <c r="D38" s="7"/>
      <c r="E38" s="23"/>
      <c r="F38" s="7"/>
      <c r="G38" s="13">
        <f>G35</f>
        <v>-2475421</v>
      </c>
      <c r="H38" s="7"/>
      <c r="I38" s="13">
        <f>I35</f>
        <v>0</v>
      </c>
      <c r="J38" s="8"/>
      <c r="K38" s="13">
        <f>K35</f>
        <v>-2475421</v>
      </c>
      <c r="L38" s="37"/>
      <c r="M38" s="13">
        <f>M35</f>
        <v>0</v>
      </c>
    </row>
    <row r="39" spans="1:13" ht="6" customHeight="1" x14ac:dyDescent="0.2">
      <c r="A39" s="5"/>
      <c r="B39" s="7"/>
      <c r="C39" s="7"/>
      <c r="D39" s="7"/>
      <c r="E39" s="23"/>
      <c r="F39" s="7"/>
      <c r="G39" s="28"/>
      <c r="H39" s="7"/>
      <c r="I39" s="28"/>
      <c r="J39" s="7"/>
      <c r="K39" s="28"/>
      <c r="L39" s="7"/>
      <c r="M39" s="28"/>
    </row>
    <row r="40" spans="1:13" ht="16.5" customHeight="1" thickBot="1" x14ac:dyDescent="0.25">
      <c r="A40" s="6" t="s">
        <v>71</v>
      </c>
      <c r="B40" s="6"/>
      <c r="C40" s="7"/>
      <c r="D40" s="7"/>
      <c r="E40" s="23"/>
      <c r="F40" s="7"/>
      <c r="G40" s="145">
        <f>SUM(G25,G38)</f>
        <v>43783832</v>
      </c>
      <c r="H40" s="7"/>
      <c r="I40" s="145">
        <f>SUM(I25,I38)</f>
        <v>33503119</v>
      </c>
      <c r="J40" s="7"/>
      <c r="K40" s="145">
        <f>SUM(K25,K38)</f>
        <v>43783832</v>
      </c>
      <c r="L40" s="7"/>
      <c r="M40" s="145">
        <f>SUM(M25,M38)</f>
        <v>33503319</v>
      </c>
    </row>
    <row r="41" spans="1:13" ht="8.1" customHeight="1" thickTop="1" x14ac:dyDescent="0.2">
      <c r="A41" s="7"/>
      <c r="B41" s="6"/>
      <c r="C41" s="7"/>
      <c r="D41" s="7"/>
      <c r="E41" s="23"/>
      <c r="F41" s="7"/>
      <c r="G41" s="28"/>
      <c r="H41" s="7"/>
      <c r="I41" s="28"/>
      <c r="J41" s="7"/>
      <c r="K41" s="28"/>
      <c r="L41" s="7"/>
      <c r="M41" s="28"/>
    </row>
    <row r="42" spans="1:13" ht="16.5" customHeight="1" x14ac:dyDescent="0.2">
      <c r="A42" s="6" t="s">
        <v>147</v>
      </c>
      <c r="B42" s="7"/>
      <c r="C42" s="7"/>
      <c r="D42" s="7"/>
      <c r="E42" s="23"/>
      <c r="F42" s="7"/>
      <c r="G42" s="28"/>
      <c r="H42" s="7"/>
      <c r="I42" s="28"/>
      <c r="J42" s="7"/>
      <c r="K42" s="28"/>
      <c r="L42" s="7"/>
      <c r="M42" s="28"/>
    </row>
    <row r="43" spans="1:13" ht="16.5" customHeight="1" x14ac:dyDescent="0.2">
      <c r="A43" s="7" t="s">
        <v>72</v>
      </c>
      <c r="B43" s="7"/>
      <c r="C43" s="7"/>
      <c r="D43" s="7"/>
      <c r="E43" s="23"/>
      <c r="F43" s="37"/>
      <c r="G43" s="40">
        <v>46259253</v>
      </c>
      <c r="H43" s="37"/>
      <c r="I43" s="32">
        <v>33503219</v>
      </c>
      <c r="J43" s="8"/>
      <c r="K43" s="40">
        <v>46259253</v>
      </c>
      <c r="L43" s="37"/>
      <c r="M43" s="32">
        <v>33503319</v>
      </c>
    </row>
    <row r="44" spans="1:13" ht="16.5" customHeight="1" x14ac:dyDescent="0.2">
      <c r="A44" s="7" t="s">
        <v>56</v>
      </c>
      <c r="B44" s="7"/>
      <c r="C44" s="7"/>
      <c r="D44" s="7"/>
      <c r="E44" s="23"/>
      <c r="F44" s="37"/>
      <c r="G44" s="70">
        <v>0</v>
      </c>
      <c r="H44" s="37"/>
      <c r="I44" s="13">
        <v>-100</v>
      </c>
      <c r="J44" s="8"/>
      <c r="K44" s="70">
        <v>0</v>
      </c>
      <c r="L44" s="37"/>
      <c r="M44" s="70">
        <v>0</v>
      </c>
    </row>
    <row r="45" spans="1:13" ht="6" customHeight="1" x14ac:dyDescent="0.2">
      <c r="A45" s="7"/>
      <c r="B45" s="7"/>
      <c r="C45" s="7"/>
      <c r="D45" s="7"/>
      <c r="E45" s="23"/>
      <c r="F45" s="7"/>
      <c r="G45" s="28"/>
      <c r="H45" s="7"/>
      <c r="I45" s="28"/>
      <c r="J45" s="7"/>
      <c r="K45" s="28"/>
      <c r="L45" s="7"/>
      <c r="M45" s="28"/>
    </row>
    <row r="46" spans="1:13" ht="16.5" customHeight="1" thickBot="1" x14ac:dyDescent="0.25">
      <c r="B46" s="7"/>
      <c r="C46" s="7"/>
      <c r="D46" s="7"/>
      <c r="E46" s="23"/>
      <c r="F46" s="7"/>
      <c r="G46" s="145">
        <f>SUM(G43:G44)</f>
        <v>46259253</v>
      </c>
      <c r="H46" s="7"/>
      <c r="I46" s="145">
        <f>SUM(I43:I44)</f>
        <v>33503119</v>
      </c>
      <c r="J46" s="7"/>
      <c r="K46" s="145">
        <f>SUM(K43:K44)</f>
        <v>46259253</v>
      </c>
      <c r="L46" s="7"/>
      <c r="M46" s="145">
        <f>SUM(M43:M44)</f>
        <v>33503319</v>
      </c>
    </row>
    <row r="47" spans="1:13" ht="8.1" customHeight="1" thickTop="1" x14ac:dyDescent="0.2">
      <c r="B47" s="7"/>
      <c r="C47" s="7"/>
      <c r="D47" s="7"/>
      <c r="E47" s="23"/>
      <c r="F47" s="7"/>
      <c r="G47" s="28"/>
      <c r="H47" s="7"/>
      <c r="I47" s="28"/>
      <c r="J47" s="7"/>
      <c r="K47" s="28"/>
      <c r="L47" s="7"/>
      <c r="M47" s="28"/>
    </row>
    <row r="48" spans="1:13" ht="16.5" customHeight="1" x14ac:dyDescent="0.2">
      <c r="A48" s="6" t="s">
        <v>73</v>
      </c>
      <c r="B48" s="7"/>
      <c r="C48" s="7"/>
      <c r="D48" s="7"/>
      <c r="E48" s="23"/>
      <c r="F48" s="7"/>
      <c r="G48" s="28"/>
      <c r="H48" s="7"/>
      <c r="I48" s="28"/>
      <c r="J48" s="7"/>
      <c r="K48" s="28"/>
      <c r="L48" s="7"/>
      <c r="M48" s="28"/>
    </row>
    <row r="49" spans="1:13" ht="16.5" customHeight="1" x14ac:dyDescent="0.2">
      <c r="A49" s="7" t="s">
        <v>72</v>
      </c>
      <c r="B49" s="7"/>
      <c r="C49" s="7"/>
      <c r="D49" s="7"/>
      <c r="E49" s="23"/>
      <c r="F49" s="37"/>
      <c r="G49" s="40">
        <v>43783832</v>
      </c>
      <c r="H49" s="37"/>
      <c r="I49" s="32">
        <v>33503219</v>
      </c>
      <c r="J49" s="8"/>
      <c r="K49" s="40">
        <v>43783832</v>
      </c>
      <c r="L49" s="37"/>
      <c r="M49" s="32">
        <v>33503319</v>
      </c>
    </row>
    <row r="50" spans="1:13" ht="16.5" customHeight="1" x14ac:dyDescent="0.2">
      <c r="A50" s="7" t="s">
        <v>56</v>
      </c>
      <c r="B50" s="7"/>
      <c r="C50" s="7"/>
      <c r="D50" s="7"/>
      <c r="E50" s="23"/>
      <c r="F50" s="7"/>
      <c r="G50" s="70">
        <v>0</v>
      </c>
      <c r="H50" s="7"/>
      <c r="I50" s="13">
        <v>-100</v>
      </c>
      <c r="J50" s="8"/>
      <c r="K50" s="70">
        <v>0</v>
      </c>
      <c r="L50" s="37"/>
      <c r="M50" s="70">
        <v>0</v>
      </c>
    </row>
    <row r="51" spans="1:13" ht="6" customHeight="1" x14ac:dyDescent="0.2">
      <c r="A51" s="7"/>
      <c r="B51" s="7"/>
      <c r="C51" s="7"/>
      <c r="D51" s="7"/>
      <c r="E51" s="23"/>
      <c r="F51" s="7"/>
      <c r="G51" s="28"/>
      <c r="H51" s="7"/>
      <c r="I51" s="28"/>
      <c r="J51" s="7"/>
      <c r="K51" s="28"/>
      <c r="L51" s="7"/>
      <c r="M51" s="28"/>
    </row>
    <row r="52" spans="1:13" ht="16.5" customHeight="1" thickBot="1" x14ac:dyDescent="0.25">
      <c r="B52" s="7"/>
      <c r="C52" s="7"/>
      <c r="D52" s="7"/>
      <c r="E52" s="23"/>
      <c r="F52" s="7"/>
      <c r="G52" s="145">
        <f>SUM(G49:G50)</f>
        <v>43783832</v>
      </c>
      <c r="H52" s="7"/>
      <c r="I52" s="145">
        <f>SUM(I49:I50)</f>
        <v>33503119</v>
      </c>
      <c r="J52" s="7"/>
      <c r="K52" s="145">
        <f>SUM(K49:K50)</f>
        <v>43783832</v>
      </c>
      <c r="L52" s="7"/>
      <c r="M52" s="145">
        <f>SUM(M49:M50)</f>
        <v>33503319</v>
      </c>
    </row>
    <row r="53" spans="1:13" ht="8.1" customHeight="1" thickTop="1" x14ac:dyDescent="0.2">
      <c r="B53" s="7"/>
      <c r="C53" s="7"/>
      <c r="D53" s="7"/>
      <c r="E53" s="23"/>
      <c r="F53" s="7"/>
      <c r="G53" s="28"/>
      <c r="H53" s="7"/>
      <c r="I53" s="28"/>
      <c r="J53" s="7"/>
      <c r="K53" s="28"/>
      <c r="L53" s="7"/>
      <c r="M53" s="28"/>
    </row>
    <row r="54" spans="1:13" ht="16.5" customHeight="1" x14ac:dyDescent="0.2">
      <c r="A54" s="5" t="s">
        <v>74</v>
      </c>
      <c r="B54" s="6"/>
      <c r="C54" s="6"/>
      <c r="D54" s="6"/>
      <c r="E54" s="23"/>
      <c r="F54" s="8"/>
      <c r="G54" s="28"/>
      <c r="H54" s="8"/>
      <c r="I54" s="28"/>
      <c r="J54" s="8"/>
      <c r="K54" s="28"/>
      <c r="L54" s="8"/>
      <c r="M54" s="28"/>
    </row>
    <row r="55" spans="1:13" ht="16.5" customHeight="1" x14ac:dyDescent="0.2">
      <c r="A55" s="14" t="s">
        <v>75</v>
      </c>
      <c r="B55" s="7"/>
      <c r="C55" s="7"/>
      <c r="D55" s="7"/>
      <c r="E55" s="63">
        <v>18</v>
      </c>
      <c r="F55" s="146"/>
      <c r="G55" s="147">
        <v>0.15</v>
      </c>
      <c r="H55" s="146"/>
      <c r="I55" s="148">
        <v>0.11</v>
      </c>
      <c r="J55" s="149"/>
      <c r="K55" s="150">
        <v>0.15</v>
      </c>
      <c r="L55" s="149"/>
      <c r="M55" s="148">
        <v>0.11</v>
      </c>
    </row>
    <row r="56" spans="1:13" ht="16.5" customHeight="1" x14ac:dyDescent="0.2">
      <c r="A56" s="14"/>
      <c r="B56" s="7"/>
      <c r="C56" s="7"/>
      <c r="D56" s="7"/>
      <c r="E56" s="23"/>
      <c r="F56" s="7"/>
      <c r="G56" s="8"/>
      <c r="H56" s="7"/>
      <c r="I56" s="8"/>
      <c r="J56" s="8"/>
      <c r="K56" s="8"/>
      <c r="L56" s="8"/>
      <c r="M56" s="8"/>
    </row>
    <row r="57" spans="1:13" ht="16.5" customHeight="1" x14ac:dyDescent="0.2">
      <c r="A57" s="14"/>
      <c r="B57" s="7"/>
      <c r="C57" s="7"/>
      <c r="D57" s="7"/>
      <c r="E57" s="63"/>
      <c r="F57" s="7"/>
      <c r="G57" s="8"/>
      <c r="H57" s="7"/>
      <c r="I57" s="8"/>
      <c r="J57" s="8"/>
      <c r="K57" s="8"/>
      <c r="L57" s="8"/>
      <c r="M57" s="8"/>
    </row>
    <row r="58" spans="1:13" ht="15.75" customHeight="1" x14ac:dyDescent="0.2">
      <c r="A58" s="14"/>
      <c r="B58" s="7"/>
      <c r="C58" s="7"/>
      <c r="D58" s="7"/>
      <c r="E58" s="63"/>
      <c r="F58" s="7"/>
      <c r="G58" s="8"/>
      <c r="H58" s="7"/>
      <c r="I58" s="8"/>
      <c r="J58" s="8"/>
      <c r="K58" s="8"/>
      <c r="L58" s="8"/>
      <c r="M58" s="8"/>
    </row>
    <row r="59" spans="1:13" ht="22.35" customHeight="1" x14ac:dyDescent="0.2">
      <c r="A59" s="47" t="str">
        <f>'ENG 2-4'!$A$49</f>
        <v>The accompanying notes are an integral part of this interim financial information.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</row>
  </sheetData>
  <mergeCells count="5">
    <mergeCell ref="G6:I6"/>
    <mergeCell ref="K6:M6"/>
    <mergeCell ref="G7:I7"/>
    <mergeCell ref="K7:M7"/>
    <mergeCell ref="A59:M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>&amp;C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2EFD9"/>
  </sheetPr>
  <dimension ref="A1:AA49"/>
  <sheetViews>
    <sheetView topLeftCell="A18" zoomScale="115" zoomScaleNormal="115" zoomScaleSheetLayoutView="100" workbookViewId="0">
      <selection activeCell="K124" sqref="K124"/>
    </sheetView>
  </sheetViews>
  <sheetFormatPr defaultColWidth="12.625" defaultRowHeight="15" customHeight="1" x14ac:dyDescent="0.2"/>
  <cols>
    <col min="1" max="1" width="28.875" style="9" customWidth="1"/>
    <col min="2" max="2" width="3.5" style="9" customWidth="1"/>
    <col min="3" max="3" width="4.125" style="9" customWidth="1"/>
    <col min="4" max="4" width="0.625" style="9" customWidth="1"/>
    <col min="5" max="5" width="10.875" style="9" customWidth="1"/>
    <col min="6" max="6" width="0.625" style="9" customWidth="1"/>
    <col min="7" max="7" width="11.625" style="9" customWidth="1"/>
    <col min="8" max="8" width="0.625" style="9" customWidth="1"/>
    <col min="9" max="9" width="12.625" style="9" customWidth="1"/>
    <col min="10" max="10" width="0.625" style="9" customWidth="1"/>
    <col min="11" max="11" width="11.75" style="9" customWidth="1"/>
    <col min="12" max="12" width="0.625" style="9" customWidth="1"/>
    <col min="13" max="13" width="12.625" style="9" customWidth="1"/>
    <col min="14" max="14" width="0.625" style="9" customWidth="1"/>
    <col min="15" max="15" width="12.375" style="9" customWidth="1"/>
    <col min="16" max="16" width="0.625" style="9" customWidth="1"/>
    <col min="17" max="17" width="15.125" style="9" customWidth="1"/>
    <col min="18" max="18" width="0.625" style="9" customWidth="1"/>
    <col min="19" max="19" width="15.125" style="9" customWidth="1"/>
    <col min="20" max="20" width="0.625" style="9" customWidth="1"/>
    <col min="21" max="21" width="10.25" style="9" customWidth="1"/>
    <col min="22" max="22" width="0.625" style="9" customWidth="1"/>
    <col min="23" max="23" width="12.375" style="9" bestFit="1" customWidth="1"/>
    <col min="24" max="24" width="0.625" style="9" customWidth="1"/>
    <col min="25" max="25" width="11.375" style="9" customWidth="1"/>
    <col min="26" max="26" width="0.625" style="9" customWidth="1"/>
    <col min="27" max="27" width="11.375" style="9" customWidth="1"/>
    <col min="28" max="16384" width="12.625" style="9"/>
  </cols>
  <sheetData>
    <row r="1" spans="1:27" ht="16.5" customHeight="1" x14ac:dyDescent="0.2">
      <c r="A1" s="6" t="s">
        <v>0</v>
      </c>
      <c r="B1" s="6"/>
      <c r="C1" s="6"/>
      <c r="D1" s="6"/>
      <c r="E1" s="48"/>
      <c r="F1" s="48"/>
      <c r="G1" s="48"/>
      <c r="H1" s="48"/>
      <c r="I1" s="48"/>
      <c r="J1" s="48"/>
      <c r="K1" s="48"/>
      <c r="L1" s="48"/>
      <c r="M1" s="48"/>
      <c r="N1" s="48"/>
      <c r="O1" s="8"/>
      <c r="P1" s="48"/>
      <c r="Q1" s="48"/>
      <c r="R1" s="48"/>
      <c r="S1" s="8"/>
      <c r="T1" s="48"/>
      <c r="U1" s="8"/>
      <c r="V1" s="48"/>
      <c r="W1" s="8"/>
      <c r="X1" s="48"/>
      <c r="Y1" s="8"/>
      <c r="Z1" s="48"/>
      <c r="AA1" s="8"/>
    </row>
    <row r="2" spans="1:27" ht="16.5" customHeight="1" x14ac:dyDescent="0.2">
      <c r="A2" s="6" t="s">
        <v>76</v>
      </c>
      <c r="B2" s="6"/>
      <c r="C2" s="6"/>
      <c r="D2" s="6"/>
      <c r="E2" s="48"/>
      <c r="F2" s="48"/>
      <c r="G2" s="48"/>
      <c r="H2" s="48"/>
      <c r="I2" s="48"/>
      <c r="J2" s="48"/>
      <c r="K2" s="48"/>
      <c r="L2" s="48"/>
      <c r="M2" s="48"/>
      <c r="N2" s="48"/>
      <c r="O2" s="8"/>
      <c r="P2" s="48"/>
      <c r="Q2" s="48"/>
      <c r="R2" s="48"/>
      <c r="S2" s="8"/>
      <c r="T2" s="48"/>
      <c r="U2" s="8"/>
      <c r="V2" s="48"/>
      <c r="W2" s="8"/>
      <c r="X2" s="48"/>
      <c r="Y2" s="8"/>
      <c r="Z2" s="48"/>
      <c r="AA2" s="8"/>
    </row>
    <row r="3" spans="1:27" ht="16.5" customHeight="1" x14ac:dyDescent="0.2">
      <c r="A3" s="11" t="str">
        <f>'ENG 5 (3M)'!A3</f>
        <v>For the three-month period ended 31 March 2026</v>
      </c>
      <c r="B3" s="11"/>
      <c r="C3" s="11"/>
      <c r="D3" s="11"/>
      <c r="E3" s="49"/>
      <c r="F3" s="49"/>
      <c r="G3" s="49"/>
      <c r="H3" s="49"/>
      <c r="I3" s="49"/>
      <c r="J3" s="49"/>
      <c r="K3" s="49"/>
      <c r="L3" s="49"/>
      <c r="M3" s="49"/>
      <c r="N3" s="49"/>
      <c r="O3" s="13"/>
      <c r="P3" s="49"/>
      <c r="Q3" s="49"/>
      <c r="R3" s="49"/>
      <c r="S3" s="13"/>
      <c r="T3" s="49"/>
      <c r="U3" s="13"/>
      <c r="V3" s="49"/>
      <c r="W3" s="13"/>
      <c r="X3" s="49"/>
      <c r="Y3" s="13"/>
      <c r="Z3" s="49"/>
      <c r="AA3" s="13"/>
    </row>
    <row r="4" spans="1:27" ht="16.5" customHeight="1" x14ac:dyDescent="0.2">
      <c r="A4" s="6"/>
      <c r="B4" s="6"/>
      <c r="C4" s="6"/>
      <c r="D4" s="6"/>
      <c r="E4" s="48"/>
      <c r="F4" s="48"/>
      <c r="G4" s="48"/>
      <c r="H4" s="48"/>
      <c r="I4" s="48"/>
      <c r="J4" s="48"/>
      <c r="K4" s="48"/>
      <c r="L4" s="48"/>
      <c r="M4" s="48"/>
      <c r="N4" s="48"/>
      <c r="O4" s="8"/>
      <c r="P4" s="48"/>
      <c r="Q4" s="48"/>
      <c r="R4" s="48"/>
      <c r="S4" s="8"/>
      <c r="T4" s="48"/>
      <c r="U4" s="8"/>
      <c r="V4" s="48"/>
      <c r="W4" s="8"/>
      <c r="X4" s="48"/>
      <c r="Y4" s="8"/>
      <c r="Z4" s="48"/>
      <c r="AA4" s="8"/>
    </row>
    <row r="5" spans="1:27" ht="16.5" customHeight="1" x14ac:dyDescent="0.2">
      <c r="A5" s="7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6.5" customHeight="1" x14ac:dyDescent="0.2">
      <c r="A6" s="7"/>
      <c r="B6" s="7"/>
      <c r="C6" s="7"/>
      <c r="D6" s="7"/>
      <c r="E6" s="132" t="s">
        <v>77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</row>
    <row r="7" spans="1:27" ht="16.5" customHeight="1" x14ac:dyDescent="0.2">
      <c r="A7" s="71"/>
      <c r="B7" s="71"/>
      <c r="C7" s="71"/>
      <c r="D7" s="16"/>
      <c r="E7" s="133" t="s">
        <v>178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71"/>
      <c r="Y7" s="71"/>
      <c r="Z7" s="71"/>
      <c r="AA7" s="71"/>
    </row>
    <row r="8" spans="1:27" ht="16.5" customHeight="1" x14ac:dyDescent="0.2">
      <c r="A8" s="71"/>
      <c r="B8" s="71"/>
      <c r="C8" s="71"/>
      <c r="D8" s="16"/>
      <c r="E8" s="109" t="s">
        <v>187</v>
      </c>
      <c r="F8" s="109"/>
      <c r="G8" s="109"/>
      <c r="H8" s="110"/>
      <c r="I8" s="110"/>
      <c r="J8" s="16"/>
      <c r="K8" s="132" t="s">
        <v>52</v>
      </c>
      <c r="L8" s="132"/>
      <c r="M8" s="132"/>
      <c r="N8" s="21"/>
      <c r="O8" s="21"/>
      <c r="P8" s="20"/>
      <c r="Q8" s="134"/>
      <c r="R8" s="134"/>
      <c r="S8" s="134"/>
      <c r="T8" s="134"/>
      <c r="U8" s="134"/>
      <c r="V8" s="71"/>
      <c r="W8" s="71"/>
      <c r="X8" s="71"/>
      <c r="Y8" s="16"/>
      <c r="Z8" s="71"/>
      <c r="AA8" s="71"/>
    </row>
    <row r="9" spans="1:27" ht="16.5" customHeight="1" x14ac:dyDescent="0.2">
      <c r="A9" s="71"/>
      <c r="B9" s="71"/>
      <c r="C9" s="71"/>
      <c r="D9" s="16"/>
      <c r="E9" s="135"/>
      <c r="F9" s="135"/>
      <c r="G9" s="135"/>
      <c r="H9" s="135"/>
      <c r="I9" s="135"/>
      <c r="J9" s="16"/>
      <c r="K9" s="136"/>
      <c r="L9" s="136"/>
      <c r="M9" s="136"/>
      <c r="N9" s="20"/>
      <c r="O9" s="20"/>
      <c r="P9" s="20"/>
      <c r="Q9" s="136"/>
      <c r="R9" s="136"/>
      <c r="S9" s="136"/>
      <c r="T9" s="136"/>
      <c r="U9" s="136"/>
      <c r="V9" s="71"/>
      <c r="W9" s="71"/>
      <c r="X9" s="71"/>
      <c r="Y9" s="16"/>
      <c r="Z9" s="71"/>
      <c r="AA9" s="71"/>
    </row>
    <row r="10" spans="1:27" ht="16.5" customHeight="1" x14ac:dyDescent="0.2">
      <c r="A10" s="71"/>
      <c r="B10" s="71"/>
      <c r="C10" s="71"/>
      <c r="D10" s="71"/>
      <c r="E10" s="118" t="s">
        <v>79</v>
      </c>
      <c r="F10" s="118"/>
      <c r="G10" s="118"/>
      <c r="H10" s="118"/>
      <c r="I10" s="118"/>
      <c r="J10" s="118"/>
      <c r="K10" s="62"/>
      <c r="L10" s="118"/>
      <c r="M10" s="115" t="s">
        <v>86</v>
      </c>
      <c r="N10" s="118"/>
      <c r="O10" s="118"/>
      <c r="P10" s="118"/>
      <c r="Q10" s="62" t="s">
        <v>80</v>
      </c>
      <c r="R10" s="118"/>
      <c r="S10" s="118" t="s">
        <v>81</v>
      </c>
      <c r="T10" s="8"/>
      <c r="U10" s="118" t="s">
        <v>82</v>
      </c>
      <c r="V10" s="8"/>
      <c r="W10" s="118" t="s">
        <v>83</v>
      </c>
      <c r="X10" s="8"/>
      <c r="Y10" s="22"/>
      <c r="Z10" s="8"/>
      <c r="AA10" s="8"/>
    </row>
    <row r="11" spans="1:27" ht="16.5" customHeight="1" x14ac:dyDescent="0.2">
      <c r="A11" s="71"/>
      <c r="B11" s="71"/>
      <c r="C11" s="71"/>
      <c r="D11" s="71"/>
      <c r="E11" s="118" t="s">
        <v>84</v>
      </c>
      <c r="F11" s="118"/>
      <c r="G11" s="118" t="s">
        <v>85</v>
      </c>
      <c r="H11" s="118"/>
      <c r="I11" s="118"/>
      <c r="J11" s="118"/>
      <c r="K11" s="118" t="s">
        <v>86</v>
      </c>
      <c r="L11" s="118"/>
      <c r="M11" s="115" t="s">
        <v>167</v>
      </c>
      <c r="N11" s="118"/>
      <c r="O11" s="118"/>
      <c r="P11" s="118"/>
      <c r="Q11" s="118" t="s">
        <v>87</v>
      </c>
      <c r="R11" s="118"/>
      <c r="S11" s="118" t="s">
        <v>88</v>
      </c>
      <c r="T11" s="48"/>
      <c r="U11" s="118" t="s">
        <v>89</v>
      </c>
      <c r="V11" s="48"/>
      <c r="W11" s="118" t="s">
        <v>90</v>
      </c>
      <c r="X11" s="48"/>
      <c r="Y11" s="118" t="s">
        <v>91</v>
      </c>
      <c r="Z11" s="48"/>
      <c r="AA11" s="91"/>
    </row>
    <row r="12" spans="1:27" ht="16.5" customHeight="1" x14ac:dyDescent="0.2">
      <c r="A12" s="71"/>
      <c r="B12" s="71"/>
      <c r="C12" s="71"/>
      <c r="D12" s="71"/>
      <c r="E12" s="118" t="s">
        <v>92</v>
      </c>
      <c r="F12" s="118"/>
      <c r="G12" s="118" t="s">
        <v>93</v>
      </c>
      <c r="H12" s="118"/>
      <c r="I12" s="118" t="s">
        <v>165</v>
      </c>
      <c r="J12" s="118"/>
      <c r="K12" s="118" t="s">
        <v>94</v>
      </c>
      <c r="L12" s="118"/>
      <c r="M12" s="115" t="s">
        <v>168</v>
      </c>
      <c r="N12" s="118"/>
      <c r="O12" s="118" t="s">
        <v>54</v>
      </c>
      <c r="P12" s="118"/>
      <c r="Q12" s="118" t="s">
        <v>95</v>
      </c>
      <c r="R12" s="118"/>
      <c r="S12" s="118" t="s">
        <v>96</v>
      </c>
      <c r="T12" s="48"/>
      <c r="U12" s="118" t="s">
        <v>97</v>
      </c>
      <c r="V12" s="48"/>
      <c r="W12" s="118" t="s">
        <v>179</v>
      </c>
      <c r="X12" s="48"/>
      <c r="Y12" s="118" t="s">
        <v>98</v>
      </c>
      <c r="Z12" s="48"/>
      <c r="AA12" s="91" t="s">
        <v>57</v>
      </c>
    </row>
    <row r="13" spans="1:27" ht="16.5" customHeight="1" x14ac:dyDescent="0.2">
      <c r="A13" s="71"/>
      <c r="B13" s="71"/>
      <c r="C13" s="26" t="s">
        <v>99</v>
      </c>
      <c r="D13" s="16"/>
      <c r="E13" s="27" t="s">
        <v>8</v>
      </c>
      <c r="F13" s="118"/>
      <c r="G13" s="27" t="s">
        <v>8</v>
      </c>
      <c r="H13" s="118"/>
      <c r="I13" s="27" t="s">
        <v>8</v>
      </c>
      <c r="J13" s="118"/>
      <c r="K13" s="27" t="s">
        <v>8</v>
      </c>
      <c r="L13" s="118"/>
      <c r="M13" s="121" t="s">
        <v>8</v>
      </c>
      <c r="N13" s="118"/>
      <c r="O13" s="27" t="s">
        <v>8</v>
      </c>
      <c r="P13" s="118"/>
      <c r="Q13" s="27" t="s">
        <v>8</v>
      </c>
      <c r="R13" s="118"/>
      <c r="S13" s="27" t="s">
        <v>8</v>
      </c>
      <c r="T13" s="118"/>
      <c r="U13" s="27" t="s">
        <v>8</v>
      </c>
      <c r="V13" s="118"/>
      <c r="W13" s="27" t="s">
        <v>8</v>
      </c>
      <c r="X13" s="118"/>
      <c r="Y13" s="27" t="s">
        <v>8</v>
      </c>
      <c r="Z13" s="118"/>
      <c r="AA13" s="27" t="s">
        <v>8</v>
      </c>
    </row>
    <row r="14" spans="1:27" ht="16.5" customHeight="1" x14ac:dyDescent="0.2">
      <c r="A14" s="71"/>
      <c r="B14" s="71"/>
      <c r="C14" s="71"/>
      <c r="D14" s="16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</row>
    <row r="15" spans="1:27" ht="16.5" customHeight="1" x14ac:dyDescent="0.2">
      <c r="A15" s="5" t="s">
        <v>101</v>
      </c>
      <c r="B15" s="5"/>
      <c r="C15" s="5"/>
      <c r="D15" s="23"/>
      <c r="E15" s="32">
        <v>152500000</v>
      </c>
      <c r="F15" s="8"/>
      <c r="G15" s="32">
        <v>574128795</v>
      </c>
      <c r="H15" s="8"/>
      <c r="I15" s="32">
        <v>0</v>
      </c>
      <c r="J15" s="8"/>
      <c r="K15" s="32">
        <v>15250000</v>
      </c>
      <c r="L15" s="8"/>
      <c r="M15" s="32">
        <v>0</v>
      </c>
      <c r="N15" s="8"/>
      <c r="O15" s="32">
        <v>146100989</v>
      </c>
      <c r="P15" s="8"/>
      <c r="Q15" s="32">
        <v>-11368</v>
      </c>
      <c r="R15" s="8"/>
      <c r="S15" s="32">
        <v>-8562100</v>
      </c>
      <c r="T15" s="33"/>
      <c r="U15" s="32">
        <f>SUM(Q15,S15)</f>
        <v>-8573468</v>
      </c>
      <c r="V15" s="33"/>
      <c r="W15" s="32">
        <f>U15+SUM(E15:O15)</f>
        <v>879406316</v>
      </c>
      <c r="X15" s="33"/>
      <c r="Y15" s="32">
        <v>2724631</v>
      </c>
      <c r="Z15" s="33"/>
      <c r="AA15" s="32">
        <f>SUM(W15:Y15)</f>
        <v>882130947</v>
      </c>
    </row>
    <row r="16" spans="1:27" ht="6" customHeight="1" x14ac:dyDescent="0.2">
      <c r="A16" s="14"/>
      <c r="B16" s="14"/>
      <c r="C16" s="14"/>
      <c r="D16" s="23"/>
      <c r="E16" s="32"/>
      <c r="F16" s="8"/>
      <c r="G16" s="32"/>
      <c r="H16" s="8"/>
      <c r="I16" s="32"/>
      <c r="J16" s="8"/>
      <c r="K16" s="32"/>
      <c r="L16" s="8"/>
      <c r="M16" s="32"/>
      <c r="N16" s="8"/>
      <c r="O16" s="32"/>
      <c r="P16" s="8"/>
      <c r="Q16" s="32"/>
      <c r="R16" s="8"/>
      <c r="S16" s="32"/>
      <c r="T16" s="33"/>
      <c r="U16" s="32"/>
      <c r="V16" s="33"/>
      <c r="W16" s="32"/>
      <c r="X16" s="33"/>
      <c r="Y16" s="32"/>
      <c r="Z16" s="33"/>
      <c r="AA16" s="32"/>
    </row>
    <row r="17" spans="1:27" ht="16.5" customHeight="1" x14ac:dyDescent="0.2">
      <c r="A17" s="5" t="s">
        <v>100</v>
      </c>
      <c r="B17" s="5"/>
      <c r="C17" s="5"/>
      <c r="D17" s="63"/>
      <c r="E17" s="32"/>
      <c r="F17" s="8"/>
      <c r="G17" s="32"/>
      <c r="H17" s="8"/>
      <c r="I17" s="32"/>
      <c r="J17" s="8"/>
      <c r="K17" s="32"/>
      <c r="L17" s="8"/>
      <c r="M17" s="32"/>
      <c r="N17" s="8"/>
      <c r="O17" s="32"/>
      <c r="P17" s="8"/>
      <c r="Q17" s="32"/>
      <c r="R17" s="8"/>
      <c r="S17" s="32"/>
      <c r="T17" s="33"/>
      <c r="U17" s="32"/>
      <c r="V17" s="33"/>
      <c r="W17" s="32"/>
      <c r="X17" s="33"/>
      <c r="Y17" s="32"/>
      <c r="Z17" s="33"/>
      <c r="AA17" s="32"/>
    </row>
    <row r="18" spans="1:27" ht="16.5" customHeight="1" x14ac:dyDescent="0.2">
      <c r="A18" s="53" t="s">
        <v>71</v>
      </c>
      <c r="B18" s="53"/>
      <c r="C18" s="53"/>
      <c r="D18" s="63"/>
      <c r="E18" s="89">
        <v>0</v>
      </c>
      <c r="F18" s="33"/>
      <c r="G18" s="89">
        <v>0</v>
      </c>
      <c r="H18" s="33"/>
      <c r="I18" s="89">
        <v>0</v>
      </c>
      <c r="J18" s="33"/>
      <c r="K18" s="89">
        <v>0</v>
      </c>
      <c r="L18" s="33"/>
      <c r="M18" s="89">
        <v>0</v>
      </c>
      <c r="N18" s="33"/>
      <c r="O18" s="84">
        <v>33503219</v>
      </c>
      <c r="P18" s="33"/>
      <c r="Q18" s="84">
        <v>0</v>
      </c>
      <c r="R18" s="33"/>
      <c r="S18" s="84">
        <v>0</v>
      </c>
      <c r="T18" s="33"/>
      <c r="U18" s="84">
        <f t="shared" ref="U18" si="0">SUM(Q18,S18)</f>
        <v>0</v>
      </c>
      <c r="V18" s="33"/>
      <c r="W18" s="89">
        <f>U18+SUM(E18:O18)</f>
        <v>33503219</v>
      </c>
      <c r="X18" s="33"/>
      <c r="Y18" s="84">
        <v>-100</v>
      </c>
      <c r="Z18" s="33"/>
      <c r="AA18" s="84">
        <f t="shared" ref="AA18" si="1">SUM(W18:Y18)</f>
        <v>33503119</v>
      </c>
    </row>
    <row r="19" spans="1:27" ht="16.5" customHeight="1" x14ac:dyDescent="0.2">
      <c r="A19" s="5"/>
      <c r="B19" s="5"/>
      <c r="C19" s="5"/>
      <c r="D19" s="23"/>
      <c r="E19" s="32"/>
      <c r="F19" s="33"/>
      <c r="G19" s="32"/>
      <c r="H19" s="33"/>
      <c r="I19" s="32"/>
      <c r="J19" s="33"/>
      <c r="K19" s="32"/>
      <c r="L19" s="33"/>
      <c r="M19" s="32"/>
      <c r="N19" s="33"/>
      <c r="O19" s="32"/>
      <c r="P19" s="33"/>
      <c r="Q19" s="32"/>
      <c r="R19" s="33"/>
      <c r="S19" s="32"/>
      <c r="T19" s="33"/>
      <c r="U19" s="32"/>
      <c r="V19" s="33"/>
      <c r="W19" s="32"/>
      <c r="X19" s="33"/>
      <c r="Y19" s="32"/>
      <c r="Z19" s="33"/>
      <c r="AA19" s="32"/>
    </row>
    <row r="20" spans="1:27" ht="16.5" customHeight="1" thickBot="1" x14ac:dyDescent="0.25">
      <c r="A20" s="5" t="s">
        <v>160</v>
      </c>
      <c r="B20" s="5"/>
      <c r="C20" s="5"/>
      <c r="D20" s="63"/>
      <c r="E20" s="137">
        <f>SUM(E15:E18)</f>
        <v>152500000</v>
      </c>
      <c r="F20" s="33"/>
      <c r="G20" s="137">
        <f>SUM(G15:G18)</f>
        <v>574128795</v>
      </c>
      <c r="H20" s="33"/>
      <c r="I20" s="137">
        <f>SUM(I15:I18)</f>
        <v>0</v>
      </c>
      <c r="J20" s="33"/>
      <c r="K20" s="137">
        <f>SUM(K15:K18)</f>
        <v>15250000</v>
      </c>
      <c r="L20" s="33"/>
      <c r="M20" s="137">
        <f>SUM(M15:M18)</f>
        <v>0</v>
      </c>
      <c r="N20" s="33"/>
      <c r="O20" s="137">
        <f>SUM(O15:O18)</f>
        <v>179604208</v>
      </c>
      <c r="P20" s="33"/>
      <c r="Q20" s="137">
        <f>SUM(Q15:Q18)</f>
        <v>-11368</v>
      </c>
      <c r="R20" s="33"/>
      <c r="S20" s="137">
        <f>SUM(S15:S18)</f>
        <v>-8562100</v>
      </c>
      <c r="T20" s="33"/>
      <c r="U20" s="137">
        <f>SUM(U15:U18)</f>
        <v>-8573468</v>
      </c>
      <c r="V20" s="33"/>
      <c r="W20" s="137">
        <f>SUM(W15:W18)</f>
        <v>912909535</v>
      </c>
      <c r="X20" s="33"/>
      <c r="Y20" s="137">
        <f>SUM(Y15:Y18)</f>
        <v>2724531</v>
      </c>
      <c r="Z20" s="33"/>
      <c r="AA20" s="137">
        <f>SUM(AA15:AA18)</f>
        <v>915634066</v>
      </c>
    </row>
    <row r="21" spans="1:27" ht="16.5" customHeight="1" thickTop="1" x14ac:dyDescent="0.2">
      <c r="A21" s="5"/>
      <c r="B21" s="5"/>
      <c r="C21" s="5"/>
      <c r="D21" s="7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27" ht="16.5" customHeight="1" x14ac:dyDescent="0.2">
      <c r="A22" s="5"/>
      <c r="B22" s="5"/>
      <c r="C22" s="5"/>
      <c r="D22" s="7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27" ht="16.5" customHeight="1" x14ac:dyDescent="0.2">
      <c r="A23" s="5" t="s">
        <v>158</v>
      </c>
      <c r="B23" s="5"/>
      <c r="C23" s="5"/>
      <c r="D23" s="23"/>
      <c r="E23" s="32">
        <v>152500000</v>
      </c>
      <c r="F23" s="8"/>
      <c r="G23" s="32">
        <v>574128795</v>
      </c>
      <c r="H23" s="8"/>
      <c r="I23" s="32">
        <v>0</v>
      </c>
      <c r="J23" s="8"/>
      <c r="K23" s="32">
        <v>15250000</v>
      </c>
      <c r="L23" s="8"/>
      <c r="M23" s="32">
        <v>0</v>
      </c>
      <c r="N23" s="8"/>
      <c r="O23" s="32">
        <v>217090533</v>
      </c>
      <c r="P23" s="8"/>
      <c r="Q23" s="32">
        <v>-11368</v>
      </c>
      <c r="R23" s="8"/>
      <c r="S23" s="32">
        <v>0</v>
      </c>
      <c r="T23" s="33"/>
      <c r="U23" s="32">
        <f>SUM(Q23,S23)</f>
        <v>-11368</v>
      </c>
      <c r="V23" s="33"/>
      <c r="W23" s="32">
        <f>U23+SUM(E23:O23)</f>
        <v>958957960</v>
      </c>
      <c r="X23" s="33"/>
      <c r="Y23" s="32">
        <v>0</v>
      </c>
      <c r="Z23" s="33"/>
      <c r="AA23" s="32">
        <f>SUM(W23:Y23)</f>
        <v>958957960</v>
      </c>
    </row>
    <row r="24" spans="1:27" ht="6" customHeight="1" x14ac:dyDescent="0.2">
      <c r="A24" s="14"/>
      <c r="B24" s="14"/>
      <c r="C24" s="14"/>
      <c r="D24" s="23"/>
      <c r="E24" s="32"/>
      <c r="F24" s="8"/>
      <c r="G24" s="32"/>
      <c r="H24" s="8"/>
      <c r="I24" s="32"/>
      <c r="J24" s="8"/>
      <c r="K24" s="32"/>
      <c r="L24" s="8"/>
      <c r="M24" s="32"/>
      <c r="N24" s="8"/>
      <c r="O24" s="32"/>
      <c r="P24" s="8"/>
      <c r="Q24" s="32"/>
      <c r="R24" s="8"/>
      <c r="S24" s="32"/>
      <c r="T24" s="33"/>
      <c r="U24" s="32"/>
      <c r="V24" s="33"/>
      <c r="W24" s="32"/>
      <c r="X24" s="33"/>
      <c r="Y24" s="32"/>
      <c r="Z24" s="33"/>
      <c r="AA24" s="32"/>
    </row>
    <row r="25" spans="1:27" ht="16.5" customHeight="1" x14ac:dyDescent="0.2">
      <c r="A25" s="5" t="s">
        <v>100</v>
      </c>
      <c r="B25" s="5"/>
      <c r="C25" s="5"/>
      <c r="D25" s="63"/>
      <c r="E25" s="32"/>
      <c r="F25" s="8"/>
      <c r="G25" s="32"/>
      <c r="H25" s="8"/>
      <c r="I25" s="32"/>
      <c r="J25" s="8"/>
      <c r="K25" s="32"/>
      <c r="L25" s="8"/>
      <c r="M25" s="32"/>
      <c r="N25" s="8"/>
      <c r="O25" s="32"/>
      <c r="P25" s="8"/>
      <c r="Q25" s="32"/>
      <c r="R25" s="8"/>
      <c r="S25" s="32"/>
      <c r="T25" s="33"/>
      <c r="U25" s="32"/>
      <c r="V25" s="33"/>
      <c r="W25" s="32"/>
      <c r="X25" s="33"/>
      <c r="Y25" s="32"/>
      <c r="Z25" s="33"/>
      <c r="AA25" s="32"/>
    </row>
    <row r="26" spans="1:27" ht="16.5" customHeight="1" x14ac:dyDescent="0.2">
      <c r="A26" s="53" t="s">
        <v>165</v>
      </c>
      <c r="B26" s="53"/>
      <c r="C26" s="130">
        <v>17</v>
      </c>
      <c r="D26" s="63"/>
      <c r="E26" s="32">
        <v>0</v>
      </c>
      <c r="F26" s="8"/>
      <c r="G26" s="32">
        <v>0</v>
      </c>
      <c r="H26" s="8"/>
      <c r="I26" s="32">
        <v>-3911659</v>
      </c>
      <c r="J26" s="8"/>
      <c r="K26" s="32">
        <v>0</v>
      </c>
      <c r="L26" s="8"/>
      <c r="M26" s="32">
        <v>3911659</v>
      </c>
      <c r="N26" s="8"/>
      <c r="O26" s="32">
        <v>-3911659</v>
      </c>
      <c r="P26" s="8"/>
      <c r="Q26" s="32">
        <v>0</v>
      </c>
      <c r="R26" s="8"/>
      <c r="S26" s="32">
        <v>0</v>
      </c>
      <c r="T26" s="33"/>
      <c r="U26" s="32">
        <f>SUM(Q26,S26)</f>
        <v>0</v>
      </c>
      <c r="V26" s="33"/>
      <c r="W26" s="32">
        <f>U26+SUM(E26:O26)</f>
        <v>-3911659</v>
      </c>
      <c r="X26" s="33"/>
      <c r="Y26" s="32">
        <v>0</v>
      </c>
      <c r="Z26" s="33"/>
      <c r="AA26" s="32">
        <f>SUM(W26:Y26)</f>
        <v>-3911659</v>
      </c>
    </row>
    <row r="27" spans="1:27" ht="16.5" customHeight="1" x14ac:dyDescent="0.2">
      <c r="A27" s="53" t="s">
        <v>71</v>
      </c>
      <c r="B27" s="53"/>
      <c r="C27" s="53"/>
      <c r="D27" s="63"/>
      <c r="E27" s="89">
        <v>0</v>
      </c>
      <c r="F27" s="33"/>
      <c r="G27" s="89">
        <v>0</v>
      </c>
      <c r="H27" s="33"/>
      <c r="I27" s="89">
        <v>0</v>
      </c>
      <c r="J27" s="33"/>
      <c r="K27" s="89">
        <v>0</v>
      </c>
      <c r="L27" s="33"/>
      <c r="M27" s="89">
        <v>0</v>
      </c>
      <c r="N27" s="33"/>
      <c r="O27" s="84">
        <f>'ENG 5 (3M)'!G25</f>
        <v>46259253</v>
      </c>
      <c r="P27" s="33"/>
      <c r="Q27" s="84">
        <f>'ENG 5 (3M)'!G35</f>
        <v>-2475421</v>
      </c>
      <c r="R27" s="33"/>
      <c r="S27" s="84">
        <v>0</v>
      </c>
      <c r="T27" s="33"/>
      <c r="U27" s="84">
        <f>SUM(Q27,S27)</f>
        <v>-2475421</v>
      </c>
      <c r="V27" s="33"/>
      <c r="W27" s="89">
        <f>U27+SUM(E27:O27)</f>
        <v>43783832</v>
      </c>
      <c r="X27" s="33"/>
      <c r="Y27" s="84">
        <v>0</v>
      </c>
      <c r="Z27" s="33"/>
      <c r="AA27" s="84">
        <f t="shared" ref="AA27" si="2">SUM(W27:Y27)</f>
        <v>43783832</v>
      </c>
    </row>
    <row r="28" spans="1:27" ht="16.5" customHeight="1" x14ac:dyDescent="0.2">
      <c r="A28" s="5"/>
      <c r="B28" s="5"/>
      <c r="C28" s="5"/>
      <c r="D28" s="23"/>
      <c r="E28" s="32"/>
      <c r="F28" s="33"/>
      <c r="G28" s="32"/>
      <c r="H28" s="33"/>
      <c r="I28" s="32"/>
      <c r="J28" s="33"/>
      <c r="K28" s="32"/>
      <c r="L28" s="33"/>
      <c r="M28" s="32"/>
      <c r="N28" s="33"/>
      <c r="O28" s="32"/>
      <c r="P28" s="33"/>
      <c r="Q28" s="32"/>
      <c r="R28" s="33"/>
      <c r="S28" s="32"/>
      <c r="T28" s="33"/>
      <c r="U28" s="32"/>
      <c r="V28" s="33"/>
      <c r="W28" s="32"/>
      <c r="X28" s="33"/>
      <c r="Y28" s="32"/>
      <c r="Z28" s="33"/>
      <c r="AA28" s="32"/>
    </row>
    <row r="29" spans="1:27" ht="16.5" customHeight="1" thickBot="1" x14ac:dyDescent="0.25">
      <c r="A29" s="5" t="s">
        <v>159</v>
      </c>
      <c r="B29" s="5"/>
      <c r="C29" s="5"/>
      <c r="D29" s="63"/>
      <c r="E29" s="137">
        <f>SUM(E23:E27)</f>
        <v>152500000</v>
      </c>
      <c r="F29" s="33"/>
      <c r="G29" s="137">
        <f>SUM(G23:G27)</f>
        <v>574128795</v>
      </c>
      <c r="H29" s="33"/>
      <c r="I29" s="137">
        <f>SUM(I23:I27)</f>
        <v>-3911659</v>
      </c>
      <c r="J29" s="33"/>
      <c r="K29" s="137">
        <f>SUM(K23:K27)</f>
        <v>15250000</v>
      </c>
      <c r="L29" s="33"/>
      <c r="M29" s="137">
        <f>SUM(M23:M27)</f>
        <v>3911659</v>
      </c>
      <c r="N29" s="33"/>
      <c r="O29" s="137">
        <f>SUM(O23:O27)</f>
        <v>259438127</v>
      </c>
      <c r="P29" s="33"/>
      <c r="Q29" s="137">
        <f>SUM(Q23:Q27)</f>
        <v>-2486789</v>
      </c>
      <c r="R29" s="33"/>
      <c r="S29" s="137">
        <f>SUM(S23:S27)</f>
        <v>0</v>
      </c>
      <c r="T29" s="33"/>
      <c r="U29" s="137">
        <f>SUM(U23:U27)</f>
        <v>-2486789</v>
      </c>
      <c r="V29" s="33"/>
      <c r="W29" s="137">
        <f>SUM(W23:W27)</f>
        <v>998830133</v>
      </c>
      <c r="X29" s="33"/>
      <c r="Y29" s="137">
        <f>SUM(Y23:Y27)</f>
        <v>0</v>
      </c>
      <c r="Z29" s="33"/>
      <c r="AA29" s="137">
        <f>SUM(AA23:AA27)</f>
        <v>998830133</v>
      </c>
    </row>
    <row r="30" spans="1:27" ht="16.5" customHeight="1" thickTop="1" x14ac:dyDescent="0.2">
      <c r="A30" s="5"/>
      <c r="B30" s="5"/>
      <c r="C30" s="5"/>
      <c r="D30" s="6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</row>
    <row r="31" spans="1:27" ht="16.5" customHeight="1" x14ac:dyDescent="0.2">
      <c r="A31" s="14"/>
      <c r="B31" s="14"/>
      <c r="C31" s="14"/>
      <c r="D31" s="2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1:27" ht="16.5" customHeight="1" x14ac:dyDescent="0.2">
      <c r="A32" s="14"/>
      <c r="B32" s="14"/>
      <c r="C32" s="14"/>
      <c r="D32" s="2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</row>
    <row r="33" spans="1:27" ht="16.5" customHeight="1" x14ac:dyDescent="0.2">
      <c r="A33" s="14"/>
      <c r="B33" s="14"/>
      <c r="C33" s="14"/>
      <c r="D33" s="2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</row>
    <row r="34" spans="1:27" ht="16.5" customHeight="1" x14ac:dyDescent="0.2">
      <c r="A34" s="14"/>
      <c r="B34" s="14"/>
      <c r="C34" s="14"/>
      <c r="D34" s="2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1:27" ht="16.5" customHeight="1" x14ac:dyDescent="0.2">
      <c r="A35" s="14"/>
      <c r="B35" s="14"/>
      <c r="C35" s="14"/>
      <c r="D35" s="2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ht="16.5" customHeight="1" x14ac:dyDescent="0.2">
      <c r="A36" s="14"/>
      <c r="B36" s="14"/>
      <c r="C36" s="14"/>
      <c r="D36" s="2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7" ht="16.5" customHeight="1" x14ac:dyDescent="0.2">
      <c r="A37" s="14"/>
      <c r="B37" s="14"/>
      <c r="C37" s="14"/>
      <c r="D37" s="2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</row>
    <row r="38" spans="1:27" ht="16.5" customHeight="1" x14ac:dyDescent="0.2">
      <c r="A38" s="14"/>
      <c r="B38" s="14"/>
      <c r="C38" s="14"/>
      <c r="D38" s="2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</row>
    <row r="39" spans="1:27" ht="16.5" customHeight="1" x14ac:dyDescent="0.2">
      <c r="A39" s="14"/>
      <c r="B39" s="14"/>
      <c r="C39" s="14"/>
      <c r="D39" s="2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</row>
    <row r="40" spans="1:27" ht="16.5" customHeight="1" x14ac:dyDescent="0.2">
      <c r="A40" s="14"/>
      <c r="B40" s="14"/>
      <c r="C40" s="14"/>
      <c r="D40" s="2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</row>
    <row r="41" spans="1:27" ht="18.75" customHeight="1" x14ac:dyDescent="0.2">
      <c r="A41" s="14"/>
      <c r="B41" s="14"/>
      <c r="C41" s="14"/>
      <c r="D41" s="2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</row>
    <row r="42" spans="1:27" ht="18.75" customHeight="1" x14ac:dyDescent="0.2">
      <c r="A42" s="14"/>
      <c r="B42" s="14"/>
      <c r="C42" s="14"/>
      <c r="D42" s="2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</row>
    <row r="43" spans="1:27" ht="18.75" customHeight="1" x14ac:dyDescent="0.2">
      <c r="A43" s="14"/>
      <c r="B43" s="14"/>
      <c r="C43" s="14"/>
      <c r="D43" s="2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</row>
    <row r="44" spans="1:27" ht="18.75" customHeight="1" x14ac:dyDescent="0.2">
      <c r="A44" s="14"/>
      <c r="B44" s="14"/>
      <c r="C44" s="14"/>
      <c r="D44" s="2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</row>
    <row r="45" spans="1:27" ht="18.75" customHeight="1" x14ac:dyDescent="0.2">
      <c r="A45" s="14"/>
      <c r="B45" s="14"/>
      <c r="C45" s="14"/>
      <c r="D45" s="2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</row>
    <row r="46" spans="1:27" ht="18.75" customHeight="1" x14ac:dyDescent="0.2">
      <c r="A46" s="14"/>
      <c r="B46" s="14"/>
      <c r="C46" s="14"/>
      <c r="D46" s="2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</row>
    <row r="47" spans="1:27" ht="12" customHeight="1" x14ac:dyDescent="0.2">
      <c r="A47" s="14"/>
      <c r="B47" s="14"/>
      <c r="C47" s="14"/>
      <c r="D47" s="2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1:27" ht="13.5" customHeight="1" x14ac:dyDescent="0.2">
      <c r="A48" s="14"/>
      <c r="B48" s="14"/>
      <c r="C48" s="14"/>
      <c r="D48" s="2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ht="21.95" customHeight="1" x14ac:dyDescent="0.2">
      <c r="A49" s="47" t="str">
        <f>'ENG 2-4'!$A$49</f>
        <v>The accompanying notes are an integral part of this interim financial information.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13"/>
      <c r="U49" s="13"/>
      <c r="V49" s="13"/>
      <c r="W49" s="13"/>
      <c r="X49" s="13"/>
      <c r="Y49" s="13"/>
      <c r="Z49" s="13"/>
      <c r="AA49" s="13"/>
    </row>
  </sheetData>
  <mergeCells count="6">
    <mergeCell ref="A49:S49"/>
    <mergeCell ref="E6:AA6"/>
    <mergeCell ref="E7:W7"/>
    <mergeCell ref="K8:O8"/>
    <mergeCell ref="Q8:U8"/>
    <mergeCell ref="E8:I8"/>
  </mergeCells>
  <pageMargins left="0.3" right="0.3" top="0.5" bottom="0.6" header="0.49" footer="0.4"/>
  <pageSetup paperSize="9" scale="68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4B1D0-2C86-4318-80C7-B56AEE63057A}">
  <sheetPr>
    <tabColor rgb="FFE2EFD9"/>
  </sheetPr>
  <dimension ref="A1:W44"/>
  <sheetViews>
    <sheetView topLeftCell="A20" zoomScaleNormal="100" workbookViewId="0">
      <selection activeCell="K124" sqref="K124"/>
    </sheetView>
  </sheetViews>
  <sheetFormatPr defaultColWidth="12.625" defaultRowHeight="15" customHeight="1" x14ac:dyDescent="0.2"/>
  <cols>
    <col min="1" max="1" width="29.375" style="102" customWidth="1"/>
    <col min="2" max="2" width="2.25" style="102" customWidth="1"/>
    <col min="3" max="3" width="5.125" style="102" bestFit="1" customWidth="1"/>
    <col min="4" max="4" width="0.625" style="102" customWidth="1"/>
    <col min="5" max="5" width="11.375" style="102" customWidth="1"/>
    <col min="6" max="6" width="0.625" style="102" customWidth="1"/>
    <col min="7" max="7" width="12" style="102" customWidth="1"/>
    <col min="8" max="8" width="0.625" style="102" customWidth="1"/>
    <col min="9" max="9" width="13.125" style="102" customWidth="1"/>
    <col min="10" max="10" width="0.625" style="102" customWidth="1"/>
    <col min="11" max="11" width="11.625" style="102" customWidth="1"/>
    <col min="12" max="12" width="0.625" style="102" customWidth="1"/>
    <col min="13" max="13" width="12.625" style="102" customWidth="1"/>
    <col min="14" max="14" width="0.625" style="102" customWidth="1"/>
    <col min="15" max="15" width="12.25" style="102" customWidth="1"/>
    <col min="16" max="16" width="0.625" style="102" customWidth="1"/>
    <col min="17" max="17" width="14.875" style="102" customWidth="1"/>
    <col min="18" max="18" width="0.625" style="102" customWidth="1"/>
    <col min="19" max="19" width="15.5" style="102" customWidth="1"/>
    <col min="20" max="20" width="0.625" style="102" customWidth="1"/>
    <col min="21" max="21" width="11.5" style="102" bestFit="1" customWidth="1"/>
    <col min="22" max="22" width="0.625" style="102" customWidth="1"/>
    <col min="23" max="23" width="11.375" style="102" customWidth="1"/>
    <col min="24" max="16384" width="12.625" style="102"/>
  </cols>
  <sheetData>
    <row r="1" spans="1:23" ht="16.5" customHeight="1" x14ac:dyDescent="0.2">
      <c r="A1" s="99" t="s">
        <v>0</v>
      </c>
      <c r="B1" s="99"/>
      <c r="C1" s="99"/>
      <c r="D1" s="99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1"/>
    </row>
    <row r="2" spans="1:23" ht="16.5" customHeight="1" x14ac:dyDescent="0.2">
      <c r="A2" s="99" t="s">
        <v>76</v>
      </c>
      <c r="B2" s="99"/>
      <c r="C2" s="99"/>
      <c r="D2" s="99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1"/>
    </row>
    <row r="3" spans="1:23" ht="16.5" customHeight="1" x14ac:dyDescent="0.2">
      <c r="A3" s="103" t="str">
        <f>'ENG 5 (3M)'!A3</f>
        <v>For the three-month period ended 31 March 2026</v>
      </c>
      <c r="B3" s="103"/>
      <c r="C3" s="103"/>
      <c r="D3" s="103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5"/>
    </row>
    <row r="4" spans="1:23" ht="16.5" customHeight="1" x14ac:dyDescent="0.2">
      <c r="A4" s="99"/>
      <c r="B4" s="99"/>
      <c r="C4" s="99"/>
      <c r="D4" s="99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1"/>
    </row>
    <row r="5" spans="1:23" ht="16.5" customHeight="1" x14ac:dyDescent="0.2">
      <c r="A5" s="106"/>
      <c r="B5" s="106"/>
      <c r="C5" s="106"/>
      <c r="D5" s="106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</row>
    <row r="6" spans="1:23" ht="16.5" customHeight="1" x14ac:dyDescent="0.2">
      <c r="A6" s="106"/>
      <c r="B6" s="106"/>
      <c r="C6" s="106"/>
      <c r="D6" s="106"/>
      <c r="E6" s="107" t="s">
        <v>102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23" ht="16.5" customHeight="1" x14ac:dyDescent="0.2">
      <c r="A7" s="106"/>
      <c r="B7" s="106"/>
      <c r="C7" s="106"/>
      <c r="D7" s="106"/>
      <c r="E7" s="109" t="s">
        <v>187</v>
      </c>
      <c r="F7" s="109"/>
      <c r="G7" s="109"/>
      <c r="H7" s="110"/>
      <c r="I7" s="110"/>
      <c r="J7" s="111"/>
      <c r="K7" s="109" t="s">
        <v>52</v>
      </c>
      <c r="L7" s="109"/>
      <c r="M7" s="109"/>
      <c r="N7" s="110"/>
      <c r="O7" s="110"/>
      <c r="P7" s="111"/>
      <c r="Q7" s="112" t="s">
        <v>55</v>
      </c>
      <c r="R7" s="110"/>
      <c r="S7" s="110"/>
      <c r="T7" s="110"/>
      <c r="U7" s="110"/>
      <c r="V7" s="111"/>
      <c r="W7" s="111"/>
    </row>
    <row r="8" spans="1:23" ht="16.5" customHeight="1" x14ac:dyDescent="0.2">
      <c r="A8" s="106"/>
      <c r="B8" s="106"/>
      <c r="C8" s="106"/>
      <c r="D8" s="106"/>
      <c r="E8" s="111"/>
      <c r="F8" s="111"/>
      <c r="G8" s="111"/>
      <c r="H8" s="111"/>
      <c r="I8" s="111"/>
      <c r="J8" s="111"/>
      <c r="K8" s="113"/>
      <c r="L8" s="111"/>
      <c r="M8" s="113"/>
      <c r="N8" s="113"/>
      <c r="O8" s="113"/>
      <c r="P8" s="111"/>
      <c r="Q8" s="111" t="s">
        <v>103</v>
      </c>
      <c r="R8" s="113"/>
      <c r="S8" s="111"/>
      <c r="T8" s="113"/>
      <c r="U8" s="113"/>
      <c r="V8" s="111"/>
      <c r="W8" s="111"/>
    </row>
    <row r="9" spans="1:23" ht="16.5" customHeight="1" x14ac:dyDescent="0.2">
      <c r="A9" s="114"/>
      <c r="B9" s="114"/>
      <c r="C9" s="114"/>
      <c r="D9" s="114"/>
      <c r="E9" s="115" t="s">
        <v>79</v>
      </c>
      <c r="F9" s="115"/>
      <c r="G9" s="115"/>
      <c r="H9" s="115"/>
      <c r="I9" s="115"/>
      <c r="J9" s="115"/>
      <c r="K9" s="116"/>
      <c r="L9" s="115"/>
      <c r="M9" s="115" t="s">
        <v>86</v>
      </c>
      <c r="N9" s="115"/>
      <c r="O9" s="115"/>
      <c r="P9" s="115"/>
      <c r="Q9" s="117" t="s">
        <v>104</v>
      </c>
      <c r="R9" s="106"/>
      <c r="S9" s="62" t="s">
        <v>80</v>
      </c>
      <c r="T9" s="115"/>
      <c r="U9" s="115" t="s">
        <v>82</v>
      </c>
      <c r="V9" s="115"/>
      <c r="W9" s="115"/>
    </row>
    <row r="10" spans="1:23" ht="16.5" customHeight="1" x14ac:dyDescent="0.2">
      <c r="A10" s="114"/>
      <c r="B10" s="114"/>
      <c r="C10" s="114"/>
      <c r="D10" s="114"/>
      <c r="E10" s="115" t="s">
        <v>84</v>
      </c>
      <c r="F10" s="115"/>
      <c r="G10" s="115" t="s">
        <v>85</v>
      </c>
      <c r="H10" s="115"/>
      <c r="I10" s="115"/>
      <c r="J10" s="115"/>
      <c r="K10" s="115" t="s">
        <v>86</v>
      </c>
      <c r="L10" s="115"/>
      <c r="M10" s="115" t="s">
        <v>167</v>
      </c>
      <c r="N10" s="115"/>
      <c r="O10" s="115"/>
      <c r="P10" s="115"/>
      <c r="Q10" s="115" t="s">
        <v>105</v>
      </c>
      <c r="R10" s="115"/>
      <c r="S10" s="118" t="s">
        <v>87</v>
      </c>
      <c r="T10" s="115"/>
      <c r="U10" s="115" t="s">
        <v>89</v>
      </c>
      <c r="V10" s="115"/>
      <c r="W10" s="119"/>
    </row>
    <row r="11" spans="1:23" ht="16.5" customHeight="1" x14ac:dyDescent="0.2">
      <c r="A11" s="114"/>
      <c r="B11" s="114"/>
      <c r="C11" s="114"/>
      <c r="D11" s="114"/>
      <c r="E11" s="115" t="s">
        <v>92</v>
      </c>
      <c r="F11" s="115"/>
      <c r="G11" s="115" t="s">
        <v>93</v>
      </c>
      <c r="H11" s="115"/>
      <c r="I11" s="115" t="s">
        <v>165</v>
      </c>
      <c r="J11" s="115"/>
      <c r="K11" s="115" t="s">
        <v>94</v>
      </c>
      <c r="L11" s="115"/>
      <c r="M11" s="115" t="s">
        <v>168</v>
      </c>
      <c r="N11" s="115"/>
      <c r="O11" s="115" t="s">
        <v>54</v>
      </c>
      <c r="P11" s="115"/>
      <c r="Q11" s="115" t="s">
        <v>106</v>
      </c>
      <c r="R11" s="115"/>
      <c r="S11" s="118" t="s">
        <v>95</v>
      </c>
      <c r="T11" s="115"/>
      <c r="U11" s="115" t="s">
        <v>97</v>
      </c>
      <c r="V11" s="115"/>
      <c r="W11" s="119" t="s">
        <v>57</v>
      </c>
    </row>
    <row r="12" spans="1:23" ht="16.5" customHeight="1" x14ac:dyDescent="0.2">
      <c r="A12" s="114"/>
      <c r="B12" s="113"/>
      <c r="C12" s="26" t="s">
        <v>99</v>
      </c>
      <c r="D12" s="113"/>
      <c r="E12" s="120" t="s">
        <v>8</v>
      </c>
      <c r="F12" s="115"/>
      <c r="G12" s="120" t="s">
        <v>8</v>
      </c>
      <c r="H12" s="115"/>
      <c r="I12" s="120" t="s">
        <v>8</v>
      </c>
      <c r="J12" s="115"/>
      <c r="K12" s="121" t="s">
        <v>8</v>
      </c>
      <c r="L12" s="115"/>
      <c r="M12" s="121" t="s">
        <v>8</v>
      </c>
      <c r="N12" s="115"/>
      <c r="O12" s="121" t="s">
        <v>8</v>
      </c>
      <c r="P12" s="115"/>
      <c r="Q12" s="121" t="s">
        <v>8</v>
      </c>
      <c r="R12" s="115"/>
      <c r="S12" s="121" t="s">
        <v>8</v>
      </c>
      <c r="T12" s="115"/>
      <c r="U12" s="121" t="s">
        <v>8</v>
      </c>
      <c r="V12" s="115"/>
      <c r="W12" s="121" t="s">
        <v>8</v>
      </c>
    </row>
    <row r="13" spans="1:23" ht="16.5" customHeight="1" x14ac:dyDescent="0.2">
      <c r="A13" s="114"/>
      <c r="B13" s="113"/>
      <c r="C13" s="114"/>
      <c r="D13" s="113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</row>
    <row r="14" spans="1:23" ht="16.5" customHeight="1" x14ac:dyDescent="0.2">
      <c r="A14" s="122" t="s">
        <v>101</v>
      </c>
      <c r="B14" s="123"/>
      <c r="C14" s="122"/>
      <c r="D14" s="123"/>
      <c r="E14" s="124">
        <v>152500000</v>
      </c>
      <c r="F14" s="124"/>
      <c r="G14" s="124">
        <v>574128795</v>
      </c>
      <c r="H14" s="124"/>
      <c r="I14" s="124">
        <v>0</v>
      </c>
      <c r="J14" s="124"/>
      <c r="K14" s="124">
        <v>15250000</v>
      </c>
      <c r="L14" s="124"/>
      <c r="M14" s="124">
        <v>0</v>
      </c>
      <c r="N14" s="124"/>
      <c r="O14" s="124">
        <v>154496415</v>
      </c>
      <c r="P14" s="124"/>
      <c r="Q14" s="124">
        <v>-17182154</v>
      </c>
      <c r="R14" s="124"/>
      <c r="S14" s="124">
        <v>-11368</v>
      </c>
      <c r="T14" s="124"/>
      <c r="U14" s="124">
        <f>SUM(Q14:S14)</f>
        <v>-17193522</v>
      </c>
      <c r="V14" s="124"/>
      <c r="W14" s="124">
        <f>SUM(E14,G14,K14,O14,U14)</f>
        <v>879181688</v>
      </c>
    </row>
    <row r="15" spans="1:23" ht="6" customHeight="1" x14ac:dyDescent="0.2">
      <c r="A15" s="125"/>
      <c r="B15" s="123"/>
      <c r="C15" s="125"/>
      <c r="D15" s="123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</row>
    <row r="16" spans="1:23" ht="16.5" customHeight="1" x14ac:dyDescent="0.2">
      <c r="A16" s="122" t="s">
        <v>100</v>
      </c>
      <c r="B16" s="126"/>
      <c r="C16" s="122"/>
      <c r="D16" s="12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24"/>
    </row>
    <row r="17" spans="1:23" ht="16.5" customHeight="1" x14ac:dyDescent="0.2">
      <c r="A17" s="125" t="s">
        <v>71</v>
      </c>
      <c r="B17" s="126"/>
      <c r="C17" s="125"/>
      <c r="D17" s="126"/>
      <c r="E17" s="127">
        <v>0</v>
      </c>
      <c r="F17" s="124"/>
      <c r="G17" s="127">
        <v>0</v>
      </c>
      <c r="H17" s="124"/>
      <c r="I17" s="127">
        <v>0</v>
      </c>
      <c r="J17" s="124"/>
      <c r="K17" s="127">
        <v>0</v>
      </c>
      <c r="L17" s="124"/>
      <c r="M17" s="127">
        <v>0</v>
      </c>
      <c r="N17" s="124"/>
      <c r="O17" s="127">
        <v>33503319</v>
      </c>
      <c r="P17" s="124"/>
      <c r="Q17" s="127">
        <v>0</v>
      </c>
      <c r="R17" s="124"/>
      <c r="S17" s="127">
        <v>0</v>
      </c>
      <c r="T17" s="124"/>
      <c r="U17" s="128">
        <f>SUM(Q17:S17)</f>
        <v>0</v>
      </c>
      <c r="V17" s="124"/>
      <c r="W17" s="128">
        <f>SUM(E17,G17,K17,O17,U17)</f>
        <v>33503319</v>
      </c>
    </row>
    <row r="18" spans="1:23" ht="16.5" customHeight="1" x14ac:dyDescent="0.2">
      <c r="A18" s="122"/>
      <c r="B18" s="123"/>
      <c r="C18" s="122"/>
      <c r="D18" s="123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</row>
    <row r="19" spans="1:23" ht="16.5" customHeight="1" thickBot="1" x14ac:dyDescent="0.25">
      <c r="A19" s="122" t="s">
        <v>160</v>
      </c>
      <c r="B19" s="126"/>
      <c r="C19" s="122"/>
      <c r="D19" s="126"/>
      <c r="E19" s="129">
        <f>SUM(E14:E17)</f>
        <v>152500000</v>
      </c>
      <c r="F19" s="124"/>
      <c r="G19" s="129">
        <f>SUM(G14:G17)</f>
        <v>574128795</v>
      </c>
      <c r="H19" s="124"/>
      <c r="I19" s="129">
        <f>SUM(I14:I17)</f>
        <v>0</v>
      </c>
      <c r="J19" s="124"/>
      <c r="K19" s="129">
        <f>SUM(K14:K17)</f>
        <v>15250000</v>
      </c>
      <c r="L19" s="124"/>
      <c r="M19" s="129">
        <f>SUM(M14:M17)</f>
        <v>0</v>
      </c>
      <c r="N19" s="124"/>
      <c r="O19" s="129">
        <f>SUM(O14:O17)</f>
        <v>187999734</v>
      </c>
      <c r="P19" s="124"/>
      <c r="Q19" s="129">
        <f>SUM(Q14:Q17)</f>
        <v>-17182154</v>
      </c>
      <c r="R19" s="124"/>
      <c r="S19" s="129">
        <f>SUM(S14:S17)</f>
        <v>-11368</v>
      </c>
      <c r="T19" s="124"/>
      <c r="U19" s="129">
        <f>SUM(U14:U17)</f>
        <v>-17193522</v>
      </c>
      <c r="V19" s="124"/>
      <c r="W19" s="129">
        <f>SUM(W14:W17)</f>
        <v>912685007</v>
      </c>
    </row>
    <row r="20" spans="1:23" ht="16.5" customHeight="1" thickTop="1" x14ac:dyDescent="0.2">
      <c r="A20" s="122"/>
      <c r="B20" s="126"/>
      <c r="C20" s="122"/>
      <c r="D20" s="126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</row>
    <row r="21" spans="1:23" ht="16.5" customHeight="1" x14ac:dyDescent="0.2">
      <c r="A21" s="106"/>
      <c r="B21" s="106"/>
      <c r="C21" s="106"/>
      <c r="D21" s="106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</row>
    <row r="22" spans="1:23" ht="16.5" customHeight="1" x14ac:dyDescent="0.2">
      <c r="A22" s="122" t="s">
        <v>158</v>
      </c>
      <c r="B22" s="123"/>
      <c r="C22" s="122"/>
      <c r="D22" s="123"/>
      <c r="E22" s="124">
        <v>152500000</v>
      </c>
      <c r="F22" s="124"/>
      <c r="G22" s="124">
        <v>574128795</v>
      </c>
      <c r="H22" s="124"/>
      <c r="I22" s="124">
        <v>0</v>
      </c>
      <c r="J22" s="124"/>
      <c r="K22" s="124">
        <v>15250000</v>
      </c>
      <c r="L22" s="124"/>
      <c r="M22" s="124">
        <v>0</v>
      </c>
      <c r="N22" s="124"/>
      <c r="O22" s="124">
        <v>234272687</v>
      </c>
      <c r="P22" s="124"/>
      <c r="Q22" s="124">
        <v>-17182154</v>
      </c>
      <c r="R22" s="124"/>
      <c r="S22" s="124">
        <v>-11368</v>
      </c>
      <c r="T22" s="124"/>
      <c r="U22" s="124">
        <f>SUM(Q22:S22)</f>
        <v>-17193522</v>
      </c>
      <c r="V22" s="124"/>
      <c r="W22" s="124">
        <f>SUM(E22,G22,K22,O22,U22)</f>
        <v>958957960</v>
      </c>
    </row>
    <row r="23" spans="1:23" ht="6" customHeight="1" x14ac:dyDescent="0.2">
      <c r="A23" s="125"/>
      <c r="B23" s="123"/>
      <c r="C23" s="125"/>
      <c r="D23" s="123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</row>
    <row r="24" spans="1:23" ht="16.5" customHeight="1" x14ac:dyDescent="0.2">
      <c r="A24" s="122" t="s">
        <v>100</v>
      </c>
      <c r="B24" s="126"/>
      <c r="C24" s="122"/>
      <c r="D24" s="12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24"/>
    </row>
    <row r="25" spans="1:23" ht="16.5" customHeight="1" x14ac:dyDescent="0.2">
      <c r="A25" s="53" t="s">
        <v>165</v>
      </c>
      <c r="B25" s="126"/>
      <c r="C25" s="130">
        <v>17</v>
      </c>
      <c r="D25" s="126"/>
      <c r="E25" s="124">
        <v>0</v>
      </c>
      <c r="F25" s="106"/>
      <c r="G25" s="124">
        <v>0</v>
      </c>
      <c r="H25" s="106"/>
      <c r="I25" s="124">
        <v>-3911659</v>
      </c>
      <c r="J25" s="106"/>
      <c r="K25" s="124">
        <v>0</v>
      </c>
      <c r="L25" s="106"/>
      <c r="M25" s="124">
        <v>3911659</v>
      </c>
      <c r="N25" s="106"/>
      <c r="O25" s="124">
        <v>-3911659</v>
      </c>
      <c r="P25" s="106"/>
      <c r="Q25" s="124">
        <v>0</v>
      </c>
      <c r="R25" s="106"/>
      <c r="S25" s="124">
        <v>0</v>
      </c>
      <c r="T25" s="106"/>
      <c r="U25" s="124">
        <f>SUM(Q25:S25)</f>
        <v>0</v>
      </c>
      <c r="V25" s="124"/>
      <c r="W25" s="124">
        <f>SUM(E25,G25,K25,O25,U25)</f>
        <v>-3911659</v>
      </c>
    </row>
    <row r="26" spans="1:23" ht="16.5" customHeight="1" x14ac:dyDescent="0.2">
      <c r="A26" s="125" t="s">
        <v>71</v>
      </c>
      <c r="B26" s="126"/>
      <c r="C26" s="125"/>
      <c r="D26" s="126"/>
      <c r="E26" s="127">
        <v>0</v>
      </c>
      <c r="F26" s="124"/>
      <c r="G26" s="127">
        <v>0</v>
      </c>
      <c r="H26" s="124"/>
      <c r="I26" s="127">
        <v>0</v>
      </c>
      <c r="J26" s="124"/>
      <c r="K26" s="127">
        <v>0</v>
      </c>
      <c r="L26" s="124"/>
      <c r="M26" s="127">
        <v>0</v>
      </c>
      <c r="N26" s="124"/>
      <c r="O26" s="127">
        <f>'ENG 5 (3M)'!K25</f>
        <v>46259253</v>
      </c>
      <c r="P26" s="124"/>
      <c r="Q26" s="127">
        <v>0</v>
      </c>
      <c r="R26" s="124"/>
      <c r="S26" s="127">
        <f>'ENG 5 (3M)'!K38</f>
        <v>-2475421</v>
      </c>
      <c r="T26" s="124"/>
      <c r="U26" s="128">
        <f>SUM(Q26:S26)</f>
        <v>-2475421</v>
      </c>
      <c r="V26" s="124"/>
      <c r="W26" s="128">
        <f>SUM(E26,G26,K26,O26,U26)</f>
        <v>43783832</v>
      </c>
    </row>
    <row r="27" spans="1:23" ht="16.5" customHeight="1" x14ac:dyDescent="0.2">
      <c r="A27" s="122"/>
      <c r="B27" s="123"/>
      <c r="C27" s="122"/>
      <c r="D27" s="123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</row>
    <row r="28" spans="1:23" ht="16.5" customHeight="1" thickBot="1" x14ac:dyDescent="0.25">
      <c r="A28" s="122" t="s">
        <v>159</v>
      </c>
      <c r="B28" s="126"/>
      <c r="C28" s="122"/>
      <c r="D28" s="126"/>
      <c r="E28" s="129">
        <f>SUM(E22:E26)</f>
        <v>152500000</v>
      </c>
      <c r="F28" s="124"/>
      <c r="G28" s="129">
        <f>SUM(G22:G26)</f>
        <v>574128795</v>
      </c>
      <c r="H28" s="124"/>
      <c r="I28" s="129">
        <f>SUM(I22:I26)</f>
        <v>-3911659</v>
      </c>
      <c r="J28" s="124"/>
      <c r="K28" s="129">
        <f>SUM(K22:K26)</f>
        <v>15250000</v>
      </c>
      <c r="L28" s="124"/>
      <c r="M28" s="129">
        <f>SUM(M22:M26)</f>
        <v>3911659</v>
      </c>
      <c r="N28" s="124"/>
      <c r="O28" s="129">
        <f>SUM(O22:O26)</f>
        <v>276620281</v>
      </c>
      <c r="P28" s="124"/>
      <c r="Q28" s="129">
        <f>SUM(Q22:Q26)</f>
        <v>-17182154</v>
      </c>
      <c r="R28" s="124"/>
      <c r="S28" s="129">
        <f>SUM(S22:S26)</f>
        <v>-2486789</v>
      </c>
      <c r="T28" s="124"/>
      <c r="U28" s="129">
        <f>SUM(U22:U26)</f>
        <v>-19668943</v>
      </c>
      <c r="V28" s="124"/>
      <c r="W28" s="129">
        <f>SUM(W22:W26)</f>
        <v>998830133</v>
      </c>
    </row>
    <row r="29" spans="1:23" ht="16.5" customHeight="1" thickTop="1" x14ac:dyDescent="0.2">
      <c r="A29" s="106"/>
      <c r="B29" s="106"/>
      <c r="C29" s="106"/>
      <c r="D29" s="106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</row>
    <row r="30" spans="1:23" ht="16.5" customHeight="1" x14ac:dyDescent="0.2">
      <c r="A30" s="106"/>
      <c r="B30" s="106"/>
      <c r="C30" s="106"/>
      <c r="D30" s="106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</row>
    <row r="31" spans="1:23" ht="16.5" customHeight="1" x14ac:dyDescent="0.2">
      <c r="A31" s="106"/>
      <c r="B31" s="106"/>
      <c r="C31" s="106"/>
      <c r="D31" s="106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</row>
    <row r="32" spans="1:23" ht="16.5" customHeight="1" x14ac:dyDescent="0.2">
      <c r="A32" s="106"/>
      <c r="B32" s="106"/>
      <c r="C32" s="106"/>
      <c r="D32" s="106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</row>
    <row r="33" spans="1:23" ht="16.5" customHeight="1" x14ac:dyDescent="0.2">
      <c r="A33" s="106"/>
      <c r="B33" s="106"/>
      <c r="C33" s="106"/>
      <c r="D33" s="106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</row>
    <row r="34" spans="1:23" ht="16.5" customHeight="1" x14ac:dyDescent="0.2">
      <c r="A34" s="106"/>
      <c r="B34" s="106"/>
      <c r="C34" s="106"/>
      <c r="D34" s="106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</row>
    <row r="35" spans="1:23" ht="16.5" customHeight="1" x14ac:dyDescent="0.2">
      <c r="A35" s="106"/>
      <c r="B35" s="106"/>
      <c r="C35" s="106"/>
      <c r="D35" s="106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</row>
    <row r="36" spans="1:23" ht="16.5" customHeight="1" x14ac:dyDescent="0.2">
      <c r="A36" s="106"/>
      <c r="B36" s="106"/>
      <c r="C36" s="106"/>
      <c r="D36" s="106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</row>
    <row r="37" spans="1:23" ht="15.75" customHeight="1" x14ac:dyDescent="0.2">
      <c r="A37" s="106"/>
      <c r="B37" s="106"/>
      <c r="C37" s="106"/>
      <c r="D37" s="106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</row>
    <row r="38" spans="1:23" ht="15.75" customHeight="1" x14ac:dyDescent="0.2">
      <c r="A38" s="106"/>
      <c r="B38" s="106"/>
      <c r="C38" s="106"/>
      <c r="D38" s="106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</row>
    <row r="39" spans="1:23" ht="16.5" customHeight="1" x14ac:dyDescent="0.2">
      <c r="A39" s="106"/>
      <c r="B39" s="106"/>
      <c r="C39" s="106"/>
      <c r="D39" s="106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</row>
    <row r="40" spans="1:23" ht="16.5" customHeight="1" x14ac:dyDescent="0.2">
      <c r="A40" s="106"/>
      <c r="B40" s="106"/>
      <c r="C40" s="106"/>
      <c r="D40" s="106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</row>
    <row r="41" spans="1:23" ht="16.5" customHeight="1" x14ac:dyDescent="0.2">
      <c r="A41" s="106"/>
      <c r="B41" s="106"/>
      <c r="C41" s="106"/>
      <c r="D41" s="106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</row>
    <row r="42" spans="1:23" ht="13.5" customHeight="1" x14ac:dyDescent="0.2">
      <c r="A42" s="106"/>
      <c r="B42" s="106"/>
      <c r="C42" s="106"/>
      <c r="D42" s="106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</row>
    <row r="43" spans="1:23" ht="14.25" customHeight="1" x14ac:dyDescent="0.2">
      <c r="A43" s="122"/>
      <c r="B43" s="126"/>
      <c r="C43" s="122"/>
      <c r="D43" s="126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</row>
    <row r="44" spans="1:23" ht="22.35" customHeight="1" x14ac:dyDescent="0.2">
      <c r="A44" s="131" t="s">
        <v>153</v>
      </c>
      <c r="B44" s="131"/>
      <c r="C44" s="131"/>
      <c r="D44" s="131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</row>
  </sheetData>
  <mergeCells count="4">
    <mergeCell ref="E6:W6"/>
    <mergeCell ref="K7:O7"/>
    <mergeCell ref="Q7:U7"/>
    <mergeCell ref="E7:I7"/>
  </mergeCells>
  <pageMargins left="0.3" right="0.3" top="0.5" bottom="0.6" header="0.49" footer="0.4"/>
  <pageSetup paperSize="9" scale="77" firstPageNumber="7" orientation="landscape" useFirstPageNumber="1" horizontalDpi="1200" verticalDpi="1200" r:id="rId1"/>
  <headerFooter>
    <oddHeader>&amp;C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L113"/>
  <sheetViews>
    <sheetView topLeftCell="A99" zoomScale="115" zoomScaleNormal="115" workbookViewId="0">
      <selection activeCell="K124" sqref="K124"/>
    </sheetView>
  </sheetViews>
  <sheetFormatPr defaultColWidth="12.625" defaultRowHeight="16.5" customHeight="1" x14ac:dyDescent="0.2"/>
  <cols>
    <col min="1" max="1" width="1" style="9" customWidth="1"/>
    <col min="2" max="2" width="1.125" style="9" customWidth="1"/>
    <col min="3" max="3" width="39.625" style="9" customWidth="1"/>
    <col min="4" max="4" width="5.25" style="9" bestFit="1" customWidth="1"/>
    <col min="5" max="5" width="0.625" style="9" customWidth="1"/>
    <col min="6" max="6" width="11.125" style="9" customWidth="1"/>
    <col min="7" max="7" width="0.625" style="9" customWidth="1"/>
    <col min="8" max="8" width="11.125" style="9" customWidth="1"/>
    <col min="9" max="9" width="0.625" style="9" customWidth="1"/>
    <col min="10" max="10" width="11.125" style="9" customWidth="1"/>
    <col min="11" max="11" width="0.625" style="9" customWidth="1"/>
    <col min="12" max="12" width="11.125" style="9" customWidth="1"/>
    <col min="13" max="13" width="12.625" style="9" customWidth="1"/>
    <col min="14" max="16384" width="12.625" style="9"/>
  </cols>
  <sheetData>
    <row r="1" spans="1:12" ht="16.5" customHeight="1" x14ac:dyDescent="0.2">
      <c r="A1" s="6" t="s">
        <v>0</v>
      </c>
      <c r="B1" s="6"/>
      <c r="C1" s="6"/>
      <c r="D1" s="63"/>
      <c r="E1" s="7"/>
      <c r="F1" s="68"/>
      <c r="G1" s="7"/>
      <c r="H1" s="68"/>
      <c r="I1" s="7"/>
      <c r="J1" s="68"/>
      <c r="K1" s="7"/>
      <c r="L1" s="68"/>
    </row>
    <row r="2" spans="1:12" ht="16.5" customHeight="1" x14ac:dyDescent="0.2">
      <c r="A2" s="6" t="s">
        <v>107</v>
      </c>
      <c r="B2" s="6"/>
      <c r="C2" s="6"/>
      <c r="D2" s="63"/>
      <c r="E2" s="7"/>
      <c r="F2" s="68"/>
      <c r="G2" s="7"/>
      <c r="H2" s="68"/>
      <c r="I2" s="7"/>
      <c r="J2" s="68"/>
      <c r="K2" s="7"/>
      <c r="L2" s="68"/>
    </row>
    <row r="3" spans="1:12" ht="16.5" customHeight="1" x14ac:dyDescent="0.2">
      <c r="A3" s="10" t="str">
        <f>'ENG 5 (3M)'!A3</f>
        <v>For the three-month period ended 31 March 2026</v>
      </c>
      <c r="B3" s="11"/>
      <c r="C3" s="11"/>
      <c r="D3" s="69"/>
      <c r="E3" s="12"/>
      <c r="F3" s="70"/>
      <c r="G3" s="12"/>
      <c r="H3" s="70"/>
      <c r="I3" s="12"/>
      <c r="J3" s="70"/>
      <c r="K3" s="12"/>
      <c r="L3" s="70"/>
    </row>
    <row r="4" spans="1:12" ht="16.5" customHeight="1" x14ac:dyDescent="0.2">
      <c r="A4" s="6"/>
      <c r="B4" s="6"/>
      <c r="C4" s="6"/>
      <c r="D4" s="63"/>
      <c r="E4" s="7"/>
      <c r="F4" s="68"/>
      <c r="G4" s="7"/>
      <c r="H4" s="68"/>
      <c r="I4" s="7"/>
      <c r="J4" s="68"/>
      <c r="K4" s="7"/>
      <c r="L4" s="68"/>
    </row>
    <row r="5" spans="1:12" ht="16.5" customHeight="1" x14ac:dyDescent="0.2">
      <c r="A5" s="6"/>
      <c r="B5" s="6"/>
      <c r="C5" s="6"/>
      <c r="D5" s="63"/>
      <c r="E5" s="7"/>
      <c r="F5" s="68"/>
      <c r="G5" s="7"/>
      <c r="H5" s="68"/>
      <c r="I5" s="7"/>
      <c r="J5" s="68"/>
      <c r="K5" s="7"/>
      <c r="L5" s="68"/>
    </row>
    <row r="6" spans="1:12" ht="16.5" customHeight="1" x14ac:dyDescent="0.2">
      <c r="A6" s="71"/>
      <c r="B6" s="71"/>
      <c r="C6" s="71"/>
      <c r="D6" s="23"/>
      <c r="E6" s="7"/>
      <c r="F6" s="72" t="s">
        <v>2</v>
      </c>
      <c r="G6" s="18"/>
      <c r="H6" s="18"/>
      <c r="I6" s="5"/>
      <c r="J6" s="72" t="s">
        <v>3</v>
      </c>
      <c r="K6" s="18"/>
      <c r="L6" s="18"/>
    </row>
    <row r="7" spans="1:12" ht="16.5" customHeight="1" x14ac:dyDescent="0.2">
      <c r="A7" s="71"/>
      <c r="B7" s="71"/>
      <c r="C7" s="71"/>
      <c r="D7" s="23"/>
      <c r="E7" s="7"/>
      <c r="F7" s="73" t="s">
        <v>4</v>
      </c>
      <c r="G7" s="21"/>
      <c r="H7" s="21"/>
      <c r="I7" s="5"/>
      <c r="J7" s="73" t="s">
        <v>4</v>
      </c>
      <c r="K7" s="21"/>
      <c r="L7" s="21"/>
    </row>
    <row r="8" spans="1:12" ht="16.5" customHeight="1" x14ac:dyDescent="0.2">
      <c r="A8" s="71"/>
      <c r="B8" s="71"/>
      <c r="C8" s="71"/>
      <c r="D8" s="23"/>
      <c r="E8" s="7"/>
      <c r="F8" s="25" t="s">
        <v>157</v>
      </c>
      <c r="G8" s="8"/>
      <c r="H8" s="25" t="s">
        <v>6</v>
      </c>
      <c r="I8" s="48"/>
      <c r="J8" s="25" t="s">
        <v>157</v>
      </c>
      <c r="K8" s="8"/>
      <c r="L8" s="25" t="s">
        <v>6</v>
      </c>
    </row>
    <row r="9" spans="1:12" ht="16.5" customHeight="1" x14ac:dyDescent="0.2">
      <c r="A9" s="6"/>
      <c r="B9" s="6"/>
      <c r="C9" s="6"/>
      <c r="D9" s="26" t="s">
        <v>7</v>
      </c>
      <c r="E9" s="7"/>
      <c r="F9" s="27" t="s">
        <v>8</v>
      </c>
      <c r="G9" s="8"/>
      <c r="H9" s="27" t="s">
        <v>8</v>
      </c>
      <c r="I9" s="8"/>
      <c r="J9" s="27" t="s">
        <v>8</v>
      </c>
      <c r="K9" s="8"/>
      <c r="L9" s="27" t="s">
        <v>8</v>
      </c>
    </row>
    <row r="10" spans="1:12" ht="10.35" customHeight="1" x14ac:dyDescent="0.2">
      <c r="A10" s="6"/>
      <c r="B10" s="6"/>
      <c r="C10" s="6"/>
      <c r="D10" s="16"/>
      <c r="E10" s="7"/>
      <c r="F10" s="74"/>
      <c r="G10" s="8"/>
      <c r="H10" s="57"/>
      <c r="I10" s="8"/>
      <c r="J10" s="74"/>
      <c r="K10" s="8"/>
      <c r="L10" s="57"/>
    </row>
    <row r="11" spans="1:12" ht="16.5" customHeight="1" x14ac:dyDescent="0.2">
      <c r="A11" s="6" t="s">
        <v>108</v>
      </c>
      <c r="B11" s="6"/>
      <c r="C11" s="6"/>
      <c r="D11" s="31"/>
      <c r="E11" s="31"/>
      <c r="F11" s="75"/>
      <c r="G11" s="31"/>
      <c r="H11" s="57"/>
      <c r="I11" s="31"/>
      <c r="J11" s="75"/>
      <c r="K11" s="31"/>
      <c r="L11" s="57"/>
    </row>
    <row r="12" spans="1:12" ht="16.5" customHeight="1" x14ac:dyDescent="0.2">
      <c r="A12" s="7" t="s">
        <v>67</v>
      </c>
      <c r="B12" s="7"/>
      <c r="C12" s="7"/>
      <c r="D12" s="31"/>
      <c r="E12" s="31"/>
      <c r="F12" s="40">
        <v>57955399</v>
      </c>
      <c r="G12" s="35"/>
      <c r="H12" s="32">
        <v>42040004</v>
      </c>
      <c r="I12" s="76"/>
      <c r="J12" s="32">
        <v>57955399</v>
      </c>
      <c r="K12" s="48"/>
      <c r="L12" s="32">
        <v>42040204</v>
      </c>
    </row>
    <row r="13" spans="1:12" ht="16.5" customHeight="1" x14ac:dyDescent="0.2">
      <c r="A13" s="7" t="s">
        <v>109</v>
      </c>
      <c r="B13" s="6"/>
      <c r="C13" s="6"/>
      <c r="D13" s="63"/>
      <c r="E13" s="7"/>
      <c r="F13" s="77"/>
      <c r="G13" s="78"/>
      <c r="H13" s="77"/>
      <c r="I13" s="78"/>
      <c r="J13" s="79"/>
      <c r="K13" s="78"/>
      <c r="L13" s="79"/>
    </row>
    <row r="14" spans="1:12" ht="16.5" customHeight="1" x14ac:dyDescent="0.2">
      <c r="A14" s="7" t="s">
        <v>110</v>
      </c>
      <c r="B14" s="6"/>
      <c r="C14" s="6"/>
      <c r="D14" s="63"/>
      <c r="E14" s="7"/>
      <c r="F14" s="77"/>
      <c r="G14" s="78"/>
      <c r="H14" s="77"/>
      <c r="I14" s="78"/>
      <c r="J14" s="79"/>
      <c r="K14" s="78"/>
      <c r="L14" s="79"/>
    </row>
    <row r="15" spans="1:12" ht="16.5" customHeight="1" x14ac:dyDescent="0.2">
      <c r="A15" s="6"/>
      <c r="B15" s="80" t="s">
        <v>148</v>
      </c>
      <c r="C15" s="6"/>
      <c r="D15" s="35">
        <v>6</v>
      </c>
      <c r="E15" s="7"/>
      <c r="F15" s="77">
        <v>749979</v>
      </c>
      <c r="G15" s="78"/>
      <c r="H15" s="28">
        <v>-11053</v>
      </c>
      <c r="I15" s="81"/>
      <c r="J15" s="28">
        <v>749979</v>
      </c>
      <c r="K15" s="81"/>
      <c r="L15" s="28">
        <v>-11053</v>
      </c>
    </row>
    <row r="16" spans="1:12" ht="16.5" customHeight="1" x14ac:dyDescent="0.2">
      <c r="A16" s="7" t="s">
        <v>111</v>
      </c>
      <c r="B16" s="82" t="s">
        <v>112</v>
      </c>
      <c r="C16" s="7"/>
      <c r="D16" s="35"/>
      <c r="E16" s="7"/>
      <c r="F16" s="40">
        <v>22463115</v>
      </c>
      <c r="G16" s="35"/>
      <c r="H16" s="32">
        <v>21374877</v>
      </c>
      <c r="I16" s="76"/>
      <c r="J16" s="32">
        <v>22463115</v>
      </c>
      <c r="K16" s="48"/>
      <c r="L16" s="32">
        <v>21374877</v>
      </c>
    </row>
    <row r="17" spans="1:12" ht="16.5" customHeight="1" x14ac:dyDescent="0.2">
      <c r="A17" s="7"/>
      <c r="B17" s="82" t="s">
        <v>189</v>
      </c>
      <c r="C17" s="7"/>
      <c r="D17" s="35">
        <v>8</v>
      </c>
      <c r="E17" s="7"/>
      <c r="F17" s="40">
        <v>3944891</v>
      </c>
      <c r="G17" s="35"/>
      <c r="H17" s="32">
        <v>0</v>
      </c>
      <c r="I17" s="76"/>
      <c r="J17" s="32">
        <v>3944891</v>
      </c>
      <c r="K17" s="48"/>
      <c r="L17" s="32">
        <v>0</v>
      </c>
    </row>
    <row r="18" spans="1:12" ht="16.5" customHeight="1" x14ac:dyDescent="0.2">
      <c r="A18" s="7"/>
      <c r="B18" s="82" t="s">
        <v>192</v>
      </c>
      <c r="C18" s="7"/>
      <c r="D18" s="35"/>
      <c r="E18" s="7"/>
      <c r="F18" s="32">
        <v>-22283</v>
      </c>
      <c r="G18" s="35"/>
      <c r="H18" s="32">
        <v>0</v>
      </c>
      <c r="I18" s="35"/>
      <c r="J18" s="32">
        <v>-22283</v>
      </c>
      <c r="K18" s="83"/>
      <c r="L18" s="32">
        <v>0</v>
      </c>
    </row>
    <row r="19" spans="1:12" ht="16.5" customHeight="1" x14ac:dyDescent="0.2">
      <c r="A19" s="7"/>
      <c r="B19" s="82" t="s">
        <v>186</v>
      </c>
      <c r="C19" s="7"/>
      <c r="D19" s="35"/>
      <c r="E19" s="7"/>
      <c r="F19" s="32">
        <v>-29127</v>
      </c>
      <c r="G19" s="35"/>
      <c r="H19" s="32">
        <v>0</v>
      </c>
      <c r="I19" s="35"/>
      <c r="J19" s="32">
        <v>-29127</v>
      </c>
      <c r="K19" s="83"/>
      <c r="L19" s="32">
        <v>0</v>
      </c>
    </row>
    <row r="20" spans="1:12" ht="16.5" customHeight="1" x14ac:dyDescent="0.2">
      <c r="A20" s="7"/>
      <c r="B20" s="82" t="s">
        <v>113</v>
      </c>
      <c r="C20" s="7"/>
      <c r="D20" s="31"/>
      <c r="E20" s="7"/>
      <c r="F20" s="32">
        <v>-258902</v>
      </c>
      <c r="G20" s="35"/>
      <c r="H20" s="32">
        <v>-233215</v>
      </c>
      <c r="I20" s="76"/>
      <c r="J20" s="32">
        <v>-258902</v>
      </c>
      <c r="K20" s="48"/>
      <c r="L20" s="32">
        <v>-233215</v>
      </c>
    </row>
    <row r="21" spans="1:12" ht="16.5" customHeight="1" x14ac:dyDescent="0.2">
      <c r="A21" s="7" t="s">
        <v>114</v>
      </c>
      <c r="B21" s="82" t="s">
        <v>115</v>
      </c>
      <c r="C21" s="7"/>
      <c r="D21" s="63"/>
      <c r="E21" s="7"/>
      <c r="F21" s="40">
        <v>-2117249</v>
      </c>
      <c r="G21" s="35"/>
      <c r="H21" s="32">
        <v>-1051704</v>
      </c>
      <c r="I21" s="76"/>
      <c r="J21" s="32">
        <v>-2117249</v>
      </c>
      <c r="K21" s="48"/>
      <c r="L21" s="32">
        <v>-1051704</v>
      </c>
    </row>
    <row r="22" spans="1:12" ht="16.5" customHeight="1" x14ac:dyDescent="0.2">
      <c r="A22" s="7" t="s">
        <v>111</v>
      </c>
      <c r="B22" s="82" t="s">
        <v>116</v>
      </c>
      <c r="C22" s="7"/>
      <c r="D22" s="63"/>
      <c r="E22" s="7"/>
      <c r="F22" s="40">
        <v>4000533</v>
      </c>
      <c r="G22" s="35"/>
      <c r="H22" s="32">
        <v>3723677</v>
      </c>
      <c r="I22" s="76"/>
      <c r="J22" s="32">
        <v>4000533</v>
      </c>
      <c r="K22" s="48"/>
      <c r="L22" s="32">
        <v>3723677</v>
      </c>
    </row>
    <row r="23" spans="1:12" ht="16.5" customHeight="1" x14ac:dyDescent="0.2">
      <c r="A23" s="7" t="s">
        <v>117</v>
      </c>
      <c r="B23" s="82" t="s">
        <v>190</v>
      </c>
      <c r="C23" s="7"/>
      <c r="D23" s="63"/>
      <c r="E23" s="7"/>
      <c r="F23" s="43">
        <v>-51608</v>
      </c>
      <c r="G23" s="35"/>
      <c r="H23" s="84">
        <v>13988</v>
      </c>
      <c r="I23" s="76"/>
      <c r="J23" s="84">
        <v>-51608</v>
      </c>
      <c r="K23" s="8"/>
      <c r="L23" s="84">
        <v>13988</v>
      </c>
    </row>
    <row r="24" spans="1:12" ht="10.35" customHeight="1" x14ac:dyDescent="0.2">
      <c r="A24" s="6"/>
      <c r="B24" s="6"/>
      <c r="C24" s="6"/>
      <c r="D24" s="16"/>
      <c r="E24" s="7"/>
      <c r="F24" s="74"/>
      <c r="G24" s="8"/>
      <c r="H24" s="74"/>
      <c r="I24" s="8"/>
      <c r="J24" s="74"/>
      <c r="K24" s="8"/>
      <c r="L24" s="74"/>
    </row>
    <row r="25" spans="1:12" ht="16.5" customHeight="1" x14ac:dyDescent="0.2">
      <c r="A25" s="7" t="s">
        <v>118</v>
      </c>
      <c r="B25" s="7"/>
      <c r="C25" s="7"/>
      <c r="D25" s="63"/>
      <c r="E25" s="7"/>
      <c r="F25" s="77"/>
      <c r="G25" s="78"/>
      <c r="H25" s="77"/>
      <c r="I25" s="78"/>
      <c r="J25" s="77"/>
      <c r="K25" s="78"/>
      <c r="L25" s="77"/>
    </row>
    <row r="26" spans="1:12" ht="16.5" customHeight="1" x14ac:dyDescent="0.2">
      <c r="A26" s="7"/>
      <c r="B26" s="7" t="s">
        <v>119</v>
      </c>
      <c r="C26" s="7"/>
      <c r="D26" s="23"/>
      <c r="E26" s="6"/>
      <c r="F26" s="75">
        <f>SUM(E12:F23)</f>
        <v>86634748</v>
      </c>
      <c r="G26" s="78"/>
      <c r="H26" s="75">
        <f>SUM(G12:H23)</f>
        <v>65856574</v>
      </c>
      <c r="I26" s="78"/>
      <c r="J26" s="75">
        <f>SUM(I12:J23)</f>
        <v>86634748</v>
      </c>
      <c r="K26" s="78"/>
      <c r="L26" s="75">
        <f>SUM(K12:L23)</f>
        <v>65856774</v>
      </c>
    </row>
    <row r="27" spans="1:12" ht="16.5" customHeight="1" x14ac:dyDescent="0.2">
      <c r="A27" s="7" t="s">
        <v>120</v>
      </c>
      <c r="B27" s="7"/>
      <c r="C27" s="7"/>
      <c r="D27" s="23"/>
      <c r="E27" s="6"/>
      <c r="F27" s="77"/>
      <c r="G27" s="78"/>
      <c r="H27" s="77"/>
      <c r="I27" s="78"/>
      <c r="J27" s="77"/>
      <c r="K27" s="78"/>
      <c r="L27" s="77"/>
    </row>
    <row r="28" spans="1:12" ht="16.5" customHeight="1" x14ac:dyDescent="0.2">
      <c r="A28" s="7" t="s">
        <v>111</v>
      </c>
      <c r="B28" s="82" t="s">
        <v>121</v>
      </c>
      <c r="C28" s="7"/>
      <c r="D28" s="63"/>
      <c r="E28" s="7"/>
      <c r="F28" s="40">
        <v>29835402</v>
      </c>
      <c r="G28" s="35"/>
      <c r="H28" s="32">
        <v>26231572</v>
      </c>
      <c r="I28" s="76"/>
      <c r="J28" s="32">
        <v>29835402</v>
      </c>
      <c r="K28" s="85"/>
      <c r="L28" s="32">
        <v>26231572</v>
      </c>
    </row>
    <row r="29" spans="1:12" ht="16.5" customHeight="1" x14ac:dyDescent="0.2">
      <c r="A29" s="7"/>
      <c r="B29" s="82" t="s">
        <v>122</v>
      </c>
      <c r="C29" s="7"/>
      <c r="D29" s="63"/>
      <c r="E29" s="7"/>
      <c r="F29" s="40">
        <v>-1229382</v>
      </c>
      <c r="G29" s="35"/>
      <c r="H29" s="32">
        <v>-23522505</v>
      </c>
      <c r="I29" s="76"/>
      <c r="J29" s="32">
        <v>-1229382</v>
      </c>
      <c r="K29" s="85"/>
      <c r="L29" s="32">
        <v>-23522505</v>
      </c>
    </row>
    <row r="30" spans="1:12" ht="16.5" customHeight="1" x14ac:dyDescent="0.2">
      <c r="A30" s="7" t="s">
        <v>111</v>
      </c>
      <c r="B30" s="82" t="s">
        <v>123</v>
      </c>
      <c r="C30" s="7"/>
      <c r="D30" s="63"/>
      <c r="E30" s="7"/>
      <c r="F30" s="40">
        <v>-80254240</v>
      </c>
      <c r="G30" s="35"/>
      <c r="H30" s="32">
        <v>-2010933</v>
      </c>
      <c r="I30" s="76"/>
      <c r="J30" s="32">
        <v>-80254240</v>
      </c>
      <c r="K30" s="85"/>
      <c r="L30" s="32">
        <v>-2010933</v>
      </c>
    </row>
    <row r="31" spans="1:12" ht="16.5" customHeight="1" x14ac:dyDescent="0.2">
      <c r="A31" s="7" t="s">
        <v>111</v>
      </c>
      <c r="B31" s="82" t="s">
        <v>124</v>
      </c>
      <c r="C31" s="7"/>
      <c r="D31" s="63"/>
      <c r="E31" s="7"/>
      <c r="F31" s="40">
        <v>-898262</v>
      </c>
      <c r="G31" s="35"/>
      <c r="H31" s="32">
        <v>-2748856</v>
      </c>
      <c r="I31" s="76"/>
      <c r="J31" s="32">
        <v>-898262</v>
      </c>
      <c r="K31" s="85"/>
      <c r="L31" s="32">
        <v>-2748856</v>
      </c>
    </row>
    <row r="32" spans="1:12" ht="16.5" customHeight="1" x14ac:dyDescent="0.2">
      <c r="A32" s="7" t="s">
        <v>111</v>
      </c>
      <c r="B32" s="82" t="s">
        <v>125</v>
      </c>
      <c r="C32" s="7"/>
      <c r="D32" s="63"/>
      <c r="E32" s="7"/>
      <c r="F32" s="40">
        <v>84876505</v>
      </c>
      <c r="G32" s="35"/>
      <c r="H32" s="32">
        <v>-63791411</v>
      </c>
      <c r="I32" s="76"/>
      <c r="J32" s="32">
        <v>84876505</v>
      </c>
      <c r="K32" s="85"/>
      <c r="L32" s="32">
        <v>-63791091</v>
      </c>
    </row>
    <row r="33" spans="1:12" ht="16.5" customHeight="1" x14ac:dyDescent="0.2">
      <c r="A33" s="7"/>
      <c r="B33" s="64" t="s">
        <v>126</v>
      </c>
      <c r="C33" s="7"/>
      <c r="D33" s="63"/>
      <c r="E33" s="7"/>
      <c r="F33" s="40">
        <v>-6323952</v>
      </c>
      <c r="G33" s="35"/>
      <c r="H33" s="32">
        <v>6926260</v>
      </c>
      <c r="I33" s="76"/>
      <c r="J33" s="32">
        <v>-6323952</v>
      </c>
      <c r="K33" s="85"/>
      <c r="L33" s="32">
        <v>6926260</v>
      </c>
    </row>
    <row r="34" spans="1:12" ht="16.5" customHeight="1" x14ac:dyDescent="0.2">
      <c r="A34" s="7"/>
      <c r="B34" s="82" t="s">
        <v>127</v>
      </c>
      <c r="C34" s="7"/>
      <c r="D34" s="63"/>
      <c r="E34" s="7"/>
      <c r="F34" s="40">
        <v>7020000</v>
      </c>
      <c r="G34" s="35"/>
      <c r="H34" s="32">
        <v>-476147</v>
      </c>
      <c r="I34" s="76"/>
      <c r="J34" s="32">
        <v>7020000</v>
      </c>
      <c r="K34" s="85"/>
      <c r="L34" s="32">
        <v>-476147</v>
      </c>
    </row>
    <row r="35" spans="1:12" ht="16.5" customHeight="1" x14ac:dyDescent="0.2">
      <c r="A35" s="7" t="s">
        <v>111</v>
      </c>
      <c r="B35" s="82" t="s">
        <v>128</v>
      </c>
      <c r="C35" s="7"/>
      <c r="D35" s="63"/>
      <c r="E35" s="7"/>
      <c r="F35" s="43">
        <v>601580</v>
      </c>
      <c r="G35" s="35"/>
      <c r="H35" s="84">
        <v>-1041273</v>
      </c>
      <c r="I35" s="76"/>
      <c r="J35" s="84">
        <v>601580</v>
      </c>
      <c r="K35" s="85"/>
      <c r="L35" s="84">
        <v>-1041273</v>
      </c>
    </row>
    <row r="36" spans="1:12" ht="10.35" customHeight="1" x14ac:dyDescent="0.2">
      <c r="A36" s="6"/>
      <c r="B36" s="6"/>
      <c r="C36" s="6"/>
      <c r="D36" s="16"/>
      <c r="E36" s="7"/>
      <c r="F36" s="74"/>
      <c r="G36" s="8"/>
      <c r="H36" s="74"/>
      <c r="I36" s="8"/>
      <c r="J36" s="74"/>
      <c r="K36" s="8"/>
      <c r="L36" s="74"/>
    </row>
    <row r="37" spans="1:12" ht="16.5" customHeight="1" x14ac:dyDescent="0.2">
      <c r="A37" s="6" t="s">
        <v>180</v>
      </c>
      <c r="B37" s="6"/>
      <c r="C37" s="6"/>
      <c r="D37" s="16"/>
      <c r="E37" s="7"/>
      <c r="F37" s="86">
        <f>SUM(F26:F35)</f>
        <v>120262399</v>
      </c>
      <c r="G37" s="87"/>
      <c r="H37" s="86">
        <f>SUM(H26:H35)</f>
        <v>5423281</v>
      </c>
      <c r="I37" s="87"/>
      <c r="J37" s="86">
        <f>SUM(J26:J35)</f>
        <v>120262399</v>
      </c>
      <c r="K37" s="87"/>
      <c r="L37" s="86">
        <f>SUM(L26:L35)</f>
        <v>5423801</v>
      </c>
    </row>
    <row r="38" spans="1:12" ht="11.1" customHeight="1" x14ac:dyDescent="0.2">
      <c r="A38" s="6"/>
      <c r="B38" s="6"/>
      <c r="C38" s="6"/>
      <c r="D38" s="16"/>
      <c r="E38" s="7"/>
      <c r="F38" s="74"/>
      <c r="G38" s="8"/>
      <c r="H38" s="74"/>
      <c r="I38" s="8"/>
      <c r="J38" s="74"/>
      <c r="K38" s="8"/>
      <c r="L38" s="74"/>
    </row>
    <row r="39" spans="1:12" ht="16.5" customHeight="1" x14ac:dyDescent="0.2">
      <c r="A39" s="6" t="s">
        <v>129</v>
      </c>
      <c r="B39" s="6"/>
      <c r="C39" s="6"/>
      <c r="D39" s="16"/>
      <c r="E39" s="16"/>
      <c r="F39" s="75"/>
      <c r="G39" s="88"/>
      <c r="H39" s="75"/>
      <c r="I39" s="88"/>
      <c r="J39" s="75"/>
      <c r="K39" s="88"/>
      <c r="L39" s="75"/>
    </row>
    <row r="40" spans="1:12" ht="16.5" customHeight="1" x14ac:dyDescent="0.2">
      <c r="A40" s="7" t="s">
        <v>130</v>
      </c>
      <c r="B40" s="82" t="s">
        <v>131</v>
      </c>
      <c r="C40" s="7"/>
      <c r="D40" s="16"/>
      <c r="E40" s="16"/>
      <c r="F40" s="75"/>
      <c r="G40" s="88"/>
      <c r="H40" s="75"/>
      <c r="I40" s="88"/>
      <c r="J40" s="75"/>
      <c r="K40" s="88"/>
      <c r="L40" s="75"/>
    </row>
    <row r="41" spans="1:12" ht="16.5" customHeight="1" x14ac:dyDescent="0.2">
      <c r="A41" s="7"/>
      <c r="B41" s="7"/>
      <c r="C41" s="7" t="s">
        <v>152</v>
      </c>
      <c r="D41" s="31"/>
      <c r="E41" s="31"/>
      <c r="F41" s="32">
        <v>-1692276</v>
      </c>
      <c r="G41" s="35"/>
      <c r="H41" s="32">
        <v>-1258941</v>
      </c>
      <c r="I41" s="76"/>
      <c r="J41" s="32">
        <v>-1692276</v>
      </c>
      <c r="K41" s="8"/>
      <c r="L41" s="32">
        <v>-1258941</v>
      </c>
    </row>
    <row r="42" spans="1:12" ht="15" customHeight="1" x14ac:dyDescent="0.2">
      <c r="A42" s="7"/>
      <c r="B42" s="82" t="s">
        <v>193</v>
      </c>
      <c r="C42" s="7"/>
      <c r="D42" s="35"/>
      <c r="E42" s="31"/>
      <c r="F42" s="32">
        <v>70400</v>
      </c>
      <c r="G42" s="35"/>
      <c r="H42" s="32">
        <v>0</v>
      </c>
      <c r="I42" s="76"/>
      <c r="J42" s="32">
        <v>70400</v>
      </c>
      <c r="K42" s="8"/>
      <c r="L42" s="32">
        <v>0</v>
      </c>
    </row>
    <row r="43" spans="1:12" ht="16.5" customHeight="1" x14ac:dyDescent="0.2">
      <c r="A43" s="7" t="s">
        <v>45</v>
      </c>
      <c r="B43" s="82" t="s">
        <v>132</v>
      </c>
      <c r="C43" s="7"/>
      <c r="D43" s="31"/>
      <c r="E43" s="31"/>
      <c r="F43" s="32">
        <v>-110000</v>
      </c>
      <c r="G43" s="35"/>
      <c r="H43" s="32">
        <v>-109228</v>
      </c>
      <c r="I43" s="76"/>
      <c r="J43" s="32">
        <v>-110000</v>
      </c>
      <c r="K43" s="8"/>
      <c r="L43" s="32">
        <v>-109228</v>
      </c>
    </row>
    <row r="44" spans="1:12" ht="15" customHeight="1" x14ac:dyDescent="0.2">
      <c r="A44" s="7"/>
      <c r="B44" s="82" t="s">
        <v>194</v>
      </c>
      <c r="C44" s="7"/>
      <c r="D44" s="35"/>
      <c r="E44" s="31"/>
      <c r="F44" s="32">
        <v>70400</v>
      </c>
      <c r="G44" s="35"/>
      <c r="H44" s="32">
        <v>0</v>
      </c>
      <c r="I44" s="76"/>
      <c r="J44" s="32">
        <v>70400</v>
      </c>
      <c r="K44" s="8"/>
      <c r="L44" s="32">
        <v>0</v>
      </c>
    </row>
    <row r="45" spans="1:12" ht="16.5" customHeight="1" x14ac:dyDescent="0.2">
      <c r="A45" s="7"/>
      <c r="B45" s="82" t="s">
        <v>133</v>
      </c>
      <c r="C45" s="7"/>
      <c r="D45" s="31"/>
      <c r="E45" s="31"/>
      <c r="F45" s="32">
        <v>-40406262</v>
      </c>
      <c r="G45" s="35"/>
      <c r="H45" s="32">
        <v>-39946251</v>
      </c>
      <c r="I45" s="76"/>
      <c r="J45" s="32">
        <v>-40406262</v>
      </c>
      <c r="K45" s="8"/>
      <c r="L45" s="32">
        <v>-39946251</v>
      </c>
    </row>
    <row r="46" spans="1:12" ht="15" customHeight="1" x14ac:dyDescent="0.2">
      <c r="A46" s="7"/>
      <c r="B46" s="82" t="s">
        <v>181</v>
      </c>
      <c r="C46" s="7"/>
      <c r="D46" s="31"/>
      <c r="E46" s="31"/>
      <c r="F46" s="32">
        <v>0</v>
      </c>
      <c r="G46" s="35"/>
      <c r="H46" s="32">
        <v>20000000</v>
      </c>
      <c r="I46" s="76"/>
      <c r="J46" s="32">
        <v>0</v>
      </c>
      <c r="K46" s="8"/>
      <c r="L46" s="32">
        <v>20000000</v>
      </c>
    </row>
    <row r="47" spans="1:12" ht="15" customHeight="1" x14ac:dyDescent="0.2">
      <c r="A47" s="7"/>
      <c r="B47" s="82" t="s">
        <v>134</v>
      </c>
      <c r="C47" s="7"/>
      <c r="D47" s="31"/>
      <c r="E47" s="31"/>
      <c r="F47" s="89">
        <v>2117249</v>
      </c>
      <c r="G47" s="35"/>
      <c r="H47" s="89">
        <v>921906</v>
      </c>
      <c r="I47" s="76"/>
      <c r="J47" s="89">
        <v>2117249</v>
      </c>
      <c r="K47" s="8"/>
      <c r="L47" s="89">
        <v>921906</v>
      </c>
    </row>
    <row r="48" spans="1:12" ht="10.35" customHeight="1" x14ac:dyDescent="0.2">
      <c r="A48" s="6"/>
      <c r="B48" s="6"/>
      <c r="C48" s="6"/>
      <c r="D48" s="16"/>
      <c r="E48" s="7"/>
      <c r="F48" s="74"/>
      <c r="G48" s="8"/>
      <c r="H48" s="74"/>
      <c r="I48" s="8"/>
      <c r="J48" s="74"/>
      <c r="K48" s="8"/>
      <c r="L48" s="74"/>
    </row>
    <row r="49" spans="1:12" ht="16.5" customHeight="1" x14ac:dyDescent="0.2">
      <c r="A49" s="6" t="s">
        <v>182</v>
      </c>
      <c r="B49" s="6"/>
      <c r="C49" s="7"/>
      <c r="D49" s="63"/>
      <c r="E49" s="7"/>
      <c r="F49" s="70">
        <f>SUM(F41:F47)</f>
        <v>-39950489</v>
      </c>
      <c r="G49" s="7"/>
      <c r="H49" s="70">
        <f>SUM(H41:H47)</f>
        <v>-20392514</v>
      </c>
      <c r="I49" s="7"/>
      <c r="J49" s="70">
        <f>SUM(J40:J47)</f>
        <v>-39950489</v>
      </c>
      <c r="K49" s="7"/>
      <c r="L49" s="70">
        <f>SUM(L40:L47)</f>
        <v>-20392514</v>
      </c>
    </row>
    <row r="50" spans="1:12" ht="16.5" customHeight="1" x14ac:dyDescent="0.2">
      <c r="A50" s="6"/>
      <c r="B50" s="6"/>
      <c r="C50" s="7"/>
      <c r="D50" s="63"/>
      <c r="E50" s="7"/>
      <c r="F50" s="77"/>
      <c r="G50" s="7"/>
      <c r="H50" s="77"/>
      <c r="I50" s="7"/>
      <c r="J50" s="77"/>
      <c r="K50" s="7"/>
      <c r="L50" s="77"/>
    </row>
    <row r="51" spans="1:12" ht="16.5" customHeight="1" x14ac:dyDescent="0.2">
      <c r="A51" s="6"/>
      <c r="B51" s="6"/>
      <c r="C51" s="7"/>
      <c r="D51" s="63"/>
      <c r="E51" s="7"/>
      <c r="F51" s="77"/>
      <c r="G51" s="7"/>
      <c r="H51" s="77"/>
      <c r="I51" s="7"/>
      <c r="J51" s="77"/>
      <c r="K51" s="7"/>
      <c r="L51" s="77"/>
    </row>
    <row r="52" spans="1:12" ht="16.5" customHeight="1" x14ac:dyDescent="0.2">
      <c r="A52" s="6"/>
      <c r="B52" s="6"/>
      <c r="C52" s="7"/>
      <c r="D52" s="63"/>
      <c r="E52" s="7"/>
      <c r="F52" s="77"/>
      <c r="G52" s="7"/>
      <c r="H52" s="77"/>
      <c r="I52" s="7"/>
      <c r="J52" s="77"/>
      <c r="K52" s="7"/>
      <c r="L52" s="77"/>
    </row>
    <row r="53" spans="1:12" ht="16.5" customHeight="1" x14ac:dyDescent="0.2">
      <c r="A53" s="6"/>
      <c r="B53" s="6"/>
      <c r="C53" s="7"/>
      <c r="D53" s="63"/>
      <c r="E53" s="7"/>
      <c r="F53" s="77"/>
      <c r="G53" s="7"/>
      <c r="H53" s="77"/>
      <c r="I53" s="7"/>
      <c r="J53" s="77"/>
      <c r="K53" s="7"/>
      <c r="L53" s="77"/>
    </row>
    <row r="54" spans="1:12" ht="16.5" customHeight="1" x14ac:dyDescent="0.2">
      <c r="A54" s="6"/>
      <c r="B54" s="6"/>
      <c r="C54" s="7"/>
      <c r="D54" s="63"/>
      <c r="E54" s="7"/>
      <c r="F54" s="77"/>
      <c r="G54" s="7"/>
      <c r="H54" s="77"/>
      <c r="I54" s="7"/>
      <c r="J54" s="77"/>
      <c r="K54" s="7"/>
      <c r="L54" s="77"/>
    </row>
    <row r="55" spans="1:12" ht="16.5" customHeight="1" x14ac:dyDescent="0.2">
      <c r="A55" s="6"/>
      <c r="B55" s="6"/>
      <c r="C55" s="7"/>
      <c r="D55" s="63"/>
      <c r="E55" s="7"/>
      <c r="F55" s="77"/>
      <c r="G55" s="7"/>
      <c r="H55" s="77"/>
      <c r="I55" s="7"/>
      <c r="J55" s="77"/>
      <c r="K55" s="7"/>
      <c r="L55" s="77"/>
    </row>
    <row r="56" spans="1:12" ht="27.75" customHeight="1" x14ac:dyDescent="0.2">
      <c r="A56" s="6"/>
      <c r="B56" s="6"/>
      <c r="C56" s="7"/>
      <c r="D56" s="63"/>
      <c r="E56" s="7"/>
      <c r="F56" s="77"/>
      <c r="G56" s="7"/>
      <c r="H56" s="77"/>
      <c r="I56" s="7"/>
      <c r="J56" s="77"/>
      <c r="K56" s="7"/>
      <c r="L56" s="77"/>
    </row>
    <row r="57" spans="1:12" ht="21.95" customHeight="1" x14ac:dyDescent="0.2">
      <c r="A57" s="47" t="str">
        <f>'ENG 2-4'!A49</f>
        <v>The accompanying notes are an integral part of this interim financial information.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16.5" customHeight="1" x14ac:dyDescent="0.2">
      <c r="A58" s="6" t="s">
        <v>0</v>
      </c>
      <c r="B58" s="6"/>
      <c r="C58" s="6"/>
      <c r="D58" s="63"/>
      <c r="E58" s="7"/>
      <c r="F58" s="68"/>
      <c r="G58" s="7"/>
      <c r="H58" s="68"/>
      <c r="I58" s="7"/>
      <c r="J58" s="68"/>
      <c r="K58" s="7"/>
      <c r="L58" s="68"/>
    </row>
    <row r="59" spans="1:12" ht="16.5" customHeight="1" x14ac:dyDescent="0.2">
      <c r="A59" s="6" t="s">
        <v>107</v>
      </c>
      <c r="B59" s="6"/>
      <c r="C59" s="6"/>
      <c r="D59" s="63"/>
      <c r="E59" s="7"/>
      <c r="F59" s="68"/>
      <c r="G59" s="7"/>
      <c r="H59" s="68"/>
      <c r="I59" s="7"/>
      <c r="J59" s="68"/>
      <c r="K59" s="7"/>
      <c r="L59" s="68"/>
    </row>
    <row r="60" spans="1:12" ht="16.5" customHeight="1" x14ac:dyDescent="0.2">
      <c r="A60" s="10" t="str">
        <f>A3</f>
        <v>For the three-month period ended 31 March 2026</v>
      </c>
      <c r="B60" s="11"/>
      <c r="C60" s="11"/>
      <c r="D60" s="69"/>
      <c r="E60" s="12"/>
      <c r="F60" s="70"/>
      <c r="G60" s="12"/>
      <c r="H60" s="70"/>
      <c r="I60" s="12"/>
      <c r="J60" s="70"/>
      <c r="K60" s="12"/>
      <c r="L60" s="70"/>
    </row>
    <row r="61" spans="1:12" ht="16.5" customHeight="1" x14ac:dyDescent="0.2">
      <c r="A61" s="6"/>
      <c r="B61" s="6"/>
      <c r="C61" s="6"/>
      <c r="D61" s="63"/>
      <c r="E61" s="7"/>
      <c r="F61" s="68"/>
      <c r="G61" s="7"/>
      <c r="H61" s="68"/>
      <c r="I61" s="7"/>
      <c r="J61" s="68"/>
      <c r="K61" s="7"/>
      <c r="L61" s="68"/>
    </row>
    <row r="62" spans="1:12" ht="16.5" customHeight="1" x14ac:dyDescent="0.2">
      <c r="A62" s="6"/>
      <c r="B62" s="6"/>
      <c r="C62" s="6"/>
      <c r="D62" s="63"/>
      <c r="E62" s="7"/>
      <c r="F62" s="68"/>
      <c r="G62" s="7"/>
      <c r="H62" s="68"/>
      <c r="I62" s="7"/>
      <c r="J62" s="68"/>
      <c r="K62" s="7"/>
      <c r="L62" s="68"/>
    </row>
    <row r="63" spans="1:12" ht="16.5" customHeight="1" x14ac:dyDescent="0.2">
      <c r="A63" s="71"/>
      <c r="B63" s="71"/>
      <c r="C63" s="71"/>
      <c r="D63" s="23"/>
      <c r="E63" s="7"/>
      <c r="F63" s="72" t="s">
        <v>2</v>
      </c>
      <c r="G63" s="18"/>
      <c r="H63" s="18"/>
      <c r="I63" s="5"/>
      <c r="J63" s="72" t="s">
        <v>3</v>
      </c>
      <c r="K63" s="18"/>
      <c r="L63" s="18"/>
    </row>
    <row r="64" spans="1:12" ht="16.5" customHeight="1" x14ac:dyDescent="0.2">
      <c r="A64" s="71"/>
      <c r="B64" s="71"/>
      <c r="C64" s="71"/>
      <c r="D64" s="23"/>
      <c r="E64" s="7"/>
      <c r="F64" s="73" t="s">
        <v>4</v>
      </c>
      <c r="G64" s="21"/>
      <c r="H64" s="21"/>
      <c r="I64" s="5"/>
      <c r="J64" s="73" t="s">
        <v>4</v>
      </c>
      <c r="K64" s="21"/>
      <c r="L64" s="21"/>
    </row>
    <row r="65" spans="1:12" ht="16.5" customHeight="1" x14ac:dyDescent="0.2">
      <c r="A65" s="71"/>
      <c r="B65" s="71"/>
      <c r="C65" s="71"/>
      <c r="D65" s="23"/>
      <c r="E65" s="7"/>
      <c r="F65" s="25" t="s">
        <v>157</v>
      </c>
      <c r="G65" s="8"/>
      <c r="H65" s="25" t="s">
        <v>6</v>
      </c>
      <c r="I65" s="48"/>
      <c r="J65" s="25" t="s">
        <v>157</v>
      </c>
      <c r="K65" s="8"/>
      <c r="L65" s="25" t="s">
        <v>6</v>
      </c>
    </row>
    <row r="66" spans="1:12" ht="16.5" customHeight="1" x14ac:dyDescent="0.2">
      <c r="A66" s="71"/>
      <c r="B66" s="71"/>
      <c r="C66" s="71"/>
      <c r="D66" s="26" t="s">
        <v>7</v>
      </c>
      <c r="E66" s="7"/>
      <c r="F66" s="27" t="s">
        <v>8</v>
      </c>
      <c r="G66" s="8"/>
      <c r="H66" s="27" t="s">
        <v>8</v>
      </c>
      <c r="I66" s="8"/>
      <c r="J66" s="27" t="s">
        <v>8</v>
      </c>
      <c r="K66" s="8"/>
      <c r="L66" s="27" t="s">
        <v>8</v>
      </c>
    </row>
    <row r="67" spans="1:12" ht="16.5" customHeight="1" x14ac:dyDescent="0.2">
      <c r="A67" s="71"/>
      <c r="B67" s="71"/>
      <c r="C67" s="71"/>
      <c r="D67" s="23"/>
      <c r="E67" s="7"/>
      <c r="F67" s="90"/>
      <c r="G67" s="8"/>
      <c r="H67" s="91"/>
      <c r="I67" s="8"/>
      <c r="J67" s="90"/>
      <c r="K67" s="8"/>
      <c r="L67" s="91"/>
    </row>
    <row r="68" spans="1:12" ht="16.5" customHeight="1" x14ac:dyDescent="0.2">
      <c r="A68" s="6" t="s">
        <v>135</v>
      </c>
      <c r="B68" s="6"/>
      <c r="C68" s="6"/>
      <c r="D68" s="16"/>
      <c r="E68" s="16"/>
      <c r="F68" s="75"/>
      <c r="G68" s="88"/>
      <c r="H68" s="57"/>
      <c r="I68" s="88"/>
      <c r="J68" s="75"/>
      <c r="K68" s="88"/>
      <c r="L68" s="57"/>
    </row>
    <row r="69" spans="1:12" ht="16.5" customHeight="1" x14ac:dyDescent="0.2">
      <c r="A69" s="6"/>
      <c r="B69" s="82" t="s">
        <v>166</v>
      </c>
      <c r="C69" s="6"/>
      <c r="D69" s="31">
        <v>17</v>
      </c>
      <c r="E69" s="16"/>
      <c r="F69" s="75">
        <v>-3911659</v>
      </c>
      <c r="G69" s="88"/>
      <c r="H69" s="57">
        <v>0</v>
      </c>
      <c r="I69" s="88"/>
      <c r="J69" s="75">
        <v>-3911659</v>
      </c>
      <c r="K69" s="88"/>
      <c r="L69" s="57">
        <v>0</v>
      </c>
    </row>
    <row r="70" spans="1:12" ht="16.5" customHeight="1" x14ac:dyDescent="0.2">
      <c r="A70" s="6"/>
      <c r="B70" s="82" t="s">
        <v>183</v>
      </c>
      <c r="C70" s="7"/>
      <c r="D70" s="16"/>
      <c r="E70" s="16"/>
      <c r="F70" s="32"/>
      <c r="G70" s="35"/>
      <c r="H70" s="32"/>
      <c r="I70" s="35"/>
      <c r="J70" s="32"/>
      <c r="K70" s="37"/>
      <c r="L70" s="32"/>
    </row>
    <row r="71" spans="1:12" ht="16.5" customHeight="1" x14ac:dyDescent="0.2">
      <c r="A71" s="7"/>
      <c r="B71" s="66"/>
      <c r="C71" s="66" t="s">
        <v>151</v>
      </c>
      <c r="D71" s="16"/>
      <c r="E71" s="16"/>
      <c r="F71" s="32">
        <v>0</v>
      </c>
      <c r="G71" s="35"/>
      <c r="H71" s="32">
        <v>-11550563</v>
      </c>
      <c r="I71" s="76"/>
      <c r="J71" s="32">
        <v>0</v>
      </c>
      <c r="K71" s="8"/>
      <c r="L71" s="32">
        <v>-11550563</v>
      </c>
    </row>
    <row r="72" spans="1:12" ht="16.5" customHeight="1" x14ac:dyDescent="0.2">
      <c r="A72" s="7"/>
      <c r="B72" s="82" t="s">
        <v>136</v>
      </c>
      <c r="C72" s="7"/>
      <c r="D72" s="31" t="s">
        <v>195</v>
      </c>
      <c r="E72" s="16"/>
      <c r="F72" s="40">
        <v>-7704473</v>
      </c>
      <c r="G72" s="35"/>
      <c r="H72" s="32">
        <v>-5742335</v>
      </c>
      <c r="I72" s="76"/>
      <c r="J72" s="32">
        <v>-7704473</v>
      </c>
      <c r="K72" s="8"/>
      <c r="L72" s="32">
        <v>-5742335</v>
      </c>
    </row>
    <row r="73" spans="1:12" ht="16.5" customHeight="1" x14ac:dyDescent="0.2">
      <c r="A73" s="7" t="s">
        <v>45</v>
      </c>
      <c r="B73" s="82" t="s">
        <v>137</v>
      </c>
      <c r="C73" s="7"/>
      <c r="D73" s="31"/>
      <c r="E73" s="16"/>
      <c r="F73" s="40"/>
      <c r="G73" s="35"/>
      <c r="H73" s="40"/>
      <c r="I73" s="35"/>
      <c r="J73" s="40"/>
      <c r="K73" s="37"/>
      <c r="L73" s="40"/>
    </row>
    <row r="74" spans="1:12" ht="16.5" customHeight="1" x14ac:dyDescent="0.2">
      <c r="A74" s="7" t="s">
        <v>130</v>
      </c>
      <c r="B74" s="7"/>
      <c r="C74" s="7" t="s">
        <v>151</v>
      </c>
      <c r="D74" s="63"/>
      <c r="E74" s="16"/>
      <c r="F74" s="32">
        <v>-1000000</v>
      </c>
      <c r="G74" s="35"/>
      <c r="H74" s="32">
        <v>0</v>
      </c>
      <c r="I74" s="76"/>
      <c r="J74" s="32">
        <v>-1000000</v>
      </c>
      <c r="K74" s="8"/>
      <c r="L74" s="32">
        <v>0</v>
      </c>
    </row>
    <row r="75" spans="1:12" ht="16.5" customHeight="1" x14ac:dyDescent="0.2">
      <c r="A75" s="7"/>
      <c r="B75" s="82" t="s">
        <v>138</v>
      </c>
      <c r="C75" s="7"/>
      <c r="D75" s="35"/>
      <c r="E75" s="16"/>
      <c r="F75" s="89">
        <v>-3995655</v>
      </c>
      <c r="G75" s="35"/>
      <c r="H75" s="89">
        <v>-3738245</v>
      </c>
      <c r="I75" s="76"/>
      <c r="J75" s="89">
        <v>-3995655</v>
      </c>
      <c r="K75" s="8"/>
      <c r="L75" s="89">
        <v>-3738245</v>
      </c>
    </row>
    <row r="76" spans="1:12" ht="16.5" customHeight="1" x14ac:dyDescent="0.2">
      <c r="A76" s="7"/>
      <c r="B76" s="7"/>
      <c r="C76" s="7"/>
      <c r="D76" s="31"/>
      <c r="E76" s="31"/>
      <c r="F76" s="75"/>
      <c r="G76" s="92"/>
      <c r="H76" s="75"/>
      <c r="I76" s="92"/>
      <c r="J76" s="75"/>
      <c r="K76" s="93"/>
      <c r="L76" s="75"/>
    </row>
    <row r="77" spans="1:12" ht="16.5" customHeight="1" x14ac:dyDescent="0.2">
      <c r="A77" s="6" t="s">
        <v>184</v>
      </c>
      <c r="B77" s="6"/>
      <c r="C77" s="7"/>
      <c r="D77" s="31"/>
      <c r="E77" s="31"/>
      <c r="F77" s="70">
        <f>SUM(F69:F75)</f>
        <v>-16611787</v>
      </c>
      <c r="G77" s="7"/>
      <c r="H77" s="70">
        <f>SUM(H69:H75)</f>
        <v>-21031143</v>
      </c>
      <c r="I77" s="7"/>
      <c r="J77" s="70">
        <f>SUM(J69:J75)</f>
        <v>-16611787</v>
      </c>
      <c r="K77" s="7"/>
      <c r="L77" s="70">
        <f>SUM(L69:L75)</f>
        <v>-21031143</v>
      </c>
    </row>
    <row r="78" spans="1:12" ht="16.5" customHeight="1" x14ac:dyDescent="0.2">
      <c r="A78" s="7"/>
      <c r="B78" s="7"/>
      <c r="C78" s="7"/>
      <c r="D78" s="31"/>
      <c r="E78" s="31"/>
      <c r="F78" s="77"/>
      <c r="G78" s="7"/>
      <c r="H78" s="77"/>
      <c r="I78" s="7"/>
      <c r="J78" s="77"/>
      <c r="K78" s="7"/>
      <c r="L78" s="77"/>
    </row>
    <row r="79" spans="1:12" ht="16.5" customHeight="1" x14ac:dyDescent="0.2">
      <c r="A79" s="6" t="s">
        <v>185</v>
      </c>
      <c r="B79" s="71"/>
      <c r="C79" s="71"/>
      <c r="D79" s="31"/>
      <c r="E79" s="31"/>
      <c r="F79" s="57">
        <f>SUM(F37,F49,F77)</f>
        <v>63700123</v>
      </c>
      <c r="G79" s="88"/>
      <c r="H79" s="57">
        <f>SUM(H37,H49,H77)</f>
        <v>-36000376</v>
      </c>
      <c r="I79" s="88"/>
      <c r="J79" s="57">
        <f>SUM(J37,J49,J77)</f>
        <v>63700123</v>
      </c>
      <c r="K79" s="88"/>
      <c r="L79" s="57">
        <f>SUM(L37,L49,L77)</f>
        <v>-35999856</v>
      </c>
    </row>
    <row r="80" spans="1:12" ht="16.5" customHeight="1" x14ac:dyDescent="0.2">
      <c r="A80" s="7" t="s">
        <v>191</v>
      </c>
      <c r="B80" s="7"/>
      <c r="C80" s="66"/>
      <c r="D80" s="16"/>
      <c r="E80" s="7"/>
      <c r="F80" s="43">
        <v>199215615</v>
      </c>
      <c r="G80" s="35"/>
      <c r="H80" s="84">
        <v>122065358</v>
      </c>
      <c r="I80" s="76"/>
      <c r="J80" s="84">
        <v>199215615</v>
      </c>
      <c r="K80" s="8"/>
      <c r="L80" s="84">
        <v>116615779</v>
      </c>
    </row>
    <row r="81" spans="1:12" ht="16.5" customHeight="1" x14ac:dyDescent="0.2">
      <c r="A81" s="7"/>
      <c r="B81" s="7"/>
      <c r="C81" s="7"/>
      <c r="D81" s="16"/>
      <c r="E81" s="16"/>
      <c r="F81" s="75"/>
      <c r="G81" s="87"/>
      <c r="H81" s="75"/>
      <c r="I81" s="87"/>
      <c r="J81" s="75"/>
      <c r="K81" s="87"/>
      <c r="L81" s="75"/>
    </row>
    <row r="82" spans="1:12" ht="16.5" customHeight="1" thickBot="1" x14ac:dyDescent="0.25">
      <c r="A82" s="6" t="s">
        <v>139</v>
      </c>
      <c r="B82" s="6"/>
      <c r="C82" s="6"/>
      <c r="D82" s="63"/>
      <c r="E82" s="7"/>
      <c r="F82" s="94">
        <f>SUM(F79:F80)</f>
        <v>262915738</v>
      </c>
      <c r="G82" s="88"/>
      <c r="H82" s="94">
        <f>SUM(H79:H80)</f>
        <v>86064982</v>
      </c>
      <c r="I82" s="88"/>
      <c r="J82" s="94">
        <f>SUM(J79:J80)</f>
        <v>262915738</v>
      </c>
      <c r="K82" s="88"/>
      <c r="L82" s="94">
        <f>SUM(L79:L80)</f>
        <v>80615923</v>
      </c>
    </row>
    <row r="83" spans="1:12" ht="16.5" customHeight="1" thickTop="1" x14ac:dyDescent="0.2">
      <c r="A83" s="7"/>
      <c r="B83" s="7"/>
      <c r="C83" s="7"/>
      <c r="D83" s="31"/>
      <c r="E83" s="31"/>
      <c r="F83" s="77"/>
      <c r="G83" s="7"/>
      <c r="H83" s="77"/>
      <c r="I83" s="7"/>
      <c r="J83" s="77"/>
      <c r="K83" s="7"/>
      <c r="L83" s="77"/>
    </row>
    <row r="84" spans="1:12" ht="16.5" customHeight="1" x14ac:dyDescent="0.2">
      <c r="A84" s="6" t="s">
        <v>140</v>
      </c>
      <c r="B84" s="6"/>
      <c r="C84" s="6"/>
      <c r="D84" s="63"/>
      <c r="E84" s="7"/>
      <c r="F84" s="77"/>
      <c r="G84" s="95"/>
      <c r="H84" s="77"/>
      <c r="I84" s="95"/>
      <c r="J84" s="77"/>
      <c r="K84" s="95"/>
      <c r="L84" s="77"/>
    </row>
    <row r="85" spans="1:12" ht="16.5" customHeight="1" x14ac:dyDescent="0.2">
      <c r="A85" s="7" t="s">
        <v>141</v>
      </c>
      <c r="B85" s="7"/>
      <c r="C85" s="7"/>
      <c r="D85" s="63"/>
      <c r="E85" s="7"/>
      <c r="F85" s="77"/>
      <c r="G85" s="95"/>
      <c r="H85" s="77"/>
      <c r="I85" s="95"/>
      <c r="J85" s="77"/>
      <c r="K85" s="95"/>
      <c r="L85" s="77"/>
    </row>
    <row r="86" spans="1:12" ht="16.5" customHeight="1" x14ac:dyDescent="0.2">
      <c r="B86" s="7" t="s">
        <v>142</v>
      </c>
      <c r="C86" s="7"/>
      <c r="D86" s="31"/>
      <c r="E86" s="31"/>
      <c r="F86" s="96">
        <v>10314211</v>
      </c>
      <c r="G86" s="35"/>
      <c r="H86" s="96">
        <v>7458253</v>
      </c>
      <c r="I86" s="76"/>
      <c r="J86" s="32">
        <v>10314211</v>
      </c>
      <c r="K86" s="8"/>
      <c r="L86" s="32">
        <v>7458253</v>
      </c>
    </row>
    <row r="87" spans="1:12" ht="16.5" customHeight="1" x14ac:dyDescent="0.2">
      <c r="A87" s="7" t="s">
        <v>143</v>
      </c>
      <c r="B87" s="7"/>
      <c r="C87" s="7"/>
      <c r="D87" s="16"/>
      <c r="E87" s="16"/>
      <c r="F87" s="57">
        <v>13413868</v>
      </c>
      <c r="G87" s="88"/>
      <c r="H87" s="29">
        <v>6104251</v>
      </c>
      <c r="I87" s="97"/>
      <c r="J87" s="32">
        <v>13413868</v>
      </c>
      <c r="K87" s="97"/>
      <c r="L87" s="29">
        <v>6104251</v>
      </c>
    </row>
    <row r="88" spans="1:12" ht="16.5" customHeight="1" x14ac:dyDescent="0.2">
      <c r="A88" s="7" t="s">
        <v>144</v>
      </c>
      <c r="B88" s="7"/>
      <c r="C88" s="7"/>
      <c r="D88" s="31"/>
      <c r="E88" s="16"/>
      <c r="F88" s="57">
        <v>0</v>
      </c>
      <c r="G88" s="88"/>
      <c r="H88" s="29">
        <v>3425126</v>
      </c>
      <c r="I88" s="97"/>
      <c r="J88" s="29">
        <v>0</v>
      </c>
      <c r="K88" s="97"/>
      <c r="L88" s="29">
        <v>3425126</v>
      </c>
    </row>
    <row r="89" spans="1:12" ht="16.5" customHeight="1" x14ac:dyDescent="0.2">
      <c r="A89" s="7"/>
      <c r="B89" s="7"/>
      <c r="C89" s="7"/>
      <c r="D89" s="35"/>
      <c r="E89" s="16"/>
      <c r="F89" s="57"/>
      <c r="G89" s="88"/>
      <c r="H89" s="57"/>
      <c r="I89" s="88"/>
      <c r="J89" s="57"/>
      <c r="K89" s="88"/>
      <c r="L89" s="57"/>
    </row>
    <row r="90" spans="1:12" ht="16.5" customHeight="1" x14ac:dyDescent="0.2">
      <c r="A90" s="7"/>
      <c r="B90" s="7"/>
      <c r="C90" s="7"/>
      <c r="D90" s="35"/>
      <c r="E90" s="16"/>
      <c r="F90" s="57"/>
      <c r="G90" s="88"/>
      <c r="H90" s="57"/>
      <c r="I90" s="88"/>
      <c r="J90" s="57"/>
      <c r="K90" s="88"/>
      <c r="L90" s="57"/>
    </row>
    <row r="91" spans="1:12" ht="16.5" customHeight="1" x14ac:dyDescent="0.2">
      <c r="A91" s="7"/>
      <c r="B91" s="7"/>
      <c r="C91" s="7"/>
      <c r="D91" s="35"/>
      <c r="E91" s="16"/>
      <c r="F91" s="57"/>
      <c r="G91" s="88"/>
      <c r="H91" s="57"/>
      <c r="I91" s="88"/>
      <c r="J91" s="57"/>
      <c r="K91" s="88"/>
      <c r="L91" s="57"/>
    </row>
    <row r="92" spans="1:12" ht="16.5" customHeight="1" x14ac:dyDescent="0.2">
      <c r="A92" s="7"/>
      <c r="B92" s="7"/>
      <c r="C92" s="7"/>
      <c r="D92" s="35"/>
      <c r="E92" s="16"/>
      <c r="F92" s="98"/>
      <c r="G92" s="88"/>
      <c r="H92" s="57"/>
      <c r="I92" s="88"/>
      <c r="J92" s="57"/>
      <c r="K92" s="88"/>
      <c r="L92" s="57"/>
    </row>
    <row r="93" spans="1:12" ht="16.5" customHeight="1" x14ac:dyDescent="0.2">
      <c r="A93" s="7"/>
      <c r="B93" s="7"/>
      <c r="C93" s="7"/>
      <c r="D93" s="35"/>
      <c r="E93" s="16"/>
      <c r="F93" s="98"/>
      <c r="G93" s="88"/>
      <c r="H93" s="57"/>
      <c r="I93" s="88"/>
      <c r="J93" s="57"/>
      <c r="K93" s="88"/>
      <c r="L93" s="57"/>
    </row>
    <row r="94" spans="1:12" ht="16.5" customHeight="1" x14ac:dyDescent="0.2">
      <c r="A94" s="7"/>
      <c r="B94" s="7"/>
      <c r="C94" s="7"/>
      <c r="D94" s="35"/>
      <c r="E94" s="16"/>
      <c r="F94" s="57"/>
      <c r="G94" s="88"/>
      <c r="H94" s="57"/>
      <c r="I94" s="88"/>
      <c r="J94" s="57"/>
      <c r="K94" s="88"/>
      <c r="L94" s="57"/>
    </row>
    <row r="95" spans="1:12" ht="16.5" customHeight="1" x14ac:dyDescent="0.2">
      <c r="A95" s="7"/>
      <c r="B95" s="7"/>
      <c r="C95" s="7"/>
      <c r="D95" s="31"/>
      <c r="E95" s="31"/>
      <c r="F95" s="68"/>
      <c r="G95" s="7"/>
      <c r="H95" s="68"/>
      <c r="I95" s="7"/>
      <c r="J95" s="68"/>
      <c r="K95" s="7"/>
      <c r="L95" s="68"/>
    </row>
    <row r="96" spans="1:12" ht="16.5" customHeight="1" x14ac:dyDescent="0.2">
      <c r="A96" s="7"/>
      <c r="B96" s="7"/>
      <c r="C96" s="7"/>
      <c r="D96" s="31"/>
      <c r="E96" s="31"/>
      <c r="F96" s="68"/>
      <c r="G96" s="7"/>
      <c r="H96" s="68"/>
      <c r="I96" s="7"/>
      <c r="J96" s="68"/>
      <c r="K96" s="7"/>
      <c r="L96" s="68"/>
    </row>
    <row r="97" spans="1:12" ht="16.5" customHeight="1" x14ac:dyDescent="0.2">
      <c r="A97" s="7"/>
      <c r="B97" s="7"/>
      <c r="C97" s="7"/>
      <c r="D97" s="31"/>
      <c r="E97" s="31"/>
      <c r="F97" s="68"/>
      <c r="G97" s="7"/>
      <c r="H97" s="68"/>
      <c r="I97" s="7"/>
      <c r="J97" s="68"/>
      <c r="K97" s="7"/>
      <c r="L97" s="68"/>
    </row>
    <row r="98" spans="1:12" ht="16.5" customHeight="1" x14ac:dyDescent="0.2">
      <c r="A98" s="7"/>
      <c r="B98" s="7"/>
      <c r="C98" s="7"/>
      <c r="D98" s="31"/>
      <c r="E98" s="31"/>
      <c r="F98" s="68"/>
      <c r="G98" s="7"/>
      <c r="H98" s="68"/>
      <c r="I98" s="7"/>
      <c r="J98" s="68"/>
      <c r="K98" s="7"/>
      <c r="L98" s="68"/>
    </row>
    <row r="99" spans="1:12" ht="16.5" customHeight="1" x14ac:dyDescent="0.2">
      <c r="A99" s="7"/>
      <c r="B99" s="7"/>
      <c r="C99" s="7"/>
      <c r="D99" s="31"/>
      <c r="E99" s="31"/>
      <c r="F99" s="68"/>
      <c r="G99" s="7"/>
      <c r="H99" s="68"/>
      <c r="I99" s="7"/>
      <c r="J99" s="68"/>
      <c r="K99" s="7"/>
      <c r="L99" s="68"/>
    </row>
    <row r="100" spans="1:12" ht="16.5" customHeight="1" x14ac:dyDescent="0.2">
      <c r="A100" s="7"/>
      <c r="B100" s="7"/>
      <c r="C100" s="7"/>
      <c r="D100" s="31"/>
      <c r="E100" s="31"/>
      <c r="F100" s="68"/>
      <c r="G100" s="7"/>
      <c r="H100" s="68"/>
      <c r="I100" s="7"/>
      <c r="J100" s="68"/>
      <c r="K100" s="7"/>
      <c r="L100" s="68"/>
    </row>
    <row r="101" spans="1:12" ht="16.5" customHeight="1" x14ac:dyDescent="0.2">
      <c r="A101" s="7"/>
      <c r="B101" s="7"/>
      <c r="C101" s="7"/>
      <c r="D101" s="31"/>
      <c r="E101" s="31"/>
      <c r="F101" s="68"/>
      <c r="G101" s="7"/>
      <c r="H101" s="68"/>
      <c r="I101" s="7"/>
      <c r="J101" s="68"/>
      <c r="K101" s="7"/>
      <c r="L101" s="68"/>
    </row>
    <row r="102" spans="1:12" ht="16.5" customHeight="1" x14ac:dyDescent="0.2">
      <c r="A102" s="7"/>
      <c r="B102" s="7"/>
      <c r="C102" s="7"/>
      <c r="D102" s="31"/>
      <c r="E102" s="31"/>
      <c r="F102" s="68"/>
      <c r="G102" s="7"/>
      <c r="H102" s="68"/>
      <c r="I102" s="7"/>
      <c r="J102" s="68"/>
      <c r="K102" s="7"/>
      <c r="L102" s="68"/>
    </row>
    <row r="103" spans="1:12" ht="16.5" customHeight="1" x14ac:dyDescent="0.2">
      <c r="A103" s="7"/>
      <c r="B103" s="7"/>
      <c r="C103" s="7"/>
      <c r="D103" s="31"/>
      <c r="E103" s="31"/>
      <c r="F103" s="68"/>
      <c r="G103" s="7"/>
      <c r="H103" s="68"/>
      <c r="I103" s="7"/>
      <c r="J103" s="68"/>
      <c r="K103" s="7"/>
      <c r="L103" s="68"/>
    </row>
    <row r="104" spans="1:12" ht="16.5" customHeight="1" x14ac:dyDescent="0.2">
      <c r="A104" s="7"/>
      <c r="B104" s="7"/>
      <c r="C104" s="7"/>
      <c r="D104" s="31"/>
      <c r="E104" s="31"/>
      <c r="F104" s="68"/>
      <c r="G104" s="7"/>
      <c r="H104" s="68"/>
      <c r="I104" s="7"/>
      <c r="J104" s="68"/>
      <c r="K104" s="7"/>
      <c r="L104" s="68"/>
    </row>
    <row r="105" spans="1:12" ht="16.5" customHeight="1" x14ac:dyDescent="0.2">
      <c r="A105" s="7"/>
      <c r="B105" s="7"/>
      <c r="C105" s="7"/>
      <c r="D105" s="31"/>
      <c r="E105" s="31"/>
      <c r="F105" s="68"/>
      <c r="G105" s="7"/>
      <c r="H105" s="68"/>
      <c r="I105" s="7"/>
      <c r="J105" s="68"/>
      <c r="K105" s="7"/>
      <c r="L105" s="68"/>
    </row>
    <row r="106" spans="1:12" ht="16.5" customHeight="1" x14ac:dyDescent="0.2">
      <c r="A106" s="7"/>
      <c r="B106" s="7"/>
      <c r="C106" s="7"/>
      <c r="D106" s="31"/>
      <c r="E106" s="31"/>
      <c r="F106" s="68"/>
      <c r="G106" s="7"/>
      <c r="H106" s="68"/>
      <c r="I106" s="7"/>
      <c r="J106" s="68"/>
      <c r="K106" s="7"/>
      <c r="L106" s="68"/>
    </row>
    <row r="107" spans="1:12" ht="16.5" customHeight="1" x14ac:dyDescent="0.2">
      <c r="A107" s="7"/>
      <c r="B107" s="7"/>
      <c r="C107" s="7"/>
      <c r="D107" s="31"/>
      <c r="E107" s="31"/>
      <c r="F107" s="68"/>
      <c r="G107" s="7"/>
      <c r="H107" s="68"/>
      <c r="I107" s="7"/>
      <c r="J107" s="68"/>
      <c r="K107" s="7"/>
      <c r="L107" s="68"/>
    </row>
    <row r="108" spans="1:12" ht="16.5" customHeight="1" x14ac:dyDescent="0.2">
      <c r="A108" s="7"/>
      <c r="B108" s="7"/>
      <c r="C108" s="7"/>
      <c r="D108" s="31"/>
      <c r="E108" s="31"/>
      <c r="F108" s="68"/>
      <c r="G108" s="7"/>
      <c r="H108" s="68"/>
      <c r="I108" s="7"/>
      <c r="J108" s="68"/>
      <c r="K108" s="7"/>
      <c r="L108" s="68"/>
    </row>
    <row r="109" spans="1:12" ht="16.5" customHeight="1" x14ac:dyDescent="0.2">
      <c r="A109" s="7"/>
      <c r="B109" s="7"/>
      <c r="C109" s="7"/>
      <c r="D109" s="31"/>
      <c r="E109" s="31"/>
      <c r="F109" s="68"/>
      <c r="G109" s="7"/>
      <c r="H109" s="68"/>
      <c r="I109" s="7"/>
      <c r="J109" s="68"/>
      <c r="K109" s="7"/>
      <c r="L109" s="68"/>
    </row>
    <row r="110" spans="1:12" ht="16.5" customHeight="1" x14ac:dyDescent="0.2">
      <c r="A110" s="7"/>
      <c r="B110" s="7"/>
      <c r="C110" s="7"/>
      <c r="D110" s="31"/>
      <c r="E110" s="31"/>
      <c r="F110" s="68"/>
      <c r="G110" s="7"/>
      <c r="H110" s="68"/>
      <c r="I110" s="7"/>
      <c r="J110" s="68"/>
      <c r="K110" s="7"/>
      <c r="L110" s="68"/>
    </row>
    <row r="111" spans="1:12" ht="12" customHeight="1" x14ac:dyDescent="0.2">
      <c r="A111" s="7"/>
      <c r="B111" s="7"/>
      <c r="C111" s="7"/>
      <c r="D111" s="31"/>
      <c r="E111" s="31"/>
      <c r="F111" s="68"/>
      <c r="G111" s="7"/>
      <c r="H111" s="68"/>
      <c r="I111" s="7"/>
      <c r="J111" s="68"/>
      <c r="K111" s="7"/>
      <c r="L111" s="68"/>
    </row>
    <row r="112" spans="1:12" ht="13.5" customHeight="1" x14ac:dyDescent="0.2">
      <c r="A112" s="7"/>
      <c r="B112" s="7"/>
      <c r="C112" s="7"/>
      <c r="D112" s="31"/>
      <c r="E112" s="31"/>
      <c r="F112" s="68"/>
      <c r="G112" s="7"/>
      <c r="H112" s="68"/>
      <c r="I112" s="7"/>
      <c r="J112" s="68"/>
      <c r="K112" s="7"/>
      <c r="L112" s="68"/>
    </row>
    <row r="113" spans="1:12" ht="21.95" customHeight="1" x14ac:dyDescent="0.2">
      <c r="A113" s="67" t="str">
        <f>+A57</f>
        <v>The accompanying notes are an integral part of this interim financial information.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</sheetData>
  <mergeCells count="10">
    <mergeCell ref="A113:L113"/>
    <mergeCell ref="J63:L63"/>
    <mergeCell ref="J64:L64"/>
    <mergeCell ref="F6:H6"/>
    <mergeCell ref="J6:L6"/>
    <mergeCell ref="F7:H7"/>
    <mergeCell ref="J7:L7"/>
    <mergeCell ref="A57:L57"/>
    <mergeCell ref="F63:H63"/>
    <mergeCell ref="F64:H64"/>
  </mergeCells>
  <pageMargins left="0.8" right="0.5" top="0.5" bottom="0.6" header="0.49" footer="0.4"/>
  <pageSetup paperSize="9" scale="87" firstPageNumber="8" fitToHeight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 2-4</vt:lpstr>
      <vt:lpstr>ENG 5 (3M)</vt:lpstr>
      <vt:lpstr>ENG 6 (Conso)</vt:lpstr>
      <vt:lpstr>ENG 7 (Com)</vt:lpstr>
      <vt:lpstr>ENG 8-9</vt:lpstr>
      <vt:lpstr>'ENG 7 (Com)'!Print_Area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Yaowalak Chittasopee</dc:creator>
  <cp:keywords/>
  <dc:description/>
  <cp:lastModifiedBy>Pakhathorn Khannarong (TH)</cp:lastModifiedBy>
  <cp:revision/>
  <cp:lastPrinted>2026-05-12T04:57:16Z</cp:lastPrinted>
  <dcterms:created xsi:type="dcterms:W3CDTF">2015-11-18T11:08:58Z</dcterms:created>
  <dcterms:modified xsi:type="dcterms:W3CDTF">2026-05-12T08:07:05Z</dcterms:modified>
  <cp:category/>
  <cp:contentStatus/>
</cp:coreProperties>
</file>