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L:\ABAS-Listed\Euro Creations Public Company Limited\Euro Creations Limited - Mar Q1'26\"/>
    </mc:Choice>
  </mc:AlternateContent>
  <xr:revisionPtr revIDLastSave="0" documentId="13_ncr:1_{DB6F9FB3-7E1F-4950-BEB7-A0FCA3008B67}" xr6:coauthVersionLast="47" xr6:coauthVersionMax="47" xr10:uidLastSave="{00000000-0000-0000-0000-000000000000}"/>
  <bookViews>
    <workbookView xWindow="-120" yWindow="-120" windowWidth="29040" windowHeight="15720" tabRatio="700" activeTab="4" xr2:uid="{00000000-000D-0000-FFFF-FFFF00000000}"/>
  </bookViews>
  <sheets>
    <sheet name="Thai 2-4" sheetId="1" r:id="rId1"/>
    <sheet name="Thai 5 (3M) " sheetId="6" r:id="rId2"/>
    <sheet name="Thai 6 (CONSO)" sheetId="3" r:id="rId3"/>
    <sheet name="Thai 7 (COM)" sheetId="8" r:id="rId4"/>
    <sheet name="Thai 8-9" sheetId="5" r:id="rId5"/>
  </sheets>
  <definedNames>
    <definedName name="_xlnm.Print_Area" localSheetId="3">'Thai 7 (COM)'!$A$1:$AA$36</definedName>
    <definedName name="_xlnm.Print_Area" localSheetId="4">'Thai 8-9'!$A$1:$N$87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43" roundtripDataChecksum="j4Dp0fGXJ65szTjCccz5cvG4lFgS/NCJmwq2cdEmOTs="/>
    </ext>
  </extLst>
</workbook>
</file>

<file path=xl/calcChain.xml><?xml version="1.0" encoding="utf-8"?>
<calcChain xmlns="http://schemas.openxmlformats.org/spreadsheetml/2006/main">
  <c r="Y27" i="3" l="1"/>
  <c r="Y23" i="3"/>
  <c r="H70" i="5" l="1"/>
  <c r="L70" i="5"/>
  <c r="Y24" i="8" l="1"/>
  <c r="AA24" i="8" s="1"/>
  <c r="J118" i="1" l="1"/>
  <c r="H33" i="6" l="1"/>
  <c r="H35" i="6" s="1"/>
  <c r="U28" i="3" s="1"/>
  <c r="Y28" i="3" s="1"/>
  <c r="N33" i="6"/>
  <c r="N35" i="6" s="1"/>
  <c r="L33" i="6"/>
  <c r="L35" i="6" s="1"/>
  <c r="W25" i="8" s="1"/>
  <c r="Y25" i="8" s="1"/>
  <c r="J33" i="6"/>
  <c r="J35" i="6" s="1"/>
  <c r="Q30" i="3" l="1"/>
  <c r="Q21" i="3"/>
  <c r="Q27" i="8"/>
  <c r="Q19" i="8"/>
  <c r="I21" i="3"/>
  <c r="I30" i="3"/>
  <c r="AA27" i="3"/>
  <c r="AE27" i="3" s="1"/>
  <c r="M30" i="3"/>
  <c r="M21" i="3"/>
  <c r="M27" i="8"/>
  <c r="M19" i="8"/>
  <c r="N118" i="1" l="1"/>
  <c r="W19" i="8" l="1"/>
  <c r="U19" i="8"/>
  <c r="S19" i="8"/>
  <c r="O19" i="8"/>
  <c r="K19" i="8"/>
  <c r="I19" i="8"/>
  <c r="Y17" i="8"/>
  <c r="AA17" i="8" s="1"/>
  <c r="Y14" i="8"/>
  <c r="AA14" i="8" s="1"/>
  <c r="AC21" i="3"/>
  <c r="W21" i="3"/>
  <c r="U21" i="3"/>
  <c r="S21" i="3"/>
  <c r="O21" i="3"/>
  <c r="K21" i="3"/>
  <c r="Y19" i="3"/>
  <c r="AA19" i="3" s="1"/>
  <c r="AE19" i="3" s="1"/>
  <c r="Y15" i="3"/>
  <c r="Y21" i="8"/>
  <c r="AA21" i="8" s="1"/>
  <c r="AA23" i="3"/>
  <c r="AE23" i="3" s="1"/>
  <c r="A3" i="5"/>
  <c r="A45" i="5" s="1"/>
  <c r="A3" i="8"/>
  <c r="A3" i="3"/>
  <c r="Y19" i="8" l="1"/>
  <c r="Y21" i="3"/>
  <c r="AA19" i="8"/>
  <c r="AA15" i="3"/>
  <c r="AE15" i="3" l="1"/>
  <c r="AE21" i="3" s="1"/>
  <c r="AA21" i="3"/>
  <c r="AC30" i="3"/>
  <c r="J69" i="1"/>
  <c r="N70" i="5"/>
  <c r="N60" i="5"/>
  <c r="J70" i="5"/>
  <c r="J60" i="5"/>
  <c r="N24" i="5"/>
  <c r="N35" i="5" s="1"/>
  <c r="J24" i="5"/>
  <c r="J35" i="5" s="1"/>
  <c r="N43" i="6"/>
  <c r="N12" i="6"/>
  <c r="N19" i="6" s="1"/>
  <c r="N23" i="6" s="1"/>
  <c r="J43" i="6"/>
  <c r="J12" i="6"/>
  <c r="J19" i="6" s="1"/>
  <c r="W27" i="8"/>
  <c r="U27" i="8"/>
  <c r="O27" i="8"/>
  <c r="K27" i="8"/>
  <c r="I27" i="8"/>
  <c r="L60" i="5"/>
  <c r="H60" i="5"/>
  <c r="L24" i="5"/>
  <c r="L35" i="5" s="1"/>
  <c r="L72" i="5" s="1"/>
  <c r="H24" i="5"/>
  <c r="H35" i="5" s="1"/>
  <c r="J72" i="5" l="1"/>
  <c r="J75" i="5" s="1"/>
  <c r="H72" i="5"/>
  <c r="N72" i="5"/>
  <c r="N75" i="5" s="1"/>
  <c r="J23" i="6"/>
  <c r="J37" i="6" s="1"/>
  <c r="Y27" i="8"/>
  <c r="N37" i="6"/>
  <c r="N49" i="6"/>
  <c r="J49" i="6"/>
  <c r="L12" i="6" l="1"/>
  <c r="L19" i="6" s="1"/>
  <c r="L23" i="6" s="1"/>
  <c r="S25" i="8" s="1"/>
  <c r="H12" i="6"/>
  <c r="H19" i="6" s="1"/>
  <c r="H23" i="6" s="1"/>
  <c r="S28" i="3" s="1"/>
  <c r="AA28" i="3" s="1"/>
  <c r="H23" i="1"/>
  <c r="N36" i="1"/>
  <c r="L36" i="1"/>
  <c r="J36" i="1"/>
  <c r="H36" i="1"/>
  <c r="N69" i="1"/>
  <c r="H69" i="1"/>
  <c r="L69" i="1"/>
  <c r="W30" i="3"/>
  <c r="U30" i="3"/>
  <c r="O30" i="3"/>
  <c r="K30" i="3"/>
  <c r="N78" i="1"/>
  <c r="L78" i="1"/>
  <c r="J78" i="1"/>
  <c r="J80" i="1" s="1"/>
  <c r="H78" i="1"/>
  <c r="N23" i="1"/>
  <c r="L23" i="1"/>
  <c r="J23" i="1"/>
  <c r="A46" i="1"/>
  <c r="A87" i="5"/>
  <c r="A92" i="1"/>
  <c r="A90" i="1"/>
  <c r="A89" i="1"/>
  <c r="A132" i="1" s="1"/>
  <c r="A48" i="1"/>
  <c r="AA25" i="8" l="1"/>
  <c r="AA27" i="8" s="1"/>
  <c r="S27" i="8"/>
  <c r="L118" i="1" s="1"/>
  <c r="N80" i="1"/>
  <c r="N120" i="1" s="1"/>
  <c r="J120" i="1"/>
  <c r="Y30" i="3"/>
  <c r="H80" i="1"/>
  <c r="L80" i="1"/>
  <c r="J38" i="1"/>
  <c r="L38" i="1"/>
  <c r="H37" i="6"/>
  <c r="H43" i="6"/>
  <c r="L37" i="6"/>
  <c r="L43" i="6"/>
  <c r="N38" i="1"/>
  <c r="H38" i="1"/>
  <c r="H75" i="5"/>
  <c r="L75" i="5"/>
  <c r="L49" i="6" l="1"/>
  <c r="H49" i="6"/>
  <c r="S30" i="3"/>
  <c r="L120" i="1"/>
  <c r="H118" i="1" l="1"/>
  <c r="AE28" i="3"/>
  <c r="AE30" i="3" s="1"/>
  <c r="AA30" i="3"/>
  <c r="H120" i="1" l="1"/>
</calcChain>
</file>

<file path=xl/sharedStrings.xml><?xml version="1.0" encoding="utf-8"?>
<sst xmlns="http://schemas.openxmlformats.org/spreadsheetml/2006/main" count="350" uniqueCount="187">
  <si>
    <t>บริษัท ยูโร ครีเอชั่นส์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</si>
  <si>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</si>
  <si>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</si>
  <si>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</si>
  <si>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31 ธันวาคม</t>
  </si>
  <si>
    <t xml:space="preserve">  พ.ศ. 2568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</si>
  <si>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</si>
  <si>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</si>
  <si>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</si>
  <si>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</si>
  <si>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</si>
  <si>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</si>
  <si>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ลูกหนี้ตามสัญญาเช่าเงินทุน</t>
  </si>
  <si>
    <t>ที่ถึงกำหนดรับชำระภายในหนึ่งปี - สุทธิ</t>
  </si>
  <si>
    <t>สินค้าคงเหลือ - สุทธิ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</si>
  <si>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</si>
  <si>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</si>
  <si>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</si>
  <si>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</si>
  <si>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ลูกหนี้ตามสัญญาเช่าเงินทุน - สุทธิ</t>
  </si>
  <si>
    <t>เงินลงทุนในบริษัทย่อย</t>
  </si>
  <si>
    <t>เงินลงทุนในการร่วมการงาน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</si>
  <si>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</si>
  <si>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</si>
  <si>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</si>
  <si>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</si>
  <si>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</si>
  <si>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</si>
  <si>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___________________________________  กรรมการ ________________________________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</si>
  <si>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</si>
  <si>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</si>
  <si>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</si>
  <si>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</si>
  <si>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รายได้รับล่วงหน้า</t>
  </si>
  <si>
    <t>หนี้สินตามสัญญาเช่าส่วนที่ถึงกำหนดชำระ</t>
  </si>
  <si>
    <t>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</si>
  <si>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</si>
  <si>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</si>
  <si>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</si>
  <si>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</si>
  <si>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</si>
  <si>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</si>
  <si>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</si>
  <si>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</si>
  <si>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</si>
  <si>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</si>
  <si>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</si>
  <si>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หุ้นสามัญจำนวน 305,000,000 หุ้น</t>
  </si>
  <si>
    <t>มูลค่าตราไว้หุ้นละ 0.50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</si>
  <si>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</si>
  <si>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</si>
  <si>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</si>
  <si>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สำรองตามกฏหมาย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</si>
  <si>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</si>
  <si>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</si>
  <si>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</si>
  <si>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</si>
  <si>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</si>
  <si>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รายได้จากการขายและการบริการ</t>
  </si>
  <si>
    <t>ต้นทุนขายและการบริการ</t>
  </si>
  <si>
    <t>กำไรขั้นต้น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</si>
  <si>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</si>
  <si>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</si>
  <si>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</si>
  <si>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</si>
  <si>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</si>
  <si>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</si>
  <si>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กำไรสำหรับรอบระยะเวลา</t>
  </si>
  <si>
    <t>กำไรเบ็ดเสร็จรวมสำหรับรอบระยะเวลา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</si>
  <si>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</si>
  <si>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</si>
  <si>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กำไรต่อหุ้น  - ส่วนของผู้เป็นเจ้าของของบริษัท</t>
  </si>
  <si>
    <t>กำไรต่อหุ้นขั้นพื้นฐาน</t>
  </si>
  <si>
    <t>งบการเปลี่ยนแปลงส่วนของเจ้าของ (ยังไม่ได้ตรวจสอบ)</t>
  </si>
  <si>
    <t>กำไรหรือขาดทุน</t>
  </si>
  <si>
    <t>ในภายหลังการ</t>
  </si>
  <si>
    <t>การเปลี่ยนแปลง</t>
  </si>
  <si>
    <t>วัดมูลค่าใหม่ของ</t>
  </si>
  <si>
    <t>ส่วนได้เสีย</t>
  </si>
  <si>
    <t>รวมส่วนของ</t>
  </si>
  <si>
    <t>ทุนที่ออก</t>
  </si>
  <si>
    <t>ส่วนเกิน</t>
  </si>
  <si>
    <t>จัดสรรแล้ว -</t>
  </si>
  <si>
    <t>ภาระผูกพัน</t>
  </si>
  <si>
    <t>ของบริษัทใหญ่</t>
  </si>
  <si>
    <t>รวมองค์ประกอบอื่น</t>
  </si>
  <si>
    <t>ผู้เป็นเจ้าของ</t>
  </si>
  <si>
    <t>ส่วนได้เสียที่ไม่มี</t>
  </si>
  <si>
    <t>รวม</t>
  </si>
  <si>
    <t>และชำระแล้ว</t>
  </si>
  <si>
    <t>มูลค่าหุ้น</t>
  </si>
  <si>
    <t>สำรองตามกฎหมาย</t>
  </si>
  <si>
    <t>ผลประโยชน์พนักงาน</t>
  </si>
  <si>
    <t>ในบริษัทย่อย</t>
  </si>
  <si>
    <t>ของส่วนของเจ้าของ</t>
  </si>
  <si>
    <t>อำนาจควบคุม</t>
  </si>
  <si>
    <t>การเปลี่ยนแปลงในส่วนของเจ้าของสำหรับรอบระยะเวลา</t>
  </si>
  <si>
    <t>ยอดคงเหลือ ณ วันที่ 1 มกราคม พ.ศ. 2568</t>
  </si>
  <si>
    <t>ส่วนเกินทุนจากการ</t>
  </si>
  <si>
    <t>รวมธุรกิจภายใต้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</si>
  <si>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</si>
  <si>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</si>
  <si>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</si>
  <si>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รายการปรับปรุงกำไรก่อนภาษีเงินได้</t>
  </si>
  <si>
    <t>เป็นเงินสดสุทธิจากกิจกรรมดำเนินงาน</t>
  </si>
  <si>
    <t>- ค่าเสื่อมราคาและค่าตัดจำหน่าย</t>
  </si>
  <si>
    <t>- กำไรจากการปรับมูลค่าตราสารอนุพันธ์</t>
  </si>
  <si>
    <t>- ดอกเบี้ยรับ</t>
  </si>
  <si>
    <t>- ต้นทุนทางการเงิน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</si>
  <si>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</si>
  <si>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</si>
  <si>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การเปลี่ยนแปลงในสินทรัพย์และหนี้สินดำเนินงาน</t>
  </si>
  <si>
    <t>- ลูกหนี้การค้าและลูกหนี้หมุนเวียนอื่น</t>
  </si>
  <si>
    <t>- ลูกหนี้ตามสัญญาเช่าเงินทุน</t>
  </si>
  <si>
    <t>- สินค้าคงเหลือ</t>
  </si>
  <si>
    <t>- สินทรัพย์ไม่หมุนเวียนอื่น</t>
  </si>
  <si>
    <t>- เจ้าหนี้การค้าและเจ้าหนี้หมุนเวียนอื่น</t>
  </si>
  <si>
    <t>- รายได้รับล่วงหน้า</t>
  </si>
  <si>
    <t>- หนี้สินหมุนเวียนอื่น</t>
  </si>
  <si>
    <t>- หนี้สินไม่หมุนเวียนอื่น</t>
  </si>
  <si>
    <t>กระแสเงินสดจากกิจกรรมลงทุน</t>
  </si>
  <si>
    <t>- เงินสดจ่ายซื้ออาคารและอุปกรณ์</t>
  </si>
  <si>
    <t>- เงินสดจ่ายซื้อสินทรัพย์ไม่มีตัวตน</t>
  </si>
  <si>
    <t>- เงินสดรับจากดอกเบี้ย</t>
  </si>
  <si>
    <t>กระแสเงินสดจากกิจกรรมจัดหาเงิน</t>
  </si>
  <si>
    <t>- เงินสดจ่ายเพื่อชำระหนี้สินตามสัญญาเช่า</t>
  </si>
  <si>
    <t>- เงินสดจ่ายเงินกู้ยืมระยะยาวจากสถาบันการเงิน</t>
  </si>
  <si>
    <t>- เงินสดจ่ายค่าดอกเบี้ย</t>
  </si>
  <si>
    <t>เงินสดและรายการเทียบเท่าเงินสดต้นรอบระยะเวลา</t>
  </si>
  <si>
    <t>เงินสดและรายการเทียบเท่าเงินสดปลายรอบระยะเวลา</t>
  </si>
  <si>
    <t>รายการที่ไม่ใช่เงินสด</t>
  </si>
  <si>
    <t>ซื้ออาคาร อุปกรณ์ และสินทรัพย์สิทธิการใช้โดยยังไม่ชำระเงิน</t>
  </si>
  <si>
    <t>การเพิ่มขึ้นของสินทรัพย์สิทธิการใช้ภายใต้สัญญาเช่า</t>
  </si>
  <si>
    <t>การประเมินหนี้สินตามสัญญาเช่าใหม่</t>
  </si>
  <si>
    <t>จ่ายชำระแล้วหุ้นละ 0.50 บาท</t>
  </si>
  <si>
    <t>รายได้รับล่วงหน้าส่วนที่ไม่หมุนเวียน</t>
  </si>
  <si>
    <t>การแบ่งปันกำไร (ขาดทุน)</t>
  </si>
  <si>
    <t>การแบ่งปันกำไร (ขาดทุน) เบ็ดเสร็จรวม</t>
  </si>
  <si>
    <t>- ผลขาดทุนด้านเครดิตที่คาดว่าจะเกิดขึ้น</t>
  </si>
  <si>
    <t>ยังไม่ได้ตรวจสอบ</t>
  </si>
  <si>
    <t>ตรวจสอบแล้ว</t>
  </si>
  <si>
    <t>- เงินสดรับจากการจำหน่ายอุปกรณ์</t>
  </si>
  <si>
    <t>- เงินสดจ่ายเพื่อสินทรัพย์สิทธิการใช้</t>
  </si>
  <si>
    <t>จากสถาบันการเงิน</t>
  </si>
  <si>
    <t>ณ วันที่ 31 มีนาคม พ.ศ. 2569</t>
  </si>
  <si>
    <t>สำหรับรอบระยะเวลาสามเดือนสิ้นสุดวันที่ 31 มีนาคม พ.ศ. 2569</t>
  </si>
  <si>
    <t>31 มีนาคม</t>
  </si>
  <si>
    <t xml:space="preserve">  พ.ศ. 2569</t>
  </si>
  <si>
    <t>ยอดคงเหลือ ณ วันที่ 1 มกราคม พ.ศ. 2569</t>
  </si>
  <si>
    <t>ยอดคงเหลือ ณ วันที่ 31 มีนาคม พ.ศ. 2569</t>
  </si>
  <si>
    <t>ยอดคงเหลือ ณ วันที่ 31 มีนาคม พ.ศ. 2568</t>
  </si>
  <si>
    <t>ยอดคงเหลือ ณ สิ้นรอบระยะเวลา วันที่ 31 มีนาคม พ.ศ. 2569</t>
  </si>
  <si>
    <t>ยอดคงเหลือ ณ สิ้นรอบระยะเวลา วันที่ 31 มีนาคม พ.ศ. 2568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</si>
  <si>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</si>
  <si>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</si>
  <si>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สินทรัพย์ภาษีเงินได้รอตัดบัญชี - สุทธิ</t>
  </si>
  <si>
    <t>หนี้สินตามสัญญาเช่า</t>
  </si>
  <si>
    <t>กำไร (ขาดทุน) สุทธิจากอัตราแลกเปลี่ยน</t>
  </si>
  <si>
    <t>หุ้นทุนซื้อคืน</t>
  </si>
  <si>
    <t>- เงินสดจ่ายซื้อหุ้นสามัญซื้อคืน</t>
  </si>
  <si>
    <t>จัดสรรแล้ว - สำรองหุ้นทุนซื้อคืน</t>
  </si>
  <si>
    <t>สำรองหุ้นทุนซื้อคืน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</si>
  <si>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หุ้นทุนซื้อคืน</t>
    </r>
  </si>
  <si>
    <t>รายการที่จะไม่จัดประเภทรายการใหม่</t>
  </si>
  <si>
    <t>ไปยังกำไรหรือขาดทุนในภายหลัง</t>
  </si>
  <si>
    <t>- การวัดมูลค่าใหม่ของภาระผูกพันผลประโยชน์พนักงาน</t>
  </si>
  <si>
    <t>- ภาษีเงินได้ที่เกี่ยวกับรายการจะไม่จัดประเภท</t>
  </si>
  <si>
    <t>รายการใหม่ไปยังกำไรหรือขาดทุนในภายหลัง</t>
  </si>
  <si>
    <t>รวมรายการที่จะไม่จัดประเภทรายการใหม่</t>
  </si>
  <si>
    <t>- เงินสดรับจากการจำหน่ายสินทรัพย์สิทธิการใช้</t>
  </si>
  <si>
    <t>กำไรขาดทุนเบ็ดเสร็จอื่น</t>
  </si>
  <si>
    <t>กำไรขาดทุนเบ็ดเสร็จอื่นสำหรับรอบระยะเวลา - สุทธิจากภาษี</t>
  </si>
  <si>
    <t>กำไรขาดทุนเบ็ดเสร็จรวมสำหรับรอบระยะเวลา</t>
  </si>
  <si>
    <t>เงินสดสุทธิได้มาจากกิจกรรมดำเนินงาน</t>
  </si>
  <si>
    <t>- เงินสดสุทธิได้รับจากเงินลงทุนระยะสั้น</t>
  </si>
  <si>
    <t>เงินสดสุทธิใช้ไปในกิจกรรมลงทุน</t>
  </si>
  <si>
    <t>- เงินสดจ่ายไปในเงินกู้ยืมระยะสั้น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</si>
  <si>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</si>
  <si>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</si>
  <si>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- กำไรสุทธิจากการจำหน่ายอุปกรณ์</t>
  </si>
  <si>
    <t>- กำไรสุทธิจากการจำหน่ายสินทรัพย์สิทธิการใช้</t>
  </si>
  <si>
    <t>- ค่าเผื่อการลดมูลค่าของสินค้าคงเหลือ</t>
  </si>
  <si>
    <t>ส่วนของทุน</t>
  </si>
  <si>
    <t>- (การกลับรายการ) ค่าใช้จ่ายผลประโยชน์พนักงาน</t>
  </si>
  <si>
    <t>สำหรับรอบระยะเวลา</t>
  </si>
  <si>
    <t>การเปลี่ยนแปลงในส่วนของเจ้าของ</t>
  </si>
  <si>
    <t>12, 14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</si>
</sst>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"/>
    <numFmt numFmtId="167" formatCode="#,##0;\(#,##0\);\-"/>
    <numFmt numFmtId="168" formatCode="_-* #,##0.00_-;\-* #,##0.00_-;_-* &quot;-&quot;??_-;_-@"/>
    <numFmt numFmtId="169" formatCode="#,##0.0;\(#,##0.0\)"/>
    <numFmt numFmtId="170" formatCode="_(* #,##0_);_(* \(#,##0\);_(* &quot;-&quot;??_);_(@_)"/>
    <numFmt numFmtId="171" formatCode="#,##0.00;\(#,##0.00\);\-"/>
  </numFmts>
  <fonts count="11" x14ac:knownFonts="1">
    <font>
      <sz val="14"/>
      <color rgb="FF000000"/>
      <name val="Cordia New"/>
      <scheme val="minor"/>
    </font>
    <font>
      <sz val="11"/>
      <color theme="1"/>
      <name val="Cordia New"/>
      <family val="2"/>
      <scheme val="minor"/>
    </font>
    <font>
      <sz val="14"/>
      <name val="Cord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color rgb="FF000000"/>
      <name val="Cordia New"/>
      <family val="2"/>
      <scheme val="minor"/>
    </font>
    <font>
      <b/>
      <sz val="13"/>
      <name val="Browallia New"/>
      <family val="2"/>
    </font>
    <font>
      <sz val="14"/>
      <color rgb="FF000000"/>
      <name val="Cordia New"/>
      <family val="2"/>
      <scheme val="minor"/>
    </font>
    <font>
      <i/>
      <sz val="13"/>
      <name val="Browallia New"/>
      <family val="2"/>
    </font>
    <font>
      <u/>
      <sz val="13"/>
      <name val="Browallia New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3">
    <xf numFmtId="0" fontId="0" fillId="0" borderId="0"/>
    <xf numFmtId="0" fontId="2" fillId="0" borderId="1"/>
    <xf numFmtId="164" fontId="2" fillId="0" borderId="1" applyFont="0" applyFill="0" applyBorder="0" applyAlignment="0" applyProtection="0"/>
    <xf numFmtId="164" fontId="2" fillId="0" borderId="1" applyFont="0" applyFill="0" applyBorder="0" applyAlignment="0" applyProtection="0"/>
    <xf numFmtId="0" fontId="4" fillId="0" borderId="1"/>
    <xf numFmtId="0" fontId="2" fillId="0" borderId="1"/>
    <xf numFmtId="43" fontId="5" fillId="0" borderId="0" applyFont="0" applyFill="0" applyBorder="0" applyAlignment="0" applyProtection="0"/>
    <xf numFmtId="0" fontId="2" fillId="0" borderId="1"/>
    <xf numFmtId="0" fontId="1" fillId="0" borderId="1"/>
    <xf numFmtId="0" fontId="5" fillId="0" borderId="1"/>
    <xf numFmtId="0" fontId="7" fillId="0" borderId="1"/>
    <xf numFmtId="43" fontId="5" fillId="0" borderId="1" applyFont="0" applyFill="0" applyBorder="0" applyAlignment="0" applyProtection="0"/>
    <xf numFmtId="0" fontId="5" fillId="0" borderId="1"/>
  </cellStyleXfs>
  <cellXfs count="113">
    <xf numFmtId="0" fontId="0" fillId="0" borderId="0" xfId="0"/>
    <xf numFmtId="167" fontId="3" fillId="0" borderId="5" xfId="2" applyNumberFormat="1" applyFont="1" applyFill="1" applyBorder="1" applyAlignment="1">
      <alignment horizontal="right" vertical="center"/>
    </xf>
    <xf numFmtId="167" fontId="3" fillId="0" borderId="6" xfId="2" applyNumberFormat="1" applyFont="1" applyFill="1" applyBorder="1" applyAlignment="1">
      <alignment horizontal="right" vertical="center"/>
    </xf>
    <xf numFmtId="167" fontId="3" fillId="0" borderId="1" xfId="3" applyNumberFormat="1" applyFont="1" applyFill="1" applyBorder="1" applyAlignment="1">
      <alignment horizontal="right" vertical="center"/>
    </xf>
    <xf numFmtId="167" fontId="3" fillId="0" borderId="5" xfId="3" applyNumberFormat="1" applyFont="1" applyFill="1" applyBorder="1" applyAlignment="1">
      <alignment horizontal="right" vertical="center"/>
    </xf>
    <xf numFmtId="167" fontId="3" fillId="0" borderId="6" xfId="3" applyNumberFormat="1" applyFont="1" applyFill="1" applyBorder="1" applyAlignment="1">
      <alignment horizontal="right" vertical="center"/>
    </xf>
    <xf numFmtId="167" fontId="3" fillId="0" borderId="1" xfId="3" applyNumberFormat="1" applyFont="1" applyFill="1" applyAlignment="1">
      <alignment horizontal="right" vertical="center"/>
    </xf>
    <xf numFmtId="43" fontId="3" fillId="0" borderId="0" xfId="6" applyFont="1" applyFill="1" applyAlignment="1">
      <alignment vertical="center"/>
    </xf>
    <xf numFmtId="43" fontId="3" fillId="0" borderId="0" xfId="6" applyFont="1" applyFill="1" applyAlignment="1">
      <alignment horizontal="right" vertical="center"/>
    </xf>
    <xf numFmtId="171" fontId="3" fillId="0" borderId="1" xfId="6" applyNumberFormat="1" applyFont="1" applyFill="1" applyBorder="1" applyAlignment="1">
      <alignment horizontal="right" vertical="center"/>
    </xf>
    <xf numFmtId="171" fontId="3" fillId="0" borderId="0" xfId="6" applyNumberFormat="1" applyFont="1" applyFill="1" applyAlignment="1">
      <alignment vertical="center"/>
    </xf>
    <xf numFmtId="165" fontId="6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0" fontId="3" fillId="0" borderId="0" xfId="0" applyFont="1" applyFill="1"/>
    <xf numFmtId="165" fontId="6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vertical="center"/>
    </xf>
    <xf numFmtId="165" fontId="3" fillId="0" borderId="2" xfId="0" applyNumberFormat="1" applyFont="1" applyFill="1" applyBorder="1" applyAlignment="1">
      <alignment horizontal="center" vertical="center"/>
    </xf>
    <xf numFmtId="167" fontId="3" fillId="0" borderId="5" xfId="0" applyNumberFormat="1" applyFont="1" applyFill="1" applyBorder="1" applyAlignment="1">
      <alignment vertical="center"/>
    </xf>
    <xf numFmtId="165" fontId="3" fillId="0" borderId="5" xfId="0" applyNumberFormat="1" applyFont="1" applyFill="1" applyBorder="1" applyAlignment="1">
      <alignment vertical="center"/>
    </xf>
    <xf numFmtId="0" fontId="3" fillId="0" borderId="5" xfId="0" applyFont="1" applyFill="1" applyBorder="1"/>
    <xf numFmtId="166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/>
    <xf numFmtId="166" fontId="6" fillId="0" borderId="0" xfId="0" applyNumberFormat="1" applyFont="1" applyFill="1" applyAlignment="1">
      <alignment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 wrapText="1"/>
    </xf>
    <xf numFmtId="165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right" vertical="center"/>
    </xf>
    <xf numFmtId="167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vertical="center"/>
    </xf>
    <xf numFmtId="167" fontId="3" fillId="0" borderId="1" xfId="7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left" vertical="center"/>
    </xf>
    <xf numFmtId="165" fontId="3" fillId="0" borderId="1" xfId="1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5" xfId="7" applyNumberFormat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167" fontId="3" fillId="0" borderId="1" xfId="1" applyNumberFormat="1" applyFont="1" applyFill="1" applyAlignment="1">
      <alignment vertical="center"/>
    </xf>
    <xf numFmtId="167" fontId="3" fillId="0" borderId="1" xfId="0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left" vertical="center"/>
    </xf>
    <xf numFmtId="165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/>
    <xf numFmtId="165" fontId="6" fillId="0" borderId="0" xfId="0" applyNumberFormat="1" applyFont="1" applyFill="1" applyAlignment="1">
      <alignment horizontal="center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3" fillId="0" borderId="1" xfId="1" applyNumberFormat="1" applyFont="1" applyFill="1" applyAlignment="1">
      <alignment horizontal="center" vertical="center"/>
    </xf>
    <xf numFmtId="167" fontId="3" fillId="0" borderId="3" xfId="0" applyNumberFormat="1" applyFont="1" applyFill="1" applyBorder="1" applyAlignment="1">
      <alignment vertical="center"/>
    </xf>
    <xf numFmtId="168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165" fontId="6" fillId="0" borderId="2" xfId="0" applyNumberFormat="1" applyFont="1" applyFill="1" applyBorder="1" applyAlignment="1">
      <alignment horizontal="center" vertical="center"/>
    </xf>
    <xf numFmtId="167" fontId="3" fillId="0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vertical="center"/>
    </xf>
    <xf numFmtId="165" fontId="3" fillId="0" borderId="1" xfId="5" quotePrefix="1" applyNumberFormat="1" applyFont="1" applyFill="1" applyAlignment="1">
      <alignment vertical="center"/>
    </xf>
    <xf numFmtId="165" fontId="3" fillId="0" borderId="0" xfId="0" quotePrefix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5" fontId="3" fillId="0" borderId="1" xfId="5" quotePrefix="1" applyNumberFormat="1" applyFont="1" applyFill="1" applyAlignment="1">
      <alignment horizontal="left" vertical="center"/>
    </xf>
    <xf numFmtId="0" fontId="3" fillId="0" borderId="0" xfId="0" quotePrefix="1" applyFont="1" applyFill="1" applyAlignment="1">
      <alignment vertical="center"/>
    </xf>
    <xf numFmtId="0" fontId="3" fillId="0" borderId="1" xfId="9" applyFont="1" applyFill="1" applyAlignment="1">
      <alignment vertical="center"/>
    </xf>
    <xf numFmtId="0" fontId="3" fillId="0" borderId="1" xfId="9" quotePrefix="1" applyFont="1" applyFill="1" applyAlignment="1">
      <alignment vertical="center"/>
    </xf>
    <xf numFmtId="165" fontId="3" fillId="0" borderId="1" xfId="9" applyNumberFormat="1" applyFont="1" applyFill="1" applyAlignment="1">
      <alignment vertical="center"/>
    </xf>
    <xf numFmtId="167" fontId="3" fillId="0" borderId="1" xfId="9" applyNumberFormat="1" applyFont="1" applyFill="1" applyAlignment="1">
      <alignment horizontal="right" vertical="center"/>
    </xf>
    <xf numFmtId="165" fontId="3" fillId="0" borderId="1" xfId="5" applyNumberFormat="1" applyFont="1" applyFill="1" applyAlignment="1">
      <alignment vertical="center"/>
    </xf>
    <xf numFmtId="165" fontId="3" fillId="0" borderId="1" xfId="5" applyNumberFormat="1" applyFont="1" applyFill="1" applyAlignment="1">
      <alignment horizontal="center" vertical="center"/>
    </xf>
    <xf numFmtId="167" fontId="3" fillId="0" borderId="1" xfId="0" applyNumberFormat="1" applyFont="1" applyFill="1" applyBorder="1" applyAlignment="1">
      <alignment horizontal="center" vertical="center"/>
    </xf>
    <xf numFmtId="165" fontId="6" fillId="0" borderId="1" xfId="5" applyNumberFormat="1" applyFont="1" applyFill="1" applyAlignment="1">
      <alignment vertical="center"/>
    </xf>
    <xf numFmtId="166" fontId="3" fillId="0" borderId="6" xfId="5" applyNumberFormat="1" applyFont="1" applyFill="1" applyBorder="1" applyAlignment="1">
      <alignment horizontal="right" vertical="center"/>
    </xf>
    <xf numFmtId="166" fontId="3" fillId="0" borderId="1" xfId="5" applyNumberFormat="1" applyFont="1" applyFill="1" applyAlignment="1">
      <alignment horizontal="right" vertical="center"/>
    </xf>
    <xf numFmtId="167" fontId="3" fillId="0" borderId="5" xfId="0" applyNumberFormat="1" applyFont="1" applyFill="1" applyBorder="1" applyAlignment="1">
      <alignment horizontal="right" vertical="center"/>
    </xf>
    <xf numFmtId="165" fontId="3" fillId="0" borderId="1" xfId="9" quotePrefix="1" applyNumberFormat="1" applyFont="1" applyFill="1" applyAlignment="1">
      <alignment vertical="center"/>
    </xf>
    <xf numFmtId="169" fontId="3" fillId="0" borderId="0" xfId="0" applyNumberFormat="1" applyFont="1" applyFill="1" applyAlignment="1">
      <alignment horizontal="center" vertical="center"/>
    </xf>
    <xf numFmtId="167" fontId="3" fillId="0" borderId="6" xfId="0" applyNumberFormat="1" applyFont="1" applyFill="1" applyBorder="1" applyAlignment="1">
      <alignment horizontal="right" vertical="center"/>
    </xf>
    <xf numFmtId="165" fontId="6" fillId="0" borderId="1" xfId="10" applyNumberFormat="1" applyFont="1" applyFill="1" applyAlignment="1">
      <alignment vertical="center"/>
    </xf>
    <xf numFmtId="165" fontId="3" fillId="0" borderId="1" xfId="10" applyNumberFormat="1" applyFont="1" applyFill="1" applyAlignment="1">
      <alignment vertical="center"/>
    </xf>
    <xf numFmtId="167" fontId="3" fillId="0" borderId="1" xfId="10" applyNumberFormat="1" applyFont="1" applyFill="1" applyAlignment="1">
      <alignment vertical="center"/>
    </xf>
    <xf numFmtId="167" fontId="3" fillId="0" borderId="1" xfId="10" applyNumberFormat="1" applyFont="1" applyFill="1" applyAlignment="1">
      <alignment horizontal="right" vertical="center"/>
    </xf>
    <xf numFmtId="0" fontId="3" fillId="0" borderId="1" xfId="10" applyFont="1" applyFill="1" applyAlignment="1">
      <alignment vertical="center"/>
    </xf>
    <xf numFmtId="165" fontId="6" fillId="0" borderId="2" xfId="10" applyNumberFormat="1" applyFont="1" applyFill="1" applyBorder="1" applyAlignment="1">
      <alignment vertical="center"/>
    </xf>
    <xf numFmtId="165" fontId="3" fillId="0" borderId="2" xfId="10" applyNumberFormat="1" applyFont="1" applyFill="1" applyBorder="1" applyAlignment="1">
      <alignment vertical="center"/>
    </xf>
    <xf numFmtId="167" fontId="3" fillId="0" borderId="2" xfId="10" applyNumberFormat="1" applyFont="1" applyFill="1" applyBorder="1" applyAlignment="1">
      <alignment vertical="center"/>
    </xf>
    <xf numFmtId="167" fontId="3" fillId="0" borderId="2" xfId="10" applyNumberFormat="1" applyFont="1" applyFill="1" applyBorder="1" applyAlignment="1">
      <alignment horizontal="right" vertical="center"/>
    </xf>
    <xf numFmtId="167" fontId="6" fillId="0" borderId="2" xfId="10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vertical="center"/>
    </xf>
    <xf numFmtId="167" fontId="6" fillId="0" borderId="1" xfId="10" applyNumberFormat="1" applyFont="1" applyFill="1" applyAlignment="1">
      <alignment horizontal="right" vertical="center"/>
    </xf>
    <xf numFmtId="167" fontId="6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167" fontId="6" fillId="0" borderId="1" xfId="10" applyNumberFormat="1" applyFont="1" applyFill="1" applyAlignment="1">
      <alignment horizontal="center" vertical="center"/>
    </xf>
    <xf numFmtId="0" fontId="10" fillId="0" borderId="0" xfId="0" applyFont="1" applyFill="1"/>
    <xf numFmtId="167" fontId="6" fillId="0" borderId="2" xfId="10" applyNumberFormat="1" applyFont="1" applyFill="1" applyBorder="1" applyAlignment="1">
      <alignment horizontal="right" vertical="center"/>
    </xf>
    <xf numFmtId="167" fontId="3" fillId="0" borderId="5" xfId="10" applyNumberFormat="1" applyFont="1" applyFill="1" applyBorder="1" applyAlignment="1">
      <alignment horizontal="right" vertical="center"/>
    </xf>
    <xf numFmtId="167" fontId="3" fillId="0" borderId="3" xfId="1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center"/>
    </xf>
    <xf numFmtId="0" fontId="3" fillId="0" borderId="0" xfId="10" applyFont="1" applyFill="1" applyBorder="1" applyAlignment="1">
      <alignment vertical="center"/>
    </xf>
    <xf numFmtId="167" fontId="6" fillId="0" borderId="4" xfId="0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167" fontId="6" fillId="0" borderId="0" xfId="0" applyNumberFormat="1" applyFont="1" applyFill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167" fontId="6" fillId="0" borderId="7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6" fillId="0" borderId="2" xfId="0" applyNumberFormat="1" applyFont="1" applyFill="1" applyBorder="1" applyAlignment="1">
      <alignment horizontal="right" vertical="center"/>
    </xf>
    <xf numFmtId="165" fontId="3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vertical="center"/>
    </xf>
    <xf numFmtId="170" fontId="3" fillId="0" borderId="2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left" vertical="center"/>
    </xf>
    <xf numFmtId="165" fontId="6" fillId="0" borderId="1" xfId="0" applyNumberFormat="1" applyFont="1" applyFill="1" applyBorder="1" applyAlignment="1">
      <alignment horizontal="left" vertical="center"/>
    </xf>
    <xf numFmtId="165" fontId="8" fillId="0" borderId="1" xfId="1" applyNumberFormat="1" applyFont="1" applyFill="1" applyAlignment="1">
      <alignment vertical="center"/>
    </xf>
    <xf numFmtId="165" fontId="3" fillId="0" borderId="1" xfId="1" quotePrefix="1" applyNumberFormat="1" applyFont="1" applyFill="1" applyAlignment="1">
      <alignment vertical="center"/>
    </xf>
    <xf numFmtId="165" fontId="8" fillId="0" borderId="1" xfId="1" quotePrefix="1" applyNumberFormat="1" applyFont="1" applyFill="1" applyAlignment="1">
      <alignment vertical="center"/>
    </xf>
    <xf numFmtId="166" fontId="3" fillId="0" borderId="2" xfId="0" applyNumberFormat="1" applyFont="1" applyFill="1" applyBorder="1" applyAlignment="1">
      <alignment vertical="center"/>
    </xf>
  </cellXfs>
  <cellStyles count="13">
    <cellStyle name="Comma" xfId="6" builtinId="3"/>
    <cellStyle name="Comma 2" xfId="3" xr:uid="{A8EDC3CC-BDFE-403B-AE49-4D78CAE516C1}"/>
    <cellStyle name="Comma 3" xfId="11" xr:uid="{5D6D040F-395A-489B-94B9-7F7BEB8DEB30}"/>
    <cellStyle name="Comma_nidec Copal 310309" xfId="2" xr:uid="{C1BA8907-5633-4B58-9779-4C20191B7B2C}"/>
    <cellStyle name="Normal" xfId="0" builtinId="0"/>
    <cellStyle name="Normal 11 2" xfId="5" xr:uid="{C34440DF-511F-42F4-A952-51C4FFC9FA9F}"/>
    <cellStyle name="Normal 2" xfId="1" xr:uid="{9BAC3F0E-053D-4AE7-8384-C7999F750861}"/>
    <cellStyle name="Normal 3" xfId="4" xr:uid="{8525E713-A9DF-4CEC-B00D-0BD702173A83}"/>
    <cellStyle name="Normal 4" xfId="10" xr:uid="{4EB8B487-2025-4621-BC6A-4F462EA9E525}"/>
    <cellStyle name="Normal 6 2 2" xfId="8" xr:uid="{5E50406E-F54E-4A5B-9C18-47525E4DF3D3}"/>
    <cellStyle name="Normal 7" xfId="9" xr:uid="{CF3D096B-BAFB-420F-8910-C3F160168293}"/>
    <cellStyle name="Normal 9" xfId="12" xr:uid="{22D42E3C-DEB7-4877-9BF3-7E215C1DE0FC}"/>
    <cellStyle name="Normal_nidec Copal 310309 2" xfId="7" xr:uid="{26FC4C1D-5DEB-4B50-A54D-3A92599B77C8}"/>
  </cellStyles>
  <dxfs count="0"/>
  <tableStyles count="0" defaultTableStyle="TableStyleMedium2" defaultPivotStyle="PivotStyleLight16"/>
  <colors>
    <mruColors>
      <color rgb="FFFAFAFA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7" Type="http://schemas.openxmlformats.org/officeDocument/2006/relationships/calcChain" Target="calcChain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43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ordia New"/>
        <a:ea typeface="Cordia New"/>
        <a:cs typeface="Cordia New"/>
      </a:majorFont>
      <a:minorFont>
        <a:latin typeface="Cordia New"/>
        <a:ea typeface="Cordia New"/>
        <a:cs typeface="Cordia Ne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2"/>
  <sheetViews>
    <sheetView zoomScale="145" zoomScaleNormal="145" zoomScaleSheetLayoutView="85" workbookViewId="0">
      <selection activeCell="E13" sqref="E13"/>
    </sheetView>
  </sheetViews>
  <sheetFormatPr defaultColWidth="10.140625" defaultRowHeight="15" customHeight="1" x14ac:dyDescent="0.4"/>
  <cols>
    <col min="1" max="4" width="1.42578125" style="15" customWidth="1"/>
    <col min="5" max="5" width="30" style="15" customWidth="1"/>
    <col min="6" max="6" width="8.7109375" style="15" bestFit="1" customWidth="1"/>
    <col min="7" max="7" width="0.85546875" style="15" customWidth="1"/>
    <col min="8" max="8" width="15.140625" style="15" customWidth="1"/>
    <col min="9" max="9" width="0.85546875" style="15" customWidth="1"/>
    <col min="10" max="10" width="12.42578125" style="15" customWidth="1"/>
    <col min="11" max="11" width="0.85546875" style="15" customWidth="1"/>
    <col min="12" max="12" width="15.140625" style="15" customWidth="1"/>
    <col min="13" max="13" width="0.85546875" style="15" customWidth="1"/>
    <col min="14" max="14" width="12.7109375" style="15" customWidth="1"/>
    <col min="15" max="16384" width="10.140625" style="15"/>
  </cols>
  <sheetData>
    <row r="1" spans="1:14" ht="21.75" customHeight="1" x14ac:dyDescent="0.4">
      <c r="A1" s="11" t="s">
        <v>0</v>
      </c>
      <c r="B1" s="12"/>
      <c r="C1" s="12"/>
      <c r="D1" s="12"/>
      <c r="E1" s="12"/>
      <c r="F1" s="13"/>
      <c r="G1" s="12"/>
      <c r="H1" s="14"/>
      <c r="I1" s="12"/>
      <c r="J1" s="14"/>
      <c r="K1" s="12"/>
      <c r="L1" s="14"/>
      <c r="M1" s="12"/>
      <c r="N1" s="14"/>
    </row>
    <row r="2" spans="1:14" ht="21.75" customHeight="1" x14ac:dyDescent="0.4">
      <c r="A2" s="11" t="s">
        <v>1</v>
      </c>
      <c r="B2" s="12"/>
      <c r="C2" s="12"/>
      <c r="D2" s="12"/>
      <c r="E2" s="12"/>
      <c r="F2" s="13"/>
      <c r="G2" s="12"/>
      <c r="H2" s="14"/>
      <c r="I2" s="12"/>
      <c r="J2" s="14"/>
      <c r="K2" s="12"/>
      <c r="L2" s="14"/>
      <c r="M2" s="12"/>
      <c r="N2" s="14"/>
    </row>
    <row r="3" spans="1:14" ht="21.75" customHeight="1" x14ac:dyDescent="0.4">
      <c r="A3" s="16" t="s">
        <v>144</v>
      </c>
      <c r="B3" s="17"/>
      <c r="C3" s="17"/>
      <c r="D3" s="17"/>
      <c r="E3" s="17"/>
      <c r="F3" s="18"/>
      <c r="G3" s="17"/>
      <c r="H3" s="19"/>
      <c r="I3" s="20"/>
      <c r="J3" s="19"/>
      <c r="K3" s="20"/>
      <c r="L3" s="19"/>
      <c r="M3" s="21"/>
      <c r="N3" s="19"/>
    </row>
    <row r="4" spans="1:14" ht="21.75" customHeight="1" x14ac:dyDescent="0.4">
      <c r="A4" s="11"/>
      <c r="B4" s="12"/>
      <c r="C4" s="12"/>
      <c r="D4" s="12"/>
      <c r="E4" s="12"/>
      <c r="F4" s="13"/>
      <c r="G4" s="12"/>
      <c r="H4" s="8"/>
      <c r="I4" s="7"/>
      <c r="J4" s="8"/>
      <c r="K4" s="7"/>
      <c r="L4" s="8"/>
      <c r="M4" s="7"/>
      <c r="N4" s="8"/>
    </row>
    <row r="5" spans="1:14" ht="21.75" customHeight="1" x14ac:dyDescent="0.4">
      <c r="A5" s="11"/>
      <c r="B5" s="12"/>
      <c r="C5" s="12"/>
      <c r="D5" s="12"/>
      <c r="E5" s="12"/>
      <c r="F5" s="13"/>
      <c r="G5" s="12"/>
      <c r="H5" s="22" t="s">
        <v>2</v>
      </c>
      <c r="I5" s="23"/>
      <c r="J5" s="23"/>
      <c r="K5" s="24"/>
      <c r="L5" s="22" t="s">
        <v>3</v>
      </c>
      <c r="M5" s="23"/>
      <c r="N5" s="23"/>
    </row>
    <row r="6" spans="1:14" ht="21.75" customHeight="1" x14ac:dyDescent="0.4">
      <c r="A6" s="11"/>
      <c r="B6" s="12"/>
      <c r="C6" s="12"/>
      <c r="D6" s="12"/>
      <c r="E6" s="12"/>
      <c r="F6" s="13"/>
      <c r="G6" s="12"/>
      <c r="H6" s="25" t="s">
        <v>139</v>
      </c>
      <c r="I6" s="12"/>
      <c r="J6" s="25" t="s">
        <v>140</v>
      </c>
      <c r="K6" s="11"/>
      <c r="L6" s="25" t="s">
        <v>139</v>
      </c>
      <c r="M6" s="12"/>
      <c r="N6" s="25" t="s">
        <v>140</v>
      </c>
    </row>
    <row r="7" spans="1:14" ht="21.75" customHeight="1" x14ac:dyDescent="0.4">
      <c r="A7" s="11"/>
      <c r="B7" s="12"/>
      <c r="C7" s="12"/>
      <c r="D7" s="12"/>
      <c r="E7" s="12"/>
      <c r="F7" s="13"/>
      <c r="G7" s="12"/>
      <c r="H7" s="25" t="s">
        <v>146</v>
      </c>
      <c r="I7" s="12"/>
      <c r="J7" s="25" t="s">
        <v>4</v>
      </c>
      <c r="K7" s="12"/>
      <c r="L7" s="25" t="s">
        <v>146</v>
      </c>
      <c r="M7" s="12"/>
      <c r="N7" s="25" t="s">
        <v>4</v>
      </c>
    </row>
    <row r="8" spans="1:14" ht="21.75" customHeight="1" x14ac:dyDescent="0.4">
      <c r="A8" s="12"/>
      <c r="B8" s="11"/>
      <c r="C8" s="12"/>
      <c r="D8" s="12"/>
      <c r="E8" s="12"/>
      <c r="F8" s="13"/>
      <c r="G8" s="11"/>
      <c r="H8" s="26" t="s">
        <v>147</v>
      </c>
      <c r="I8" s="11"/>
      <c r="J8" s="26" t="s">
        <v>5</v>
      </c>
      <c r="K8" s="11"/>
      <c r="L8" s="26" t="s">
        <v>147</v>
      </c>
      <c r="M8" s="11"/>
      <c r="N8" s="26" t="s">
        <v>5</v>
      </c>
    </row>
    <row r="9" spans="1:14" ht="21.75" customHeight="1" x14ac:dyDescent="0.4">
      <c r="A9" s="12"/>
      <c r="B9" s="11"/>
      <c r="C9" s="12"/>
      <c r="D9" s="12"/>
      <c r="E9" s="12"/>
      <c r="F9" s="27" t="s">
        <v>6</v>
      </c>
      <c r="G9" s="11"/>
      <c r="H9" s="28" t="s">
        <v>7</v>
      </c>
      <c r="I9" s="11"/>
      <c r="J9" s="28" t="s">
        <v>7</v>
      </c>
      <c r="K9" s="11"/>
      <c r="L9" s="28" t="s">
        <v>7</v>
      </c>
      <c r="M9" s="11"/>
      <c r="N9" s="28" t="s">
        <v>7</v>
      </c>
    </row>
    <row r="10" spans="1:14" ht="6" customHeight="1" x14ac:dyDescent="0.4">
      <c r="A10" s="11"/>
      <c r="B10" s="12"/>
      <c r="C10" s="12"/>
      <c r="D10" s="12"/>
      <c r="E10" s="12"/>
      <c r="F10" s="13"/>
      <c r="G10" s="12"/>
      <c r="H10" s="29"/>
      <c r="I10" s="12"/>
      <c r="J10" s="14"/>
      <c r="K10" s="12"/>
      <c r="L10" s="29"/>
      <c r="M10" s="12"/>
      <c r="N10" s="14"/>
    </row>
    <row r="11" spans="1:14" ht="21.75" customHeight="1" x14ac:dyDescent="0.4">
      <c r="A11" s="11" t="s">
        <v>8</v>
      </c>
      <c r="B11" s="12"/>
      <c r="C11" s="12"/>
      <c r="D11" s="12"/>
      <c r="E11" s="12"/>
      <c r="F11" s="13"/>
      <c r="G11" s="12"/>
      <c r="H11" s="29"/>
      <c r="I11" s="12"/>
      <c r="J11" s="14"/>
      <c r="K11" s="12"/>
      <c r="L11" s="29"/>
      <c r="M11" s="12"/>
      <c r="N11" s="14"/>
    </row>
    <row r="12" spans="1:14" ht="6" customHeight="1" x14ac:dyDescent="0.4">
      <c r="A12" s="11"/>
      <c r="B12" s="12"/>
      <c r="C12" s="12"/>
      <c r="D12" s="12"/>
      <c r="E12" s="12"/>
      <c r="F12" s="13"/>
      <c r="G12" s="12"/>
      <c r="H12" s="29"/>
      <c r="I12" s="12"/>
      <c r="J12" s="14"/>
      <c r="K12" s="12"/>
      <c r="L12" s="29"/>
      <c r="M12" s="12"/>
      <c r="N12" s="14"/>
    </row>
    <row r="13" spans="1:14" ht="21.75" customHeight="1" x14ac:dyDescent="0.4">
      <c r="A13" s="11" t="s">
        <v>9</v>
      </c>
      <c r="B13" s="12"/>
      <c r="C13" s="12"/>
      <c r="D13" s="12"/>
      <c r="E13" s="12"/>
      <c r="F13" s="13"/>
      <c r="G13" s="12"/>
      <c r="H13" s="29"/>
      <c r="I13" s="12"/>
      <c r="J13" s="14"/>
      <c r="K13" s="12"/>
      <c r="L13" s="29"/>
      <c r="M13" s="12"/>
      <c r="N13" s="14"/>
    </row>
    <row r="14" spans="1:14" ht="6" customHeight="1" x14ac:dyDescent="0.4">
      <c r="A14" s="11"/>
      <c r="B14" s="12"/>
      <c r="C14" s="12"/>
      <c r="D14" s="12"/>
      <c r="E14" s="12"/>
      <c r="F14" s="13"/>
      <c r="G14" s="12"/>
      <c r="H14" s="29"/>
      <c r="I14" s="12"/>
      <c r="J14" s="14"/>
      <c r="K14" s="12"/>
      <c r="L14" s="29"/>
      <c r="M14" s="12"/>
      <c r="N14" s="14"/>
    </row>
    <row r="15" spans="1:14" ht="21.75" customHeight="1" x14ac:dyDescent="0.4">
      <c r="A15" s="12" t="s">
        <v>10</v>
      </c>
      <c r="B15" s="12"/>
      <c r="C15" s="12"/>
      <c r="D15" s="12"/>
      <c r="E15" s="12"/>
      <c r="F15" s="13"/>
      <c r="G15" s="12"/>
      <c r="H15" s="30">
        <v>262915738</v>
      </c>
      <c r="I15" s="31"/>
      <c r="J15" s="32">
        <v>199215615</v>
      </c>
      <c r="K15" s="31"/>
      <c r="L15" s="30">
        <v>262915738</v>
      </c>
      <c r="M15" s="31"/>
      <c r="N15" s="32">
        <v>199215615</v>
      </c>
    </row>
    <row r="16" spans="1:14" ht="21.75" customHeight="1" x14ac:dyDescent="0.4">
      <c r="A16" s="12" t="s">
        <v>11</v>
      </c>
      <c r="B16" s="12"/>
      <c r="C16" s="12"/>
      <c r="D16" s="12"/>
      <c r="E16" s="12"/>
      <c r="F16" s="13">
        <v>6</v>
      </c>
      <c r="G16" s="12"/>
      <c r="H16" s="30">
        <v>106402019</v>
      </c>
      <c r="I16" s="31"/>
      <c r="J16" s="32">
        <v>136987400</v>
      </c>
      <c r="K16" s="31"/>
      <c r="L16" s="30">
        <v>106402019</v>
      </c>
      <c r="M16" s="31"/>
      <c r="N16" s="32">
        <v>136987400</v>
      </c>
    </row>
    <row r="17" spans="1:14" ht="21.75" customHeight="1" x14ac:dyDescent="0.4">
      <c r="A17" s="33" t="s">
        <v>12</v>
      </c>
      <c r="B17" s="33"/>
      <c r="C17" s="33"/>
      <c r="D17" s="12"/>
      <c r="E17" s="12"/>
      <c r="F17" s="13"/>
      <c r="G17" s="12"/>
      <c r="H17" s="30"/>
      <c r="I17" s="31"/>
      <c r="J17" s="31"/>
      <c r="K17" s="31"/>
      <c r="L17" s="30"/>
      <c r="M17" s="31"/>
      <c r="N17" s="31"/>
    </row>
    <row r="18" spans="1:14" ht="21.75" customHeight="1" x14ac:dyDescent="0.4">
      <c r="A18" s="33"/>
      <c r="B18" s="33" t="s">
        <v>13</v>
      </c>
      <c r="C18" s="33"/>
      <c r="D18" s="12"/>
      <c r="E18" s="12"/>
      <c r="F18" s="13">
        <v>7</v>
      </c>
      <c r="G18" s="12"/>
      <c r="H18" s="30">
        <v>17510676</v>
      </c>
      <c r="I18" s="31"/>
      <c r="J18" s="32">
        <v>15798002</v>
      </c>
      <c r="K18" s="31"/>
      <c r="L18" s="30">
        <v>17510676</v>
      </c>
      <c r="M18" s="31"/>
      <c r="N18" s="32">
        <v>15798002</v>
      </c>
    </row>
    <row r="19" spans="1:14" ht="21.75" customHeight="1" x14ac:dyDescent="0.4">
      <c r="A19" s="12" t="s">
        <v>14</v>
      </c>
      <c r="B19" s="12"/>
      <c r="C19" s="12"/>
      <c r="D19" s="12"/>
      <c r="E19" s="12"/>
      <c r="F19" s="13">
        <v>8</v>
      </c>
      <c r="G19" s="12"/>
      <c r="H19" s="30">
        <v>972373433</v>
      </c>
      <c r="I19" s="31"/>
      <c r="J19" s="32">
        <v>896064084</v>
      </c>
      <c r="K19" s="31"/>
      <c r="L19" s="30">
        <v>972373433</v>
      </c>
      <c r="M19" s="31"/>
      <c r="N19" s="32">
        <v>896064084</v>
      </c>
    </row>
    <row r="20" spans="1:14" ht="21.75" customHeight="1" x14ac:dyDescent="0.4">
      <c r="A20" s="34" t="s">
        <v>15</v>
      </c>
      <c r="B20" s="12"/>
      <c r="C20" s="12"/>
      <c r="D20" s="12"/>
      <c r="E20" s="12"/>
      <c r="F20" s="13"/>
      <c r="G20" s="12"/>
      <c r="H20" s="30">
        <v>272789</v>
      </c>
      <c r="I20" s="31"/>
      <c r="J20" s="32">
        <v>13887</v>
      </c>
      <c r="K20" s="31"/>
      <c r="L20" s="30">
        <v>272789</v>
      </c>
      <c r="M20" s="31"/>
      <c r="N20" s="32">
        <v>13887</v>
      </c>
    </row>
    <row r="21" spans="1:14" ht="21.75" customHeight="1" x14ac:dyDescent="0.4">
      <c r="A21" s="12" t="s">
        <v>16</v>
      </c>
      <c r="B21" s="12"/>
      <c r="C21" s="12"/>
      <c r="D21" s="12"/>
      <c r="E21" s="12"/>
      <c r="F21" s="13"/>
      <c r="G21" s="12"/>
      <c r="H21" s="35">
        <v>286650</v>
      </c>
      <c r="I21" s="31"/>
      <c r="J21" s="36">
        <v>286650</v>
      </c>
      <c r="K21" s="31"/>
      <c r="L21" s="35">
        <v>286650</v>
      </c>
      <c r="M21" s="31"/>
      <c r="N21" s="36">
        <v>286650</v>
      </c>
    </row>
    <row r="22" spans="1:14" ht="6" customHeight="1" x14ac:dyDescent="0.4">
      <c r="A22" s="11"/>
      <c r="B22" s="12"/>
      <c r="C22" s="12"/>
      <c r="D22" s="12"/>
      <c r="E22" s="12"/>
      <c r="F22" s="13"/>
      <c r="G22" s="12"/>
      <c r="H22" s="30"/>
      <c r="I22" s="31"/>
      <c r="J22" s="31"/>
      <c r="K22" s="31"/>
      <c r="L22" s="30"/>
      <c r="M22" s="31"/>
      <c r="N22" s="31"/>
    </row>
    <row r="23" spans="1:14" ht="21.75" customHeight="1" x14ac:dyDescent="0.4">
      <c r="A23" s="11" t="s">
        <v>17</v>
      </c>
      <c r="B23" s="12"/>
      <c r="C23" s="12"/>
      <c r="D23" s="12"/>
      <c r="E23" s="12"/>
      <c r="F23" s="13"/>
      <c r="G23" s="12"/>
      <c r="H23" s="1">
        <f>SUM(H15:H21)</f>
        <v>1359761305</v>
      </c>
      <c r="I23" s="31"/>
      <c r="J23" s="37">
        <f>SUM(J15:J21)</f>
        <v>1248365638</v>
      </c>
      <c r="K23" s="31"/>
      <c r="L23" s="1">
        <f>SUM(L15:L21)</f>
        <v>1359761305</v>
      </c>
      <c r="M23" s="31"/>
      <c r="N23" s="37">
        <f>SUM(N15:N21)</f>
        <v>1248365638</v>
      </c>
    </row>
    <row r="24" spans="1:14" ht="21.75" customHeight="1" x14ac:dyDescent="0.4">
      <c r="A24" s="12"/>
      <c r="B24" s="12"/>
      <c r="C24" s="12"/>
      <c r="D24" s="12"/>
      <c r="E24" s="12"/>
      <c r="F24" s="13"/>
      <c r="G24" s="12"/>
      <c r="H24" s="38"/>
      <c r="I24" s="12"/>
      <c r="J24" s="12"/>
      <c r="K24" s="12"/>
      <c r="L24" s="38"/>
      <c r="M24" s="12"/>
      <c r="N24" s="12"/>
    </row>
    <row r="25" spans="1:14" ht="21.75" customHeight="1" x14ac:dyDescent="0.4">
      <c r="A25" s="11" t="s">
        <v>18</v>
      </c>
      <c r="B25" s="12"/>
      <c r="C25" s="12"/>
      <c r="D25" s="12"/>
      <c r="E25" s="12"/>
      <c r="F25" s="13"/>
      <c r="G25" s="12"/>
      <c r="H25" s="38"/>
      <c r="I25" s="12"/>
      <c r="J25" s="12"/>
      <c r="K25" s="12"/>
      <c r="L25" s="38"/>
      <c r="M25" s="12"/>
      <c r="N25" s="12"/>
    </row>
    <row r="26" spans="1:14" ht="6" customHeight="1" x14ac:dyDescent="0.4">
      <c r="A26" s="11"/>
      <c r="B26" s="12"/>
      <c r="C26" s="12"/>
      <c r="D26" s="12"/>
      <c r="E26" s="12"/>
      <c r="F26" s="13"/>
      <c r="G26" s="12"/>
      <c r="H26" s="38"/>
      <c r="I26" s="12"/>
      <c r="J26" s="12"/>
      <c r="K26" s="12"/>
      <c r="L26" s="38"/>
      <c r="M26" s="12"/>
      <c r="N26" s="12"/>
    </row>
    <row r="27" spans="1:14" ht="21.75" customHeight="1" x14ac:dyDescent="0.4">
      <c r="A27" s="12" t="s">
        <v>19</v>
      </c>
      <c r="B27" s="12"/>
      <c r="C27" s="12"/>
      <c r="D27" s="12"/>
      <c r="E27" s="12"/>
      <c r="F27" s="13">
        <v>7</v>
      </c>
      <c r="G27" s="12"/>
      <c r="H27" s="31">
        <v>45277161</v>
      </c>
      <c r="I27" s="31"/>
      <c r="J27" s="32">
        <v>45760453</v>
      </c>
      <c r="K27" s="39"/>
      <c r="L27" s="32">
        <v>45277161</v>
      </c>
      <c r="M27" s="39"/>
      <c r="N27" s="32">
        <v>45760453</v>
      </c>
    </row>
    <row r="28" spans="1:14" ht="21.75" customHeight="1" x14ac:dyDescent="0.4">
      <c r="A28" s="12" t="s">
        <v>20</v>
      </c>
      <c r="B28" s="12"/>
      <c r="C28" s="12"/>
      <c r="D28" s="12"/>
      <c r="E28" s="12"/>
      <c r="F28" s="13">
        <v>9</v>
      </c>
      <c r="G28" s="12"/>
      <c r="H28" s="31">
        <v>0</v>
      </c>
      <c r="I28" s="31"/>
      <c r="J28" s="32">
        <v>0</v>
      </c>
      <c r="K28" s="39"/>
      <c r="L28" s="32">
        <v>0</v>
      </c>
      <c r="M28" s="39"/>
      <c r="N28" s="32">
        <v>0</v>
      </c>
    </row>
    <row r="29" spans="1:14" ht="21.75" customHeight="1" x14ac:dyDescent="0.4">
      <c r="A29" s="12" t="s">
        <v>21</v>
      </c>
      <c r="B29" s="12"/>
      <c r="C29" s="12"/>
      <c r="D29" s="12"/>
      <c r="E29" s="12"/>
      <c r="F29" s="13">
        <v>10</v>
      </c>
      <c r="G29" s="12"/>
      <c r="H29" s="31">
        <v>0</v>
      </c>
      <c r="I29" s="31"/>
      <c r="J29" s="32">
        <v>0</v>
      </c>
      <c r="K29" s="39"/>
      <c r="L29" s="32">
        <v>0</v>
      </c>
      <c r="M29" s="39"/>
      <c r="N29" s="32">
        <v>0</v>
      </c>
    </row>
    <row r="30" spans="1:14" ht="21.75" customHeight="1" x14ac:dyDescent="0.4">
      <c r="A30" s="12" t="s">
        <v>22</v>
      </c>
      <c r="B30" s="12"/>
      <c r="C30" s="12"/>
      <c r="D30" s="12"/>
      <c r="E30" s="12"/>
      <c r="F30" s="13">
        <v>11</v>
      </c>
      <c r="G30" s="12"/>
      <c r="H30" s="32">
        <v>75415989</v>
      </c>
      <c r="I30" s="31"/>
      <c r="J30" s="32">
        <v>75669343</v>
      </c>
      <c r="K30" s="32"/>
      <c r="L30" s="32">
        <v>75415989</v>
      </c>
      <c r="M30" s="32"/>
      <c r="N30" s="32">
        <v>75669343</v>
      </c>
    </row>
    <row r="31" spans="1:14" ht="21.75" customHeight="1" x14ac:dyDescent="0.4">
      <c r="A31" s="12" t="s">
        <v>23</v>
      </c>
      <c r="B31" s="12"/>
      <c r="C31" s="12"/>
      <c r="D31" s="12"/>
      <c r="E31" s="12"/>
      <c r="F31" s="13">
        <v>12</v>
      </c>
      <c r="G31" s="12"/>
      <c r="H31" s="30">
        <v>756047918</v>
      </c>
      <c r="I31" s="31"/>
      <c r="J31" s="32">
        <v>731715684</v>
      </c>
      <c r="K31" s="32"/>
      <c r="L31" s="32">
        <v>756047918</v>
      </c>
      <c r="M31" s="32"/>
      <c r="N31" s="32">
        <v>731715684</v>
      </c>
    </row>
    <row r="32" spans="1:14" ht="21.75" customHeight="1" x14ac:dyDescent="0.4">
      <c r="A32" s="12" t="s">
        <v>24</v>
      </c>
      <c r="B32" s="12"/>
      <c r="C32" s="12"/>
      <c r="D32" s="12"/>
      <c r="E32" s="12"/>
      <c r="F32" s="13"/>
      <c r="G32" s="12"/>
      <c r="H32" s="30">
        <v>9119573</v>
      </c>
      <c r="I32" s="31"/>
      <c r="J32" s="32">
        <v>9260110</v>
      </c>
      <c r="K32" s="39"/>
      <c r="L32" s="32">
        <v>9119573</v>
      </c>
      <c r="M32" s="39"/>
      <c r="N32" s="32">
        <v>9260110</v>
      </c>
    </row>
    <row r="33" spans="1:14" ht="21.75" customHeight="1" x14ac:dyDescent="0.4">
      <c r="A33" s="12" t="s">
        <v>155</v>
      </c>
      <c r="B33" s="12"/>
      <c r="C33" s="12"/>
      <c r="D33" s="12"/>
      <c r="E33" s="12"/>
      <c r="F33" s="13"/>
      <c r="G33" s="12"/>
      <c r="H33" s="30">
        <v>20831920</v>
      </c>
      <c r="I33" s="31"/>
      <c r="J33" s="32">
        <v>18282404</v>
      </c>
      <c r="K33" s="39"/>
      <c r="L33" s="32">
        <v>20831920</v>
      </c>
      <c r="M33" s="39"/>
      <c r="N33" s="32">
        <v>18282404</v>
      </c>
    </row>
    <row r="34" spans="1:14" ht="21.75" customHeight="1" x14ac:dyDescent="0.4">
      <c r="A34" s="12" t="s">
        <v>25</v>
      </c>
      <c r="B34" s="12"/>
      <c r="C34" s="12"/>
      <c r="D34" s="12"/>
      <c r="E34" s="12"/>
      <c r="F34" s="13"/>
      <c r="G34" s="12"/>
      <c r="H34" s="35">
        <v>24366857</v>
      </c>
      <c r="I34" s="31"/>
      <c r="J34" s="36">
        <v>23468595</v>
      </c>
      <c r="K34" s="39"/>
      <c r="L34" s="36">
        <v>24366857</v>
      </c>
      <c r="M34" s="39"/>
      <c r="N34" s="36">
        <v>23468595</v>
      </c>
    </row>
    <row r="35" spans="1:14" ht="6" customHeight="1" x14ac:dyDescent="0.4">
      <c r="A35" s="11"/>
      <c r="B35" s="12"/>
      <c r="C35" s="12"/>
      <c r="D35" s="12"/>
      <c r="E35" s="12"/>
      <c r="F35" s="13"/>
      <c r="G35" s="12"/>
      <c r="H35" s="30"/>
      <c r="I35" s="31"/>
      <c r="J35" s="31"/>
      <c r="K35" s="31"/>
      <c r="L35" s="30"/>
      <c r="M35" s="31"/>
      <c r="N35" s="31"/>
    </row>
    <row r="36" spans="1:14" ht="21.75" customHeight="1" x14ac:dyDescent="0.4">
      <c r="A36" s="11" t="s">
        <v>26</v>
      </c>
      <c r="B36" s="12"/>
      <c r="C36" s="12"/>
      <c r="D36" s="12"/>
      <c r="E36" s="12"/>
      <c r="F36" s="13"/>
      <c r="G36" s="12"/>
      <c r="H36" s="1">
        <f>SUM(H27:H34)</f>
        <v>931059418</v>
      </c>
      <c r="I36" s="31"/>
      <c r="J36" s="1">
        <f>SUM(J27:J34)</f>
        <v>904156589</v>
      </c>
      <c r="K36" s="31"/>
      <c r="L36" s="1">
        <f>SUM(L27:L34)</f>
        <v>931059418</v>
      </c>
      <c r="M36" s="31"/>
      <c r="N36" s="1">
        <f>SUM(N27:N34)</f>
        <v>904156589</v>
      </c>
    </row>
    <row r="37" spans="1:14" ht="6" customHeight="1" x14ac:dyDescent="0.4">
      <c r="A37" s="12"/>
      <c r="B37" s="12"/>
      <c r="C37" s="12"/>
      <c r="D37" s="12"/>
      <c r="E37" s="12"/>
      <c r="F37" s="13"/>
      <c r="G37" s="12"/>
      <c r="H37" s="40"/>
      <c r="I37" s="31"/>
      <c r="J37" s="41"/>
      <c r="K37" s="31"/>
      <c r="L37" s="40"/>
      <c r="M37" s="31"/>
      <c r="N37" s="41"/>
    </row>
    <row r="38" spans="1:14" ht="21.75" customHeight="1" x14ac:dyDescent="0.4">
      <c r="A38" s="11" t="s">
        <v>27</v>
      </c>
      <c r="B38" s="12"/>
      <c r="C38" s="12"/>
      <c r="D38" s="12"/>
      <c r="E38" s="12"/>
      <c r="F38" s="13"/>
      <c r="G38" s="12"/>
      <c r="H38" s="2">
        <f>SUM(H23+H36)</f>
        <v>2290820723</v>
      </c>
      <c r="I38" s="31"/>
      <c r="J38" s="42">
        <f>SUM(J23+J36)</f>
        <v>2152522227</v>
      </c>
      <c r="K38" s="31"/>
      <c r="L38" s="2">
        <f>SUM(L23+L36)</f>
        <v>2290820723</v>
      </c>
      <c r="M38" s="31"/>
      <c r="N38" s="42">
        <f>SUM(N23+N36)</f>
        <v>2152522227</v>
      </c>
    </row>
    <row r="39" spans="1:14" ht="21.75" customHeight="1" x14ac:dyDescent="0.4">
      <c r="A39" s="11"/>
      <c r="B39" s="12"/>
      <c r="C39" s="12"/>
      <c r="D39" s="12"/>
      <c r="E39" s="12"/>
      <c r="F39" s="13"/>
      <c r="G39" s="12"/>
      <c r="H39" s="14"/>
      <c r="I39" s="12"/>
      <c r="J39" s="14"/>
      <c r="K39" s="12"/>
      <c r="L39" s="14"/>
      <c r="M39" s="12"/>
      <c r="N39" s="14"/>
    </row>
    <row r="40" spans="1:14" ht="20.25" customHeight="1" x14ac:dyDescent="0.4">
      <c r="A40" s="11"/>
      <c r="B40" s="12"/>
      <c r="C40" s="12"/>
      <c r="D40" s="12"/>
      <c r="E40" s="12"/>
      <c r="F40" s="13"/>
      <c r="G40" s="12"/>
      <c r="H40" s="14"/>
      <c r="I40" s="12"/>
      <c r="J40" s="14"/>
      <c r="K40" s="12"/>
      <c r="L40" s="14"/>
      <c r="M40" s="12"/>
      <c r="N40" s="14"/>
    </row>
    <row r="41" spans="1:14" ht="7.5" customHeight="1" x14ac:dyDescent="0.4">
      <c r="A41" s="11"/>
      <c r="B41" s="12"/>
      <c r="C41" s="12"/>
      <c r="D41" s="12"/>
      <c r="E41" s="12"/>
      <c r="F41" s="13"/>
      <c r="G41" s="12"/>
      <c r="H41" s="14"/>
      <c r="I41" s="12"/>
      <c r="J41" s="14"/>
      <c r="K41" s="12"/>
      <c r="L41" s="14"/>
      <c r="M41" s="12"/>
      <c r="N41" s="14"/>
    </row>
    <row r="42" spans="1:14" ht="21.75" customHeight="1" x14ac:dyDescent="0.4">
      <c r="A42" s="11"/>
      <c r="B42" s="12"/>
      <c r="C42" s="12"/>
      <c r="D42" s="12"/>
      <c r="E42" s="12"/>
      <c r="F42" s="13"/>
      <c r="G42" s="12"/>
      <c r="H42" s="14"/>
      <c r="I42" s="12"/>
      <c r="J42" s="14"/>
      <c r="K42" s="12"/>
      <c r="L42" s="14"/>
      <c r="M42" s="12"/>
      <c r="N42" s="14"/>
    </row>
    <row r="43" spans="1:14" ht="21.75" customHeight="1" x14ac:dyDescent="0.4">
      <c r="A43" s="11"/>
      <c r="B43" s="12"/>
      <c r="C43" s="12"/>
      <c r="D43" s="12"/>
      <c r="E43" s="12" t="s">
        <v>28</v>
      </c>
      <c r="F43" s="13"/>
      <c r="G43" s="12"/>
      <c r="H43" s="14"/>
      <c r="I43" s="12"/>
      <c r="J43" s="14"/>
      <c r="K43" s="12"/>
      <c r="L43" s="14"/>
      <c r="M43" s="12"/>
      <c r="N43" s="14"/>
    </row>
    <row r="44" spans="1:14" ht="21.75" customHeight="1" x14ac:dyDescent="0.4">
      <c r="A44" s="11"/>
      <c r="B44" s="12"/>
      <c r="C44" s="12"/>
      <c r="D44" s="12"/>
      <c r="E44" s="12"/>
      <c r="F44" s="13"/>
      <c r="G44" s="12"/>
      <c r="H44" s="14"/>
      <c r="I44" s="12"/>
      <c r="J44" s="14"/>
      <c r="K44" s="12"/>
      <c r="L44" s="14"/>
      <c r="M44" s="12"/>
      <c r="N44" s="14"/>
    </row>
    <row r="45" spans="1:14" ht="21.95" customHeight="1" x14ac:dyDescent="0.4">
      <c r="A45" s="43" t="s">
        <v>29</v>
      </c>
      <c r="B45" s="23"/>
      <c r="C45" s="23"/>
      <c r="D45" s="23"/>
      <c r="E45" s="23"/>
      <c r="F45" s="23"/>
      <c r="G45" s="23"/>
      <c r="H45" s="23"/>
      <c r="I45" s="23"/>
      <c r="J45" s="23"/>
      <c r="K45" s="44"/>
      <c r="L45" s="17"/>
      <c r="M45" s="17"/>
      <c r="N45" s="17"/>
    </row>
    <row r="46" spans="1:14" ht="21.75" customHeight="1" x14ac:dyDescent="0.4">
      <c r="A46" s="11" t="str">
        <f>$A$1</f>
        <v>บริษัท ยูโร ครีเอชั่นส์ จำกัด (มหาชน)</v>
      </c>
      <c r="B46" s="12"/>
      <c r="C46" s="12"/>
      <c r="D46" s="12"/>
      <c r="E46" s="12"/>
      <c r="F46" s="13"/>
      <c r="G46" s="12"/>
      <c r="H46" s="14"/>
      <c r="I46" s="12"/>
      <c r="J46" s="14"/>
      <c r="K46" s="12"/>
      <c r="L46" s="14"/>
      <c r="M46" s="12"/>
      <c r="N46" s="14"/>
    </row>
    <row r="47" spans="1:14" ht="21.75" customHeight="1" x14ac:dyDescent="0.4">
      <c r="A47" s="11" t="s">
        <v>1</v>
      </c>
      <c r="B47" s="12"/>
      <c r="C47" s="12"/>
      <c r="D47" s="12"/>
      <c r="E47" s="12"/>
      <c r="F47" s="13"/>
      <c r="G47" s="12"/>
      <c r="H47" s="14"/>
      <c r="I47" s="12"/>
      <c r="J47" s="14"/>
      <c r="K47" s="12"/>
      <c r="L47" s="14"/>
      <c r="M47" s="12"/>
      <c r="N47" s="14"/>
    </row>
    <row r="48" spans="1:14" ht="21.75" customHeight="1" x14ac:dyDescent="0.4">
      <c r="A48" s="16" t="str">
        <f>+A3</f>
        <v>ณ วันที่ 31 มีนาคม พ.ศ. 2569</v>
      </c>
      <c r="B48" s="17"/>
      <c r="C48" s="17"/>
      <c r="D48" s="17"/>
      <c r="E48" s="17"/>
      <c r="F48" s="18"/>
      <c r="G48" s="17"/>
      <c r="H48" s="45"/>
      <c r="I48" s="17"/>
      <c r="J48" s="45"/>
      <c r="K48" s="17"/>
      <c r="L48" s="45"/>
      <c r="M48" s="46"/>
      <c r="N48" s="46"/>
    </row>
    <row r="49" spans="1:14" ht="21.75" customHeight="1" x14ac:dyDescent="0.4">
      <c r="A49" s="11"/>
      <c r="B49" s="12"/>
      <c r="C49" s="12"/>
      <c r="D49" s="12"/>
      <c r="E49" s="12"/>
      <c r="F49" s="13"/>
      <c r="G49" s="12"/>
      <c r="H49" s="14"/>
      <c r="I49" s="12"/>
      <c r="J49" s="14"/>
      <c r="K49" s="12"/>
      <c r="L49" s="14"/>
      <c r="M49" s="12"/>
      <c r="N49" s="14"/>
    </row>
    <row r="50" spans="1:14" ht="21.75" customHeight="1" x14ac:dyDescent="0.4">
      <c r="A50" s="12"/>
      <c r="B50" s="12"/>
      <c r="C50" s="12"/>
      <c r="D50" s="12"/>
      <c r="E50" s="12"/>
      <c r="F50" s="13"/>
      <c r="G50" s="12"/>
      <c r="H50" s="22" t="s">
        <v>2</v>
      </c>
      <c r="I50" s="23"/>
      <c r="J50" s="23"/>
      <c r="K50" s="24"/>
      <c r="L50" s="22" t="s">
        <v>3</v>
      </c>
      <c r="M50" s="23"/>
      <c r="N50" s="23"/>
    </row>
    <row r="51" spans="1:14" ht="21.75" customHeight="1" x14ac:dyDescent="0.4">
      <c r="A51" s="11"/>
      <c r="B51" s="12"/>
      <c r="C51" s="12"/>
      <c r="D51" s="12"/>
      <c r="E51" s="12"/>
      <c r="F51" s="13"/>
      <c r="G51" s="12"/>
      <c r="H51" s="25" t="s">
        <v>139</v>
      </c>
      <c r="I51" s="12"/>
      <c r="J51" s="25" t="s">
        <v>140</v>
      </c>
      <c r="K51" s="11"/>
      <c r="L51" s="25" t="s">
        <v>139</v>
      </c>
      <c r="M51" s="12"/>
      <c r="N51" s="25" t="s">
        <v>140</v>
      </c>
    </row>
    <row r="52" spans="1:14" ht="21.75" customHeight="1" x14ac:dyDescent="0.4">
      <c r="A52" s="11"/>
      <c r="B52" s="12"/>
      <c r="C52" s="12"/>
      <c r="D52" s="12"/>
      <c r="E52" s="12"/>
      <c r="F52" s="13"/>
      <c r="G52" s="12"/>
      <c r="H52" s="25" t="s">
        <v>146</v>
      </c>
      <c r="I52" s="12"/>
      <c r="J52" s="25" t="s">
        <v>4</v>
      </c>
      <c r="K52" s="12"/>
      <c r="L52" s="25" t="s">
        <v>146</v>
      </c>
      <c r="M52" s="12"/>
      <c r="N52" s="25" t="s">
        <v>4</v>
      </c>
    </row>
    <row r="53" spans="1:14" ht="21.75" customHeight="1" x14ac:dyDescent="0.4">
      <c r="A53" s="12"/>
      <c r="B53" s="11"/>
      <c r="C53" s="12"/>
      <c r="D53" s="12"/>
      <c r="E53" s="12"/>
      <c r="F53" s="13"/>
      <c r="G53" s="11"/>
      <c r="H53" s="26" t="s">
        <v>147</v>
      </c>
      <c r="I53" s="11"/>
      <c r="J53" s="26" t="s">
        <v>5</v>
      </c>
      <c r="K53" s="11"/>
      <c r="L53" s="26" t="s">
        <v>147</v>
      </c>
      <c r="M53" s="11"/>
      <c r="N53" s="26" t="s">
        <v>5</v>
      </c>
    </row>
    <row r="54" spans="1:14" ht="21.75" customHeight="1" x14ac:dyDescent="0.4">
      <c r="A54" s="12"/>
      <c r="B54" s="11"/>
      <c r="C54" s="12"/>
      <c r="D54" s="12"/>
      <c r="E54" s="12"/>
      <c r="F54" s="27" t="s">
        <v>6</v>
      </c>
      <c r="G54" s="11"/>
      <c r="H54" s="28" t="s">
        <v>7</v>
      </c>
      <c r="I54" s="11"/>
      <c r="J54" s="28" t="s">
        <v>7</v>
      </c>
      <c r="K54" s="11"/>
      <c r="L54" s="28" t="s">
        <v>7</v>
      </c>
      <c r="M54" s="11"/>
      <c r="N54" s="28" t="s">
        <v>7</v>
      </c>
    </row>
    <row r="55" spans="1:14" ht="6" customHeight="1" x14ac:dyDescent="0.4">
      <c r="A55" s="12"/>
      <c r="B55" s="11"/>
      <c r="C55" s="12"/>
      <c r="D55" s="12"/>
      <c r="E55" s="12"/>
      <c r="F55" s="47"/>
      <c r="G55" s="11"/>
      <c r="H55" s="48"/>
      <c r="I55" s="11"/>
      <c r="J55" s="25"/>
      <c r="K55" s="11"/>
      <c r="L55" s="48"/>
      <c r="M55" s="11"/>
      <c r="N55" s="25"/>
    </row>
    <row r="56" spans="1:14" ht="21.75" customHeight="1" x14ac:dyDescent="0.4">
      <c r="A56" s="11" t="s">
        <v>30</v>
      </c>
      <c r="B56" s="12"/>
      <c r="C56" s="12"/>
      <c r="D56" s="12"/>
      <c r="E56" s="12"/>
      <c r="F56" s="12"/>
      <c r="G56" s="12"/>
      <c r="H56" s="29"/>
      <c r="I56" s="12"/>
      <c r="J56" s="14"/>
      <c r="K56" s="12"/>
      <c r="L56" s="29"/>
      <c r="M56" s="12"/>
      <c r="N56" s="14"/>
    </row>
    <row r="57" spans="1:14" ht="6" customHeight="1" x14ac:dyDescent="0.4">
      <c r="A57" s="11"/>
      <c r="B57" s="12"/>
      <c r="C57" s="12"/>
      <c r="D57" s="12"/>
      <c r="E57" s="12"/>
      <c r="F57" s="12"/>
      <c r="G57" s="12"/>
      <c r="H57" s="29"/>
      <c r="I57" s="12"/>
      <c r="J57" s="14"/>
      <c r="K57" s="12"/>
      <c r="L57" s="29"/>
      <c r="M57" s="12"/>
      <c r="N57" s="14"/>
    </row>
    <row r="58" spans="1:14" ht="21.75" customHeight="1" x14ac:dyDescent="0.4">
      <c r="A58" s="11" t="s">
        <v>31</v>
      </c>
      <c r="B58" s="12"/>
      <c r="C58" s="12"/>
      <c r="D58" s="12"/>
      <c r="E58" s="12"/>
      <c r="F58" s="13"/>
      <c r="G58" s="12"/>
      <c r="H58" s="29"/>
      <c r="I58" s="12"/>
      <c r="J58" s="14"/>
      <c r="K58" s="12"/>
      <c r="L58" s="29"/>
      <c r="M58" s="12"/>
      <c r="N58" s="14"/>
    </row>
    <row r="59" spans="1:14" ht="6" customHeight="1" x14ac:dyDescent="0.4">
      <c r="A59" s="11"/>
      <c r="B59" s="12"/>
      <c r="C59" s="12"/>
      <c r="D59" s="12"/>
      <c r="E59" s="12"/>
      <c r="F59" s="12"/>
      <c r="G59" s="12"/>
      <c r="H59" s="29"/>
      <c r="I59" s="12"/>
      <c r="J59" s="14"/>
      <c r="K59" s="12"/>
      <c r="L59" s="29"/>
      <c r="M59" s="12"/>
      <c r="N59" s="14"/>
    </row>
    <row r="60" spans="1:14" ht="21.75" customHeight="1" x14ac:dyDescent="0.4">
      <c r="A60" s="34" t="s">
        <v>32</v>
      </c>
      <c r="B60" s="34"/>
      <c r="C60" s="34"/>
      <c r="D60" s="34"/>
      <c r="E60" s="34"/>
      <c r="F60" s="49">
        <v>13</v>
      </c>
      <c r="G60" s="12"/>
      <c r="H60" s="29">
        <v>253115959</v>
      </c>
      <c r="I60" s="12"/>
      <c r="J60" s="32">
        <v>177298362</v>
      </c>
      <c r="K60" s="39"/>
      <c r="L60" s="32">
        <v>253115959</v>
      </c>
      <c r="M60" s="39"/>
      <c r="N60" s="32">
        <v>177298362</v>
      </c>
    </row>
    <row r="61" spans="1:14" ht="21.75" customHeight="1" x14ac:dyDescent="0.4">
      <c r="A61" s="34" t="s">
        <v>153</v>
      </c>
      <c r="B61" s="34"/>
      <c r="C61" s="34"/>
      <c r="D61" s="34"/>
      <c r="E61" s="34"/>
      <c r="F61" s="34"/>
      <c r="G61" s="12"/>
      <c r="H61" s="30"/>
      <c r="I61" s="31"/>
      <c r="J61" s="3"/>
      <c r="K61" s="39"/>
      <c r="L61" s="3"/>
      <c r="M61" s="39"/>
      <c r="N61" s="3"/>
    </row>
    <row r="62" spans="1:14" ht="21.75" customHeight="1" x14ac:dyDescent="0.4">
      <c r="A62" s="34"/>
      <c r="B62" s="34" t="s">
        <v>154</v>
      </c>
      <c r="C62" s="34"/>
      <c r="D62" s="34"/>
      <c r="E62" s="34"/>
      <c r="F62" s="34"/>
      <c r="G62" s="12"/>
      <c r="H62" s="30">
        <v>0</v>
      </c>
      <c r="I62" s="31"/>
      <c r="J62" s="32">
        <v>1000000</v>
      </c>
      <c r="K62" s="39"/>
      <c r="L62" s="32">
        <v>0</v>
      </c>
      <c r="M62" s="39"/>
      <c r="N62" s="32">
        <v>1000000</v>
      </c>
    </row>
    <row r="63" spans="1:14" ht="21.75" customHeight="1" x14ac:dyDescent="0.4">
      <c r="A63" s="34" t="s">
        <v>34</v>
      </c>
      <c r="B63" s="34"/>
      <c r="C63" s="34"/>
      <c r="D63" s="34"/>
      <c r="E63" s="34"/>
      <c r="F63" s="13"/>
      <c r="G63" s="12"/>
      <c r="H63" s="30"/>
      <c r="I63" s="31"/>
      <c r="J63" s="32"/>
      <c r="K63" s="39"/>
      <c r="L63" s="32"/>
      <c r="M63" s="39"/>
      <c r="N63" s="32"/>
    </row>
    <row r="64" spans="1:14" ht="21.75" customHeight="1" x14ac:dyDescent="0.4">
      <c r="A64" s="34"/>
      <c r="B64" s="34" t="s">
        <v>35</v>
      </c>
      <c r="C64" s="34"/>
      <c r="D64" s="34"/>
      <c r="E64" s="34"/>
      <c r="F64" s="13">
        <v>14</v>
      </c>
      <c r="G64" s="12"/>
      <c r="H64" s="30">
        <v>60071391</v>
      </c>
      <c r="I64" s="31"/>
      <c r="J64" s="32">
        <v>54487296</v>
      </c>
      <c r="K64" s="39"/>
      <c r="L64" s="32">
        <v>60071391</v>
      </c>
      <c r="M64" s="39"/>
      <c r="N64" s="32">
        <v>54487296</v>
      </c>
    </row>
    <row r="65" spans="1:14" ht="21.75" customHeight="1" x14ac:dyDescent="0.4">
      <c r="A65" s="34" t="s">
        <v>33</v>
      </c>
      <c r="B65" s="34"/>
      <c r="C65" s="34"/>
      <c r="D65" s="34"/>
      <c r="E65" s="34"/>
      <c r="F65" s="49">
        <v>15</v>
      </c>
      <c r="G65" s="12"/>
      <c r="H65" s="29">
        <v>619078008</v>
      </c>
      <c r="I65" s="12"/>
      <c r="J65" s="32">
        <v>625707924</v>
      </c>
      <c r="K65" s="32"/>
      <c r="L65" s="32">
        <v>619078008</v>
      </c>
      <c r="M65" s="39"/>
      <c r="N65" s="32">
        <v>625707924</v>
      </c>
    </row>
    <row r="66" spans="1:14" ht="21.6" customHeight="1" x14ac:dyDescent="0.4">
      <c r="A66" s="34" t="s">
        <v>36</v>
      </c>
      <c r="B66" s="34"/>
      <c r="C66" s="34"/>
      <c r="D66" s="34"/>
      <c r="E66" s="34"/>
      <c r="F66" s="34"/>
      <c r="G66" s="12"/>
      <c r="H66" s="30">
        <v>36089108</v>
      </c>
      <c r="I66" s="31"/>
      <c r="J66" s="3">
        <v>22530073</v>
      </c>
      <c r="K66" s="32"/>
      <c r="L66" s="3">
        <v>36089108</v>
      </c>
      <c r="M66" s="39"/>
      <c r="N66" s="3">
        <v>22530073</v>
      </c>
    </row>
    <row r="67" spans="1:14" ht="21.75" customHeight="1" x14ac:dyDescent="0.4">
      <c r="A67" s="34" t="s">
        <v>37</v>
      </c>
      <c r="B67" s="34"/>
      <c r="C67" s="34"/>
      <c r="D67" s="34"/>
      <c r="E67" s="34"/>
      <c r="F67" s="34"/>
      <c r="G67" s="12"/>
      <c r="H67" s="4">
        <v>7020000</v>
      </c>
      <c r="I67" s="31"/>
      <c r="J67" s="4">
        <v>0</v>
      </c>
      <c r="K67" s="39"/>
      <c r="L67" s="4">
        <v>7020000</v>
      </c>
      <c r="M67" s="39"/>
      <c r="N67" s="4">
        <v>0</v>
      </c>
    </row>
    <row r="68" spans="1:14" ht="6" customHeight="1" x14ac:dyDescent="0.4">
      <c r="A68" s="12"/>
      <c r="B68" s="11"/>
      <c r="C68" s="12"/>
      <c r="D68" s="12"/>
      <c r="E68" s="12"/>
      <c r="F68" s="13"/>
      <c r="G68" s="12"/>
      <c r="H68" s="40"/>
      <c r="I68" s="31"/>
      <c r="J68" s="41"/>
      <c r="K68" s="31"/>
      <c r="L68" s="40"/>
      <c r="M68" s="31"/>
      <c r="N68" s="41"/>
    </row>
    <row r="69" spans="1:14" ht="21.75" customHeight="1" x14ac:dyDescent="0.4">
      <c r="A69" s="11" t="s">
        <v>38</v>
      </c>
      <c r="B69" s="11"/>
      <c r="C69" s="12"/>
      <c r="D69" s="12"/>
      <c r="E69" s="12"/>
      <c r="F69" s="13"/>
      <c r="G69" s="12"/>
      <c r="H69" s="1">
        <f>SUM(H60:H67)</f>
        <v>975374466</v>
      </c>
      <c r="I69" s="31"/>
      <c r="J69" s="1">
        <f>SUM(J60:J67)</f>
        <v>881023655</v>
      </c>
      <c r="K69" s="31"/>
      <c r="L69" s="1">
        <f>SUM(L60:L67)</f>
        <v>975374466</v>
      </c>
      <c r="M69" s="31"/>
      <c r="N69" s="1">
        <f>SUM(N60:N67)</f>
        <v>881023655</v>
      </c>
    </row>
    <row r="70" spans="1:14" ht="21" customHeight="1" x14ac:dyDescent="0.4">
      <c r="A70" s="12"/>
      <c r="B70" s="11"/>
      <c r="C70" s="12"/>
      <c r="D70" s="12"/>
      <c r="E70" s="12"/>
      <c r="F70" s="13"/>
      <c r="G70" s="12"/>
      <c r="H70" s="40"/>
      <c r="I70" s="31"/>
      <c r="J70" s="41"/>
      <c r="K70" s="31"/>
      <c r="L70" s="40"/>
      <c r="M70" s="31"/>
      <c r="N70" s="41"/>
    </row>
    <row r="71" spans="1:14" ht="21.75" customHeight="1" x14ac:dyDescent="0.4">
      <c r="A71" s="11" t="s">
        <v>39</v>
      </c>
      <c r="F71" s="13"/>
      <c r="G71" s="12"/>
      <c r="H71" s="30"/>
      <c r="I71" s="31"/>
      <c r="J71" s="31"/>
      <c r="K71" s="31"/>
      <c r="L71" s="30"/>
      <c r="M71" s="31"/>
      <c r="N71" s="31"/>
    </row>
    <row r="72" spans="1:14" ht="6" customHeight="1" x14ac:dyDescent="0.4">
      <c r="A72" s="11"/>
      <c r="B72" s="12"/>
      <c r="C72" s="12"/>
      <c r="D72" s="12"/>
      <c r="E72" s="12"/>
      <c r="F72" s="12"/>
      <c r="G72" s="12"/>
      <c r="H72" s="40"/>
      <c r="I72" s="31"/>
      <c r="J72" s="41"/>
      <c r="K72" s="31"/>
      <c r="L72" s="40"/>
      <c r="M72" s="31"/>
      <c r="N72" s="41"/>
    </row>
    <row r="73" spans="1:14" ht="21.75" customHeight="1" x14ac:dyDescent="0.4">
      <c r="A73" s="12" t="s">
        <v>156</v>
      </c>
      <c r="F73" s="13">
        <v>14</v>
      </c>
      <c r="G73" s="12"/>
      <c r="H73" s="30">
        <v>304707112</v>
      </c>
      <c r="I73" s="31"/>
      <c r="J73" s="32">
        <v>304581812</v>
      </c>
      <c r="K73" s="31"/>
      <c r="L73" s="30">
        <v>304707112</v>
      </c>
      <c r="M73" s="31"/>
      <c r="N73" s="32">
        <v>304581812</v>
      </c>
    </row>
    <row r="74" spans="1:14" ht="21.75" customHeight="1" x14ac:dyDescent="0.4">
      <c r="A74" s="12" t="s">
        <v>135</v>
      </c>
      <c r="B74" s="12"/>
      <c r="C74" s="12"/>
      <c r="D74" s="12"/>
      <c r="E74" s="12"/>
      <c r="F74" s="49">
        <v>15</v>
      </c>
      <c r="G74" s="12"/>
      <c r="H74" s="30">
        <v>1777714</v>
      </c>
      <c r="I74" s="31"/>
      <c r="J74" s="6">
        <v>1471750</v>
      </c>
      <c r="K74" s="31"/>
      <c r="L74" s="30">
        <v>1777714</v>
      </c>
      <c r="M74" s="31"/>
      <c r="N74" s="32">
        <v>1471750</v>
      </c>
    </row>
    <row r="75" spans="1:14" ht="21.75" customHeight="1" x14ac:dyDescent="0.4">
      <c r="A75" s="12" t="s">
        <v>40</v>
      </c>
      <c r="B75" s="12"/>
      <c r="C75" s="12"/>
      <c r="D75" s="12"/>
      <c r="E75" s="12"/>
      <c r="F75" s="13"/>
      <c r="G75" s="12"/>
      <c r="H75" s="30">
        <v>3717093</v>
      </c>
      <c r="I75" s="31"/>
      <c r="J75" s="32">
        <v>674425</v>
      </c>
      <c r="K75" s="31"/>
      <c r="L75" s="30">
        <v>3717093</v>
      </c>
      <c r="M75" s="31"/>
      <c r="N75" s="32">
        <v>674425</v>
      </c>
    </row>
    <row r="76" spans="1:14" ht="21.75" customHeight="1" x14ac:dyDescent="0.4">
      <c r="A76" s="12" t="s">
        <v>41</v>
      </c>
      <c r="F76" s="13"/>
      <c r="G76" s="12"/>
      <c r="H76" s="35">
        <v>6414205</v>
      </c>
      <c r="I76" s="31"/>
      <c r="J76" s="4">
        <v>5812625</v>
      </c>
      <c r="K76" s="31"/>
      <c r="L76" s="35">
        <v>6414205</v>
      </c>
      <c r="M76" s="31"/>
      <c r="N76" s="4">
        <v>5812625</v>
      </c>
    </row>
    <row r="77" spans="1:14" ht="6" customHeight="1" x14ac:dyDescent="0.4">
      <c r="A77" s="11"/>
      <c r="B77" s="12"/>
      <c r="C77" s="12"/>
      <c r="D77" s="12"/>
      <c r="E77" s="12"/>
      <c r="F77" s="12"/>
      <c r="G77" s="12"/>
      <c r="H77" s="40"/>
      <c r="I77" s="31"/>
      <c r="J77" s="41"/>
      <c r="K77" s="31"/>
      <c r="L77" s="40"/>
      <c r="M77" s="31"/>
      <c r="N77" s="41"/>
    </row>
    <row r="78" spans="1:14" ht="21.75" customHeight="1" x14ac:dyDescent="0.4">
      <c r="A78" s="11" t="s">
        <v>42</v>
      </c>
      <c r="F78" s="13"/>
      <c r="G78" s="12"/>
      <c r="H78" s="1">
        <f>SUM(H73:H77)</f>
        <v>316616124</v>
      </c>
      <c r="I78" s="31"/>
      <c r="J78" s="37">
        <f>SUM(J73:J77)</f>
        <v>312540612</v>
      </c>
      <c r="K78" s="31"/>
      <c r="L78" s="1">
        <f>SUM(L73:L77)</f>
        <v>316616124</v>
      </c>
      <c r="M78" s="31"/>
      <c r="N78" s="37">
        <f>SUM(N73:N77)</f>
        <v>312540612</v>
      </c>
    </row>
    <row r="79" spans="1:14" ht="6" customHeight="1" x14ac:dyDescent="0.4">
      <c r="A79" s="12"/>
      <c r="B79" s="11"/>
      <c r="C79" s="12"/>
      <c r="D79" s="12"/>
      <c r="E79" s="12"/>
      <c r="F79" s="13"/>
      <c r="G79" s="12"/>
      <c r="H79" s="40"/>
      <c r="I79" s="31"/>
      <c r="J79" s="41"/>
      <c r="K79" s="31"/>
      <c r="L79" s="40"/>
      <c r="M79" s="31"/>
      <c r="N79" s="41"/>
    </row>
    <row r="80" spans="1:14" ht="21.75" customHeight="1" x14ac:dyDescent="0.4">
      <c r="A80" s="11" t="s">
        <v>43</v>
      </c>
      <c r="B80" s="12"/>
      <c r="C80" s="12"/>
      <c r="D80" s="12"/>
      <c r="E80" s="12"/>
      <c r="F80" s="13"/>
      <c r="G80" s="12"/>
      <c r="H80" s="1">
        <f>SUM(H69,H78)</f>
        <v>1291990590</v>
      </c>
      <c r="I80" s="31"/>
      <c r="J80" s="37">
        <f>SUM(J69,J78)</f>
        <v>1193564267</v>
      </c>
      <c r="K80" s="31"/>
      <c r="L80" s="1">
        <f>SUM(L69,L78)</f>
        <v>1291990590</v>
      </c>
      <c r="M80" s="31"/>
      <c r="N80" s="37">
        <f>SUM(N69,N78)</f>
        <v>1193564267</v>
      </c>
    </row>
    <row r="81" spans="1:14" ht="21.75" customHeight="1" x14ac:dyDescent="0.4">
      <c r="A81" s="11"/>
      <c r="B81" s="12"/>
      <c r="C81" s="12"/>
      <c r="D81" s="12"/>
      <c r="E81" s="12"/>
      <c r="F81" s="13"/>
      <c r="G81" s="12"/>
      <c r="H81" s="14"/>
      <c r="I81" s="12"/>
      <c r="J81" s="14"/>
      <c r="K81" s="12"/>
      <c r="L81" s="14"/>
      <c r="M81" s="12"/>
      <c r="N81" s="14"/>
    </row>
    <row r="82" spans="1:14" ht="21.75" customHeight="1" x14ac:dyDescent="0.4">
      <c r="A82" s="11"/>
      <c r="B82" s="12"/>
      <c r="C82" s="12"/>
      <c r="D82" s="12"/>
      <c r="E82" s="12"/>
      <c r="F82" s="13"/>
      <c r="G82" s="12"/>
      <c r="H82" s="14"/>
      <c r="I82" s="12"/>
      <c r="J82" s="14"/>
      <c r="K82" s="12"/>
      <c r="L82" s="14"/>
      <c r="M82" s="12"/>
      <c r="N82" s="14"/>
    </row>
    <row r="83" spans="1:14" ht="21.75" customHeight="1" x14ac:dyDescent="0.4">
      <c r="A83" s="11"/>
      <c r="B83" s="12"/>
      <c r="C83" s="12"/>
      <c r="D83" s="12"/>
      <c r="E83" s="12"/>
      <c r="F83" s="13"/>
      <c r="G83" s="12"/>
      <c r="H83" s="14"/>
      <c r="I83" s="12"/>
      <c r="J83" s="14"/>
      <c r="K83" s="12"/>
      <c r="L83" s="14"/>
      <c r="M83" s="12"/>
      <c r="N83" s="14"/>
    </row>
    <row r="84" spans="1:14" ht="22.5" customHeight="1" x14ac:dyDescent="0.4">
      <c r="A84" s="11"/>
      <c r="B84" s="12"/>
      <c r="C84" s="12"/>
      <c r="D84" s="12"/>
      <c r="E84" s="12"/>
      <c r="F84" s="13"/>
      <c r="G84" s="12"/>
      <c r="H84" s="14"/>
      <c r="I84" s="12"/>
      <c r="J84" s="14"/>
      <c r="K84" s="12"/>
      <c r="L84" s="14"/>
      <c r="M84" s="12"/>
      <c r="N84" s="14"/>
    </row>
    <row r="85" spans="1:14" ht="27" customHeight="1" x14ac:dyDescent="0.4">
      <c r="A85" s="11"/>
      <c r="B85" s="12"/>
      <c r="C85" s="12"/>
      <c r="D85" s="12"/>
      <c r="E85" s="12"/>
      <c r="F85" s="13"/>
      <c r="G85" s="12"/>
      <c r="H85" s="14"/>
      <c r="I85" s="12"/>
      <c r="J85" s="14"/>
      <c r="K85" s="12"/>
      <c r="L85" s="14"/>
      <c r="M85" s="12"/>
      <c r="N85" s="14"/>
    </row>
    <row r="86" spans="1:14" ht="21.75" customHeight="1" x14ac:dyDescent="0.4">
      <c r="A86" s="11"/>
      <c r="B86" s="12"/>
      <c r="C86" s="12"/>
      <c r="D86" s="12"/>
      <c r="E86" s="12"/>
      <c r="F86" s="13"/>
      <c r="G86" s="12"/>
      <c r="H86" s="14"/>
      <c r="I86" s="12"/>
      <c r="J86" s="14"/>
      <c r="K86" s="12"/>
      <c r="L86" s="14"/>
      <c r="M86" s="12"/>
      <c r="N86" s="14"/>
    </row>
    <row r="87" spans="1:14" ht="21.75" customHeight="1" x14ac:dyDescent="0.4">
      <c r="A87" s="11"/>
      <c r="B87" s="12"/>
      <c r="C87" s="12"/>
      <c r="D87" s="12"/>
      <c r="E87" s="12"/>
      <c r="F87" s="13"/>
      <c r="G87" s="12"/>
      <c r="H87" s="14"/>
      <c r="I87" s="12"/>
      <c r="J87" s="14"/>
      <c r="K87" s="12"/>
      <c r="L87" s="14"/>
      <c r="M87" s="12"/>
      <c r="N87" s="14"/>
    </row>
    <row r="88" spans="1:14" ht="22.5" customHeight="1" x14ac:dyDescent="0.4">
      <c r="A88" s="11"/>
      <c r="B88" s="12"/>
      <c r="C88" s="12"/>
      <c r="D88" s="12"/>
      <c r="E88" s="12"/>
      <c r="F88" s="13"/>
      <c r="G88" s="12"/>
      <c r="H88" s="14"/>
      <c r="I88" s="12"/>
      <c r="J88" s="14"/>
      <c r="K88" s="12"/>
      <c r="L88" s="14"/>
      <c r="M88" s="12"/>
      <c r="N88" s="14"/>
    </row>
    <row r="89" spans="1:14" ht="21.95" customHeight="1" x14ac:dyDescent="0.4">
      <c r="A89" s="43" t="str">
        <f>+A45</f>
        <v>หมายเหตุประกอบข้อมูลทางการเงินเป็นส่วนหนึ่งของข้อมูลทางการเงินระหว่างกาลนี้</v>
      </c>
      <c r="B89" s="23"/>
      <c r="C89" s="23"/>
      <c r="D89" s="23"/>
      <c r="E89" s="23"/>
      <c r="F89" s="23"/>
      <c r="G89" s="23"/>
      <c r="H89" s="23"/>
      <c r="I89" s="23"/>
      <c r="J89" s="23"/>
      <c r="K89" s="17"/>
      <c r="L89" s="45"/>
      <c r="M89" s="17"/>
      <c r="N89" s="45"/>
    </row>
    <row r="90" spans="1:14" ht="21.75" customHeight="1" x14ac:dyDescent="0.4">
      <c r="A90" s="11" t="str">
        <f>+A1</f>
        <v>บริษัท ยูโร ครีเอชั่นส์ จำกัด (มหาชน)</v>
      </c>
      <c r="B90" s="12"/>
      <c r="C90" s="12"/>
      <c r="D90" s="12"/>
      <c r="E90" s="12"/>
      <c r="F90" s="13"/>
      <c r="G90" s="12"/>
      <c r="H90" s="14"/>
      <c r="I90" s="12"/>
      <c r="J90" s="14"/>
      <c r="K90" s="12"/>
      <c r="L90" s="14"/>
      <c r="M90" s="12"/>
      <c r="N90" s="14"/>
    </row>
    <row r="91" spans="1:14" ht="21.75" customHeight="1" x14ac:dyDescent="0.4">
      <c r="A91" s="11" t="s">
        <v>1</v>
      </c>
      <c r="B91" s="12"/>
      <c r="C91" s="12"/>
      <c r="D91" s="12"/>
      <c r="E91" s="12"/>
      <c r="F91" s="13"/>
      <c r="G91" s="12"/>
      <c r="H91" s="14"/>
      <c r="I91" s="12"/>
      <c r="J91" s="14"/>
      <c r="K91" s="12"/>
      <c r="L91" s="14"/>
      <c r="M91" s="12"/>
      <c r="N91" s="14"/>
    </row>
    <row r="92" spans="1:14" ht="21.75" customHeight="1" x14ac:dyDescent="0.4">
      <c r="A92" s="16" t="str">
        <f>+A3</f>
        <v>ณ วันที่ 31 มีนาคม พ.ศ. 2569</v>
      </c>
      <c r="B92" s="17"/>
      <c r="C92" s="17"/>
      <c r="D92" s="17"/>
      <c r="E92" s="17"/>
      <c r="F92" s="18"/>
      <c r="G92" s="17"/>
      <c r="H92" s="45"/>
      <c r="I92" s="17"/>
      <c r="J92" s="45"/>
      <c r="K92" s="17"/>
      <c r="L92" s="45"/>
      <c r="M92" s="46"/>
      <c r="N92" s="46"/>
    </row>
    <row r="93" spans="1:14" ht="21.75" customHeight="1" x14ac:dyDescent="0.4">
      <c r="A93" s="11"/>
      <c r="B93" s="12"/>
      <c r="C93" s="12"/>
      <c r="D93" s="12"/>
      <c r="E93" s="12"/>
      <c r="F93" s="13"/>
      <c r="G93" s="12"/>
      <c r="H93" s="14"/>
      <c r="I93" s="12"/>
      <c r="J93" s="14"/>
      <c r="K93" s="12"/>
      <c r="L93" s="14"/>
      <c r="M93" s="12"/>
      <c r="N93" s="14"/>
    </row>
    <row r="94" spans="1:14" ht="21.75" customHeight="1" x14ac:dyDescent="0.4">
      <c r="A94" s="12"/>
      <c r="B94" s="12"/>
      <c r="C94" s="12"/>
      <c r="D94" s="12"/>
      <c r="E94" s="12"/>
      <c r="F94" s="13"/>
      <c r="G94" s="12"/>
      <c r="H94" s="22" t="s">
        <v>2</v>
      </c>
      <c r="I94" s="23"/>
      <c r="J94" s="23"/>
      <c r="K94" s="24"/>
      <c r="L94" s="22" t="s">
        <v>3</v>
      </c>
      <c r="M94" s="23"/>
      <c r="N94" s="23"/>
    </row>
    <row r="95" spans="1:14" ht="21.75" customHeight="1" x14ac:dyDescent="0.4">
      <c r="A95" s="11"/>
      <c r="B95" s="12"/>
      <c r="C95" s="12"/>
      <c r="D95" s="12"/>
      <c r="E95" s="12"/>
      <c r="F95" s="13"/>
      <c r="G95" s="12"/>
      <c r="H95" s="25" t="s">
        <v>139</v>
      </c>
      <c r="I95" s="12"/>
      <c r="J95" s="25" t="s">
        <v>140</v>
      </c>
      <c r="K95" s="11"/>
      <c r="L95" s="25" t="s">
        <v>139</v>
      </c>
      <c r="M95" s="12"/>
      <c r="N95" s="25" t="s">
        <v>140</v>
      </c>
    </row>
    <row r="96" spans="1:14" ht="21.75" customHeight="1" x14ac:dyDescent="0.4">
      <c r="A96" s="11"/>
      <c r="B96" s="12"/>
      <c r="C96" s="12"/>
      <c r="D96" s="12"/>
      <c r="E96" s="12"/>
      <c r="F96" s="13"/>
      <c r="G96" s="12"/>
      <c r="H96" s="25" t="s">
        <v>146</v>
      </c>
      <c r="I96" s="12"/>
      <c r="J96" s="25" t="s">
        <v>4</v>
      </c>
      <c r="K96" s="12"/>
      <c r="L96" s="25" t="s">
        <v>146</v>
      </c>
      <c r="M96" s="12"/>
      <c r="N96" s="25" t="s">
        <v>4</v>
      </c>
    </row>
    <row r="97" spans="1:14" ht="21.75" customHeight="1" x14ac:dyDescent="0.4">
      <c r="A97" s="12"/>
      <c r="B97" s="11"/>
      <c r="C97" s="12"/>
      <c r="D97" s="12"/>
      <c r="E97" s="12"/>
      <c r="F97" s="13"/>
      <c r="G97" s="11"/>
      <c r="H97" s="26" t="s">
        <v>147</v>
      </c>
      <c r="I97" s="11"/>
      <c r="J97" s="26" t="s">
        <v>5</v>
      </c>
      <c r="K97" s="11"/>
      <c r="L97" s="26" t="s">
        <v>147</v>
      </c>
      <c r="M97" s="11"/>
      <c r="N97" s="26" t="s">
        <v>5</v>
      </c>
    </row>
    <row r="98" spans="1:14" ht="21.75" customHeight="1" x14ac:dyDescent="0.4">
      <c r="A98" s="12"/>
      <c r="B98" s="11"/>
      <c r="C98" s="12"/>
      <c r="D98" s="12"/>
      <c r="E98" s="12"/>
      <c r="F98" s="27" t="s">
        <v>6</v>
      </c>
      <c r="G98" s="11"/>
      <c r="H98" s="28" t="s">
        <v>7</v>
      </c>
      <c r="I98" s="11"/>
      <c r="J98" s="28" t="s">
        <v>7</v>
      </c>
      <c r="K98" s="11"/>
      <c r="L98" s="28" t="s">
        <v>7</v>
      </c>
      <c r="M98" s="11"/>
      <c r="N98" s="28" t="s">
        <v>7</v>
      </c>
    </row>
    <row r="99" spans="1:14" ht="6" customHeight="1" x14ac:dyDescent="0.4">
      <c r="A99" s="12"/>
      <c r="B99" s="11"/>
      <c r="C99" s="12"/>
      <c r="D99" s="12"/>
      <c r="E99" s="12"/>
      <c r="F99" s="47"/>
      <c r="G99" s="11"/>
      <c r="H99" s="48"/>
      <c r="I99" s="11"/>
      <c r="J99" s="25"/>
      <c r="K99" s="11"/>
      <c r="L99" s="48"/>
      <c r="M99" s="11"/>
      <c r="N99" s="25"/>
    </row>
    <row r="100" spans="1:14" ht="21.75" customHeight="1" x14ac:dyDescent="0.4">
      <c r="A100" s="11" t="s">
        <v>44</v>
      </c>
      <c r="B100" s="12"/>
      <c r="C100" s="12"/>
      <c r="D100" s="12"/>
      <c r="E100" s="12"/>
      <c r="F100" s="13"/>
      <c r="G100" s="12"/>
      <c r="H100" s="38"/>
      <c r="I100" s="12"/>
      <c r="J100" s="14"/>
      <c r="K100" s="12"/>
      <c r="L100" s="38"/>
      <c r="M100" s="12"/>
      <c r="N100" s="14"/>
    </row>
    <row r="101" spans="1:14" ht="6" customHeight="1" x14ac:dyDescent="0.4">
      <c r="A101" s="11"/>
      <c r="B101" s="12"/>
      <c r="C101" s="12"/>
      <c r="D101" s="12"/>
      <c r="E101" s="12"/>
      <c r="F101" s="13"/>
      <c r="G101" s="12"/>
      <c r="H101" s="38"/>
      <c r="I101" s="12"/>
      <c r="J101" s="14"/>
      <c r="K101" s="12"/>
      <c r="L101" s="38"/>
      <c r="M101" s="12"/>
      <c r="N101" s="14"/>
    </row>
    <row r="102" spans="1:14" ht="21.75" customHeight="1" x14ac:dyDescent="0.4">
      <c r="A102" s="12" t="s">
        <v>45</v>
      </c>
      <c r="B102" s="12"/>
      <c r="C102" s="12"/>
      <c r="D102" s="12"/>
      <c r="E102" s="12"/>
      <c r="F102" s="13"/>
      <c r="G102" s="12"/>
      <c r="H102" s="38"/>
      <c r="I102" s="12"/>
      <c r="J102" s="14"/>
      <c r="K102" s="12"/>
      <c r="L102" s="38"/>
      <c r="M102" s="12"/>
      <c r="N102" s="14"/>
    </row>
    <row r="103" spans="1:14" ht="21.75" customHeight="1" x14ac:dyDescent="0.4">
      <c r="A103" s="12"/>
      <c r="B103" s="12" t="s">
        <v>46</v>
      </c>
      <c r="C103" s="12"/>
      <c r="D103" s="12"/>
      <c r="E103" s="12"/>
      <c r="F103" s="13"/>
      <c r="G103" s="12"/>
      <c r="H103" s="38"/>
      <c r="I103" s="12"/>
      <c r="J103" s="12"/>
      <c r="K103" s="12"/>
      <c r="L103" s="38"/>
      <c r="M103" s="12"/>
      <c r="N103" s="12"/>
    </row>
    <row r="104" spans="1:14" ht="21.75" customHeight="1" x14ac:dyDescent="0.4">
      <c r="A104" s="12"/>
      <c r="B104" s="12"/>
      <c r="C104" s="12" t="s">
        <v>47</v>
      </c>
      <c r="D104" s="12"/>
      <c r="E104" s="12"/>
      <c r="F104" s="13"/>
      <c r="G104" s="12"/>
      <c r="H104" s="38"/>
      <c r="I104" s="12"/>
      <c r="J104" s="12"/>
      <c r="K104" s="12"/>
      <c r="L104" s="38"/>
      <c r="M104" s="12"/>
      <c r="N104" s="12"/>
    </row>
    <row r="105" spans="1:14" ht="21.75" customHeight="1" x14ac:dyDescent="0.4">
      <c r="A105" s="12"/>
      <c r="B105" s="12"/>
      <c r="C105" s="34"/>
      <c r="D105" s="12" t="s">
        <v>48</v>
      </c>
      <c r="E105" s="34"/>
      <c r="F105" s="13"/>
      <c r="G105" s="12"/>
      <c r="H105" s="50">
        <v>152500000</v>
      </c>
      <c r="I105" s="31"/>
      <c r="J105" s="42">
        <v>152500000</v>
      </c>
      <c r="K105" s="31"/>
      <c r="L105" s="50">
        <v>152500000</v>
      </c>
      <c r="M105" s="31"/>
      <c r="N105" s="42">
        <v>152500000</v>
      </c>
    </row>
    <row r="106" spans="1:14" ht="6" customHeight="1" x14ac:dyDescent="0.4">
      <c r="A106" s="12"/>
      <c r="B106" s="12"/>
      <c r="C106" s="12"/>
      <c r="D106" s="12"/>
      <c r="E106" s="12"/>
      <c r="F106" s="13"/>
      <c r="G106" s="12"/>
      <c r="H106" s="40"/>
      <c r="I106" s="31"/>
      <c r="J106" s="41"/>
      <c r="K106" s="31"/>
      <c r="L106" s="40"/>
      <c r="M106" s="31"/>
      <c r="N106" s="41"/>
    </row>
    <row r="107" spans="1:14" ht="21.75" customHeight="1" x14ac:dyDescent="0.4">
      <c r="A107" s="12"/>
      <c r="B107" s="12" t="s">
        <v>49</v>
      </c>
      <c r="C107" s="12"/>
      <c r="D107" s="12"/>
      <c r="E107" s="12"/>
      <c r="F107" s="13"/>
      <c r="G107" s="12"/>
      <c r="H107" s="30"/>
      <c r="I107" s="31"/>
      <c r="J107" s="31"/>
      <c r="K107" s="31"/>
      <c r="L107" s="30"/>
      <c r="M107" s="31"/>
      <c r="N107" s="31"/>
    </row>
    <row r="108" spans="1:14" ht="21.75" customHeight="1" x14ac:dyDescent="0.4">
      <c r="A108" s="12"/>
      <c r="B108" s="12"/>
      <c r="C108" s="12" t="s">
        <v>47</v>
      </c>
      <c r="D108" s="12"/>
      <c r="E108" s="34"/>
      <c r="F108" s="13"/>
      <c r="G108" s="12"/>
      <c r="H108" s="40"/>
      <c r="I108" s="31"/>
      <c r="J108" s="41"/>
      <c r="K108" s="31"/>
      <c r="L108" s="40"/>
      <c r="M108" s="31"/>
      <c r="N108" s="41"/>
    </row>
    <row r="109" spans="1:14" ht="21.75" customHeight="1" x14ac:dyDescent="0.4">
      <c r="A109" s="12"/>
      <c r="B109" s="12"/>
      <c r="C109" s="12"/>
      <c r="D109" s="12" t="s">
        <v>134</v>
      </c>
      <c r="E109" s="34"/>
      <c r="F109" s="13"/>
      <c r="G109" s="12"/>
      <c r="H109" s="30">
        <v>152500000</v>
      </c>
      <c r="I109" s="31"/>
      <c r="J109" s="31">
        <v>152500000</v>
      </c>
      <c r="K109" s="31"/>
      <c r="L109" s="30">
        <v>152500000</v>
      </c>
      <c r="M109" s="31"/>
      <c r="N109" s="31">
        <v>152500000</v>
      </c>
    </row>
    <row r="110" spans="1:14" ht="21.75" customHeight="1" x14ac:dyDescent="0.4">
      <c r="A110" s="12" t="s">
        <v>50</v>
      </c>
      <c r="B110" s="12"/>
      <c r="C110" s="12"/>
      <c r="D110" s="12"/>
      <c r="E110" s="12"/>
      <c r="F110" s="13"/>
      <c r="G110" s="12"/>
      <c r="H110" s="30">
        <v>574128795</v>
      </c>
      <c r="I110" s="31"/>
      <c r="J110" s="32">
        <v>574128795</v>
      </c>
      <c r="K110" s="31"/>
      <c r="L110" s="30">
        <v>574128795</v>
      </c>
      <c r="M110" s="31"/>
      <c r="N110" s="32">
        <v>574128795</v>
      </c>
    </row>
    <row r="111" spans="1:14" ht="21.75" customHeight="1" x14ac:dyDescent="0.4">
      <c r="A111" s="12" t="s">
        <v>51</v>
      </c>
      <c r="B111" s="12"/>
      <c r="C111" s="12"/>
      <c r="D111" s="12"/>
      <c r="E111" s="12"/>
      <c r="F111" s="13"/>
      <c r="G111" s="12"/>
      <c r="I111" s="31"/>
      <c r="J111" s="41"/>
      <c r="K111" s="31"/>
      <c r="L111" s="30"/>
      <c r="M111" s="31"/>
      <c r="N111" s="41"/>
    </row>
    <row r="112" spans="1:14" ht="21.75" customHeight="1" x14ac:dyDescent="0.4">
      <c r="A112" s="12"/>
      <c r="B112" s="33" t="s">
        <v>52</v>
      </c>
      <c r="C112" s="33"/>
      <c r="D112" s="12"/>
      <c r="E112" s="12"/>
      <c r="F112" s="13"/>
      <c r="G112" s="12"/>
      <c r="H112" s="30">
        <v>15250000</v>
      </c>
      <c r="I112" s="31"/>
      <c r="J112" s="32">
        <v>15250000</v>
      </c>
      <c r="K112" s="31"/>
      <c r="L112" s="30">
        <v>15250000</v>
      </c>
      <c r="M112" s="31"/>
      <c r="N112" s="32">
        <v>15250000</v>
      </c>
    </row>
    <row r="113" spans="1:14" ht="21.75" customHeight="1" x14ac:dyDescent="0.4">
      <c r="A113" s="12"/>
      <c r="B113" s="33" t="s">
        <v>160</v>
      </c>
      <c r="C113" s="33"/>
      <c r="D113" s="12"/>
      <c r="E113" s="12"/>
      <c r="F113" s="13">
        <v>17</v>
      </c>
      <c r="G113" s="12"/>
      <c r="H113" s="30">
        <v>3911659</v>
      </c>
      <c r="I113" s="31"/>
      <c r="J113" s="32">
        <v>0</v>
      </c>
      <c r="K113" s="31"/>
      <c r="L113" s="30">
        <v>3911659</v>
      </c>
      <c r="M113" s="31"/>
      <c r="N113" s="32">
        <v>0</v>
      </c>
    </row>
    <row r="114" spans="1:14" ht="21.6" customHeight="1" x14ac:dyDescent="0.4">
      <c r="A114" s="12"/>
      <c r="B114" s="33" t="s">
        <v>53</v>
      </c>
      <c r="C114" s="33"/>
      <c r="D114" s="12"/>
      <c r="E114" s="12"/>
      <c r="F114" s="13"/>
      <c r="G114" s="12"/>
      <c r="H114" s="30">
        <v>259438127</v>
      </c>
      <c r="I114" s="31"/>
      <c r="J114" s="32">
        <v>217090533</v>
      </c>
      <c r="K114" s="31"/>
      <c r="L114" s="30">
        <v>276620281</v>
      </c>
      <c r="M114" s="31"/>
      <c r="N114" s="32">
        <v>234272687</v>
      </c>
    </row>
    <row r="115" spans="1:14" ht="21.75" customHeight="1" x14ac:dyDescent="0.4">
      <c r="A115" s="12" t="s">
        <v>162</v>
      </c>
      <c r="B115" s="33"/>
      <c r="C115" s="33"/>
      <c r="D115" s="12"/>
      <c r="E115" s="12"/>
      <c r="F115" s="13">
        <v>17</v>
      </c>
      <c r="G115" s="12"/>
      <c r="H115" s="30">
        <v>-3911659</v>
      </c>
      <c r="I115" s="31"/>
      <c r="J115" s="32">
        <v>0</v>
      </c>
      <c r="K115" s="31"/>
      <c r="L115" s="30">
        <v>-3911659</v>
      </c>
      <c r="M115" s="31"/>
      <c r="N115" s="32">
        <v>0</v>
      </c>
    </row>
    <row r="116" spans="1:14" ht="21.75" customHeight="1" x14ac:dyDescent="0.4">
      <c r="A116" s="12" t="s">
        <v>54</v>
      </c>
      <c r="B116" s="12"/>
      <c r="C116" s="12"/>
      <c r="D116" s="12"/>
      <c r="E116" s="12"/>
      <c r="F116" s="13"/>
      <c r="G116" s="12"/>
      <c r="H116" s="19">
        <v>-2486789</v>
      </c>
      <c r="I116" s="31"/>
      <c r="J116" s="4">
        <v>-11368</v>
      </c>
      <c r="K116" s="31"/>
      <c r="L116" s="35">
        <v>-19668943</v>
      </c>
      <c r="M116" s="31"/>
      <c r="N116" s="4">
        <v>-17193522</v>
      </c>
    </row>
    <row r="117" spans="1:14" ht="6" customHeight="1" x14ac:dyDescent="0.4">
      <c r="A117" s="12"/>
      <c r="B117" s="11"/>
      <c r="C117" s="12"/>
      <c r="D117" s="12"/>
      <c r="E117" s="12"/>
      <c r="F117" s="13"/>
      <c r="G117" s="12"/>
      <c r="H117" s="40"/>
      <c r="I117" s="31"/>
      <c r="J117" s="41"/>
      <c r="K117" s="31"/>
      <c r="L117" s="40"/>
      <c r="M117" s="31"/>
      <c r="N117" s="41"/>
    </row>
    <row r="118" spans="1:14" ht="21.75" customHeight="1" x14ac:dyDescent="0.4">
      <c r="A118" s="11" t="s">
        <v>55</v>
      </c>
      <c r="B118" s="12"/>
      <c r="C118" s="12"/>
      <c r="D118" s="12"/>
      <c r="E118" s="12"/>
      <c r="F118" s="13"/>
      <c r="G118" s="12"/>
      <c r="H118" s="4">
        <f>SUM(H109:H116)</f>
        <v>998830133</v>
      </c>
      <c r="I118" s="31"/>
      <c r="J118" s="4">
        <f>SUM(J109:J116)</f>
        <v>958957960</v>
      </c>
      <c r="K118" s="31"/>
      <c r="L118" s="4">
        <f>SUM(L109:L116)</f>
        <v>998830133</v>
      </c>
      <c r="M118" s="31"/>
      <c r="N118" s="4">
        <f>SUM(N109:N116)</f>
        <v>958957960</v>
      </c>
    </row>
    <row r="119" spans="1:14" ht="6" customHeight="1" x14ac:dyDescent="0.4">
      <c r="A119" s="11"/>
      <c r="B119" s="11"/>
      <c r="C119" s="12"/>
      <c r="D119" s="12"/>
      <c r="E119" s="12"/>
      <c r="F119" s="13"/>
      <c r="G119" s="12"/>
      <c r="H119" s="40"/>
      <c r="I119" s="31"/>
      <c r="J119" s="41"/>
      <c r="K119" s="31"/>
      <c r="L119" s="40"/>
      <c r="M119" s="31"/>
      <c r="N119" s="41"/>
    </row>
    <row r="120" spans="1:14" ht="21.75" customHeight="1" x14ac:dyDescent="0.4">
      <c r="A120" s="11" t="s">
        <v>56</v>
      </c>
      <c r="B120" s="12"/>
      <c r="C120" s="12"/>
      <c r="D120" s="12"/>
      <c r="E120" s="12"/>
      <c r="F120" s="13"/>
      <c r="G120" s="12"/>
      <c r="H120" s="5">
        <f>SUM(H80+H118)</f>
        <v>2290820723</v>
      </c>
      <c r="I120" s="31"/>
      <c r="J120" s="42">
        <f>SUM(J80+J118)</f>
        <v>2152522227</v>
      </c>
      <c r="K120" s="31"/>
      <c r="L120" s="5">
        <f>SUM(L80+L118)</f>
        <v>2290820723</v>
      </c>
      <c r="M120" s="31"/>
      <c r="N120" s="42">
        <f>SUM(N80+N118)</f>
        <v>2152522227</v>
      </c>
    </row>
    <row r="121" spans="1:14" ht="21.75" customHeight="1" x14ac:dyDescent="0.4">
      <c r="A121" s="11"/>
      <c r="B121" s="12"/>
      <c r="C121" s="12"/>
      <c r="D121" s="12"/>
      <c r="E121" s="12"/>
      <c r="F121" s="13"/>
      <c r="G121" s="12"/>
      <c r="H121" s="51"/>
      <c r="I121" s="12"/>
      <c r="J121" s="14"/>
      <c r="K121" s="12"/>
      <c r="L121" s="51"/>
      <c r="M121" s="12"/>
      <c r="N121" s="14"/>
    </row>
    <row r="122" spans="1:14" ht="21.75" customHeight="1" x14ac:dyDescent="0.4">
      <c r="A122" s="11"/>
      <c r="B122" s="12"/>
      <c r="C122" s="12"/>
      <c r="D122" s="12"/>
      <c r="E122" s="12"/>
      <c r="F122" s="13"/>
      <c r="G122" s="12"/>
      <c r="H122" s="51"/>
      <c r="I122" s="12"/>
      <c r="J122" s="14"/>
      <c r="K122" s="12"/>
      <c r="L122" s="51"/>
      <c r="M122" s="12"/>
      <c r="N122" s="14"/>
    </row>
    <row r="123" spans="1:14" ht="21.75" customHeight="1" x14ac:dyDescent="0.4">
      <c r="A123" s="11"/>
      <c r="B123" s="12"/>
      <c r="C123" s="12"/>
      <c r="D123" s="12"/>
      <c r="E123" s="12"/>
      <c r="F123" s="13"/>
      <c r="G123" s="12"/>
      <c r="H123" s="51"/>
      <c r="I123" s="12"/>
      <c r="J123" s="14"/>
      <c r="K123" s="12"/>
      <c r="L123" s="51"/>
      <c r="M123" s="12"/>
      <c r="N123" s="14"/>
    </row>
    <row r="124" spans="1:14" ht="21.75" customHeight="1" x14ac:dyDescent="0.4">
      <c r="A124" s="11"/>
      <c r="B124" s="12"/>
      <c r="C124" s="12"/>
      <c r="D124" s="12"/>
      <c r="E124" s="12"/>
      <c r="F124" s="13"/>
      <c r="G124" s="12"/>
      <c r="H124" s="51"/>
      <c r="I124" s="12"/>
      <c r="J124" s="14"/>
      <c r="K124" s="12"/>
      <c r="L124" s="51"/>
      <c r="M124" s="12"/>
      <c r="N124" s="14"/>
    </row>
    <row r="125" spans="1:14" ht="21.75" customHeight="1" x14ac:dyDescent="0.4">
      <c r="A125" s="11"/>
      <c r="B125" s="12"/>
      <c r="C125" s="12"/>
      <c r="D125" s="12"/>
      <c r="E125" s="12"/>
      <c r="F125" s="13"/>
      <c r="G125" s="12"/>
      <c r="H125" s="51"/>
      <c r="I125" s="12"/>
      <c r="J125" s="14"/>
      <c r="K125" s="12"/>
      <c r="L125" s="51"/>
      <c r="M125" s="12"/>
      <c r="N125" s="14"/>
    </row>
    <row r="126" spans="1:14" ht="21.75" customHeight="1" x14ac:dyDescent="0.4">
      <c r="A126" s="11"/>
      <c r="B126" s="12"/>
      <c r="C126" s="12"/>
      <c r="D126" s="12"/>
      <c r="E126" s="12"/>
      <c r="F126" s="13"/>
      <c r="G126" s="12"/>
      <c r="H126" s="51"/>
      <c r="I126" s="12"/>
      <c r="J126" s="14"/>
      <c r="K126" s="12"/>
      <c r="L126" s="51"/>
      <c r="M126" s="12"/>
      <c r="N126" s="14"/>
    </row>
    <row r="127" spans="1:14" ht="21" customHeight="1" x14ac:dyDescent="0.4">
      <c r="A127" s="11"/>
      <c r="B127" s="12"/>
      <c r="C127" s="12"/>
      <c r="D127" s="12"/>
      <c r="E127" s="12"/>
      <c r="F127" s="13"/>
      <c r="G127" s="12"/>
      <c r="H127" s="51"/>
      <c r="I127" s="12"/>
      <c r="J127" s="14"/>
      <c r="K127" s="12"/>
      <c r="L127" s="51"/>
      <c r="M127" s="12"/>
      <c r="N127" s="14"/>
    </row>
    <row r="128" spans="1:14" ht="18" customHeight="1" x14ac:dyDescent="0.4">
      <c r="A128" s="11"/>
      <c r="B128" s="12"/>
      <c r="C128" s="12"/>
      <c r="D128" s="12"/>
      <c r="E128" s="12"/>
      <c r="F128" s="13"/>
      <c r="G128" s="12"/>
      <c r="H128" s="51"/>
      <c r="I128" s="12"/>
      <c r="J128" s="14"/>
      <c r="K128" s="12"/>
      <c r="L128" s="51"/>
      <c r="M128" s="12"/>
      <c r="N128" s="14"/>
    </row>
    <row r="129" spans="1:14" ht="21.75" customHeight="1" x14ac:dyDescent="0.4">
      <c r="A129" s="11"/>
      <c r="B129" s="12"/>
      <c r="C129" s="12"/>
      <c r="D129" s="12"/>
      <c r="E129" s="12"/>
      <c r="F129" s="13"/>
      <c r="G129" s="12"/>
      <c r="H129" s="51"/>
      <c r="I129" s="12"/>
      <c r="J129" s="14"/>
      <c r="K129" s="12"/>
      <c r="L129" s="51"/>
      <c r="M129" s="12"/>
      <c r="N129" s="14"/>
    </row>
    <row r="130" spans="1:14" ht="21.75" customHeight="1" x14ac:dyDescent="0.4">
      <c r="A130" s="11"/>
      <c r="B130" s="12"/>
      <c r="C130" s="12"/>
      <c r="D130" s="12"/>
      <c r="E130" s="12"/>
      <c r="F130" s="13"/>
      <c r="G130" s="12"/>
      <c r="H130" s="14"/>
      <c r="I130" s="12"/>
      <c r="J130" s="14"/>
      <c r="K130" s="12"/>
      <c r="L130" s="14"/>
      <c r="M130" s="12"/>
      <c r="N130" s="14"/>
    </row>
    <row r="131" spans="1:14" ht="22.5" customHeight="1" x14ac:dyDescent="0.4">
      <c r="A131" s="11"/>
      <c r="B131" s="12"/>
      <c r="C131" s="12"/>
      <c r="D131" s="12"/>
      <c r="E131" s="12"/>
      <c r="F131" s="13"/>
      <c r="G131" s="12"/>
      <c r="H131" s="14"/>
      <c r="I131" s="12"/>
      <c r="J131" s="14"/>
      <c r="K131" s="12"/>
      <c r="L131" s="14"/>
      <c r="M131" s="12"/>
      <c r="N131" s="14"/>
    </row>
    <row r="132" spans="1:14" ht="21.95" customHeight="1" x14ac:dyDescent="0.4">
      <c r="A132" s="43" t="str">
        <f>A89</f>
        <v>หมายเหตุประกอบข้อมูลทางการเงินเป็นส่วนหนึ่งของข้อมูลทางการเงินระหว่างกาลนี้</v>
      </c>
      <c r="B132" s="23"/>
      <c r="C132" s="23"/>
      <c r="D132" s="23"/>
      <c r="E132" s="23"/>
      <c r="F132" s="23"/>
      <c r="G132" s="23"/>
      <c r="H132" s="23"/>
      <c r="I132" s="23"/>
      <c r="J132" s="23"/>
      <c r="K132" s="17"/>
      <c r="L132" s="45"/>
      <c r="M132" s="17"/>
      <c r="N132" s="45"/>
    </row>
  </sheetData>
  <mergeCells count="9">
    <mergeCell ref="H94:J94"/>
    <mergeCell ref="A132:J132"/>
    <mergeCell ref="H5:J5"/>
    <mergeCell ref="L5:N5"/>
    <mergeCell ref="A45:J45"/>
    <mergeCell ref="H50:J50"/>
    <mergeCell ref="L50:N50"/>
    <mergeCell ref="A89:J89"/>
    <mergeCell ref="L94:N94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9113A-6112-4718-89EE-B488696CA1A0}">
  <dimension ref="A1:N54"/>
  <sheetViews>
    <sheetView zoomScale="145" zoomScaleNormal="145" zoomScaleSheetLayoutView="85" workbookViewId="0">
      <selection activeCell="F7" sqref="F7"/>
    </sheetView>
  </sheetViews>
  <sheetFormatPr defaultColWidth="10.140625" defaultRowHeight="21.75" customHeight="1" x14ac:dyDescent="0.4"/>
  <cols>
    <col min="1" max="4" width="1.7109375" style="15" customWidth="1"/>
    <col min="5" max="5" width="43.5703125" style="15" customWidth="1"/>
    <col min="6" max="6" width="9.28515625" style="15" bestFit="1" customWidth="1"/>
    <col min="7" max="7" width="0.85546875" style="15" customWidth="1"/>
    <col min="8" max="8" width="12.7109375" style="15" customWidth="1"/>
    <col min="9" max="9" width="0.85546875" style="15" customWidth="1"/>
    <col min="10" max="10" width="12.7109375" style="15" customWidth="1"/>
    <col min="11" max="11" width="0.85546875" style="15" customWidth="1"/>
    <col min="12" max="12" width="12.7109375" style="15" customWidth="1"/>
    <col min="13" max="13" width="0.85546875" style="15" customWidth="1"/>
    <col min="14" max="14" width="12.7109375" style="15" customWidth="1"/>
    <col min="15" max="16384" width="10.140625" style="15"/>
  </cols>
  <sheetData>
    <row r="1" spans="1:14" ht="21.75" customHeight="1" x14ac:dyDescent="0.4">
      <c r="A1" s="11" t="s">
        <v>0</v>
      </c>
      <c r="B1" s="12"/>
      <c r="C1" s="12"/>
      <c r="D1" s="12"/>
      <c r="E1" s="12"/>
      <c r="F1" s="13"/>
      <c r="G1" s="12"/>
      <c r="H1" s="14"/>
      <c r="I1" s="12"/>
      <c r="J1" s="14"/>
      <c r="K1" s="12"/>
      <c r="L1" s="14"/>
      <c r="M1" s="12"/>
      <c r="N1" s="14"/>
    </row>
    <row r="2" spans="1:14" ht="21.75" customHeight="1" x14ac:dyDescent="0.4">
      <c r="A2" s="11" t="s">
        <v>57</v>
      </c>
      <c r="B2" s="12"/>
      <c r="C2" s="12"/>
      <c r="D2" s="12"/>
      <c r="E2" s="12"/>
      <c r="F2" s="13"/>
      <c r="G2" s="12"/>
      <c r="H2" s="14"/>
      <c r="I2" s="12"/>
      <c r="J2" s="14"/>
      <c r="K2" s="12"/>
      <c r="L2" s="14"/>
      <c r="M2" s="12"/>
      <c r="N2" s="14"/>
    </row>
    <row r="3" spans="1:14" ht="21.75" customHeight="1" x14ac:dyDescent="0.4">
      <c r="A3" s="16" t="s">
        <v>145</v>
      </c>
      <c r="B3" s="17"/>
      <c r="C3" s="17"/>
      <c r="D3" s="17"/>
      <c r="E3" s="17"/>
      <c r="F3" s="18"/>
      <c r="G3" s="17"/>
      <c r="H3" s="45"/>
      <c r="I3" s="17"/>
      <c r="J3" s="45"/>
      <c r="K3" s="17"/>
      <c r="L3" s="45"/>
      <c r="M3" s="17"/>
      <c r="N3" s="45"/>
    </row>
    <row r="4" spans="1:14" ht="21" customHeight="1" x14ac:dyDescent="0.4">
      <c r="A4" s="11"/>
      <c r="B4" s="12"/>
      <c r="C4" s="12"/>
      <c r="D4" s="12"/>
      <c r="E4" s="12"/>
      <c r="F4" s="13"/>
      <c r="G4" s="12"/>
      <c r="H4" s="25"/>
      <c r="I4" s="11"/>
      <c r="J4" s="25"/>
      <c r="K4" s="12"/>
      <c r="L4" s="25"/>
      <c r="M4" s="11"/>
      <c r="N4" s="25"/>
    </row>
    <row r="5" spans="1:14" ht="21" customHeight="1" x14ac:dyDescent="0.4">
      <c r="A5" s="11"/>
      <c r="B5" s="12"/>
      <c r="C5" s="12"/>
      <c r="D5" s="12"/>
      <c r="E5" s="12"/>
      <c r="F5" s="13"/>
      <c r="G5" s="12"/>
      <c r="H5" s="53" t="s">
        <v>2</v>
      </c>
      <c r="I5" s="23"/>
      <c r="J5" s="23"/>
      <c r="K5" s="12"/>
      <c r="L5" s="53" t="s">
        <v>3</v>
      </c>
      <c r="M5" s="23"/>
      <c r="N5" s="23"/>
    </row>
    <row r="6" spans="1:14" ht="21" customHeight="1" x14ac:dyDescent="0.4">
      <c r="A6" s="12"/>
      <c r="B6" s="11"/>
      <c r="C6" s="12"/>
      <c r="D6" s="12"/>
      <c r="E6" s="12"/>
      <c r="F6" s="103"/>
      <c r="G6" s="11"/>
      <c r="H6" s="26" t="s">
        <v>147</v>
      </c>
      <c r="I6" s="11"/>
      <c r="J6" s="26" t="s">
        <v>5</v>
      </c>
      <c r="K6" s="11"/>
      <c r="L6" s="26" t="s">
        <v>147</v>
      </c>
      <c r="M6" s="11"/>
      <c r="N6" s="26" t="s">
        <v>5</v>
      </c>
    </row>
    <row r="7" spans="1:14" ht="21" customHeight="1" x14ac:dyDescent="0.4">
      <c r="A7" s="12"/>
      <c r="B7" s="11"/>
      <c r="C7" s="12"/>
      <c r="D7" s="12"/>
      <c r="E7" s="12"/>
      <c r="F7" s="27" t="s">
        <v>6</v>
      </c>
      <c r="G7" s="11"/>
      <c r="H7" s="28" t="s">
        <v>7</v>
      </c>
      <c r="I7" s="11"/>
      <c r="J7" s="28" t="s">
        <v>7</v>
      </c>
      <c r="K7" s="11"/>
      <c r="L7" s="28" t="s">
        <v>7</v>
      </c>
      <c r="M7" s="11"/>
      <c r="N7" s="28" t="s">
        <v>7</v>
      </c>
    </row>
    <row r="8" spans="1:14" ht="6" customHeight="1" x14ac:dyDescent="0.4">
      <c r="A8" s="12"/>
      <c r="B8" s="11"/>
      <c r="C8" s="12"/>
      <c r="D8" s="12"/>
      <c r="E8" s="12"/>
      <c r="F8" s="103"/>
      <c r="G8" s="11"/>
      <c r="H8" s="48"/>
      <c r="I8" s="11"/>
      <c r="J8" s="25"/>
      <c r="K8" s="11"/>
      <c r="L8" s="48"/>
      <c r="M8" s="11"/>
      <c r="N8" s="25"/>
    </row>
    <row r="9" spans="1:14" ht="21" customHeight="1" x14ac:dyDescent="0.4">
      <c r="A9" s="12" t="s">
        <v>58</v>
      </c>
      <c r="B9" s="11"/>
      <c r="C9" s="12"/>
      <c r="D9" s="12"/>
      <c r="E9" s="12"/>
      <c r="F9" s="103"/>
      <c r="G9" s="11"/>
      <c r="H9" s="40">
        <v>366036045</v>
      </c>
      <c r="I9" s="55"/>
      <c r="J9" s="40">
        <v>311319435</v>
      </c>
      <c r="K9" s="55"/>
      <c r="L9" s="29">
        <v>366036045</v>
      </c>
      <c r="M9" s="11"/>
      <c r="N9" s="29">
        <v>311319435</v>
      </c>
    </row>
    <row r="10" spans="1:14" ht="21" customHeight="1" x14ac:dyDescent="0.4">
      <c r="A10" s="12" t="s">
        <v>59</v>
      </c>
      <c r="B10" s="11"/>
      <c r="C10" s="12"/>
      <c r="D10" s="12"/>
      <c r="E10" s="12"/>
      <c r="F10" s="103"/>
      <c r="G10" s="11"/>
      <c r="H10" s="37">
        <v>-180655602</v>
      </c>
      <c r="I10" s="55"/>
      <c r="J10" s="37">
        <v>-159386570</v>
      </c>
      <c r="K10" s="55"/>
      <c r="L10" s="45">
        <v>-180655602</v>
      </c>
      <c r="M10" s="11"/>
      <c r="N10" s="45">
        <v>-159386570</v>
      </c>
    </row>
    <row r="11" spans="1:14" ht="6" customHeight="1" x14ac:dyDescent="0.4">
      <c r="A11" s="12"/>
      <c r="B11" s="11"/>
      <c r="C11" s="12"/>
      <c r="D11" s="12"/>
      <c r="E11" s="12"/>
      <c r="F11" s="103"/>
      <c r="G11" s="11"/>
      <c r="H11" s="104"/>
      <c r="I11" s="55"/>
      <c r="J11" s="104"/>
      <c r="K11" s="55"/>
      <c r="L11" s="104"/>
      <c r="M11" s="55"/>
      <c r="N11" s="104"/>
    </row>
    <row r="12" spans="1:14" ht="21" customHeight="1" x14ac:dyDescent="0.4">
      <c r="A12" s="11" t="s">
        <v>60</v>
      </c>
      <c r="B12" s="11"/>
      <c r="C12" s="12"/>
      <c r="D12" s="12"/>
      <c r="E12" s="12"/>
      <c r="F12" s="103"/>
      <c r="G12" s="11"/>
      <c r="H12" s="40">
        <f>SUM(H9:H10)</f>
        <v>185380443</v>
      </c>
      <c r="I12" s="55"/>
      <c r="J12" s="40">
        <f>SUM(J9:J10)</f>
        <v>151932865</v>
      </c>
      <c r="K12" s="55"/>
      <c r="L12" s="40">
        <f>SUM(L9:L10)</f>
        <v>185380443</v>
      </c>
      <c r="M12" s="55"/>
      <c r="N12" s="40">
        <f>SUM(N9:N10)</f>
        <v>151932865</v>
      </c>
    </row>
    <row r="13" spans="1:14" ht="21" customHeight="1" x14ac:dyDescent="0.4">
      <c r="A13" s="12" t="s">
        <v>61</v>
      </c>
      <c r="B13" s="11"/>
      <c r="C13" s="12"/>
      <c r="D13" s="12"/>
      <c r="E13" s="12"/>
      <c r="F13" s="103"/>
      <c r="G13" s="11"/>
      <c r="H13" s="40">
        <v>3235224</v>
      </c>
      <c r="I13" s="31"/>
      <c r="J13" s="40">
        <v>2768182</v>
      </c>
      <c r="K13" s="31"/>
      <c r="L13" s="29">
        <v>3235224</v>
      </c>
      <c r="M13" s="12"/>
      <c r="N13" s="29">
        <v>2768182</v>
      </c>
    </row>
    <row r="14" spans="1:14" ht="21" customHeight="1" x14ac:dyDescent="0.4">
      <c r="A14" s="99" t="s">
        <v>157</v>
      </c>
      <c r="B14" s="105"/>
      <c r="C14" s="38"/>
      <c r="D14" s="38"/>
      <c r="E14" s="38"/>
      <c r="F14" s="103"/>
      <c r="G14" s="11"/>
      <c r="H14" s="40">
        <v>677175</v>
      </c>
      <c r="I14" s="31"/>
      <c r="J14" s="40">
        <v>-47269</v>
      </c>
      <c r="K14" s="31"/>
      <c r="L14" s="29">
        <v>677175</v>
      </c>
      <c r="M14" s="12"/>
      <c r="N14" s="29">
        <v>-47269</v>
      </c>
    </row>
    <row r="15" spans="1:14" ht="21" customHeight="1" x14ac:dyDescent="0.4">
      <c r="A15" s="12" t="s">
        <v>62</v>
      </c>
      <c r="B15" s="11"/>
      <c r="C15" s="12"/>
      <c r="D15" s="12"/>
      <c r="E15" s="12"/>
      <c r="F15" s="103"/>
      <c r="G15" s="11"/>
      <c r="H15" s="40">
        <v>-81773372</v>
      </c>
      <c r="I15" s="31"/>
      <c r="J15" s="40">
        <v>-77028090</v>
      </c>
      <c r="K15" s="31"/>
      <c r="L15" s="29">
        <v>-81773372</v>
      </c>
      <c r="M15" s="12"/>
      <c r="N15" s="29">
        <v>-77028090</v>
      </c>
    </row>
    <row r="16" spans="1:14" ht="21" customHeight="1" x14ac:dyDescent="0.4">
      <c r="A16" s="12" t="s">
        <v>63</v>
      </c>
      <c r="B16" s="11"/>
      <c r="C16" s="12"/>
      <c r="D16" s="12"/>
      <c r="E16" s="12"/>
      <c r="F16" s="103"/>
      <c r="G16" s="11"/>
      <c r="H16" s="40">
        <v>-45563538</v>
      </c>
      <c r="I16" s="31"/>
      <c r="J16" s="40">
        <v>-31862007</v>
      </c>
      <c r="K16" s="31"/>
      <c r="L16" s="29">
        <v>-45563538</v>
      </c>
      <c r="M16" s="12"/>
      <c r="N16" s="29">
        <v>-31861807</v>
      </c>
    </row>
    <row r="17" spans="1:14" ht="21" customHeight="1" x14ac:dyDescent="0.4">
      <c r="A17" s="12" t="s">
        <v>64</v>
      </c>
      <c r="B17" s="12"/>
      <c r="C17" s="12"/>
      <c r="D17" s="12"/>
      <c r="E17" s="12"/>
      <c r="F17" s="103"/>
      <c r="G17" s="12"/>
      <c r="H17" s="37">
        <v>-4000533</v>
      </c>
      <c r="I17" s="31"/>
      <c r="J17" s="37">
        <v>-3723677</v>
      </c>
      <c r="K17" s="31"/>
      <c r="L17" s="45">
        <v>-4000533</v>
      </c>
      <c r="M17" s="12"/>
      <c r="N17" s="106">
        <v>-3723677</v>
      </c>
    </row>
    <row r="18" spans="1:14" ht="6" customHeight="1" x14ac:dyDescent="0.4">
      <c r="A18" s="11"/>
      <c r="B18" s="12"/>
      <c r="C18" s="12"/>
      <c r="D18" s="12"/>
      <c r="E18" s="12"/>
      <c r="F18" s="103"/>
      <c r="G18" s="12"/>
      <c r="H18" s="40"/>
      <c r="I18" s="31"/>
      <c r="J18" s="40"/>
      <c r="K18" s="31"/>
      <c r="L18" s="40"/>
      <c r="M18" s="31"/>
      <c r="N18" s="40"/>
    </row>
    <row r="19" spans="1:14" ht="21" customHeight="1" x14ac:dyDescent="0.4">
      <c r="A19" s="11" t="s">
        <v>65</v>
      </c>
      <c r="B19" s="12"/>
      <c r="C19" s="12"/>
      <c r="D19" s="12"/>
      <c r="E19" s="12"/>
      <c r="F19" s="103"/>
      <c r="G19" s="12"/>
      <c r="H19" s="40">
        <f>SUM(H12:H17)</f>
        <v>57955399</v>
      </c>
      <c r="I19" s="31"/>
      <c r="J19" s="40">
        <f>SUM(J12:J17)</f>
        <v>42040004</v>
      </c>
      <c r="K19" s="31"/>
      <c r="L19" s="40">
        <f>SUM(L12:L17)</f>
        <v>57955399</v>
      </c>
      <c r="M19" s="31"/>
      <c r="N19" s="40">
        <f>SUM(N12:N17)</f>
        <v>42040204</v>
      </c>
    </row>
    <row r="20" spans="1:14" ht="6" customHeight="1" x14ac:dyDescent="0.4">
      <c r="A20" s="11"/>
      <c r="B20" s="12"/>
      <c r="C20" s="12"/>
      <c r="D20" s="12"/>
      <c r="E20" s="12"/>
      <c r="F20" s="103"/>
      <c r="G20" s="12"/>
      <c r="H20" s="40"/>
      <c r="I20" s="31"/>
      <c r="J20" s="40"/>
      <c r="K20" s="31"/>
      <c r="L20" s="40"/>
      <c r="M20" s="31"/>
      <c r="N20" s="40"/>
    </row>
    <row r="21" spans="1:14" ht="21" customHeight="1" x14ac:dyDescent="0.4">
      <c r="A21" s="12" t="s">
        <v>66</v>
      </c>
      <c r="B21" s="33"/>
      <c r="C21" s="12"/>
      <c r="D21" s="12"/>
      <c r="E21" s="12"/>
      <c r="F21" s="103">
        <v>16</v>
      </c>
      <c r="G21" s="12"/>
      <c r="H21" s="37">
        <v>-11696146</v>
      </c>
      <c r="I21" s="31"/>
      <c r="J21" s="37">
        <v>-8536885</v>
      </c>
      <c r="K21" s="31"/>
      <c r="L21" s="45">
        <v>-11696146</v>
      </c>
      <c r="M21" s="12"/>
      <c r="N21" s="106">
        <v>-8536885</v>
      </c>
    </row>
    <row r="22" spans="1:14" ht="6" customHeight="1" x14ac:dyDescent="0.4">
      <c r="A22" s="12"/>
      <c r="B22" s="12"/>
      <c r="C22" s="12"/>
      <c r="D22" s="12"/>
      <c r="E22" s="12"/>
      <c r="F22" s="103"/>
      <c r="G22" s="12"/>
      <c r="H22" s="40"/>
      <c r="I22" s="31"/>
      <c r="J22" s="40"/>
      <c r="K22" s="31"/>
      <c r="L22" s="40"/>
      <c r="M22" s="31"/>
      <c r="N22" s="40"/>
    </row>
    <row r="23" spans="1:14" ht="21" customHeight="1" x14ac:dyDescent="0.4">
      <c r="A23" s="11" t="s">
        <v>67</v>
      </c>
      <c r="B23" s="12"/>
      <c r="C23" s="12"/>
      <c r="D23" s="12"/>
      <c r="E23" s="12"/>
      <c r="F23" s="103"/>
      <c r="G23" s="12"/>
      <c r="H23" s="37">
        <f>SUM(H19:H21)</f>
        <v>46259253</v>
      </c>
      <c r="I23" s="31"/>
      <c r="J23" s="37">
        <f>SUM(J19:J21)</f>
        <v>33503119</v>
      </c>
      <c r="K23" s="31"/>
      <c r="L23" s="37">
        <f>SUM(L19:L21)</f>
        <v>46259253</v>
      </c>
      <c r="M23" s="31"/>
      <c r="N23" s="37">
        <f>SUM(N19:N21)</f>
        <v>33503319</v>
      </c>
    </row>
    <row r="24" spans="1:14" ht="9.9499999999999993" customHeight="1" x14ac:dyDescent="0.4">
      <c r="A24" s="11"/>
      <c r="B24" s="12"/>
      <c r="C24" s="12"/>
      <c r="D24" s="12"/>
      <c r="E24" s="12"/>
      <c r="F24" s="103"/>
      <c r="G24" s="12"/>
      <c r="H24" s="40"/>
      <c r="I24" s="31"/>
      <c r="J24" s="40"/>
      <c r="K24" s="31"/>
      <c r="L24" s="40"/>
      <c r="M24" s="31"/>
      <c r="N24" s="40"/>
    </row>
    <row r="25" spans="1:14" ht="21" customHeight="1" x14ac:dyDescent="0.4">
      <c r="A25" s="107" t="s">
        <v>170</v>
      </c>
      <c r="B25" s="11"/>
      <c r="C25" s="12"/>
      <c r="D25" s="12"/>
      <c r="E25" s="12"/>
      <c r="F25" s="108"/>
      <c r="G25" s="11"/>
      <c r="H25" s="90"/>
      <c r="I25" s="90"/>
      <c r="J25" s="90"/>
      <c r="K25" s="90"/>
      <c r="L25" s="90"/>
      <c r="M25" s="90"/>
      <c r="N25" s="90"/>
    </row>
    <row r="26" spans="1:14" ht="21" customHeight="1" x14ac:dyDescent="0.4">
      <c r="A26" s="109" t="s">
        <v>163</v>
      </c>
      <c r="B26" s="109"/>
      <c r="C26" s="109"/>
      <c r="D26" s="12"/>
      <c r="E26" s="12"/>
      <c r="F26" s="108"/>
      <c r="G26" s="11"/>
      <c r="H26" s="30"/>
      <c r="I26" s="31"/>
      <c r="J26" s="30"/>
      <c r="K26" s="31"/>
      <c r="L26" s="30"/>
      <c r="M26" s="31"/>
      <c r="N26" s="30"/>
    </row>
    <row r="27" spans="1:14" ht="21" customHeight="1" x14ac:dyDescent="0.4">
      <c r="A27" s="109"/>
      <c r="B27" s="110" t="s">
        <v>164</v>
      </c>
      <c r="C27" s="109"/>
      <c r="D27" s="12"/>
      <c r="E27" s="12"/>
      <c r="F27" s="108"/>
      <c r="G27" s="11"/>
      <c r="H27" s="30"/>
      <c r="I27" s="31"/>
      <c r="J27" s="30"/>
      <c r="K27" s="31"/>
      <c r="L27" s="30"/>
      <c r="M27" s="31"/>
      <c r="N27" s="30"/>
    </row>
    <row r="28" spans="1:14" ht="21" customHeight="1" x14ac:dyDescent="0.4">
      <c r="A28" s="109"/>
      <c r="B28" s="111" t="s">
        <v>165</v>
      </c>
      <c r="C28" s="34"/>
      <c r="D28" s="12"/>
      <c r="E28" s="12"/>
      <c r="F28" s="108"/>
      <c r="G28" s="11"/>
      <c r="H28" s="30">
        <v>-3094276</v>
      </c>
      <c r="I28" s="31"/>
      <c r="J28" s="30">
        <v>0</v>
      </c>
      <c r="K28" s="31"/>
      <c r="L28" s="30">
        <v>-3094276</v>
      </c>
      <c r="M28" s="31"/>
      <c r="N28" s="30">
        <v>0</v>
      </c>
    </row>
    <row r="29" spans="1:14" ht="21" customHeight="1" x14ac:dyDescent="0.4">
      <c r="A29" s="109"/>
      <c r="B29" s="111" t="s">
        <v>166</v>
      </c>
      <c r="C29" s="109"/>
      <c r="D29" s="12"/>
      <c r="E29" s="12"/>
      <c r="F29" s="108"/>
      <c r="G29" s="11"/>
      <c r="H29" s="30"/>
      <c r="I29" s="31"/>
      <c r="J29" s="30"/>
      <c r="K29" s="31"/>
      <c r="L29" s="30"/>
      <c r="M29" s="31"/>
      <c r="N29" s="30"/>
    </row>
    <row r="30" spans="1:14" ht="21" customHeight="1" x14ac:dyDescent="0.4">
      <c r="A30" s="34"/>
      <c r="B30" s="34"/>
      <c r="C30" s="34" t="s">
        <v>167</v>
      </c>
      <c r="D30" s="12"/>
      <c r="E30" s="12"/>
      <c r="F30" s="108"/>
      <c r="G30" s="11"/>
      <c r="H30" s="19">
        <v>618855</v>
      </c>
      <c r="I30" s="31"/>
      <c r="J30" s="19">
        <v>0</v>
      </c>
      <c r="K30" s="31"/>
      <c r="L30" s="19">
        <v>618855</v>
      </c>
      <c r="M30" s="31"/>
      <c r="N30" s="19">
        <v>0</v>
      </c>
    </row>
    <row r="31" spans="1:14" ht="9.9499999999999993" customHeight="1" x14ac:dyDescent="0.4">
      <c r="A31" s="11"/>
      <c r="B31" s="12"/>
      <c r="C31" s="12"/>
      <c r="D31" s="12"/>
      <c r="E31" s="12"/>
      <c r="F31" s="103"/>
      <c r="G31" s="12"/>
      <c r="H31" s="90"/>
      <c r="I31" s="90"/>
      <c r="J31" s="90"/>
      <c r="K31" s="90"/>
      <c r="L31" s="90"/>
      <c r="M31" s="90"/>
      <c r="N31" s="90"/>
    </row>
    <row r="32" spans="1:14" ht="21" customHeight="1" x14ac:dyDescent="0.4">
      <c r="A32" s="34" t="s">
        <v>168</v>
      </c>
      <c r="B32" s="110"/>
      <c r="C32" s="34"/>
      <c r="D32" s="12"/>
      <c r="E32" s="12"/>
      <c r="F32" s="108"/>
      <c r="G32" s="11"/>
      <c r="H32" s="90"/>
      <c r="I32" s="90"/>
      <c r="J32" s="90"/>
      <c r="K32" s="90"/>
      <c r="L32" s="90"/>
      <c r="M32" s="90"/>
      <c r="N32" s="90"/>
    </row>
    <row r="33" spans="1:14" ht="21" customHeight="1" x14ac:dyDescent="0.4">
      <c r="A33" s="34"/>
      <c r="B33" s="110" t="s">
        <v>164</v>
      </c>
      <c r="C33" s="34"/>
      <c r="D33" s="12"/>
      <c r="E33" s="12"/>
      <c r="F33" s="108"/>
      <c r="G33" s="11"/>
      <c r="H33" s="19">
        <f>SUM(H28:H30)</f>
        <v>-2475421</v>
      </c>
      <c r="I33" s="31"/>
      <c r="J33" s="19">
        <f>SUM(J28:J30)</f>
        <v>0</v>
      </c>
      <c r="K33" s="31"/>
      <c r="L33" s="19">
        <f>SUM(L28:L30)</f>
        <v>-2475421</v>
      </c>
      <c r="M33" s="31"/>
      <c r="N33" s="19">
        <f>SUM(N28:N30)</f>
        <v>0</v>
      </c>
    </row>
    <row r="34" spans="1:14" ht="9.9499999999999993" customHeight="1" x14ac:dyDescent="0.4">
      <c r="A34" s="11"/>
      <c r="B34" s="12"/>
      <c r="C34" s="12"/>
      <c r="D34" s="12"/>
      <c r="E34" s="12"/>
      <c r="F34" s="103"/>
      <c r="G34" s="12"/>
      <c r="H34" s="40"/>
      <c r="I34" s="31"/>
      <c r="J34" s="40"/>
      <c r="K34" s="31"/>
      <c r="L34" s="40"/>
      <c r="M34" s="31"/>
      <c r="N34" s="40"/>
    </row>
    <row r="35" spans="1:14" ht="21" customHeight="1" x14ac:dyDescent="0.4">
      <c r="A35" s="107" t="s">
        <v>171</v>
      </c>
      <c r="B35" s="11"/>
      <c r="C35" s="12"/>
      <c r="D35" s="12"/>
      <c r="E35" s="12"/>
      <c r="F35" s="108"/>
      <c r="G35" s="11"/>
      <c r="H35" s="35">
        <f>H33</f>
        <v>-2475421</v>
      </c>
      <c r="I35" s="31"/>
      <c r="J35" s="35">
        <f>J33</f>
        <v>0</v>
      </c>
      <c r="K35" s="31"/>
      <c r="L35" s="35">
        <f>L33</f>
        <v>-2475421</v>
      </c>
      <c r="M35" s="31"/>
      <c r="N35" s="35">
        <f>N33</f>
        <v>0</v>
      </c>
    </row>
    <row r="36" spans="1:14" ht="6" customHeight="1" x14ac:dyDescent="0.4">
      <c r="A36" s="11"/>
      <c r="B36" s="12"/>
      <c r="C36" s="12"/>
      <c r="D36" s="12"/>
      <c r="E36" s="12"/>
      <c r="F36" s="103"/>
      <c r="G36" s="12"/>
      <c r="H36" s="67"/>
      <c r="I36" s="31"/>
      <c r="J36" s="67"/>
      <c r="K36" s="31"/>
      <c r="L36" s="67"/>
      <c r="M36" s="31"/>
      <c r="N36" s="67"/>
    </row>
    <row r="37" spans="1:14" ht="21" customHeight="1" thickBot="1" x14ac:dyDescent="0.45">
      <c r="A37" s="11" t="s">
        <v>68</v>
      </c>
      <c r="B37" s="12"/>
      <c r="C37" s="12"/>
      <c r="D37" s="12"/>
      <c r="E37" s="12"/>
      <c r="F37" s="103"/>
      <c r="G37" s="12"/>
      <c r="H37" s="42">
        <f>H23+H35</f>
        <v>43783832</v>
      </c>
      <c r="I37" s="31"/>
      <c r="J37" s="42">
        <f>J23+J35</f>
        <v>33503119</v>
      </c>
      <c r="K37" s="31"/>
      <c r="L37" s="42">
        <f>L23+L35</f>
        <v>43783832</v>
      </c>
      <c r="M37" s="31"/>
      <c r="N37" s="42">
        <f>N23+N35</f>
        <v>33503319</v>
      </c>
    </row>
    <row r="38" spans="1:14" ht="9.9499999999999993" customHeight="1" thickTop="1" x14ac:dyDescent="0.4">
      <c r="A38" s="11"/>
      <c r="B38" s="12"/>
      <c r="C38" s="12"/>
      <c r="D38" s="12"/>
      <c r="E38" s="12"/>
      <c r="F38" s="103"/>
      <c r="G38" s="12"/>
      <c r="H38" s="40"/>
      <c r="I38" s="31"/>
      <c r="J38" s="40"/>
      <c r="K38" s="31"/>
      <c r="L38" s="40"/>
      <c r="M38" s="31"/>
      <c r="N38" s="40"/>
    </row>
    <row r="39" spans="1:14" ht="21" customHeight="1" x14ac:dyDescent="0.4">
      <c r="A39" s="11" t="s">
        <v>136</v>
      </c>
      <c r="B39" s="12"/>
      <c r="C39" s="12"/>
      <c r="D39" s="12"/>
      <c r="E39" s="12"/>
      <c r="F39" s="103"/>
      <c r="G39" s="12"/>
      <c r="H39" s="40"/>
      <c r="I39" s="31"/>
      <c r="J39" s="40"/>
      <c r="K39" s="31"/>
      <c r="L39" s="40"/>
      <c r="M39" s="31"/>
      <c r="N39" s="40"/>
    </row>
    <row r="40" spans="1:14" ht="21" customHeight="1" x14ac:dyDescent="0.4">
      <c r="A40" s="12" t="s">
        <v>69</v>
      </c>
      <c r="B40" s="12"/>
      <c r="C40" s="12"/>
      <c r="D40" s="12"/>
      <c r="E40" s="12"/>
      <c r="F40" s="103"/>
      <c r="G40" s="12"/>
      <c r="H40" s="40">
        <v>46259253</v>
      </c>
      <c r="I40" s="31"/>
      <c r="J40" s="40">
        <v>33503219</v>
      </c>
      <c r="K40" s="31"/>
      <c r="L40" s="29">
        <v>46259253</v>
      </c>
      <c r="M40" s="12"/>
      <c r="N40" s="40">
        <v>33503319</v>
      </c>
    </row>
    <row r="41" spans="1:14" ht="21" customHeight="1" x14ac:dyDescent="0.4">
      <c r="A41" s="12" t="s">
        <v>70</v>
      </c>
      <c r="B41" s="12"/>
      <c r="C41" s="12"/>
      <c r="D41" s="12"/>
      <c r="E41" s="12"/>
      <c r="F41" s="103"/>
      <c r="G41" s="12"/>
      <c r="H41" s="35">
        <v>0</v>
      </c>
      <c r="I41" s="31"/>
      <c r="J41" s="35">
        <v>-100</v>
      </c>
      <c r="K41" s="31"/>
      <c r="L41" s="112">
        <v>0</v>
      </c>
      <c r="M41" s="12"/>
      <c r="N41" s="112">
        <v>0</v>
      </c>
    </row>
    <row r="42" spans="1:14" ht="6" customHeight="1" x14ac:dyDescent="0.4">
      <c r="A42" s="11"/>
      <c r="B42" s="12"/>
      <c r="C42" s="12"/>
      <c r="D42" s="12"/>
      <c r="E42" s="12"/>
      <c r="F42" s="103"/>
      <c r="G42" s="12"/>
      <c r="H42" s="40"/>
      <c r="I42" s="31"/>
      <c r="J42" s="40"/>
      <c r="K42" s="31"/>
      <c r="L42" s="40"/>
      <c r="M42" s="31"/>
      <c r="N42" s="40"/>
    </row>
    <row r="43" spans="1:14" ht="21" customHeight="1" thickBot="1" x14ac:dyDescent="0.45">
      <c r="A43" s="11"/>
      <c r="B43" s="12"/>
      <c r="C43" s="12"/>
      <c r="D43" s="12"/>
      <c r="E43" s="12"/>
      <c r="F43" s="103"/>
      <c r="G43" s="12"/>
      <c r="H43" s="42">
        <f>SUM(H40:H42)</f>
        <v>46259253</v>
      </c>
      <c r="I43" s="31"/>
      <c r="J43" s="42">
        <f>SUM(J40:J42)</f>
        <v>33503119</v>
      </c>
      <c r="K43" s="31"/>
      <c r="L43" s="42">
        <f>SUM(L40:L42)</f>
        <v>46259253</v>
      </c>
      <c r="M43" s="31"/>
      <c r="N43" s="42">
        <f>SUM(N40:N42)</f>
        <v>33503319</v>
      </c>
    </row>
    <row r="44" spans="1:14" ht="9.9499999999999993" customHeight="1" thickTop="1" x14ac:dyDescent="0.4">
      <c r="A44" s="11"/>
      <c r="B44" s="12"/>
      <c r="C44" s="12"/>
      <c r="D44" s="12"/>
      <c r="E44" s="12"/>
      <c r="F44" s="103"/>
      <c r="G44" s="12"/>
      <c r="H44" s="40"/>
      <c r="I44" s="31"/>
      <c r="J44" s="40"/>
      <c r="K44" s="31"/>
      <c r="L44" s="40"/>
      <c r="M44" s="31"/>
      <c r="N44" s="40"/>
    </row>
    <row r="45" spans="1:14" ht="21" customHeight="1" x14ac:dyDescent="0.4">
      <c r="A45" s="11" t="s">
        <v>137</v>
      </c>
      <c r="B45" s="12"/>
      <c r="C45" s="12"/>
      <c r="D45" s="12"/>
      <c r="E45" s="12"/>
      <c r="F45" s="103"/>
      <c r="G45" s="12"/>
      <c r="H45" s="40"/>
      <c r="I45" s="31"/>
      <c r="J45" s="40"/>
      <c r="K45" s="31"/>
      <c r="L45" s="40"/>
      <c r="M45" s="31"/>
      <c r="N45" s="40"/>
    </row>
    <row r="46" spans="1:14" ht="21" customHeight="1" x14ac:dyDescent="0.4">
      <c r="A46" s="12" t="s">
        <v>69</v>
      </c>
      <c r="B46" s="12"/>
      <c r="C46" s="12"/>
      <c r="D46" s="12"/>
      <c r="E46" s="12"/>
      <c r="F46" s="103"/>
      <c r="G46" s="12"/>
      <c r="H46" s="40">
        <v>43783832</v>
      </c>
      <c r="I46" s="31"/>
      <c r="J46" s="40">
        <v>33503219</v>
      </c>
      <c r="K46" s="31"/>
      <c r="L46" s="29">
        <v>43783832</v>
      </c>
      <c r="M46" s="12"/>
      <c r="N46" s="40">
        <v>33503319</v>
      </c>
    </row>
    <row r="47" spans="1:14" ht="21" customHeight="1" x14ac:dyDescent="0.4">
      <c r="A47" s="12" t="s">
        <v>70</v>
      </c>
      <c r="B47" s="12"/>
      <c r="C47" s="12"/>
      <c r="D47" s="12"/>
      <c r="E47" s="12"/>
      <c r="F47" s="103"/>
      <c r="G47" s="12"/>
      <c r="H47" s="35">
        <v>0</v>
      </c>
      <c r="I47" s="31"/>
      <c r="J47" s="35">
        <v>-100</v>
      </c>
      <c r="K47" s="31"/>
      <c r="L47" s="112">
        <v>0</v>
      </c>
      <c r="M47" s="12"/>
      <c r="N47" s="112">
        <v>0</v>
      </c>
    </row>
    <row r="48" spans="1:14" ht="6" customHeight="1" x14ac:dyDescent="0.4">
      <c r="A48" s="11"/>
      <c r="B48" s="12"/>
      <c r="C48" s="12"/>
      <c r="D48" s="12"/>
      <c r="E48" s="12"/>
      <c r="F48" s="103"/>
      <c r="G48" s="12"/>
      <c r="H48" s="40"/>
      <c r="I48" s="31"/>
      <c r="J48" s="40"/>
      <c r="K48" s="31"/>
      <c r="L48" s="40"/>
      <c r="M48" s="31"/>
      <c r="N48" s="40"/>
    </row>
    <row r="49" spans="1:14" ht="21" customHeight="1" thickBot="1" x14ac:dyDescent="0.45">
      <c r="A49" s="11"/>
      <c r="B49" s="12"/>
      <c r="C49" s="12"/>
      <c r="D49" s="12"/>
      <c r="E49" s="12"/>
      <c r="F49" s="103"/>
      <c r="G49" s="12"/>
      <c r="H49" s="42">
        <f>SUM(H46:H48)</f>
        <v>43783832</v>
      </c>
      <c r="I49" s="31"/>
      <c r="J49" s="42">
        <f>SUM(J46:J48)</f>
        <v>33503119</v>
      </c>
      <c r="K49" s="31"/>
      <c r="L49" s="42">
        <f>SUM(L46:L48)</f>
        <v>43783832</v>
      </c>
      <c r="M49" s="31"/>
      <c r="N49" s="42">
        <f>SUM(N46:N48)</f>
        <v>33503319</v>
      </c>
    </row>
    <row r="50" spans="1:14" ht="9.9499999999999993" customHeight="1" thickTop="1" x14ac:dyDescent="0.4">
      <c r="A50" s="11"/>
      <c r="B50" s="12"/>
      <c r="C50" s="12"/>
      <c r="D50" s="12"/>
      <c r="E50" s="12"/>
      <c r="F50" s="103"/>
      <c r="G50" s="12"/>
      <c r="H50" s="29"/>
      <c r="I50" s="12"/>
      <c r="J50" s="29"/>
      <c r="K50" s="12"/>
      <c r="L50" s="29"/>
      <c r="M50" s="12"/>
      <c r="N50" s="29"/>
    </row>
    <row r="51" spans="1:14" ht="21" customHeight="1" x14ac:dyDescent="0.4">
      <c r="A51" s="11" t="s">
        <v>71</v>
      </c>
      <c r="B51" s="11"/>
      <c r="C51" s="12"/>
      <c r="D51" s="12"/>
      <c r="E51" s="12"/>
      <c r="F51" s="103"/>
      <c r="G51" s="12"/>
      <c r="H51" s="29"/>
      <c r="I51" s="12"/>
      <c r="J51" s="29"/>
      <c r="K51" s="12"/>
      <c r="L51" s="29"/>
      <c r="M51" s="12"/>
      <c r="N51" s="29"/>
    </row>
    <row r="52" spans="1:14" ht="21" customHeight="1" x14ac:dyDescent="0.4">
      <c r="A52" s="12" t="s">
        <v>72</v>
      </c>
      <c r="B52" s="12"/>
      <c r="C52" s="12"/>
      <c r="D52" s="12"/>
      <c r="E52" s="12"/>
      <c r="F52" s="103">
        <v>18</v>
      </c>
      <c r="G52" s="12"/>
      <c r="H52" s="9">
        <v>0.15</v>
      </c>
      <c r="I52" s="10"/>
      <c r="J52" s="9">
        <v>0.11</v>
      </c>
      <c r="K52" s="10"/>
      <c r="L52" s="9">
        <v>0.15</v>
      </c>
      <c r="M52" s="10"/>
      <c r="N52" s="9">
        <v>0.11</v>
      </c>
    </row>
    <row r="53" spans="1:14" ht="15" customHeight="1" x14ac:dyDescent="0.4">
      <c r="A53" s="11"/>
      <c r="B53" s="12"/>
      <c r="C53" s="12"/>
      <c r="D53" s="12"/>
      <c r="E53" s="12"/>
      <c r="F53" s="103"/>
      <c r="G53" s="12"/>
      <c r="H53" s="14"/>
      <c r="I53" s="12"/>
      <c r="J53" s="14"/>
      <c r="K53" s="12"/>
      <c r="L53" s="14"/>
      <c r="M53" s="12"/>
      <c r="N53" s="14"/>
    </row>
    <row r="54" spans="1:14" ht="22.35" customHeight="1" x14ac:dyDescent="0.4">
      <c r="A54" s="43" t="s">
        <v>29</v>
      </c>
      <c r="B54" s="23"/>
      <c r="C54" s="23"/>
      <c r="D54" s="23"/>
      <c r="E54" s="23"/>
      <c r="F54" s="23"/>
      <c r="G54" s="23"/>
      <c r="H54" s="23"/>
      <c r="I54" s="23"/>
      <c r="J54" s="23"/>
      <c r="K54" s="44"/>
      <c r="L54" s="44"/>
      <c r="M54" s="17"/>
      <c r="N54" s="44"/>
    </row>
  </sheetData>
  <mergeCells count="3">
    <mergeCell ref="H5:J5"/>
    <mergeCell ref="L5:N5"/>
    <mergeCell ref="A54:J54"/>
  </mergeCells>
  <pageMargins left="0.8" right="0.5" top="0.5" bottom="0.6" header="0.49" footer="0.4"/>
  <pageSetup paperSize="9" scale="86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9"/>
  <sheetViews>
    <sheetView topLeftCell="A29" zoomScale="115" zoomScaleNormal="115" workbookViewId="0">
      <selection activeCell="F7" sqref="F7"/>
    </sheetView>
  </sheetViews>
  <sheetFormatPr defaultColWidth="10.140625" defaultRowHeight="15" customHeight="1" x14ac:dyDescent="0.5"/>
  <cols>
    <col min="1" max="4" width="1.7109375" style="52" customWidth="1"/>
    <col min="5" max="5" width="20.28515625" style="52" customWidth="1"/>
    <col min="6" max="6" width="6.85546875" style="52" customWidth="1"/>
    <col min="7" max="7" width="8" style="52" customWidth="1"/>
    <col min="8" max="8" width="0.5703125" style="52" customWidth="1"/>
    <col min="9" max="9" width="11.5703125" style="52" bestFit="1" customWidth="1"/>
    <col min="10" max="10" width="0.5703125" style="52" customWidth="1"/>
    <col min="11" max="11" width="11" style="52" bestFit="1" customWidth="1"/>
    <col min="12" max="12" width="0.5703125" style="52" customWidth="1"/>
    <col min="13" max="13" width="11" style="52" bestFit="1" customWidth="1"/>
    <col min="14" max="14" width="0.5703125" style="52" customWidth="1"/>
    <col min="15" max="15" width="16" style="52" customWidth="1"/>
    <col min="16" max="16" width="0.5703125" style="52" customWidth="1"/>
    <col min="17" max="17" width="15.5703125" style="52" customWidth="1"/>
    <col min="18" max="18" width="0.5703125" style="52" customWidth="1"/>
    <col min="19" max="19" width="12.42578125" style="52" bestFit="1" customWidth="1"/>
    <col min="20" max="20" width="0.5703125" style="52" customWidth="1"/>
    <col min="21" max="21" width="17.140625" style="52" customWidth="1"/>
    <col min="22" max="22" width="0.5703125" style="52" customWidth="1"/>
    <col min="23" max="23" width="13.7109375" style="52" customWidth="1"/>
    <col min="24" max="24" width="0.5703125" style="52" customWidth="1"/>
    <col min="25" max="25" width="16.5703125" style="52" customWidth="1"/>
    <col min="26" max="26" width="0.5703125" style="52" customWidth="1"/>
    <col min="27" max="27" width="12.7109375" style="52" bestFit="1" customWidth="1"/>
    <col min="28" max="28" width="0.5703125" style="52" customWidth="1"/>
    <col min="29" max="29" width="13.85546875" style="52" bestFit="1" customWidth="1"/>
    <col min="30" max="30" width="0.5703125" style="52" customWidth="1"/>
    <col min="31" max="31" width="13.5703125" style="52" bestFit="1" customWidth="1"/>
    <col min="32" max="32" width="10.140625" style="52" customWidth="1"/>
    <col min="33" max="16384" width="10.140625" style="52"/>
  </cols>
  <sheetData>
    <row r="1" spans="1:31" ht="21.75" customHeight="1" x14ac:dyDescent="0.5">
      <c r="A1" s="11" t="s">
        <v>0</v>
      </c>
      <c r="B1" s="12"/>
      <c r="C1" s="12"/>
      <c r="D1" s="12"/>
      <c r="E1" s="12"/>
      <c r="F1" s="12"/>
      <c r="G1" s="12"/>
      <c r="H1" s="12"/>
      <c r="I1" s="41"/>
      <c r="J1" s="31"/>
      <c r="K1" s="41"/>
      <c r="L1" s="31"/>
      <c r="M1" s="41"/>
      <c r="N1" s="31"/>
      <c r="O1" s="41"/>
      <c r="P1" s="31"/>
      <c r="Q1" s="41"/>
      <c r="R1" s="31"/>
      <c r="S1" s="41"/>
      <c r="T1" s="31"/>
      <c r="U1" s="41"/>
      <c r="V1" s="31"/>
      <c r="W1" s="41"/>
      <c r="X1" s="31"/>
      <c r="Y1" s="41"/>
      <c r="Z1" s="31"/>
      <c r="AA1" s="41"/>
      <c r="AB1" s="31"/>
      <c r="AC1" s="41"/>
      <c r="AD1" s="31"/>
      <c r="AE1" s="41"/>
    </row>
    <row r="2" spans="1:31" ht="21.75" customHeight="1" x14ac:dyDescent="0.5">
      <c r="A2" s="11" t="s">
        <v>73</v>
      </c>
      <c r="B2" s="12"/>
      <c r="C2" s="12"/>
      <c r="D2" s="12"/>
      <c r="E2" s="12"/>
      <c r="F2" s="12"/>
      <c r="G2" s="12"/>
      <c r="H2" s="12"/>
      <c r="I2" s="41"/>
      <c r="J2" s="31"/>
      <c r="K2" s="41"/>
      <c r="L2" s="31"/>
      <c r="M2" s="41"/>
      <c r="N2" s="31"/>
      <c r="O2" s="41"/>
      <c r="P2" s="31"/>
      <c r="Q2" s="41"/>
      <c r="R2" s="31"/>
      <c r="S2" s="41"/>
      <c r="T2" s="31"/>
      <c r="U2" s="41"/>
      <c r="V2" s="31"/>
      <c r="W2" s="41"/>
      <c r="X2" s="31"/>
      <c r="Y2" s="41"/>
      <c r="Z2" s="31"/>
      <c r="AA2" s="41"/>
      <c r="AB2" s="31"/>
      <c r="AC2" s="41"/>
      <c r="AD2" s="31"/>
      <c r="AE2" s="41"/>
    </row>
    <row r="3" spans="1:31" ht="21.75" customHeight="1" x14ac:dyDescent="0.5">
      <c r="A3" s="16" t="str">
        <f>'Thai 5 (3M) '!A3</f>
        <v>สำหรับรอบระยะเวลาสามเดือนสิ้นสุดวันที่ 31 มีนาคม พ.ศ. 2569</v>
      </c>
      <c r="B3" s="17"/>
      <c r="C3" s="17"/>
      <c r="D3" s="17"/>
      <c r="E3" s="17"/>
      <c r="F3" s="17"/>
      <c r="G3" s="17"/>
      <c r="H3" s="17"/>
      <c r="I3" s="37"/>
      <c r="J3" s="35"/>
      <c r="K3" s="37"/>
      <c r="L3" s="35"/>
      <c r="M3" s="37"/>
      <c r="N3" s="35"/>
      <c r="O3" s="37"/>
      <c r="P3" s="35"/>
      <c r="Q3" s="37"/>
      <c r="R3" s="35"/>
      <c r="S3" s="37"/>
      <c r="T3" s="35"/>
      <c r="U3" s="37"/>
      <c r="V3" s="35"/>
      <c r="W3" s="37"/>
      <c r="X3" s="35"/>
      <c r="Y3" s="37"/>
      <c r="Z3" s="35"/>
      <c r="AA3" s="37"/>
      <c r="AB3" s="35"/>
      <c r="AC3" s="37"/>
      <c r="AD3" s="35"/>
      <c r="AE3" s="37"/>
    </row>
    <row r="4" spans="1:31" ht="21.75" customHeight="1" x14ac:dyDescent="0.5">
      <c r="A4" s="11"/>
      <c r="B4" s="12"/>
      <c r="C4" s="12"/>
      <c r="D4" s="12"/>
      <c r="E4" s="12"/>
      <c r="F4" s="12"/>
      <c r="G4" s="12"/>
      <c r="H4" s="12"/>
      <c r="I4" s="41"/>
      <c r="J4" s="31"/>
      <c r="K4" s="41"/>
      <c r="L4" s="31"/>
      <c r="M4" s="41"/>
      <c r="N4" s="31"/>
      <c r="O4" s="41"/>
      <c r="P4" s="31"/>
      <c r="Q4" s="41"/>
      <c r="R4" s="31"/>
      <c r="S4" s="41"/>
      <c r="T4" s="31"/>
      <c r="U4" s="41"/>
      <c r="V4" s="31"/>
      <c r="W4" s="41"/>
      <c r="X4" s="31"/>
      <c r="Y4" s="41"/>
      <c r="Z4" s="31"/>
      <c r="AA4" s="41"/>
      <c r="AB4" s="31"/>
      <c r="AC4" s="41"/>
      <c r="AD4" s="31"/>
      <c r="AE4" s="41"/>
    </row>
    <row r="5" spans="1:31" ht="21.75" customHeight="1" x14ac:dyDescent="0.5">
      <c r="A5" s="11"/>
      <c r="B5" s="12"/>
      <c r="C5" s="12"/>
      <c r="D5" s="12"/>
      <c r="E5" s="12"/>
      <c r="F5" s="12"/>
      <c r="G5" s="12"/>
      <c r="H5" s="12"/>
      <c r="I5" s="87" t="s">
        <v>2</v>
      </c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</row>
    <row r="6" spans="1:31" ht="21.75" customHeight="1" x14ac:dyDescent="0.5">
      <c r="A6" s="11"/>
      <c r="B6" s="12"/>
      <c r="C6" s="12"/>
      <c r="D6" s="12"/>
      <c r="E6" s="12"/>
      <c r="F6" s="12"/>
      <c r="G6" s="12"/>
      <c r="H6" s="12"/>
      <c r="I6" s="96" t="s">
        <v>69</v>
      </c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  <c r="Z6" s="97"/>
      <c r="AA6" s="97"/>
      <c r="AB6" s="31"/>
      <c r="AC6" s="98"/>
      <c r="AD6" s="31"/>
      <c r="AE6" s="41"/>
    </row>
    <row r="7" spans="1:31" ht="21.75" customHeight="1" x14ac:dyDescent="0.5">
      <c r="A7" s="12"/>
      <c r="B7" s="11"/>
      <c r="C7" s="12"/>
      <c r="D7" s="12"/>
      <c r="E7" s="12"/>
      <c r="F7" s="12"/>
      <c r="G7" s="12"/>
      <c r="H7" s="12"/>
      <c r="I7" s="87" t="s">
        <v>182</v>
      </c>
      <c r="J7" s="87"/>
      <c r="K7" s="87"/>
      <c r="L7" s="88"/>
      <c r="M7" s="88"/>
      <c r="N7" s="98"/>
      <c r="O7" s="87" t="s">
        <v>51</v>
      </c>
      <c r="P7" s="87"/>
      <c r="Q7" s="87"/>
      <c r="R7" s="88"/>
      <c r="S7" s="88"/>
      <c r="T7" s="99"/>
      <c r="U7" s="100" t="s">
        <v>54</v>
      </c>
      <c r="V7" s="100"/>
      <c r="W7" s="100"/>
      <c r="X7" s="100"/>
      <c r="Y7" s="100"/>
      <c r="Z7" s="55"/>
      <c r="AA7" s="98"/>
      <c r="AB7" s="31"/>
      <c r="AC7" s="98"/>
      <c r="AD7" s="31"/>
      <c r="AE7" s="98"/>
    </row>
    <row r="8" spans="1:31" ht="21.75" customHeight="1" x14ac:dyDescent="0.5">
      <c r="A8" s="12"/>
      <c r="B8" s="11"/>
      <c r="C8" s="12"/>
      <c r="D8" s="12"/>
      <c r="E8" s="12"/>
      <c r="F8" s="12"/>
      <c r="G8" s="12"/>
      <c r="H8" s="12"/>
      <c r="I8" s="98"/>
      <c r="J8" s="98"/>
      <c r="K8" s="98"/>
      <c r="L8" s="98"/>
      <c r="M8" s="98"/>
      <c r="N8" s="98"/>
      <c r="O8" s="101"/>
      <c r="P8" s="98"/>
      <c r="Q8" s="101"/>
      <c r="R8" s="101"/>
      <c r="S8" s="101"/>
      <c r="T8" s="98"/>
      <c r="U8" s="98" t="s">
        <v>74</v>
      </c>
      <c r="V8" s="55"/>
      <c r="W8" s="41"/>
      <c r="X8" s="55"/>
      <c r="Y8" s="98"/>
      <c r="Z8" s="55"/>
      <c r="AA8" s="98"/>
      <c r="AB8" s="31"/>
      <c r="AC8" s="98"/>
      <c r="AD8" s="31"/>
      <c r="AE8" s="98"/>
    </row>
    <row r="9" spans="1:31" ht="21.75" customHeight="1" x14ac:dyDescent="0.5">
      <c r="A9" s="12"/>
      <c r="B9" s="11"/>
      <c r="C9" s="12"/>
      <c r="D9" s="12"/>
      <c r="E9" s="12"/>
      <c r="F9" s="12"/>
      <c r="G9" s="12"/>
      <c r="H9" s="12"/>
      <c r="I9" s="98"/>
      <c r="J9" s="98"/>
      <c r="K9" s="98"/>
      <c r="L9" s="98"/>
      <c r="M9" s="98"/>
      <c r="N9" s="98"/>
      <c r="O9" s="101"/>
      <c r="P9" s="98"/>
      <c r="Q9" s="101"/>
      <c r="R9" s="101"/>
      <c r="S9" s="101"/>
      <c r="T9" s="98"/>
      <c r="U9" s="98" t="s">
        <v>75</v>
      </c>
      <c r="V9" s="55"/>
      <c r="W9" s="98" t="s">
        <v>76</v>
      </c>
      <c r="X9" s="55"/>
      <c r="Y9" s="98"/>
      <c r="Z9" s="55"/>
      <c r="AA9" s="98"/>
      <c r="AB9" s="31"/>
      <c r="AC9" s="98"/>
      <c r="AD9" s="31"/>
      <c r="AE9" s="98"/>
    </row>
    <row r="10" spans="1:31" ht="21.75" customHeight="1" x14ac:dyDescent="0.5">
      <c r="A10" s="12"/>
      <c r="B10" s="11"/>
      <c r="C10" s="12"/>
      <c r="D10" s="12"/>
      <c r="E10" s="12"/>
      <c r="F10" s="12"/>
      <c r="G10" s="12"/>
      <c r="H10" s="12"/>
      <c r="I10" s="98"/>
      <c r="J10" s="98"/>
      <c r="K10" s="98"/>
      <c r="L10" s="98"/>
      <c r="M10" s="98"/>
      <c r="N10" s="98"/>
      <c r="O10" s="101"/>
      <c r="P10" s="98"/>
      <c r="Q10" s="101"/>
      <c r="R10" s="101"/>
      <c r="S10" s="101"/>
      <c r="T10" s="98"/>
      <c r="U10" s="98" t="s">
        <v>77</v>
      </c>
      <c r="V10" s="55"/>
      <c r="W10" s="98" t="s">
        <v>78</v>
      </c>
      <c r="X10" s="55"/>
      <c r="Y10" s="41"/>
      <c r="Z10" s="55"/>
      <c r="AA10" s="98" t="s">
        <v>79</v>
      </c>
      <c r="AB10" s="31"/>
      <c r="AC10" s="98"/>
      <c r="AD10" s="31"/>
      <c r="AE10" s="98"/>
    </row>
    <row r="11" spans="1:31" ht="21.75" customHeight="1" x14ac:dyDescent="0.5">
      <c r="A11" s="12"/>
      <c r="B11" s="11"/>
      <c r="C11" s="12"/>
      <c r="D11" s="12"/>
      <c r="E11" s="12"/>
      <c r="F11" s="12"/>
      <c r="G11" s="12"/>
      <c r="H11" s="12"/>
      <c r="I11" s="98" t="s">
        <v>80</v>
      </c>
      <c r="J11" s="98"/>
      <c r="K11" s="98" t="s">
        <v>81</v>
      </c>
      <c r="L11" s="98"/>
      <c r="M11" s="98"/>
      <c r="N11" s="98"/>
      <c r="O11" s="98" t="s">
        <v>82</v>
      </c>
      <c r="P11" s="98"/>
      <c r="Q11" s="98" t="s">
        <v>82</v>
      </c>
      <c r="R11" s="98"/>
      <c r="S11" s="98"/>
      <c r="T11" s="98"/>
      <c r="U11" s="98" t="s">
        <v>83</v>
      </c>
      <c r="V11" s="98"/>
      <c r="W11" s="98" t="s">
        <v>84</v>
      </c>
      <c r="X11" s="98"/>
      <c r="Y11" s="98" t="s">
        <v>85</v>
      </c>
      <c r="Z11" s="98"/>
      <c r="AA11" s="98" t="s">
        <v>86</v>
      </c>
      <c r="AB11" s="31"/>
      <c r="AC11" s="98" t="s">
        <v>87</v>
      </c>
      <c r="AD11" s="31"/>
      <c r="AE11" s="98" t="s">
        <v>88</v>
      </c>
    </row>
    <row r="12" spans="1:31" ht="21.75" customHeight="1" x14ac:dyDescent="0.5">
      <c r="A12" s="12"/>
      <c r="B12" s="11"/>
      <c r="C12" s="12"/>
      <c r="D12" s="12"/>
      <c r="E12" s="12"/>
      <c r="F12" s="12"/>
      <c r="G12" s="12"/>
      <c r="H12" s="12"/>
      <c r="I12" s="98" t="s">
        <v>89</v>
      </c>
      <c r="J12" s="98"/>
      <c r="K12" s="98" t="s">
        <v>90</v>
      </c>
      <c r="L12" s="98"/>
      <c r="M12" s="98" t="s">
        <v>158</v>
      </c>
      <c r="N12" s="98"/>
      <c r="O12" s="98" t="s">
        <v>91</v>
      </c>
      <c r="P12" s="98"/>
      <c r="Q12" s="86" t="s">
        <v>161</v>
      </c>
      <c r="R12" s="98"/>
      <c r="S12" s="98" t="s">
        <v>53</v>
      </c>
      <c r="T12" s="98"/>
      <c r="U12" s="98" t="s">
        <v>92</v>
      </c>
      <c r="V12" s="98"/>
      <c r="W12" s="98" t="s">
        <v>93</v>
      </c>
      <c r="X12" s="98"/>
      <c r="Y12" s="98" t="s">
        <v>94</v>
      </c>
      <c r="Z12" s="98"/>
      <c r="AA12" s="98" t="s">
        <v>84</v>
      </c>
      <c r="AB12" s="31"/>
      <c r="AC12" s="98" t="s">
        <v>95</v>
      </c>
      <c r="AD12" s="31"/>
      <c r="AE12" s="98" t="s">
        <v>44</v>
      </c>
    </row>
    <row r="13" spans="1:31" ht="21.75" customHeight="1" x14ac:dyDescent="0.5">
      <c r="A13" s="11"/>
      <c r="B13" s="12"/>
      <c r="C13" s="12"/>
      <c r="D13" s="12"/>
      <c r="E13" s="12"/>
      <c r="F13" s="12"/>
      <c r="G13" s="27" t="s">
        <v>6</v>
      </c>
      <c r="H13" s="12"/>
      <c r="I13" s="102" t="s">
        <v>7</v>
      </c>
      <c r="J13" s="98"/>
      <c r="K13" s="102" t="s">
        <v>7</v>
      </c>
      <c r="L13" s="98"/>
      <c r="M13" s="102" t="s">
        <v>7</v>
      </c>
      <c r="N13" s="98"/>
      <c r="O13" s="102" t="s">
        <v>7</v>
      </c>
      <c r="P13" s="98"/>
      <c r="Q13" s="102" t="s">
        <v>7</v>
      </c>
      <c r="R13" s="98"/>
      <c r="S13" s="102" t="s">
        <v>7</v>
      </c>
      <c r="T13" s="98"/>
      <c r="U13" s="102" t="s">
        <v>7</v>
      </c>
      <c r="V13" s="98"/>
      <c r="W13" s="102" t="s">
        <v>7</v>
      </c>
      <c r="X13" s="98"/>
      <c r="Y13" s="102" t="s">
        <v>7</v>
      </c>
      <c r="Z13" s="98"/>
      <c r="AA13" s="102" t="s">
        <v>7</v>
      </c>
      <c r="AB13" s="31"/>
      <c r="AC13" s="102" t="s">
        <v>7</v>
      </c>
      <c r="AD13" s="31"/>
      <c r="AE13" s="102" t="s">
        <v>7</v>
      </c>
    </row>
    <row r="14" spans="1:31" ht="6" customHeight="1" x14ac:dyDescent="0.5">
      <c r="A14" s="12"/>
      <c r="B14" s="12"/>
      <c r="C14" s="12"/>
      <c r="D14" s="12"/>
      <c r="E14" s="12"/>
      <c r="F14" s="12"/>
      <c r="G14" s="12"/>
      <c r="H14" s="12"/>
      <c r="I14" s="41"/>
      <c r="J14" s="31"/>
      <c r="K14" s="41"/>
      <c r="L14" s="31"/>
      <c r="M14" s="41"/>
      <c r="N14" s="31"/>
      <c r="O14" s="41"/>
      <c r="P14" s="31"/>
      <c r="Q14" s="41"/>
      <c r="R14" s="31"/>
      <c r="S14" s="41"/>
      <c r="T14" s="31"/>
      <c r="U14" s="41"/>
      <c r="V14" s="31"/>
      <c r="W14" s="41"/>
      <c r="X14" s="31"/>
      <c r="Y14" s="41"/>
      <c r="Z14" s="31"/>
      <c r="AA14" s="41"/>
      <c r="AB14" s="31"/>
      <c r="AC14" s="41"/>
      <c r="AD14" s="31"/>
      <c r="AE14" s="41"/>
    </row>
    <row r="15" spans="1:31" ht="21.75" customHeight="1" x14ac:dyDescent="0.5">
      <c r="A15" s="11" t="s">
        <v>97</v>
      </c>
      <c r="B15" s="11"/>
      <c r="C15" s="11"/>
      <c r="D15" s="12"/>
      <c r="E15" s="12"/>
      <c r="F15" s="12"/>
      <c r="G15" s="12"/>
      <c r="H15" s="12"/>
      <c r="I15" s="40">
        <v>152500000</v>
      </c>
      <c r="J15" s="31"/>
      <c r="K15" s="40">
        <v>574128795</v>
      </c>
      <c r="L15" s="31"/>
      <c r="M15" s="40">
        <v>0</v>
      </c>
      <c r="N15" s="31"/>
      <c r="O15" s="40">
        <v>15250000</v>
      </c>
      <c r="P15" s="31"/>
      <c r="Q15" s="40">
        <v>0</v>
      </c>
      <c r="R15" s="31"/>
      <c r="S15" s="40">
        <v>146100989</v>
      </c>
      <c r="T15" s="31"/>
      <c r="U15" s="40">
        <v>-11368</v>
      </c>
      <c r="V15" s="31"/>
      <c r="W15" s="40">
        <v>-8562100</v>
      </c>
      <c r="X15" s="31"/>
      <c r="Y15" s="40">
        <f>SUM(U15,W15)</f>
        <v>-8573468</v>
      </c>
      <c r="Z15" s="31"/>
      <c r="AA15" s="40">
        <f>SUM(I15,K15,O15,S15,Y15)</f>
        <v>879406316</v>
      </c>
      <c r="AB15" s="31"/>
      <c r="AC15" s="40">
        <v>2724631</v>
      </c>
      <c r="AD15" s="31"/>
      <c r="AE15" s="40">
        <f>SUM(AA15,AC15)</f>
        <v>882130947</v>
      </c>
    </row>
    <row r="16" spans="1:31" ht="6" customHeight="1" x14ac:dyDescent="0.5">
      <c r="A16" s="12"/>
      <c r="B16" s="11"/>
      <c r="C16" s="11"/>
      <c r="D16" s="12"/>
      <c r="E16" s="12"/>
      <c r="F16" s="12"/>
      <c r="G16" s="12"/>
      <c r="H16" s="12"/>
      <c r="I16" s="40"/>
      <c r="J16" s="31"/>
      <c r="K16" s="40"/>
      <c r="L16" s="31"/>
      <c r="M16" s="40"/>
      <c r="N16" s="31"/>
      <c r="O16" s="40"/>
      <c r="P16" s="31"/>
      <c r="Q16" s="40"/>
      <c r="R16" s="31"/>
      <c r="S16" s="40"/>
      <c r="T16" s="31"/>
      <c r="U16" s="40"/>
      <c r="V16" s="31"/>
      <c r="W16" s="40"/>
      <c r="X16" s="31"/>
      <c r="Y16" s="40"/>
      <c r="Z16" s="31"/>
      <c r="AA16" s="40"/>
      <c r="AB16" s="31"/>
      <c r="AC16" s="40"/>
      <c r="AD16" s="31"/>
      <c r="AE16" s="40"/>
    </row>
    <row r="17" spans="1:31" ht="21.75" customHeight="1" x14ac:dyDescent="0.5">
      <c r="A17" s="11" t="s">
        <v>185</v>
      </c>
      <c r="B17" s="11"/>
      <c r="C17" s="11"/>
      <c r="D17" s="12"/>
      <c r="E17" s="12"/>
      <c r="F17" s="12"/>
      <c r="G17" s="12"/>
      <c r="H17" s="12"/>
      <c r="J17" s="31"/>
      <c r="L17" s="31"/>
      <c r="N17" s="31"/>
      <c r="P17" s="31"/>
      <c r="R17" s="31"/>
      <c r="T17" s="31"/>
      <c r="V17" s="31"/>
      <c r="X17" s="31"/>
      <c r="Z17" s="31"/>
      <c r="AB17" s="31"/>
      <c r="AD17" s="31"/>
    </row>
    <row r="18" spans="1:31" ht="21.75" customHeight="1" x14ac:dyDescent="0.5">
      <c r="B18" s="11" t="s">
        <v>184</v>
      </c>
      <c r="C18" s="11"/>
      <c r="D18" s="12"/>
      <c r="E18" s="12"/>
      <c r="F18" s="12"/>
      <c r="G18" s="12"/>
      <c r="H18" s="12"/>
      <c r="J18" s="31"/>
      <c r="L18" s="31"/>
      <c r="N18" s="31"/>
      <c r="P18" s="31"/>
      <c r="R18" s="31"/>
      <c r="T18" s="31"/>
      <c r="V18" s="31"/>
      <c r="X18" s="31"/>
      <c r="Z18" s="31"/>
      <c r="AB18" s="31"/>
      <c r="AD18" s="31"/>
    </row>
    <row r="19" spans="1:31" ht="21.75" customHeight="1" x14ac:dyDescent="0.5">
      <c r="A19" s="12" t="s">
        <v>172</v>
      </c>
      <c r="B19" s="11"/>
      <c r="C19" s="11"/>
      <c r="D19" s="12"/>
      <c r="E19" s="12"/>
      <c r="F19" s="12"/>
      <c r="G19" s="12"/>
      <c r="H19" s="12"/>
      <c r="I19" s="71">
        <v>0</v>
      </c>
      <c r="J19" s="30"/>
      <c r="K19" s="71">
        <v>0</v>
      </c>
      <c r="L19" s="30"/>
      <c r="M19" s="71">
        <v>0</v>
      </c>
      <c r="N19" s="30"/>
      <c r="O19" s="71">
        <v>0</v>
      </c>
      <c r="P19" s="30"/>
      <c r="Q19" s="71">
        <v>0</v>
      </c>
      <c r="R19" s="30"/>
      <c r="S19" s="71">
        <v>33503219</v>
      </c>
      <c r="T19" s="30"/>
      <c r="U19" s="71">
        <v>0</v>
      </c>
      <c r="V19" s="30"/>
      <c r="W19" s="71">
        <v>0</v>
      </c>
      <c r="X19" s="40"/>
      <c r="Y19" s="71">
        <f>SUM(U19,W19)</f>
        <v>0</v>
      </c>
      <c r="Z19" s="30"/>
      <c r="AA19" s="71">
        <f>SUM(I19,K19,O19,S19,Y19)</f>
        <v>33503219</v>
      </c>
      <c r="AB19" s="30"/>
      <c r="AC19" s="71">
        <v>-100</v>
      </c>
      <c r="AD19" s="30"/>
      <c r="AE19" s="71">
        <f t="shared" ref="AE19" si="0">AA19+AC19</f>
        <v>33503119</v>
      </c>
    </row>
    <row r="20" spans="1:31" ht="6" customHeight="1" x14ac:dyDescent="0.5">
      <c r="A20" s="12"/>
      <c r="B20" s="11"/>
      <c r="C20" s="11"/>
      <c r="D20" s="12"/>
      <c r="E20" s="12"/>
      <c r="F20" s="12"/>
      <c r="G20" s="12"/>
      <c r="H20" s="12"/>
      <c r="I20" s="40"/>
      <c r="J20" s="31"/>
      <c r="K20" s="40"/>
      <c r="L20" s="31"/>
      <c r="M20" s="40"/>
      <c r="N20" s="31"/>
      <c r="O20" s="40"/>
      <c r="P20" s="31"/>
      <c r="Q20" s="40"/>
      <c r="R20" s="31"/>
      <c r="S20" s="40"/>
      <c r="T20" s="31"/>
      <c r="U20" s="40"/>
      <c r="V20" s="31"/>
      <c r="W20" s="40"/>
      <c r="X20" s="31"/>
      <c r="Y20" s="40"/>
      <c r="Z20" s="31"/>
      <c r="AA20" s="40"/>
      <c r="AB20" s="31"/>
      <c r="AC20" s="40"/>
      <c r="AD20" s="31"/>
      <c r="AE20" s="40"/>
    </row>
    <row r="21" spans="1:31" ht="21.75" customHeight="1" thickBot="1" x14ac:dyDescent="0.55000000000000004">
      <c r="A21" s="11" t="s">
        <v>150</v>
      </c>
      <c r="B21" s="11"/>
      <c r="C21" s="12"/>
      <c r="D21" s="12"/>
      <c r="E21" s="12"/>
      <c r="F21" s="12"/>
      <c r="G21" s="12"/>
      <c r="H21" s="12"/>
      <c r="I21" s="42">
        <f>SUM(I15:I19)</f>
        <v>152500000</v>
      </c>
      <c r="J21" s="31"/>
      <c r="K21" s="42">
        <f>SUM(K15:K19)</f>
        <v>574128795</v>
      </c>
      <c r="L21" s="31"/>
      <c r="M21" s="42">
        <f>SUM(M15:M19)</f>
        <v>0</v>
      </c>
      <c r="N21" s="31"/>
      <c r="O21" s="42">
        <f>SUM(O15:O19)</f>
        <v>15250000</v>
      </c>
      <c r="P21" s="31"/>
      <c r="Q21" s="42">
        <f>SUM(Q15:Q19)</f>
        <v>0</v>
      </c>
      <c r="R21" s="31"/>
      <c r="S21" s="42">
        <f>SUM(S15:S19)</f>
        <v>179604208</v>
      </c>
      <c r="T21" s="31"/>
      <c r="U21" s="42">
        <f>SUM(U15:U19)</f>
        <v>-11368</v>
      </c>
      <c r="V21" s="31"/>
      <c r="W21" s="42">
        <f>SUM(W15:W19)</f>
        <v>-8562100</v>
      </c>
      <c r="X21" s="31"/>
      <c r="Y21" s="42">
        <f>SUM(Y15:Y19)</f>
        <v>-8573468</v>
      </c>
      <c r="Z21" s="31"/>
      <c r="AA21" s="42">
        <f>SUM(AA15:AA19)</f>
        <v>912909535</v>
      </c>
      <c r="AB21" s="31"/>
      <c r="AC21" s="42">
        <f>SUM(AC15:AC19)</f>
        <v>2724531</v>
      </c>
      <c r="AD21" s="31"/>
      <c r="AE21" s="42">
        <f>SUM(AE15:AE19)</f>
        <v>915634066</v>
      </c>
    </row>
    <row r="22" spans="1:31" ht="21.75" customHeight="1" thickTop="1" x14ac:dyDescent="0.5">
      <c r="A22" s="11"/>
      <c r="B22" s="11"/>
      <c r="C22" s="12"/>
      <c r="D22" s="12"/>
      <c r="E22" s="12"/>
      <c r="F22" s="12"/>
      <c r="G22" s="12"/>
      <c r="H22" s="12"/>
      <c r="I22" s="41"/>
      <c r="J22" s="31"/>
      <c r="K22" s="41"/>
      <c r="L22" s="31"/>
      <c r="M22" s="41"/>
      <c r="N22" s="31"/>
      <c r="O22" s="41"/>
      <c r="P22" s="31"/>
      <c r="Q22" s="41"/>
      <c r="R22" s="31"/>
      <c r="S22" s="41"/>
      <c r="T22" s="31"/>
      <c r="U22" s="41"/>
      <c r="V22" s="31"/>
      <c r="W22" s="41"/>
      <c r="X22" s="31"/>
      <c r="Y22" s="41"/>
      <c r="Z22" s="31"/>
      <c r="AA22" s="41"/>
      <c r="AB22" s="31"/>
      <c r="AC22" s="41"/>
      <c r="AD22" s="31"/>
      <c r="AE22" s="41"/>
    </row>
    <row r="23" spans="1:31" ht="21.75" customHeight="1" x14ac:dyDescent="0.5">
      <c r="A23" s="11" t="s">
        <v>148</v>
      </c>
      <c r="B23" s="11"/>
      <c r="C23" s="11"/>
      <c r="D23" s="12"/>
      <c r="E23" s="12"/>
      <c r="F23" s="12"/>
      <c r="G23" s="12"/>
      <c r="H23" s="12"/>
      <c r="I23" s="40">
        <v>152500000</v>
      </c>
      <c r="J23" s="31"/>
      <c r="K23" s="40">
        <v>574128795</v>
      </c>
      <c r="L23" s="31"/>
      <c r="M23" s="40">
        <v>0</v>
      </c>
      <c r="N23" s="31"/>
      <c r="O23" s="40">
        <v>15250000</v>
      </c>
      <c r="P23" s="31"/>
      <c r="Q23" s="40">
        <v>0</v>
      </c>
      <c r="R23" s="31"/>
      <c r="S23" s="40">
        <v>217090533</v>
      </c>
      <c r="T23" s="31"/>
      <c r="U23" s="40">
        <v>-11368</v>
      </c>
      <c r="V23" s="31"/>
      <c r="W23" s="40">
        <v>0</v>
      </c>
      <c r="X23" s="31"/>
      <c r="Y23" s="40">
        <f>SUM(U23,W23)</f>
        <v>-11368</v>
      </c>
      <c r="Z23" s="31"/>
      <c r="AA23" s="40">
        <f>SUM(I23,K23,O23,S23,Y23)</f>
        <v>958957960</v>
      </c>
      <c r="AB23" s="31"/>
      <c r="AC23" s="40">
        <v>0</v>
      </c>
      <c r="AD23" s="31"/>
      <c r="AE23" s="40">
        <f>SUM(AA23,AC23)</f>
        <v>958957960</v>
      </c>
    </row>
    <row r="24" spans="1:31" ht="6" customHeight="1" x14ac:dyDescent="0.5">
      <c r="A24" s="12"/>
      <c r="B24" s="11"/>
      <c r="C24" s="11"/>
      <c r="D24" s="12"/>
      <c r="E24" s="12"/>
      <c r="F24" s="12"/>
      <c r="G24" s="12"/>
      <c r="H24" s="12"/>
      <c r="I24" s="40"/>
      <c r="J24" s="31"/>
      <c r="K24" s="40"/>
      <c r="L24" s="31"/>
      <c r="M24" s="40"/>
      <c r="N24" s="31"/>
      <c r="O24" s="40"/>
      <c r="P24" s="31"/>
      <c r="Q24" s="40"/>
      <c r="R24" s="31"/>
      <c r="S24" s="40"/>
      <c r="T24" s="31"/>
      <c r="U24" s="40"/>
      <c r="V24" s="31"/>
      <c r="W24" s="40"/>
      <c r="X24" s="31"/>
      <c r="Y24" s="40"/>
      <c r="Z24" s="31"/>
      <c r="AA24" s="40"/>
      <c r="AB24" s="31"/>
      <c r="AC24" s="40"/>
      <c r="AD24" s="31"/>
      <c r="AE24" s="40"/>
    </row>
    <row r="25" spans="1:31" ht="21.75" customHeight="1" x14ac:dyDescent="0.5">
      <c r="A25" s="11" t="s">
        <v>185</v>
      </c>
      <c r="B25" s="11"/>
      <c r="C25" s="11"/>
      <c r="D25" s="12"/>
      <c r="E25" s="12"/>
      <c r="F25" s="12"/>
      <c r="G25" s="12"/>
      <c r="H25" s="12"/>
      <c r="J25" s="31"/>
      <c r="L25" s="31"/>
      <c r="N25" s="31"/>
      <c r="P25" s="31"/>
      <c r="R25" s="31"/>
      <c r="T25" s="31"/>
      <c r="V25" s="31"/>
      <c r="X25" s="31"/>
      <c r="Z25" s="31"/>
      <c r="AB25" s="31"/>
      <c r="AD25" s="31"/>
    </row>
    <row r="26" spans="1:31" ht="21.75" customHeight="1" x14ac:dyDescent="0.5">
      <c r="B26" s="11" t="s">
        <v>184</v>
      </c>
      <c r="C26" s="11"/>
      <c r="D26" s="12"/>
      <c r="E26" s="12"/>
      <c r="F26" s="12"/>
      <c r="G26" s="12"/>
      <c r="H26" s="12"/>
      <c r="J26" s="31"/>
      <c r="L26" s="31"/>
      <c r="N26" s="31"/>
      <c r="P26" s="31"/>
      <c r="R26" s="31"/>
      <c r="T26" s="31"/>
      <c r="V26" s="31"/>
      <c r="X26" s="31"/>
      <c r="Z26" s="31"/>
      <c r="AB26" s="31"/>
      <c r="AD26" s="31"/>
    </row>
    <row r="27" spans="1:31" ht="21.75" customHeight="1" x14ac:dyDescent="0.5">
      <c r="A27" s="12" t="s">
        <v>158</v>
      </c>
      <c r="B27" s="11"/>
      <c r="C27" s="11"/>
      <c r="D27" s="12"/>
      <c r="E27" s="12"/>
      <c r="F27" s="12"/>
      <c r="G27" s="13">
        <v>17</v>
      </c>
      <c r="H27" s="13"/>
      <c r="I27" s="40">
        <v>0</v>
      </c>
      <c r="J27" s="31"/>
      <c r="K27" s="40">
        <v>0</v>
      </c>
      <c r="L27" s="31"/>
      <c r="M27" s="40">
        <v>-3911659</v>
      </c>
      <c r="N27" s="31"/>
      <c r="O27" s="40">
        <v>0</v>
      </c>
      <c r="P27" s="31"/>
      <c r="Q27" s="40">
        <v>3911659</v>
      </c>
      <c r="R27" s="31"/>
      <c r="S27" s="40">
        <v>-3911659</v>
      </c>
      <c r="T27" s="31"/>
      <c r="U27" s="40">
        <v>0</v>
      </c>
      <c r="V27" s="31"/>
      <c r="W27" s="40">
        <v>0</v>
      </c>
      <c r="X27" s="31"/>
      <c r="Y27" s="40">
        <f>SUM(U27,W27)</f>
        <v>0</v>
      </c>
      <c r="Z27" s="31"/>
      <c r="AA27" s="40">
        <f>SUM(I27,K27,O27,S27,Y27)</f>
        <v>-3911659</v>
      </c>
      <c r="AB27" s="31"/>
      <c r="AC27" s="40">
        <v>0</v>
      </c>
      <c r="AD27" s="31"/>
      <c r="AE27" s="40">
        <f>SUM(AA27,AC27)</f>
        <v>-3911659</v>
      </c>
    </row>
    <row r="28" spans="1:31" ht="21.75" customHeight="1" x14ac:dyDescent="0.5">
      <c r="A28" s="12" t="s">
        <v>172</v>
      </c>
      <c r="B28" s="11"/>
      <c r="C28" s="11"/>
      <c r="D28" s="12"/>
      <c r="E28" s="12"/>
      <c r="F28" s="12"/>
      <c r="G28" s="12"/>
      <c r="H28" s="12"/>
      <c r="I28" s="71">
        <v>0</v>
      </c>
      <c r="J28" s="30"/>
      <c r="K28" s="71">
        <v>0</v>
      </c>
      <c r="L28" s="30"/>
      <c r="M28" s="71">
        <v>0</v>
      </c>
      <c r="N28" s="30"/>
      <c r="O28" s="71">
        <v>0</v>
      </c>
      <c r="P28" s="30"/>
      <c r="Q28" s="71"/>
      <c r="R28" s="30"/>
      <c r="S28" s="71">
        <f>'Thai 5 (3M) '!H23</f>
        <v>46259253</v>
      </c>
      <c r="T28" s="30"/>
      <c r="U28" s="71">
        <f>'Thai 5 (3M) '!H35</f>
        <v>-2475421</v>
      </c>
      <c r="V28" s="30"/>
      <c r="W28" s="71">
        <v>0</v>
      </c>
      <c r="X28" s="40"/>
      <c r="Y28" s="71">
        <f>SUM(U28,W28)</f>
        <v>-2475421</v>
      </c>
      <c r="Z28" s="30"/>
      <c r="AA28" s="71">
        <f>SUM(I28,K28,O28,S28,Y28)</f>
        <v>43783832</v>
      </c>
      <c r="AB28" s="30"/>
      <c r="AC28" s="71">
        <v>0</v>
      </c>
      <c r="AD28" s="30"/>
      <c r="AE28" s="71">
        <f t="shared" ref="AE28" si="1">AA28+AC28</f>
        <v>43783832</v>
      </c>
    </row>
    <row r="29" spans="1:31" ht="6" customHeight="1" x14ac:dyDescent="0.5">
      <c r="A29" s="12"/>
      <c r="B29" s="11"/>
      <c r="C29" s="11"/>
      <c r="D29" s="12"/>
      <c r="E29" s="12"/>
      <c r="F29" s="12"/>
      <c r="G29" s="12"/>
      <c r="H29" s="12"/>
      <c r="I29" s="40"/>
      <c r="J29" s="31"/>
      <c r="K29" s="40"/>
      <c r="L29" s="31"/>
      <c r="M29" s="40"/>
      <c r="N29" s="31"/>
      <c r="O29" s="40"/>
      <c r="P29" s="31"/>
      <c r="Q29" s="40"/>
      <c r="R29" s="31"/>
      <c r="S29" s="40"/>
      <c r="T29" s="31"/>
      <c r="U29" s="40"/>
      <c r="V29" s="31"/>
      <c r="W29" s="40"/>
      <c r="X29" s="31"/>
      <c r="Y29" s="40"/>
      <c r="Z29" s="31"/>
      <c r="AA29" s="40"/>
      <c r="AB29" s="31"/>
      <c r="AC29" s="40"/>
      <c r="AD29" s="31"/>
      <c r="AE29" s="40"/>
    </row>
    <row r="30" spans="1:31" ht="21.75" customHeight="1" thickBot="1" x14ac:dyDescent="0.55000000000000004">
      <c r="A30" s="11" t="s">
        <v>149</v>
      </c>
      <c r="B30" s="11"/>
      <c r="C30" s="12"/>
      <c r="D30" s="12"/>
      <c r="E30" s="12"/>
      <c r="F30" s="12"/>
      <c r="G30" s="12"/>
      <c r="H30" s="12"/>
      <c r="I30" s="42">
        <f>SUM(I23:I28)</f>
        <v>152500000</v>
      </c>
      <c r="J30" s="31"/>
      <c r="K30" s="42">
        <f>SUM(K23:K28)</f>
        <v>574128795</v>
      </c>
      <c r="L30" s="31"/>
      <c r="M30" s="42">
        <f>SUM(M23:M28)</f>
        <v>-3911659</v>
      </c>
      <c r="N30" s="31"/>
      <c r="O30" s="42">
        <f>SUM(O23:O28)</f>
        <v>15250000</v>
      </c>
      <c r="P30" s="31"/>
      <c r="Q30" s="42">
        <f>SUM(Q23:Q28)</f>
        <v>3911659</v>
      </c>
      <c r="R30" s="31"/>
      <c r="S30" s="42">
        <f>SUM(S23:S28)</f>
        <v>259438127</v>
      </c>
      <c r="T30" s="31"/>
      <c r="U30" s="42">
        <f>SUM(U23:U28)</f>
        <v>-2486789</v>
      </c>
      <c r="V30" s="31"/>
      <c r="W30" s="42">
        <f>SUM(W23:W28)</f>
        <v>0</v>
      </c>
      <c r="X30" s="31"/>
      <c r="Y30" s="42">
        <f>SUM(Y23:Y28)</f>
        <v>-2486789</v>
      </c>
      <c r="Z30" s="31"/>
      <c r="AA30" s="42">
        <f>SUM(AA23:AA28)</f>
        <v>998830133</v>
      </c>
      <c r="AB30" s="31"/>
      <c r="AC30" s="42">
        <f>SUM(AC23:AC28)</f>
        <v>0</v>
      </c>
      <c r="AD30" s="31"/>
      <c r="AE30" s="42">
        <f>SUM(AE23:AE28)</f>
        <v>998830133</v>
      </c>
    </row>
    <row r="31" spans="1:31" ht="21.75" customHeight="1" thickTop="1" x14ac:dyDescent="0.4">
      <c r="A31" s="12"/>
      <c r="B31" s="11"/>
      <c r="C31" s="11"/>
      <c r="D31" s="12"/>
      <c r="E31" s="12"/>
      <c r="F31" s="12"/>
      <c r="G31" s="12"/>
      <c r="H31" s="12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41"/>
      <c r="V31" s="31"/>
      <c r="W31" s="41"/>
      <c r="X31" s="31"/>
      <c r="Y31" s="41"/>
      <c r="Z31" s="31"/>
      <c r="AA31" s="41"/>
      <c r="AB31" s="31"/>
      <c r="AC31" s="41"/>
      <c r="AD31" s="31"/>
      <c r="AE31" s="41"/>
    </row>
    <row r="32" spans="1:31" ht="21.75" customHeight="1" x14ac:dyDescent="0.4">
      <c r="A32" s="12"/>
      <c r="B32" s="11"/>
      <c r="C32" s="11"/>
      <c r="D32" s="12"/>
      <c r="E32" s="12"/>
      <c r="F32" s="12"/>
      <c r="G32" s="12"/>
      <c r="H32" s="12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41"/>
      <c r="V32" s="31"/>
      <c r="W32" s="41"/>
      <c r="X32" s="31"/>
      <c r="Y32" s="41"/>
      <c r="Z32" s="31"/>
      <c r="AA32" s="41"/>
      <c r="AB32" s="31"/>
      <c r="AC32" s="41"/>
      <c r="AD32" s="31"/>
      <c r="AE32" s="41"/>
    </row>
    <row r="33" spans="1:31" ht="21.75" customHeight="1" x14ac:dyDescent="0.5">
      <c r="A33" s="12"/>
      <c r="B33" s="11"/>
      <c r="C33" s="11"/>
      <c r="D33" s="12"/>
      <c r="E33" s="12"/>
      <c r="F33" s="12"/>
      <c r="G33" s="12"/>
      <c r="H33" s="12"/>
      <c r="I33" s="41"/>
      <c r="J33" s="31"/>
      <c r="K33" s="41"/>
      <c r="L33" s="31"/>
      <c r="M33" s="41"/>
      <c r="N33" s="31"/>
      <c r="O33" s="41"/>
      <c r="P33" s="31"/>
      <c r="Q33" s="41"/>
      <c r="R33" s="31"/>
      <c r="S33" s="41"/>
      <c r="T33" s="31"/>
      <c r="U33" s="41"/>
      <c r="V33" s="31"/>
      <c r="W33" s="41"/>
      <c r="X33" s="31"/>
      <c r="Y33" s="41"/>
      <c r="Z33" s="31"/>
      <c r="AA33" s="41"/>
      <c r="AB33" s="31"/>
      <c r="AC33" s="41"/>
      <c r="AD33" s="31"/>
      <c r="AE33" s="41"/>
    </row>
    <row r="34" spans="1:31" ht="21.75" customHeight="1" x14ac:dyDescent="0.5">
      <c r="A34" s="12"/>
      <c r="B34" s="11"/>
      <c r="C34" s="11"/>
      <c r="D34" s="12"/>
      <c r="E34" s="12"/>
      <c r="F34" s="12"/>
      <c r="G34" s="12"/>
      <c r="H34" s="12"/>
      <c r="I34" s="41"/>
      <c r="J34" s="31"/>
      <c r="K34" s="41"/>
      <c r="L34" s="31"/>
      <c r="M34" s="41"/>
      <c r="N34" s="31"/>
      <c r="O34" s="41"/>
      <c r="P34" s="31"/>
      <c r="Q34" s="41"/>
      <c r="R34" s="31"/>
      <c r="S34" s="41"/>
      <c r="T34" s="31"/>
      <c r="U34" s="41"/>
      <c r="V34" s="31"/>
      <c r="W34" s="41"/>
      <c r="X34" s="31"/>
      <c r="Y34" s="41"/>
      <c r="Z34" s="31"/>
      <c r="AA34" s="41"/>
      <c r="AB34" s="31"/>
      <c r="AC34" s="41"/>
      <c r="AD34" s="31"/>
      <c r="AE34" s="41"/>
    </row>
    <row r="35" spans="1:31" ht="21.75" customHeight="1" x14ac:dyDescent="0.5">
      <c r="A35" s="12"/>
      <c r="B35" s="11"/>
      <c r="C35" s="11"/>
      <c r="D35" s="12"/>
      <c r="E35" s="12"/>
      <c r="F35" s="12"/>
      <c r="G35" s="12"/>
      <c r="H35" s="12"/>
      <c r="I35" s="41"/>
      <c r="J35" s="31"/>
      <c r="K35" s="41"/>
      <c r="L35" s="31"/>
      <c r="M35" s="41"/>
      <c r="N35" s="31"/>
      <c r="O35" s="41"/>
      <c r="P35" s="31"/>
      <c r="Q35" s="41"/>
      <c r="R35" s="31"/>
      <c r="S35" s="41"/>
      <c r="T35" s="31"/>
      <c r="U35" s="41"/>
      <c r="V35" s="31"/>
      <c r="W35" s="41"/>
      <c r="X35" s="31"/>
      <c r="Y35" s="41"/>
      <c r="Z35" s="31"/>
      <c r="AA35" s="41"/>
      <c r="AB35" s="31"/>
      <c r="AC35" s="41"/>
      <c r="AD35" s="31"/>
      <c r="AE35" s="41"/>
    </row>
    <row r="36" spans="1:31" ht="21.75" customHeight="1" x14ac:dyDescent="0.5">
      <c r="A36" s="12"/>
      <c r="B36" s="11"/>
      <c r="C36" s="11"/>
      <c r="D36" s="12"/>
      <c r="E36" s="12"/>
      <c r="F36" s="12"/>
      <c r="G36" s="12"/>
      <c r="H36" s="12"/>
      <c r="I36" s="41"/>
      <c r="J36" s="31"/>
      <c r="K36" s="41"/>
      <c r="L36" s="31"/>
      <c r="M36" s="41"/>
      <c r="N36" s="31"/>
      <c r="O36" s="41"/>
      <c r="P36" s="31"/>
      <c r="Q36" s="41"/>
      <c r="R36" s="31"/>
      <c r="S36" s="41"/>
      <c r="T36" s="31"/>
      <c r="U36" s="41"/>
      <c r="V36" s="31"/>
      <c r="W36" s="41"/>
      <c r="X36" s="31"/>
      <c r="Y36" s="41"/>
      <c r="Z36" s="31"/>
      <c r="AA36" s="41"/>
      <c r="AB36" s="31"/>
      <c r="AC36" s="41"/>
      <c r="AD36" s="31"/>
      <c r="AE36" s="41"/>
    </row>
    <row r="37" spans="1:31" ht="14.25" customHeight="1" x14ac:dyDescent="0.5">
      <c r="A37" s="12"/>
      <c r="B37" s="11"/>
      <c r="C37" s="11"/>
      <c r="D37" s="12"/>
      <c r="E37" s="12"/>
      <c r="F37" s="12"/>
      <c r="G37" s="12"/>
      <c r="H37" s="12"/>
      <c r="I37" s="41"/>
      <c r="J37" s="31"/>
      <c r="K37" s="41"/>
      <c r="L37" s="31"/>
      <c r="M37" s="41"/>
      <c r="N37" s="31"/>
      <c r="O37" s="41"/>
      <c r="P37" s="31"/>
      <c r="Q37" s="41"/>
      <c r="R37" s="31"/>
      <c r="S37" s="41"/>
      <c r="T37" s="31"/>
      <c r="U37" s="41"/>
      <c r="V37" s="31"/>
      <c r="W37" s="41"/>
      <c r="X37" s="31"/>
      <c r="Y37" s="41"/>
      <c r="Z37" s="31"/>
      <c r="AA37" s="41"/>
      <c r="AB37" s="31"/>
      <c r="AC37" s="41"/>
      <c r="AD37" s="31"/>
      <c r="AE37" s="41"/>
    </row>
    <row r="38" spans="1:31" ht="14.25" customHeight="1" x14ac:dyDescent="0.5"/>
    <row r="39" spans="1:31" ht="21.95" customHeight="1" x14ac:dyDescent="0.4">
      <c r="A39" s="43" t="s">
        <v>29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46"/>
      <c r="M39" s="46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</sheetData>
  <mergeCells count="6">
    <mergeCell ref="A39:K39"/>
    <mergeCell ref="I5:AE5"/>
    <mergeCell ref="I6:AA6"/>
    <mergeCell ref="O7:S7"/>
    <mergeCell ref="U7:Y7"/>
    <mergeCell ref="I7:M7"/>
  </mergeCells>
  <pageMargins left="0.3" right="0.3" top="0.5" bottom="0.6" header="0.49" footer="0.4"/>
  <pageSetup paperSize="9" scale="73" firstPageNumber="6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87BF79-8485-4D1D-86D3-D1E1E5ADB9CA}">
  <dimension ref="A1:AA36"/>
  <sheetViews>
    <sheetView topLeftCell="A30" zoomScale="115" zoomScaleNormal="115" zoomScaleSheetLayoutView="55" workbookViewId="0">
      <selection activeCell="F7" sqref="F7"/>
    </sheetView>
  </sheetViews>
  <sheetFormatPr defaultColWidth="10.140625" defaultRowHeight="21.75" customHeight="1" x14ac:dyDescent="0.5"/>
  <cols>
    <col min="1" max="4" width="1.7109375" style="79" customWidth="1"/>
    <col min="5" max="5" width="39.85546875" style="79" customWidth="1"/>
    <col min="6" max="6" width="2" style="79" customWidth="1"/>
    <col min="7" max="7" width="7.85546875" style="79" customWidth="1"/>
    <col min="8" max="8" width="0.7109375" style="79" customWidth="1"/>
    <col min="9" max="9" width="11.42578125" style="79" bestFit="1" customWidth="1"/>
    <col min="10" max="10" width="0.7109375" style="79" customWidth="1"/>
    <col min="11" max="11" width="10.140625" style="79" customWidth="1"/>
    <col min="12" max="12" width="0.7109375" style="79" customWidth="1"/>
    <col min="13" max="13" width="10.42578125" style="79" customWidth="1"/>
    <col min="14" max="14" width="0.7109375" style="79" customWidth="1"/>
    <col min="15" max="15" width="16" style="79" customWidth="1"/>
    <col min="16" max="16" width="0.7109375" style="79" customWidth="1"/>
    <col min="17" max="17" width="16.140625" style="79" bestFit="1" customWidth="1"/>
    <col min="18" max="18" width="0.7109375" style="79" customWidth="1"/>
    <col min="19" max="19" width="11.7109375" style="79" customWidth="1"/>
    <col min="20" max="20" width="0.7109375" style="79" customWidth="1"/>
    <col min="21" max="21" width="15.5703125" style="79" customWidth="1"/>
    <col min="22" max="22" width="0.7109375" style="79" customWidth="1"/>
    <col min="23" max="23" width="17.85546875" style="79" bestFit="1" customWidth="1"/>
    <col min="24" max="24" width="0.7109375" style="79" customWidth="1"/>
    <col min="25" max="25" width="16.42578125" style="79" customWidth="1"/>
    <col min="26" max="26" width="0.7109375" style="79" customWidth="1"/>
    <col min="27" max="27" width="13.5703125" style="79" bestFit="1" customWidth="1"/>
    <col min="28" max="16384" width="10.140625" style="79"/>
  </cols>
  <sheetData>
    <row r="1" spans="1:27" ht="21.75" customHeight="1" x14ac:dyDescent="0.5">
      <c r="A1" s="75" t="s">
        <v>0</v>
      </c>
      <c r="B1" s="76"/>
      <c r="C1" s="76"/>
      <c r="D1" s="76"/>
      <c r="E1" s="76"/>
      <c r="F1" s="77"/>
      <c r="G1" s="78"/>
      <c r="H1" s="78"/>
      <c r="I1" s="78"/>
      <c r="J1" s="77"/>
      <c r="K1" s="78"/>
      <c r="L1" s="77"/>
      <c r="M1" s="78"/>
      <c r="N1" s="77"/>
      <c r="O1" s="78"/>
      <c r="P1" s="77"/>
      <c r="Q1" s="78"/>
      <c r="R1" s="77"/>
      <c r="S1" s="78"/>
      <c r="T1" s="77"/>
      <c r="U1" s="78"/>
      <c r="V1" s="77"/>
      <c r="W1" s="78"/>
      <c r="X1" s="77"/>
      <c r="Y1" s="78"/>
      <c r="Z1" s="77"/>
      <c r="AA1" s="78"/>
    </row>
    <row r="2" spans="1:27" ht="21.75" customHeight="1" x14ac:dyDescent="0.5">
      <c r="A2" s="75" t="s">
        <v>73</v>
      </c>
      <c r="B2" s="76"/>
      <c r="C2" s="76"/>
      <c r="D2" s="76"/>
      <c r="E2" s="76"/>
      <c r="F2" s="77"/>
      <c r="G2" s="78"/>
      <c r="H2" s="78"/>
      <c r="I2" s="78"/>
      <c r="J2" s="77"/>
      <c r="K2" s="78"/>
      <c r="L2" s="77"/>
      <c r="M2" s="78"/>
      <c r="N2" s="77"/>
      <c r="O2" s="78"/>
      <c r="P2" s="77"/>
      <c r="Q2" s="78"/>
      <c r="R2" s="77"/>
      <c r="S2" s="78"/>
      <c r="T2" s="77"/>
      <c r="U2" s="78"/>
      <c r="V2" s="77"/>
      <c r="W2" s="78"/>
      <c r="X2" s="77"/>
      <c r="Y2" s="78"/>
      <c r="Z2" s="77"/>
      <c r="AA2" s="78"/>
    </row>
    <row r="3" spans="1:27" ht="21.75" customHeight="1" x14ac:dyDescent="0.5">
      <c r="A3" s="80" t="str">
        <f>'Thai 5 (3M) '!A3</f>
        <v>สำหรับรอบระยะเวลาสามเดือนสิ้นสุดวันที่ 31 มีนาคม พ.ศ. 2569</v>
      </c>
      <c r="B3" s="81"/>
      <c r="C3" s="81"/>
      <c r="D3" s="81"/>
      <c r="E3" s="81"/>
      <c r="F3" s="82"/>
      <c r="G3" s="83"/>
      <c r="H3" s="83"/>
      <c r="I3" s="83"/>
      <c r="J3" s="82"/>
      <c r="K3" s="83"/>
      <c r="L3" s="82"/>
      <c r="M3" s="83"/>
      <c r="N3" s="82"/>
      <c r="O3" s="83"/>
      <c r="P3" s="82"/>
      <c r="Q3" s="83"/>
      <c r="R3" s="82"/>
      <c r="S3" s="83"/>
      <c r="T3" s="82"/>
      <c r="U3" s="83"/>
      <c r="V3" s="82"/>
      <c r="W3" s="83"/>
      <c r="X3" s="82"/>
      <c r="Y3" s="83"/>
      <c r="Z3" s="82"/>
      <c r="AA3" s="83"/>
    </row>
    <row r="4" spans="1:27" ht="21.75" customHeight="1" x14ac:dyDescent="0.5">
      <c r="A4" s="75"/>
      <c r="B4" s="76"/>
      <c r="C4" s="76"/>
      <c r="D4" s="76"/>
      <c r="E4" s="76"/>
      <c r="F4" s="77"/>
      <c r="G4" s="78"/>
      <c r="H4" s="78"/>
      <c r="I4" s="78"/>
      <c r="J4" s="77"/>
      <c r="K4" s="78"/>
      <c r="L4" s="77"/>
      <c r="M4" s="78"/>
      <c r="N4" s="77"/>
      <c r="O4" s="78"/>
      <c r="P4" s="77"/>
      <c r="Q4" s="78"/>
      <c r="R4" s="77"/>
      <c r="S4" s="78"/>
      <c r="T4" s="77"/>
      <c r="U4" s="78"/>
      <c r="V4" s="77"/>
      <c r="W4" s="78"/>
      <c r="X4" s="77"/>
      <c r="Y4" s="78"/>
      <c r="Z4" s="77"/>
      <c r="AA4" s="78"/>
    </row>
    <row r="5" spans="1:27" ht="21.75" customHeight="1" x14ac:dyDescent="0.5">
      <c r="A5" s="75"/>
      <c r="B5" s="76"/>
      <c r="C5" s="76"/>
      <c r="D5" s="76"/>
      <c r="E5" s="76"/>
      <c r="F5" s="76"/>
      <c r="G5" s="76"/>
      <c r="H5" s="76"/>
      <c r="I5" s="84" t="s">
        <v>3</v>
      </c>
      <c r="J5" s="85"/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85"/>
      <c r="Y5" s="85"/>
      <c r="Z5" s="85"/>
      <c r="AA5" s="85"/>
    </row>
    <row r="6" spans="1:27" ht="21.75" customHeight="1" x14ac:dyDescent="0.5">
      <c r="A6" s="75"/>
      <c r="B6" s="76"/>
      <c r="C6" s="76"/>
      <c r="D6" s="76"/>
      <c r="E6" s="76"/>
      <c r="F6" s="86"/>
      <c r="G6" s="86"/>
      <c r="H6" s="86"/>
      <c r="I6" s="87" t="s">
        <v>182</v>
      </c>
      <c r="J6" s="87"/>
      <c r="K6" s="87"/>
      <c r="L6" s="88"/>
      <c r="M6" s="88"/>
      <c r="N6" s="86"/>
      <c r="O6" s="84" t="s">
        <v>51</v>
      </c>
      <c r="P6" s="84"/>
      <c r="Q6" s="84"/>
      <c r="R6" s="85"/>
      <c r="S6" s="85"/>
      <c r="T6" s="86"/>
      <c r="U6" s="84" t="s">
        <v>54</v>
      </c>
      <c r="V6" s="85"/>
      <c r="W6" s="85"/>
      <c r="X6" s="85"/>
      <c r="Y6" s="85"/>
      <c r="Z6" s="86"/>
      <c r="AA6" s="86"/>
    </row>
    <row r="7" spans="1:27" ht="21.75" customHeight="1" x14ac:dyDescent="0.5">
      <c r="A7" s="75"/>
      <c r="B7" s="76"/>
      <c r="C7" s="76"/>
      <c r="D7" s="76"/>
      <c r="E7" s="76"/>
      <c r="F7" s="86"/>
      <c r="G7" s="86"/>
      <c r="H7" s="86"/>
      <c r="I7" s="86"/>
      <c r="J7" s="86"/>
      <c r="K7" s="86"/>
      <c r="L7" s="86"/>
      <c r="M7" s="86"/>
      <c r="N7" s="86"/>
      <c r="O7" s="89"/>
      <c r="P7" s="86"/>
      <c r="Q7" s="89"/>
      <c r="R7" s="89"/>
      <c r="S7" s="89"/>
      <c r="T7" s="86"/>
      <c r="U7" s="86"/>
      <c r="V7" s="86"/>
      <c r="W7" s="86" t="s">
        <v>74</v>
      </c>
      <c r="X7" s="86"/>
      <c r="Y7" s="86"/>
      <c r="Z7" s="86"/>
      <c r="AA7" s="86"/>
    </row>
    <row r="8" spans="1:27" ht="21.75" customHeight="1" x14ac:dyDescent="0.5">
      <c r="A8" s="75"/>
      <c r="B8" s="76"/>
      <c r="C8" s="76"/>
      <c r="D8" s="76"/>
      <c r="E8" s="76"/>
      <c r="F8" s="86"/>
      <c r="G8" s="86"/>
      <c r="H8" s="86"/>
      <c r="I8" s="86"/>
      <c r="J8" s="86"/>
      <c r="K8" s="86"/>
      <c r="L8" s="86"/>
      <c r="M8" s="86"/>
      <c r="N8" s="86"/>
      <c r="O8" s="89"/>
      <c r="P8" s="86"/>
      <c r="Q8" s="89"/>
      <c r="R8" s="89"/>
      <c r="S8" s="89"/>
      <c r="T8" s="86"/>
      <c r="U8" s="86"/>
      <c r="V8" s="86"/>
      <c r="W8" s="86" t="s">
        <v>75</v>
      </c>
      <c r="X8" s="86"/>
      <c r="Y8" s="86"/>
      <c r="Z8" s="86"/>
      <c r="AA8" s="86"/>
    </row>
    <row r="9" spans="1:27" ht="21.75" customHeight="1" x14ac:dyDescent="0.5">
      <c r="A9" s="75"/>
      <c r="B9" s="76"/>
      <c r="C9" s="76"/>
      <c r="D9" s="76"/>
      <c r="E9" s="76"/>
      <c r="F9" s="86"/>
      <c r="G9" s="86"/>
      <c r="H9" s="86"/>
      <c r="I9" s="86"/>
      <c r="J9" s="86"/>
      <c r="K9" s="86"/>
      <c r="L9" s="86"/>
      <c r="M9" s="86"/>
      <c r="N9" s="86"/>
      <c r="O9" s="89"/>
      <c r="P9" s="86"/>
      <c r="Q9" s="89"/>
      <c r="R9" s="89"/>
      <c r="S9" s="89"/>
      <c r="T9" s="86"/>
      <c r="U9" s="86" t="s">
        <v>98</v>
      </c>
      <c r="V9" s="86"/>
      <c r="W9" s="86" t="s">
        <v>77</v>
      </c>
      <c r="X9" s="86"/>
      <c r="Y9" s="86"/>
      <c r="Z9" s="86"/>
      <c r="AA9" s="86"/>
    </row>
    <row r="10" spans="1:27" ht="21.75" customHeight="1" x14ac:dyDescent="0.4">
      <c r="A10" s="76"/>
      <c r="B10" s="75"/>
      <c r="C10" s="76"/>
      <c r="D10" s="76"/>
      <c r="E10" s="76"/>
      <c r="F10" s="86"/>
      <c r="G10" s="90"/>
      <c r="H10" s="86"/>
      <c r="I10" s="86" t="s">
        <v>80</v>
      </c>
      <c r="J10" s="86"/>
      <c r="K10" s="86" t="s">
        <v>81</v>
      </c>
      <c r="L10" s="86"/>
      <c r="M10" s="86"/>
      <c r="N10" s="86"/>
      <c r="O10" s="86" t="s">
        <v>82</v>
      </c>
      <c r="P10" s="86"/>
      <c r="Q10" s="86" t="s">
        <v>82</v>
      </c>
      <c r="R10" s="86"/>
      <c r="S10" s="86"/>
      <c r="T10" s="86"/>
      <c r="U10" s="86" t="s">
        <v>99</v>
      </c>
      <c r="V10" s="86"/>
      <c r="W10" s="86" t="s">
        <v>83</v>
      </c>
      <c r="X10" s="86"/>
      <c r="Y10" s="86" t="s">
        <v>85</v>
      </c>
      <c r="Z10" s="86"/>
      <c r="AA10" s="86" t="s">
        <v>88</v>
      </c>
    </row>
    <row r="11" spans="1:27" ht="21.75" customHeight="1" x14ac:dyDescent="0.4">
      <c r="A11" s="76"/>
      <c r="B11" s="75"/>
      <c r="C11" s="76"/>
      <c r="D11" s="76"/>
      <c r="E11" s="76"/>
      <c r="F11" s="86"/>
      <c r="G11" s="90"/>
      <c r="H11" s="86"/>
      <c r="I11" s="86" t="s">
        <v>89</v>
      </c>
      <c r="J11" s="86"/>
      <c r="K11" s="86" t="s">
        <v>90</v>
      </c>
      <c r="L11" s="86"/>
      <c r="M11" s="86" t="s">
        <v>158</v>
      </c>
      <c r="N11" s="86"/>
      <c r="O11" s="86" t="s">
        <v>91</v>
      </c>
      <c r="P11" s="86"/>
      <c r="Q11" s="86" t="s">
        <v>161</v>
      </c>
      <c r="R11" s="86"/>
      <c r="S11" s="86" t="s">
        <v>53</v>
      </c>
      <c r="T11" s="86"/>
      <c r="U11" s="86" t="s">
        <v>100</v>
      </c>
      <c r="V11" s="86"/>
      <c r="W11" s="86" t="s">
        <v>92</v>
      </c>
      <c r="X11" s="86"/>
      <c r="Y11" s="86" t="s">
        <v>94</v>
      </c>
      <c r="Z11" s="86"/>
      <c r="AA11" s="86" t="s">
        <v>44</v>
      </c>
    </row>
    <row r="12" spans="1:27" ht="21.75" customHeight="1" x14ac:dyDescent="0.5">
      <c r="A12" s="75"/>
      <c r="B12" s="76"/>
      <c r="C12" s="76"/>
      <c r="D12" s="76"/>
      <c r="E12" s="76"/>
      <c r="F12" s="86"/>
      <c r="G12" s="27" t="s">
        <v>6</v>
      </c>
      <c r="H12" s="86"/>
      <c r="I12" s="91" t="s">
        <v>7</v>
      </c>
      <c r="J12" s="86"/>
      <c r="K12" s="91" t="s">
        <v>7</v>
      </c>
      <c r="L12" s="86"/>
      <c r="M12" s="91" t="s">
        <v>7</v>
      </c>
      <c r="N12" s="86"/>
      <c r="O12" s="91" t="s">
        <v>7</v>
      </c>
      <c r="P12" s="86"/>
      <c r="Q12" s="91" t="s">
        <v>7</v>
      </c>
      <c r="R12" s="86"/>
      <c r="S12" s="91" t="s">
        <v>7</v>
      </c>
      <c r="T12" s="86"/>
      <c r="U12" s="91" t="s">
        <v>7</v>
      </c>
      <c r="V12" s="86"/>
      <c r="W12" s="91" t="s">
        <v>7</v>
      </c>
      <c r="X12" s="86"/>
      <c r="Y12" s="91" t="s">
        <v>7</v>
      </c>
      <c r="Z12" s="86"/>
      <c r="AA12" s="91" t="s">
        <v>7</v>
      </c>
    </row>
    <row r="13" spans="1:27" ht="21.75" customHeight="1" x14ac:dyDescent="0.4">
      <c r="A13" s="75"/>
      <c r="B13" s="76"/>
      <c r="C13" s="76"/>
      <c r="D13" s="76"/>
      <c r="E13" s="76"/>
      <c r="F13" s="86"/>
      <c r="G13" s="90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</row>
    <row r="14" spans="1:27" ht="21.75" customHeight="1" x14ac:dyDescent="0.4">
      <c r="A14" s="75" t="s">
        <v>97</v>
      </c>
      <c r="B14" s="75"/>
      <c r="C14" s="75"/>
      <c r="D14" s="76"/>
      <c r="E14" s="76"/>
      <c r="F14" s="77"/>
      <c r="G14" s="90"/>
      <c r="H14" s="86"/>
      <c r="I14" s="78">
        <v>152500000</v>
      </c>
      <c r="J14" s="77"/>
      <c r="K14" s="78">
        <v>574128795</v>
      </c>
      <c r="L14" s="77"/>
      <c r="M14" s="78">
        <v>0</v>
      </c>
      <c r="N14" s="77"/>
      <c r="O14" s="78">
        <v>15250000</v>
      </c>
      <c r="P14" s="77"/>
      <c r="Q14" s="78">
        <v>0</v>
      </c>
      <c r="R14" s="77"/>
      <c r="S14" s="78">
        <v>154496415</v>
      </c>
      <c r="T14" s="77"/>
      <c r="U14" s="78">
        <v>-17182154</v>
      </c>
      <c r="V14" s="77"/>
      <c r="W14" s="78">
        <v>-11368</v>
      </c>
      <c r="X14" s="77"/>
      <c r="Y14" s="78">
        <f>SUM(U14:W14)</f>
        <v>-17193522</v>
      </c>
      <c r="Z14" s="77"/>
      <c r="AA14" s="78">
        <f>SUM(Y14,I14:S14)</f>
        <v>879181688</v>
      </c>
    </row>
    <row r="15" spans="1:27" ht="6" customHeight="1" x14ac:dyDescent="0.4">
      <c r="A15" s="76"/>
      <c r="B15" s="75"/>
      <c r="C15" s="75"/>
      <c r="D15" s="76"/>
      <c r="E15" s="76"/>
      <c r="F15" s="77"/>
      <c r="G15" s="90"/>
      <c r="H15" s="86"/>
      <c r="I15" s="78"/>
      <c r="J15" s="77"/>
      <c r="K15" s="78"/>
      <c r="L15" s="77"/>
      <c r="M15" s="78"/>
      <c r="N15" s="77"/>
      <c r="O15" s="78"/>
      <c r="P15" s="77"/>
      <c r="Q15" s="78"/>
      <c r="R15" s="77"/>
      <c r="S15" s="78"/>
      <c r="T15" s="77"/>
      <c r="U15" s="78"/>
      <c r="V15" s="77"/>
      <c r="W15" s="78"/>
      <c r="X15" s="77"/>
      <c r="Y15" s="78"/>
      <c r="Z15" s="77"/>
      <c r="AA15" s="78"/>
    </row>
    <row r="16" spans="1:27" ht="21.75" customHeight="1" x14ac:dyDescent="0.4">
      <c r="A16" s="75" t="s">
        <v>96</v>
      </c>
      <c r="B16" s="75"/>
      <c r="C16" s="75"/>
      <c r="D16" s="76"/>
      <c r="E16" s="76"/>
      <c r="F16" s="77"/>
      <c r="G16" s="90"/>
      <c r="H16" s="86"/>
      <c r="I16" s="78"/>
      <c r="J16" s="77"/>
      <c r="K16" s="78"/>
      <c r="L16" s="77"/>
      <c r="M16" s="78"/>
      <c r="N16" s="77"/>
      <c r="O16" s="78"/>
      <c r="P16" s="77"/>
      <c r="Q16" s="78"/>
      <c r="R16" s="77"/>
      <c r="S16" s="78"/>
      <c r="T16" s="77"/>
      <c r="U16" s="78"/>
      <c r="V16" s="77"/>
      <c r="W16" s="78"/>
      <c r="X16" s="77"/>
      <c r="Y16" s="78"/>
      <c r="Z16" s="77"/>
      <c r="AA16" s="78"/>
    </row>
    <row r="17" spans="1:27" ht="21.75" customHeight="1" x14ac:dyDescent="0.4">
      <c r="A17" s="76" t="s">
        <v>68</v>
      </c>
      <c r="B17" s="75"/>
      <c r="C17" s="75"/>
      <c r="D17" s="76"/>
      <c r="E17" s="76"/>
      <c r="F17" s="77"/>
      <c r="G17" s="90"/>
      <c r="H17" s="86"/>
      <c r="I17" s="92">
        <v>0</v>
      </c>
      <c r="J17" s="77"/>
      <c r="K17" s="92">
        <v>0</v>
      </c>
      <c r="L17" s="77"/>
      <c r="M17" s="92">
        <v>0</v>
      </c>
      <c r="N17" s="77"/>
      <c r="O17" s="92">
        <v>0</v>
      </c>
      <c r="P17" s="77"/>
      <c r="Q17" s="92">
        <v>0</v>
      </c>
      <c r="R17" s="77"/>
      <c r="S17" s="92">
        <v>33503319</v>
      </c>
      <c r="T17" s="77"/>
      <c r="U17" s="92">
        <v>0</v>
      </c>
      <c r="V17" s="77"/>
      <c r="W17" s="92">
        <v>0</v>
      </c>
      <c r="X17" s="77"/>
      <c r="Y17" s="92">
        <f t="shared" ref="Y17" si="0">SUM(U17:W17)</f>
        <v>0</v>
      </c>
      <c r="Z17" s="77"/>
      <c r="AA17" s="92">
        <f>SUM(Y17,I17:S17)</f>
        <v>33503319</v>
      </c>
    </row>
    <row r="18" spans="1:27" ht="6" customHeight="1" x14ac:dyDescent="0.4">
      <c r="A18" s="76"/>
      <c r="B18" s="75"/>
      <c r="C18" s="75"/>
      <c r="D18" s="76"/>
      <c r="E18" s="76"/>
      <c r="F18" s="77"/>
      <c r="G18" s="90"/>
      <c r="H18" s="90"/>
      <c r="I18" s="78"/>
      <c r="J18" s="77"/>
      <c r="K18" s="78"/>
      <c r="L18" s="77"/>
      <c r="M18" s="78"/>
      <c r="N18" s="77"/>
      <c r="O18" s="78"/>
      <c r="P18" s="77"/>
      <c r="Q18" s="78"/>
      <c r="R18" s="77"/>
      <c r="S18" s="78"/>
      <c r="T18" s="77"/>
      <c r="U18" s="78"/>
      <c r="V18" s="77"/>
      <c r="W18" s="78"/>
      <c r="X18" s="77"/>
      <c r="Y18" s="78"/>
      <c r="Z18" s="77"/>
      <c r="AA18" s="78"/>
    </row>
    <row r="19" spans="1:27" ht="21.75" customHeight="1" thickBot="1" x14ac:dyDescent="0.45">
      <c r="A19" s="75" t="s">
        <v>152</v>
      </c>
      <c r="B19" s="75"/>
      <c r="C19" s="76"/>
      <c r="D19" s="76"/>
      <c r="E19" s="76"/>
      <c r="F19" s="77"/>
      <c r="G19" s="90"/>
      <c r="H19" s="90"/>
      <c r="I19" s="93">
        <f>SUM(I14:I17)</f>
        <v>152500000</v>
      </c>
      <c r="J19" s="77"/>
      <c r="K19" s="93">
        <f>SUM(K14:K17)</f>
        <v>574128795</v>
      </c>
      <c r="L19" s="77"/>
      <c r="M19" s="93">
        <f>SUM(M14:M17)</f>
        <v>0</v>
      </c>
      <c r="N19" s="77"/>
      <c r="O19" s="93">
        <f>SUM(O14:O17)</f>
        <v>15250000</v>
      </c>
      <c r="P19" s="77"/>
      <c r="Q19" s="93">
        <f>SUM(Q14:Q17)</f>
        <v>0</v>
      </c>
      <c r="R19" s="77"/>
      <c r="S19" s="93">
        <f>SUM(S14:S17)</f>
        <v>187999734</v>
      </c>
      <c r="T19" s="77"/>
      <c r="U19" s="93">
        <f>SUM(U14:U17)</f>
        <v>-17182154</v>
      </c>
      <c r="V19" s="77"/>
      <c r="W19" s="93">
        <f>SUM(W14:W17)</f>
        <v>-11368</v>
      </c>
      <c r="X19" s="77"/>
      <c r="Y19" s="93">
        <f>SUM(Y14:Y17)</f>
        <v>-17193522</v>
      </c>
      <c r="Z19" s="77"/>
      <c r="AA19" s="93">
        <f>SUM(AA14:AA17)</f>
        <v>912685007</v>
      </c>
    </row>
    <row r="20" spans="1:27" ht="21.75" customHeight="1" thickTop="1" x14ac:dyDescent="0.4">
      <c r="A20" s="75"/>
      <c r="B20" s="75"/>
      <c r="C20" s="76"/>
      <c r="D20" s="76"/>
      <c r="E20" s="76"/>
      <c r="F20" s="77"/>
      <c r="G20" s="90"/>
      <c r="H20" s="90"/>
      <c r="I20" s="78"/>
      <c r="J20" s="77"/>
      <c r="K20" s="78"/>
      <c r="L20" s="77"/>
      <c r="M20" s="78"/>
      <c r="N20" s="77"/>
      <c r="O20" s="78"/>
      <c r="P20" s="77"/>
      <c r="Q20" s="78"/>
      <c r="R20" s="77"/>
      <c r="S20" s="78"/>
      <c r="T20" s="77"/>
      <c r="U20" s="78"/>
      <c r="V20" s="77"/>
      <c r="W20" s="78"/>
      <c r="X20" s="77"/>
      <c r="Y20" s="78"/>
      <c r="Z20" s="77"/>
      <c r="AA20" s="78"/>
    </row>
    <row r="21" spans="1:27" ht="21.75" customHeight="1" x14ac:dyDescent="0.4">
      <c r="A21" s="75" t="s">
        <v>148</v>
      </c>
      <c r="B21" s="75"/>
      <c r="C21" s="75"/>
      <c r="D21" s="76"/>
      <c r="E21" s="76"/>
      <c r="F21" s="77"/>
      <c r="G21" s="90"/>
      <c r="H21" s="90"/>
      <c r="I21" s="78">
        <v>152500000</v>
      </c>
      <c r="J21" s="77"/>
      <c r="K21" s="78">
        <v>574128795</v>
      </c>
      <c r="L21" s="77"/>
      <c r="M21" s="78">
        <v>0</v>
      </c>
      <c r="N21" s="77"/>
      <c r="O21" s="78">
        <v>15250000</v>
      </c>
      <c r="P21" s="77"/>
      <c r="Q21" s="78">
        <v>0</v>
      </c>
      <c r="R21" s="77"/>
      <c r="S21" s="78">
        <v>234272687</v>
      </c>
      <c r="T21" s="77"/>
      <c r="U21" s="78">
        <v>-17182154</v>
      </c>
      <c r="V21" s="77"/>
      <c r="W21" s="78">
        <v>-11368</v>
      </c>
      <c r="X21" s="77"/>
      <c r="Y21" s="78">
        <f>SUM(U21:W21)</f>
        <v>-17193522</v>
      </c>
      <c r="Z21" s="77"/>
      <c r="AA21" s="78">
        <f>SUM(Y21,I21:S21)</f>
        <v>958957960</v>
      </c>
    </row>
    <row r="22" spans="1:27" ht="6" customHeight="1" x14ac:dyDescent="0.4">
      <c r="A22" s="76"/>
      <c r="B22" s="75"/>
      <c r="C22" s="75"/>
      <c r="D22" s="76"/>
      <c r="E22" s="76"/>
      <c r="F22" s="77"/>
      <c r="G22" s="90"/>
      <c r="H22" s="90"/>
      <c r="I22" s="78"/>
      <c r="J22" s="77"/>
      <c r="K22" s="78"/>
      <c r="L22" s="77"/>
      <c r="M22" s="78"/>
      <c r="N22" s="77"/>
      <c r="O22" s="78"/>
      <c r="P22" s="77"/>
      <c r="Q22" s="78"/>
      <c r="R22" s="77"/>
      <c r="S22" s="78"/>
      <c r="T22" s="77"/>
      <c r="U22" s="78"/>
      <c r="V22" s="77"/>
      <c r="W22" s="78"/>
      <c r="X22" s="77"/>
      <c r="Y22" s="78"/>
      <c r="Z22" s="77"/>
      <c r="AA22" s="78"/>
    </row>
    <row r="23" spans="1:27" ht="21.75" customHeight="1" x14ac:dyDescent="0.4">
      <c r="A23" s="75" t="s">
        <v>96</v>
      </c>
      <c r="B23" s="75"/>
      <c r="C23" s="75"/>
      <c r="D23" s="76"/>
      <c r="E23" s="76"/>
      <c r="F23" s="77"/>
      <c r="G23" s="90"/>
      <c r="H23" s="90"/>
      <c r="I23" s="78"/>
      <c r="J23" s="77"/>
      <c r="K23" s="78"/>
      <c r="L23" s="77"/>
      <c r="M23" s="78"/>
      <c r="N23" s="77"/>
      <c r="O23" s="78"/>
      <c r="P23" s="77"/>
      <c r="Q23" s="78"/>
      <c r="R23" s="77"/>
      <c r="S23" s="78"/>
      <c r="T23" s="77"/>
      <c r="U23" s="78"/>
      <c r="V23" s="77"/>
      <c r="W23" s="78"/>
      <c r="X23" s="77"/>
      <c r="Y23" s="78"/>
      <c r="Z23" s="77"/>
      <c r="AA23" s="78"/>
    </row>
    <row r="24" spans="1:27" ht="21.75" customHeight="1" x14ac:dyDescent="0.4">
      <c r="A24" s="12" t="s">
        <v>158</v>
      </c>
      <c r="B24" s="75"/>
      <c r="C24" s="75"/>
      <c r="D24" s="76"/>
      <c r="E24" s="76"/>
      <c r="F24" s="77"/>
      <c r="G24" s="94">
        <v>17</v>
      </c>
      <c r="H24" s="94"/>
      <c r="I24" s="78">
        <v>0</v>
      </c>
      <c r="J24" s="77"/>
      <c r="K24" s="78">
        <v>0</v>
      </c>
      <c r="L24" s="77"/>
      <c r="M24" s="78">
        <v>-3911659</v>
      </c>
      <c r="N24" s="77"/>
      <c r="O24" s="78">
        <v>0</v>
      </c>
      <c r="P24" s="77"/>
      <c r="Q24" s="78">
        <v>3911659</v>
      </c>
      <c r="R24" s="77"/>
      <c r="S24" s="78">
        <v>-3911659</v>
      </c>
      <c r="T24" s="77"/>
      <c r="U24" s="78">
        <v>0</v>
      </c>
      <c r="V24" s="77"/>
      <c r="W24" s="78">
        <v>0</v>
      </c>
      <c r="X24" s="77"/>
      <c r="Y24" s="78">
        <f>SUM(U24:W24)</f>
        <v>0</v>
      </c>
      <c r="Z24" s="77"/>
      <c r="AA24" s="78">
        <f>SUM(Y24,I24:S24)</f>
        <v>-3911659</v>
      </c>
    </row>
    <row r="25" spans="1:27" ht="21.75" customHeight="1" x14ac:dyDescent="0.4">
      <c r="A25" s="76" t="s">
        <v>68</v>
      </c>
      <c r="B25" s="75"/>
      <c r="C25" s="75"/>
      <c r="D25" s="76"/>
      <c r="E25" s="76"/>
      <c r="F25" s="77"/>
      <c r="G25" s="90"/>
      <c r="H25" s="90"/>
      <c r="I25" s="92">
        <v>0</v>
      </c>
      <c r="J25" s="77"/>
      <c r="K25" s="92">
        <v>0</v>
      </c>
      <c r="L25" s="77"/>
      <c r="M25" s="92">
        <v>0</v>
      </c>
      <c r="N25" s="77"/>
      <c r="O25" s="92">
        <v>0</v>
      </c>
      <c r="P25" s="77"/>
      <c r="Q25" s="92">
        <v>0</v>
      </c>
      <c r="R25" s="77"/>
      <c r="S25" s="92">
        <f>'Thai 5 (3M) '!L23</f>
        <v>46259253</v>
      </c>
      <c r="T25" s="77"/>
      <c r="U25" s="92">
        <v>0</v>
      </c>
      <c r="V25" s="77"/>
      <c r="W25" s="92">
        <f>'Thai 5 (3M) '!L35</f>
        <v>-2475421</v>
      </c>
      <c r="X25" s="77"/>
      <c r="Y25" s="92">
        <f>SUM(U25:W25)</f>
        <v>-2475421</v>
      </c>
      <c r="Z25" s="77"/>
      <c r="AA25" s="92">
        <f>SUM(Y25,I25:S25)</f>
        <v>43783832</v>
      </c>
    </row>
    <row r="26" spans="1:27" ht="6" customHeight="1" x14ac:dyDescent="0.4">
      <c r="A26" s="76"/>
      <c r="B26" s="75"/>
      <c r="C26" s="75"/>
      <c r="D26" s="76"/>
      <c r="E26" s="76"/>
      <c r="F26" s="77"/>
      <c r="G26" s="90"/>
      <c r="H26" s="90"/>
      <c r="I26" s="78"/>
      <c r="J26" s="77"/>
      <c r="K26" s="78"/>
      <c r="L26" s="77"/>
      <c r="M26" s="78"/>
      <c r="N26" s="77"/>
      <c r="O26" s="78"/>
      <c r="P26" s="77"/>
      <c r="Q26" s="78"/>
      <c r="R26" s="77"/>
      <c r="S26" s="78"/>
      <c r="T26" s="77"/>
      <c r="U26" s="78"/>
      <c r="V26" s="77"/>
      <c r="W26" s="78"/>
      <c r="X26" s="77"/>
      <c r="Y26" s="78"/>
      <c r="Z26" s="77"/>
      <c r="AA26" s="78"/>
    </row>
    <row r="27" spans="1:27" ht="21.75" customHeight="1" thickBot="1" x14ac:dyDescent="0.45">
      <c r="A27" s="75" t="s">
        <v>151</v>
      </c>
      <c r="B27" s="75"/>
      <c r="C27" s="76"/>
      <c r="D27" s="76"/>
      <c r="E27" s="76"/>
      <c r="F27" s="77"/>
      <c r="G27" s="90"/>
      <c r="H27" s="90"/>
      <c r="I27" s="93">
        <f>SUM(I21:I25)</f>
        <v>152500000</v>
      </c>
      <c r="J27" s="77"/>
      <c r="K27" s="93">
        <f>SUM(K21:K25)</f>
        <v>574128795</v>
      </c>
      <c r="L27" s="77"/>
      <c r="M27" s="93">
        <f>SUM(M21:M25)</f>
        <v>-3911659</v>
      </c>
      <c r="N27" s="77"/>
      <c r="O27" s="93">
        <f>SUM(O21:O25)</f>
        <v>15250000</v>
      </c>
      <c r="P27" s="77"/>
      <c r="Q27" s="93">
        <f>SUM(Q21:Q25)</f>
        <v>3911659</v>
      </c>
      <c r="R27" s="77"/>
      <c r="S27" s="93">
        <f>SUM(S21:S25)</f>
        <v>276620281</v>
      </c>
      <c r="T27" s="77"/>
      <c r="U27" s="93">
        <f>SUM(U21:U25)</f>
        <v>-17182154</v>
      </c>
      <c r="V27" s="77"/>
      <c r="W27" s="93">
        <f>SUM(W21:W25)</f>
        <v>-2486789</v>
      </c>
      <c r="X27" s="77"/>
      <c r="Y27" s="93">
        <f>SUM(Y21:Y25)</f>
        <v>-19668943</v>
      </c>
      <c r="Z27" s="77"/>
      <c r="AA27" s="93">
        <f>SUM(AA21:AA25)</f>
        <v>998830133</v>
      </c>
    </row>
    <row r="28" spans="1:27" ht="21.75" customHeight="1" thickTop="1" x14ac:dyDescent="0.4">
      <c r="A28" s="76"/>
      <c r="B28" s="76"/>
      <c r="C28" s="76"/>
      <c r="D28" s="76"/>
      <c r="E28" s="76"/>
      <c r="F28" s="77"/>
      <c r="G28" s="90"/>
      <c r="H28" s="90"/>
      <c r="I28" s="78"/>
      <c r="J28" s="77"/>
      <c r="K28" s="78"/>
      <c r="L28" s="77"/>
      <c r="M28" s="78"/>
      <c r="N28" s="77"/>
      <c r="O28" s="78"/>
      <c r="P28" s="77"/>
      <c r="Q28" s="78"/>
      <c r="R28" s="77"/>
      <c r="S28" s="78"/>
      <c r="T28" s="77"/>
      <c r="U28" s="78"/>
      <c r="V28" s="77"/>
      <c r="W28" s="78"/>
      <c r="X28" s="77"/>
      <c r="Y28" s="78"/>
      <c r="Z28" s="77"/>
      <c r="AA28" s="78"/>
    </row>
    <row r="29" spans="1:27" ht="20.25" customHeight="1" x14ac:dyDescent="0.4">
      <c r="A29" s="76"/>
      <c r="B29" s="76"/>
      <c r="C29" s="76"/>
      <c r="D29" s="76"/>
      <c r="E29" s="76"/>
      <c r="F29" s="77"/>
      <c r="G29" s="90"/>
      <c r="H29" s="90"/>
      <c r="I29" s="78"/>
      <c r="J29" s="77"/>
      <c r="K29" s="78"/>
      <c r="L29" s="77"/>
      <c r="M29" s="78"/>
      <c r="N29" s="77"/>
      <c r="O29" s="78"/>
      <c r="P29" s="77"/>
      <c r="Q29" s="78"/>
      <c r="R29" s="77"/>
      <c r="S29" s="78"/>
      <c r="T29" s="77"/>
      <c r="U29" s="78"/>
      <c r="V29" s="77"/>
      <c r="W29" s="78"/>
      <c r="X29" s="77"/>
      <c r="Y29" s="78"/>
      <c r="Z29" s="77"/>
      <c r="AA29" s="78"/>
    </row>
    <row r="30" spans="1:27" ht="21.75" customHeight="1" x14ac:dyDescent="0.4">
      <c r="A30" s="76"/>
      <c r="B30" s="76"/>
      <c r="C30" s="76"/>
      <c r="D30" s="76"/>
      <c r="E30" s="76"/>
      <c r="F30" s="77"/>
      <c r="G30" s="90"/>
      <c r="H30" s="90"/>
      <c r="I30" s="78"/>
      <c r="J30" s="77"/>
      <c r="K30" s="78"/>
      <c r="L30" s="77"/>
      <c r="M30" s="78"/>
      <c r="N30" s="77"/>
      <c r="O30" s="78"/>
      <c r="P30" s="77"/>
      <c r="Q30" s="78"/>
      <c r="R30" s="77"/>
      <c r="S30" s="78"/>
      <c r="T30" s="77"/>
      <c r="U30" s="78"/>
      <c r="V30" s="77"/>
      <c r="W30" s="78"/>
      <c r="X30" s="77"/>
      <c r="Y30" s="78"/>
      <c r="Z30" s="77"/>
      <c r="AA30" s="78"/>
    </row>
    <row r="31" spans="1:27" ht="21.75" customHeight="1" x14ac:dyDescent="0.5">
      <c r="A31" s="76"/>
      <c r="B31" s="76"/>
      <c r="C31" s="76"/>
      <c r="D31" s="76"/>
      <c r="E31" s="76"/>
      <c r="F31" s="77"/>
      <c r="G31" s="78"/>
      <c r="H31" s="78"/>
      <c r="I31" s="78"/>
      <c r="J31" s="77"/>
      <c r="K31" s="78"/>
      <c r="L31" s="77"/>
      <c r="M31" s="78"/>
      <c r="N31" s="77"/>
      <c r="O31" s="78"/>
      <c r="P31" s="77"/>
      <c r="Q31" s="78"/>
      <c r="R31" s="77"/>
      <c r="S31" s="78"/>
      <c r="T31" s="77"/>
      <c r="U31" s="78"/>
      <c r="V31" s="77"/>
      <c r="W31" s="78"/>
      <c r="X31" s="77"/>
      <c r="Y31" s="78"/>
      <c r="Z31" s="77"/>
      <c r="AA31" s="78"/>
    </row>
    <row r="32" spans="1:27" ht="21.75" customHeight="1" x14ac:dyDescent="0.5">
      <c r="I32" s="95"/>
      <c r="J32" s="95"/>
      <c r="K32" s="95"/>
      <c r="L32" s="95"/>
      <c r="M32" s="95"/>
      <c r="N32" s="95"/>
      <c r="O32" s="95"/>
      <c r="P32" s="95"/>
      <c r="Q32" s="95"/>
      <c r="R32" s="95"/>
      <c r="S32" s="95"/>
    </row>
    <row r="33" spans="1:27" ht="21.75" customHeight="1" x14ac:dyDescent="0.5">
      <c r="I33" s="95"/>
      <c r="J33" s="95"/>
      <c r="K33" s="95"/>
      <c r="L33" s="95"/>
      <c r="M33" s="95"/>
      <c r="N33" s="95"/>
      <c r="O33" s="95"/>
      <c r="P33" s="95"/>
      <c r="Q33" s="95"/>
      <c r="R33" s="95"/>
      <c r="S33" s="95"/>
    </row>
    <row r="34" spans="1:27" ht="21.75" customHeight="1" x14ac:dyDescent="0.5"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</row>
    <row r="35" spans="1:27" ht="17.25" customHeight="1" x14ac:dyDescent="0.5"/>
    <row r="36" spans="1:27" ht="21.95" customHeight="1" x14ac:dyDescent="0.5">
      <c r="A36" s="81" t="s">
        <v>29</v>
      </c>
      <c r="B36" s="81"/>
      <c r="C36" s="81"/>
      <c r="D36" s="81"/>
      <c r="E36" s="81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</row>
  </sheetData>
  <mergeCells count="4">
    <mergeCell ref="I5:AA5"/>
    <mergeCell ref="O6:S6"/>
    <mergeCell ref="U6:Y6"/>
    <mergeCell ref="I6:M6"/>
  </mergeCells>
  <pageMargins left="0.3" right="0.3" top="0.5" bottom="0.6" header="0.49" footer="0.4"/>
  <pageSetup paperSize="9" scale="77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87"/>
  <sheetViews>
    <sheetView tabSelected="1" topLeftCell="A45" zoomScale="115" zoomScaleNormal="115" zoomScaleSheetLayoutView="85" workbookViewId="0">
      <selection activeCell="N84" sqref="N84"/>
    </sheetView>
  </sheetViews>
  <sheetFormatPr defaultColWidth="10.140625" defaultRowHeight="15" customHeight="1" x14ac:dyDescent="0.5"/>
  <cols>
    <col min="1" max="1" width="1.7109375" style="52" customWidth="1"/>
    <col min="2" max="2" width="1.5703125" style="52" customWidth="1"/>
    <col min="3" max="4" width="1.7109375" style="52" customWidth="1"/>
    <col min="5" max="5" width="37.85546875" style="52" customWidth="1"/>
    <col min="6" max="6" width="7.85546875" style="52" customWidth="1"/>
    <col min="7" max="7" width="0.7109375" style="52" customWidth="1"/>
    <col min="8" max="8" width="11.7109375" style="52" customWidth="1"/>
    <col min="9" max="9" width="0.7109375" style="52" customWidth="1"/>
    <col min="10" max="10" width="11.7109375" style="52" customWidth="1"/>
    <col min="11" max="11" width="0.7109375" style="52" customWidth="1"/>
    <col min="12" max="12" width="11.7109375" style="52" customWidth="1"/>
    <col min="13" max="13" width="0.7109375" style="52" customWidth="1"/>
    <col min="14" max="14" width="11.7109375" style="52" customWidth="1"/>
    <col min="15" max="16384" width="10.140625" style="52"/>
  </cols>
  <sheetData>
    <row r="1" spans="1:14" ht="21.75" customHeight="1" x14ac:dyDescent="0.5">
      <c r="A1" s="11" t="s">
        <v>0</v>
      </c>
      <c r="B1" s="12"/>
      <c r="C1" s="12"/>
      <c r="D1" s="12"/>
      <c r="E1" s="12"/>
      <c r="F1" s="12"/>
      <c r="G1" s="12"/>
      <c r="H1" s="41"/>
      <c r="I1" s="31"/>
      <c r="J1" s="41"/>
      <c r="K1" s="12"/>
      <c r="L1" s="41"/>
      <c r="M1" s="31"/>
      <c r="N1" s="41"/>
    </row>
    <row r="2" spans="1:14" ht="21.75" customHeight="1" x14ac:dyDescent="0.5">
      <c r="A2" s="11" t="s">
        <v>101</v>
      </c>
      <c r="B2" s="12"/>
      <c r="C2" s="12"/>
      <c r="D2" s="12"/>
      <c r="E2" s="12"/>
      <c r="F2" s="13"/>
      <c r="G2" s="12"/>
      <c r="H2" s="14"/>
      <c r="I2" s="12"/>
      <c r="J2" s="14"/>
      <c r="K2" s="12"/>
      <c r="L2" s="14"/>
      <c r="M2" s="12"/>
      <c r="N2" s="14"/>
    </row>
    <row r="3" spans="1:14" ht="21.75" customHeight="1" x14ac:dyDescent="0.5">
      <c r="A3" s="16" t="str">
        <f>'Thai 5 (3M) '!A3</f>
        <v>สำหรับรอบระยะเวลาสามเดือนสิ้นสุดวันที่ 31 มีนาคม พ.ศ. 2569</v>
      </c>
      <c r="B3" s="17"/>
      <c r="C3" s="17"/>
      <c r="D3" s="17"/>
      <c r="E3" s="17"/>
      <c r="F3" s="18"/>
      <c r="G3" s="17"/>
      <c r="H3" s="45"/>
      <c r="I3" s="17"/>
      <c r="J3" s="45"/>
      <c r="K3" s="17"/>
      <c r="L3" s="45"/>
      <c r="M3" s="17"/>
      <c r="N3" s="45"/>
    </row>
    <row r="4" spans="1:14" ht="21" customHeight="1" x14ac:dyDescent="0.5">
      <c r="A4" s="11"/>
      <c r="B4" s="12"/>
      <c r="C4" s="12"/>
      <c r="D4" s="12"/>
      <c r="E4" s="12"/>
      <c r="F4" s="13"/>
      <c r="G4" s="12"/>
      <c r="H4" s="14"/>
      <c r="I4" s="12"/>
      <c r="J4" s="14"/>
      <c r="K4" s="12"/>
      <c r="L4" s="14"/>
      <c r="M4" s="12"/>
      <c r="N4" s="14"/>
    </row>
    <row r="5" spans="1:14" ht="18.75" x14ac:dyDescent="0.5">
      <c r="A5" s="11"/>
      <c r="B5" s="12"/>
      <c r="C5" s="12"/>
      <c r="D5" s="12"/>
      <c r="E5" s="12"/>
      <c r="F5" s="13"/>
      <c r="G5" s="12"/>
      <c r="H5" s="53" t="s">
        <v>2</v>
      </c>
      <c r="I5" s="53"/>
      <c r="J5" s="53"/>
      <c r="K5" s="12"/>
      <c r="L5" s="53" t="s">
        <v>3</v>
      </c>
      <c r="M5" s="53"/>
      <c r="N5" s="53"/>
    </row>
    <row r="6" spans="1:14" ht="21" customHeight="1" x14ac:dyDescent="0.5">
      <c r="A6" s="12"/>
      <c r="B6" s="11"/>
      <c r="C6" s="12"/>
      <c r="D6" s="12"/>
      <c r="E6" s="12"/>
      <c r="F6" s="13"/>
      <c r="G6" s="11"/>
      <c r="H6" s="26" t="s">
        <v>147</v>
      </c>
      <c r="I6" s="11"/>
      <c r="J6" s="26" t="s">
        <v>5</v>
      </c>
      <c r="K6" s="11"/>
      <c r="L6" s="26" t="s">
        <v>147</v>
      </c>
      <c r="M6" s="11"/>
      <c r="N6" s="26" t="s">
        <v>5</v>
      </c>
    </row>
    <row r="7" spans="1:14" ht="21" customHeight="1" x14ac:dyDescent="0.5">
      <c r="A7" s="11"/>
      <c r="B7" s="11"/>
      <c r="C7" s="12"/>
      <c r="D7" s="12"/>
      <c r="E7" s="12"/>
      <c r="F7" s="27" t="s">
        <v>6</v>
      </c>
      <c r="G7" s="11"/>
      <c r="H7" s="28" t="s">
        <v>7</v>
      </c>
      <c r="I7" s="11"/>
      <c r="J7" s="28" t="s">
        <v>7</v>
      </c>
      <c r="K7" s="11"/>
      <c r="L7" s="28" t="s">
        <v>7</v>
      </c>
      <c r="M7" s="11"/>
      <c r="N7" s="28" t="s">
        <v>7</v>
      </c>
    </row>
    <row r="8" spans="1:14" ht="6" customHeight="1" x14ac:dyDescent="0.5">
      <c r="A8" s="12"/>
      <c r="B8" s="11"/>
      <c r="C8" s="12"/>
      <c r="D8" s="12"/>
      <c r="E8" s="12"/>
      <c r="F8" s="13"/>
      <c r="G8" s="11"/>
      <c r="H8" s="48"/>
      <c r="I8" s="11"/>
      <c r="J8" s="25"/>
      <c r="K8" s="11"/>
      <c r="L8" s="48"/>
      <c r="M8" s="11"/>
      <c r="N8" s="25"/>
    </row>
    <row r="9" spans="1:14" ht="21" customHeight="1" x14ac:dyDescent="0.5">
      <c r="A9" s="11" t="s">
        <v>102</v>
      </c>
      <c r="B9" s="11"/>
      <c r="C9" s="12"/>
      <c r="D9" s="12"/>
      <c r="E9" s="12"/>
      <c r="F9" s="13"/>
      <c r="G9" s="11"/>
      <c r="H9" s="29"/>
      <c r="I9" s="11"/>
      <c r="J9" s="14"/>
      <c r="K9" s="11"/>
      <c r="L9" s="29"/>
      <c r="M9" s="11"/>
      <c r="N9" s="14"/>
    </row>
    <row r="10" spans="1:14" ht="21" customHeight="1" x14ac:dyDescent="0.5">
      <c r="A10" s="12" t="s">
        <v>65</v>
      </c>
      <c r="B10" s="11"/>
      <c r="C10" s="12"/>
      <c r="D10" s="12"/>
      <c r="E10" s="12"/>
      <c r="F10" s="13"/>
      <c r="G10" s="11"/>
      <c r="H10" s="40">
        <v>57955399</v>
      </c>
      <c r="I10" s="54"/>
      <c r="J10" s="40">
        <v>42040004</v>
      </c>
      <c r="K10" s="55"/>
      <c r="L10" s="40">
        <v>57955399</v>
      </c>
      <c r="M10" s="54"/>
      <c r="N10" s="40">
        <v>42040204</v>
      </c>
    </row>
    <row r="11" spans="1:14" ht="21" customHeight="1" x14ac:dyDescent="0.5">
      <c r="A11" s="11" t="s">
        <v>103</v>
      </c>
      <c r="B11" s="11"/>
      <c r="C11" s="11"/>
      <c r="D11" s="11"/>
      <c r="E11" s="12"/>
      <c r="F11" s="13"/>
      <c r="G11" s="11"/>
      <c r="H11" s="40"/>
      <c r="I11" s="54"/>
      <c r="J11" s="40"/>
      <c r="K11" s="55"/>
      <c r="L11" s="40"/>
      <c r="M11" s="54"/>
      <c r="N11" s="40"/>
    </row>
    <row r="12" spans="1:14" ht="21" customHeight="1" x14ac:dyDescent="0.5">
      <c r="A12" s="11"/>
      <c r="B12" s="11" t="s">
        <v>104</v>
      </c>
      <c r="C12" s="11"/>
      <c r="D12" s="11"/>
      <c r="E12" s="12"/>
      <c r="F12" s="13"/>
      <c r="G12" s="11"/>
      <c r="H12" s="40"/>
      <c r="I12" s="54"/>
      <c r="J12" s="40"/>
      <c r="K12" s="55"/>
      <c r="L12" s="40"/>
      <c r="M12" s="54"/>
      <c r="N12" s="40"/>
    </row>
    <row r="13" spans="1:14" ht="21" customHeight="1" x14ac:dyDescent="0.5">
      <c r="A13" s="12"/>
      <c r="B13" s="56" t="s">
        <v>138</v>
      </c>
      <c r="C13" s="12"/>
      <c r="D13" s="12"/>
      <c r="E13" s="12"/>
      <c r="F13" s="13">
        <v>6</v>
      </c>
      <c r="G13" s="11"/>
      <c r="H13" s="40">
        <v>749979</v>
      </c>
      <c r="I13" s="54"/>
      <c r="J13" s="40">
        <v>-11053</v>
      </c>
      <c r="K13" s="55"/>
      <c r="L13" s="40">
        <v>749979</v>
      </c>
      <c r="M13" s="54"/>
      <c r="N13" s="40">
        <v>-11053</v>
      </c>
    </row>
    <row r="14" spans="1:14" ht="21" customHeight="1" x14ac:dyDescent="0.5">
      <c r="A14" s="11"/>
      <c r="B14" s="57" t="s">
        <v>105</v>
      </c>
      <c r="C14" s="12"/>
      <c r="D14" s="12"/>
      <c r="E14" s="12"/>
      <c r="F14" s="13"/>
      <c r="G14" s="11"/>
      <c r="H14" s="41">
        <v>22463115</v>
      </c>
      <c r="I14" s="54"/>
      <c r="J14" s="41">
        <v>21374877</v>
      </c>
      <c r="K14" s="55"/>
      <c r="L14" s="41">
        <v>22463115</v>
      </c>
      <c r="M14" s="54"/>
      <c r="N14" s="41">
        <v>21374877</v>
      </c>
    </row>
    <row r="15" spans="1:14" ht="21" customHeight="1" x14ac:dyDescent="0.5">
      <c r="A15" s="11"/>
      <c r="B15" s="57" t="s">
        <v>181</v>
      </c>
      <c r="C15" s="12"/>
      <c r="D15" s="12"/>
      <c r="E15" s="12"/>
      <c r="F15" s="13">
        <v>8</v>
      </c>
      <c r="G15" s="11"/>
      <c r="H15" s="41">
        <v>3944891</v>
      </c>
      <c r="I15" s="54"/>
      <c r="J15" s="41">
        <v>0</v>
      </c>
      <c r="K15" s="55"/>
      <c r="L15" s="41">
        <v>3944891</v>
      </c>
      <c r="M15" s="54"/>
      <c r="N15" s="41">
        <v>0</v>
      </c>
    </row>
    <row r="16" spans="1:14" ht="21" customHeight="1" x14ac:dyDescent="0.5">
      <c r="A16" s="11"/>
      <c r="B16" s="57" t="s">
        <v>179</v>
      </c>
      <c r="C16" s="57"/>
      <c r="D16" s="12"/>
      <c r="E16" s="12"/>
      <c r="F16" s="13"/>
      <c r="G16" s="11"/>
      <c r="H16" s="41">
        <v>-22283</v>
      </c>
      <c r="I16" s="54"/>
      <c r="J16" s="41">
        <v>0</v>
      </c>
      <c r="K16" s="55"/>
      <c r="L16" s="41">
        <v>-22283</v>
      </c>
      <c r="M16" s="58"/>
      <c r="N16" s="41">
        <v>0</v>
      </c>
    </row>
    <row r="17" spans="1:14" ht="21" customHeight="1" x14ac:dyDescent="0.5">
      <c r="A17" s="11"/>
      <c r="B17" s="57" t="s">
        <v>180</v>
      </c>
      <c r="D17" s="12"/>
      <c r="E17" s="12"/>
      <c r="F17" s="13"/>
      <c r="G17" s="11"/>
      <c r="H17" s="40">
        <v>-29127</v>
      </c>
      <c r="I17" s="54"/>
      <c r="J17" s="40">
        <v>0</v>
      </c>
      <c r="K17" s="55"/>
      <c r="L17" s="40">
        <v>-29127</v>
      </c>
      <c r="M17" s="54"/>
      <c r="N17" s="40">
        <v>0</v>
      </c>
    </row>
    <row r="18" spans="1:14" ht="21" customHeight="1" x14ac:dyDescent="0.5">
      <c r="A18" s="11"/>
      <c r="B18" s="59" t="s">
        <v>106</v>
      </c>
      <c r="D18" s="12"/>
      <c r="F18" s="13"/>
      <c r="G18" s="11"/>
      <c r="H18" s="40">
        <v>-258902</v>
      </c>
      <c r="I18" s="54"/>
      <c r="J18" s="40">
        <v>-233215</v>
      </c>
      <c r="K18" s="55"/>
      <c r="L18" s="40">
        <v>-258902</v>
      </c>
      <c r="M18" s="54"/>
      <c r="N18" s="40">
        <v>-233215</v>
      </c>
    </row>
    <row r="19" spans="1:14" ht="21" customHeight="1" x14ac:dyDescent="0.5">
      <c r="A19" s="11"/>
      <c r="B19" s="57" t="s">
        <v>107</v>
      </c>
      <c r="C19" s="12"/>
      <c r="D19" s="12"/>
      <c r="E19" s="12"/>
      <c r="F19" s="13"/>
      <c r="G19" s="11"/>
      <c r="H19" s="40">
        <v>-2117249</v>
      </c>
      <c r="I19" s="54"/>
      <c r="J19" s="40">
        <v>-1051704</v>
      </c>
      <c r="K19" s="55"/>
      <c r="L19" s="40">
        <v>-2117249</v>
      </c>
      <c r="M19" s="54"/>
      <c r="N19" s="40">
        <v>-1051704</v>
      </c>
    </row>
    <row r="20" spans="1:14" ht="21" customHeight="1" x14ac:dyDescent="0.5">
      <c r="A20" s="11"/>
      <c r="B20" s="57" t="s">
        <v>108</v>
      </c>
      <c r="C20" s="12"/>
      <c r="D20" s="12"/>
      <c r="E20" s="12"/>
      <c r="F20" s="13"/>
      <c r="G20" s="11"/>
      <c r="H20" s="40">
        <v>4000533</v>
      </c>
      <c r="I20" s="54"/>
      <c r="J20" s="40">
        <v>3723677</v>
      </c>
      <c r="K20" s="55"/>
      <c r="L20" s="40">
        <v>4000533</v>
      </c>
      <c r="M20" s="54"/>
      <c r="N20" s="40">
        <v>3723677</v>
      </c>
    </row>
    <row r="21" spans="1:14" ht="21" customHeight="1" x14ac:dyDescent="0.5">
      <c r="A21" s="11"/>
      <c r="B21" s="57" t="s">
        <v>183</v>
      </c>
      <c r="C21" s="12"/>
      <c r="D21" s="12"/>
      <c r="E21" s="12"/>
      <c r="F21" s="13"/>
      <c r="G21" s="12"/>
      <c r="H21" s="37">
        <v>-51608</v>
      </c>
      <c r="I21" s="54"/>
      <c r="J21" s="37">
        <v>13988</v>
      </c>
      <c r="K21" s="31"/>
      <c r="L21" s="37">
        <v>-51608</v>
      </c>
      <c r="M21" s="54"/>
      <c r="N21" s="37">
        <v>13988</v>
      </c>
    </row>
    <row r="22" spans="1:14" ht="6" customHeight="1" x14ac:dyDescent="0.5">
      <c r="A22" s="12"/>
      <c r="H22" s="40"/>
      <c r="I22" s="54"/>
      <c r="J22" s="40"/>
      <c r="K22" s="31"/>
      <c r="L22" s="40"/>
      <c r="M22" s="54"/>
      <c r="N22" s="40"/>
    </row>
    <row r="23" spans="1:14" ht="21" customHeight="1" x14ac:dyDescent="0.5">
      <c r="A23" s="12" t="s">
        <v>109</v>
      </c>
      <c r="H23" s="40"/>
      <c r="I23" s="54"/>
      <c r="J23" s="40"/>
      <c r="K23" s="31"/>
      <c r="L23" s="40"/>
      <c r="M23" s="54"/>
      <c r="N23" s="40"/>
    </row>
    <row r="24" spans="1:14" ht="21" customHeight="1" x14ac:dyDescent="0.5">
      <c r="A24" s="12"/>
      <c r="B24" s="12" t="s">
        <v>110</v>
      </c>
      <c r="H24" s="40">
        <f>SUM(H10:H21)</f>
        <v>86634748</v>
      </c>
      <c r="I24" s="41"/>
      <c r="J24" s="40">
        <f>SUM(J10:J21)</f>
        <v>65856574</v>
      </c>
      <c r="K24" s="31"/>
      <c r="L24" s="40">
        <f>SUM(L10:L21)</f>
        <v>86634748</v>
      </c>
      <c r="M24" s="41"/>
      <c r="N24" s="40">
        <f>SUM(N10:N21)</f>
        <v>65856774</v>
      </c>
    </row>
    <row r="25" spans="1:14" ht="21" customHeight="1" x14ac:dyDescent="0.5">
      <c r="A25" s="52" t="s">
        <v>111</v>
      </c>
      <c r="C25" s="12"/>
      <c r="H25" s="40"/>
      <c r="I25" s="54"/>
      <c r="J25" s="40"/>
      <c r="K25" s="31"/>
      <c r="L25" s="40"/>
      <c r="M25" s="54"/>
      <c r="N25" s="40"/>
    </row>
    <row r="26" spans="1:14" ht="21" customHeight="1" x14ac:dyDescent="0.5">
      <c r="B26" s="60" t="s">
        <v>112</v>
      </c>
      <c r="C26" s="12"/>
      <c r="H26" s="40">
        <v>29835402</v>
      </c>
      <c r="I26" s="54"/>
      <c r="J26" s="40">
        <v>26231572</v>
      </c>
      <c r="K26" s="31"/>
      <c r="L26" s="40">
        <v>29835402</v>
      </c>
      <c r="M26" s="54"/>
      <c r="N26" s="40">
        <v>26231572</v>
      </c>
    </row>
    <row r="27" spans="1:14" s="61" customFormat="1" ht="21" customHeight="1" x14ac:dyDescent="0.5">
      <c r="B27" s="62" t="s">
        <v>113</v>
      </c>
      <c r="C27" s="63"/>
      <c r="G27" s="64"/>
      <c r="H27" s="40">
        <v>-1229382</v>
      </c>
      <c r="I27" s="54"/>
      <c r="J27" s="40">
        <v>-23522505</v>
      </c>
      <c r="K27" s="31"/>
      <c r="L27" s="40">
        <v>-1229382</v>
      </c>
      <c r="M27" s="54"/>
      <c r="N27" s="40">
        <v>-23522505</v>
      </c>
    </row>
    <row r="28" spans="1:14" ht="21" customHeight="1" x14ac:dyDescent="0.5">
      <c r="B28" s="60" t="s">
        <v>114</v>
      </c>
      <c r="C28" s="12"/>
      <c r="H28" s="40">
        <v>-80254240</v>
      </c>
      <c r="I28" s="54"/>
      <c r="J28" s="40">
        <v>-2010933</v>
      </c>
      <c r="K28" s="31"/>
      <c r="L28" s="40">
        <v>-80254240</v>
      </c>
      <c r="M28" s="54"/>
      <c r="N28" s="40">
        <v>-2010933</v>
      </c>
    </row>
    <row r="29" spans="1:14" ht="21" customHeight="1" x14ac:dyDescent="0.5">
      <c r="B29" s="60" t="s">
        <v>115</v>
      </c>
      <c r="C29" s="12"/>
      <c r="H29" s="40">
        <v>-898262</v>
      </c>
      <c r="I29" s="54"/>
      <c r="J29" s="40">
        <v>-2748856</v>
      </c>
      <c r="K29" s="31"/>
      <c r="L29" s="40">
        <v>-898262</v>
      </c>
      <c r="M29" s="54"/>
      <c r="N29" s="40">
        <v>-2748856</v>
      </c>
    </row>
    <row r="30" spans="1:14" ht="21" customHeight="1" x14ac:dyDescent="0.5">
      <c r="B30" s="60" t="s">
        <v>116</v>
      </c>
      <c r="C30" s="12"/>
      <c r="H30" s="40">
        <v>84876505</v>
      </c>
      <c r="I30" s="54"/>
      <c r="J30" s="40">
        <v>-63791411</v>
      </c>
      <c r="K30" s="31"/>
      <c r="L30" s="40">
        <v>84876505</v>
      </c>
      <c r="M30" s="54"/>
      <c r="N30" s="40">
        <v>-63791091</v>
      </c>
    </row>
    <row r="31" spans="1:14" ht="21" customHeight="1" x14ac:dyDescent="0.5">
      <c r="B31" s="60" t="s">
        <v>117</v>
      </c>
      <c r="C31" s="12"/>
      <c r="H31" s="40">
        <v>-6323952</v>
      </c>
      <c r="I31" s="54"/>
      <c r="J31" s="40">
        <v>6926260</v>
      </c>
      <c r="K31" s="31"/>
      <c r="L31" s="40">
        <v>-6323952</v>
      </c>
      <c r="M31" s="54"/>
      <c r="N31" s="40">
        <v>6926260</v>
      </c>
    </row>
    <row r="32" spans="1:14" ht="21" customHeight="1" x14ac:dyDescent="0.5">
      <c r="B32" s="62" t="s">
        <v>118</v>
      </c>
      <c r="C32" s="12"/>
      <c r="H32" s="41">
        <v>7020000</v>
      </c>
      <c r="I32" s="54"/>
      <c r="J32" s="41">
        <v>-476147</v>
      </c>
      <c r="K32" s="31"/>
      <c r="L32" s="41">
        <v>7020000</v>
      </c>
      <c r="M32" s="54"/>
      <c r="N32" s="41">
        <v>-476147</v>
      </c>
    </row>
    <row r="33" spans="1:14" ht="21" customHeight="1" x14ac:dyDescent="0.5">
      <c r="B33" s="60" t="s">
        <v>119</v>
      </c>
      <c r="C33" s="12"/>
      <c r="H33" s="37">
        <v>601580</v>
      </c>
      <c r="I33" s="54"/>
      <c r="J33" s="37">
        <v>-1041273</v>
      </c>
      <c r="K33" s="31"/>
      <c r="L33" s="37">
        <v>601580</v>
      </c>
      <c r="M33" s="54"/>
      <c r="N33" s="37">
        <v>-1041273</v>
      </c>
    </row>
    <row r="34" spans="1:14" ht="6" customHeight="1" x14ac:dyDescent="0.5">
      <c r="A34" s="65"/>
      <c r="B34" s="65"/>
      <c r="C34" s="65"/>
      <c r="D34" s="65"/>
      <c r="E34" s="65"/>
      <c r="F34" s="66"/>
      <c r="G34" s="65"/>
      <c r="H34" s="40"/>
      <c r="I34" s="67"/>
      <c r="J34" s="40"/>
      <c r="K34" s="30"/>
      <c r="L34" s="40"/>
      <c r="M34" s="67"/>
      <c r="N34" s="40"/>
    </row>
    <row r="35" spans="1:14" ht="21" customHeight="1" thickBot="1" x14ac:dyDescent="0.55000000000000004">
      <c r="A35" s="68" t="s">
        <v>173</v>
      </c>
      <c r="B35" s="65"/>
      <c r="C35" s="65"/>
      <c r="D35" s="65"/>
      <c r="E35" s="65"/>
      <c r="F35" s="66"/>
      <c r="G35" s="65"/>
      <c r="H35" s="69">
        <f>SUM(H24:H33)</f>
        <v>120262399</v>
      </c>
      <c r="I35" s="66"/>
      <c r="J35" s="69">
        <f>SUM(J24:J33)</f>
        <v>5423281</v>
      </c>
      <c r="K35" s="65"/>
      <c r="L35" s="69">
        <f>SUM(L24:L33)</f>
        <v>120262399</v>
      </c>
      <c r="M35" s="66"/>
      <c r="N35" s="69">
        <f>SUM(N24:N33)</f>
        <v>5423801</v>
      </c>
    </row>
    <row r="36" spans="1:14" ht="21" customHeight="1" thickTop="1" x14ac:dyDescent="0.5">
      <c r="A36" s="68"/>
      <c r="B36" s="65"/>
      <c r="C36" s="65"/>
      <c r="D36" s="65"/>
      <c r="E36" s="65"/>
      <c r="F36" s="66"/>
      <c r="G36" s="65"/>
      <c r="H36" s="70"/>
      <c r="I36" s="66"/>
      <c r="J36" s="70"/>
      <c r="K36" s="65"/>
      <c r="L36" s="70"/>
      <c r="M36" s="66"/>
      <c r="N36" s="70"/>
    </row>
    <row r="37" spans="1:14" ht="21" customHeight="1" x14ac:dyDescent="0.5">
      <c r="A37" s="68"/>
      <c r="B37" s="65"/>
      <c r="C37" s="65"/>
      <c r="D37" s="65"/>
      <c r="E37" s="65"/>
      <c r="F37" s="66"/>
      <c r="G37" s="65"/>
      <c r="H37" s="70"/>
      <c r="I37" s="66"/>
      <c r="J37" s="70"/>
      <c r="K37" s="65"/>
      <c r="L37" s="70"/>
      <c r="M37" s="66"/>
      <c r="N37" s="70"/>
    </row>
    <row r="38" spans="1:14" ht="21" customHeight="1" x14ac:dyDescent="0.5">
      <c r="A38" s="68"/>
      <c r="B38" s="65"/>
      <c r="C38" s="65"/>
      <c r="D38" s="65"/>
      <c r="E38" s="65"/>
      <c r="F38" s="66"/>
      <c r="G38" s="65"/>
      <c r="H38" s="70"/>
      <c r="I38" s="66"/>
      <c r="J38" s="70"/>
      <c r="K38" s="65"/>
      <c r="L38" s="70"/>
      <c r="M38" s="66"/>
      <c r="N38" s="70"/>
    </row>
    <row r="39" spans="1:14" ht="21" customHeight="1" x14ac:dyDescent="0.5">
      <c r="A39" s="68"/>
      <c r="B39" s="65"/>
      <c r="C39" s="65"/>
      <c r="D39" s="65"/>
      <c r="E39" s="65"/>
      <c r="F39" s="66"/>
      <c r="G39" s="65"/>
      <c r="H39" s="70"/>
      <c r="I39" s="66"/>
      <c r="J39" s="70"/>
      <c r="K39" s="65"/>
      <c r="L39" s="70"/>
      <c r="M39" s="66"/>
      <c r="N39" s="70"/>
    </row>
    <row r="40" spans="1:14" ht="21" customHeight="1" x14ac:dyDescent="0.5">
      <c r="A40" s="68"/>
      <c r="B40" s="65"/>
      <c r="C40" s="65"/>
      <c r="D40" s="65"/>
      <c r="E40" s="65"/>
      <c r="F40" s="66"/>
      <c r="G40" s="65"/>
      <c r="H40" s="70"/>
      <c r="I40" s="66"/>
      <c r="J40" s="70"/>
      <c r="K40" s="65"/>
      <c r="L40" s="70"/>
      <c r="M40" s="66"/>
      <c r="N40" s="70"/>
    </row>
    <row r="41" spans="1:14" ht="27" customHeight="1" x14ac:dyDescent="0.5">
      <c r="A41" s="12"/>
      <c r="B41" s="12"/>
      <c r="C41" s="12"/>
      <c r="D41" s="12"/>
      <c r="E41" s="12"/>
      <c r="F41" s="13"/>
      <c r="G41" s="12"/>
      <c r="H41" s="14"/>
      <c r="I41" s="13"/>
      <c r="J41" s="14"/>
      <c r="K41" s="12"/>
      <c r="L41" s="14"/>
      <c r="M41" s="13"/>
      <c r="N41" s="14"/>
    </row>
    <row r="42" spans="1:14" ht="21.95" customHeight="1" x14ac:dyDescent="0.5">
      <c r="A42" s="17" t="s">
        <v>29</v>
      </c>
      <c r="B42" s="17"/>
      <c r="C42" s="17"/>
      <c r="D42" s="17"/>
      <c r="E42" s="17"/>
      <c r="F42" s="18"/>
      <c r="G42" s="17"/>
      <c r="H42" s="45"/>
      <c r="I42" s="18"/>
      <c r="J42" s="45"/>
      <c r="K42" s="17"/>
      <c r="L42" s="45"/>
      <c r="M42" s="18"/>
      <c r="N42" s="45"/>
    </row>
    <row r="43" spans="1:14" ht="21.75" customHeight="1" x14ac:dyDescent="0.5">
      <c r="A43" s="11" t="s">
        <v>0</v>
      </c>
      <c r="B43" s="11"/>
      <c r="C43" s="12"/>
      <c r="D43" s="12"/>
      <c r="E43" s="12"/>
      <c r="F43" s="13"/>
      <c r="G43" s="12"/>
      <c r="H43" s="14"/>
      <c r="I43" s="13"/>
      <c r="J43" s="14"/>
      <c r="K43" s="12"/>
      <c r="L43" s="14"/>
      <c r="M43" s="13"/>
      <c r="N43" s="14"/>
    </row>
    <row r="44" spans="1:14" ht="21.75" customHeight="1" x14ac:dyDescent="0.5">
      <c r="A44" s="11" t="s">
        <v>101</v>
      </c>
      <c r="B44" s="11"/>
      <c r="C44" s="12"/>
      <c r="D44" s="12"/>
      <c r="E44" s="12"/>
      <c r="F44" s="13"/>
      <c r="G44" s="12"/>
      <c r="H44" s="14"/>
      <c r="I44" s="13"/>
      <c r="J44" s="14"/>
      <c r="K44" s="12"/>
      <c r="L44" s="14"/>
      <c r="M44" s="13"/>
      <c r="N44" s="14"/>
    </row>
    <row r="45" spans="1:14" ht="21.75" customHeight="1" x14ac:dyDescent="0.5">
      <c r="A45" s="16" t="str">
        <f>A3</f>
        <v>สำหรับรอบระยะเวลาสามเดือนสิ้นสุดวันที่ 31 มีนาคม พ.ศ. 2569</v>
      </c>
      <c r="B45" s="16"/>
      <c r="C45" s="17"/>
      <c r="D45" s="17"/>
      <c r="E45" s="17"/>
      <c r="F45" s="18"/>
      <c r="G45" s="17"/>
      <c r="H45" s="45"/>
      <c r="I45" s="18"/>
      <c r="J45" s="45"/>
      <c r="K45" s="17"/>
      <c r="L45" s="45"/>
      <c r="M45" s="18"/>
      <c r="N45" s="45"/>
    </row>
    <row r="46" spans="1:14" ht="21" customHeight="1" x14ac:dyDescent="0.5">
      <c r="A46" s="12"/>
      <c r="B46" s="12"/>
      <c r="C46" s="12"/>
      <c r="D46" s="12"/>
      <c r="E46" s="12"/>
      <c r="F46" s="13"/>
      <c r="G46" s="12"/>
      <c r="H46" s="14"/>
      <c r="I46" s="13"/>
      <c r="J46" s="14"/>
      <c r="K46" s="12"/>
      <c r="L46" s="14"/>
      <c r="M46" s="13"/>
      <c r="N46" s="14"/>
    </row>
    <row r="47" spans="1:14" ht="18.75" x14ac:dyDescent="0.5">
      <c r="A47" s="12"/>
      <c r="B47" s="12"/>
      <c r="C47" s="12"/>
      <c r="D47" s="12"/>
      <c r="E47" s="12"/>
      <c r="F47" s="13"/>
      <c r="G47" s="12"/>
      <c r="H47" s="53" t="s">
        <v>2</v>
      </c>
      <c r="I47" s="53"/>
      <c r="J47" s="53"/>
      <c r="K47" s="13"/>
      <c r="L47" s="53" t="s">
        <v>3</v>
      </c>
      <c r="M47" s="53"/>
      <c r="N47" s="53"/>
    </row>
    <row r="48" spans="1:14" ht="21" customHeight="1" x14ac:dyDescent="0.5">
      <c r="A48" s="12"/>
      <c r="B48" s="12"/>
      <c r="C48" s="12"/>
      <c r="D48" s="12"/>
      <c r="E48" s="12"/>
      <c r="F48" s="13"/>
      <c r="G48" s="11"/>
      <c r="H48" s="26" t="s">
        <v>147</v>
      </c>
      <c r="I48" s="11"/>
      <c r="J48" s="26" t="s">
        <v>5</v>
      </c>
      <c r="K48" s="11"/>
      <c r="L48" s="26" t="s">
        <v>147</v>
      </c>
      <c r="M48" s="11"/>
      <c r="N48" s="26" t="s">
        <v>5</v>
      </c>
    </row>
    <row r="49" spans="1:14" ht="21" customHeight="1" x14ac:dyDescent="0.5">
      <c r="A49" s="12"/>
      <c r="B49" s="12"/>
      <c r="C49" s="12"/>
      <c r="D49" s="12"/>
      <c r="E49" s="12"/>
      <c r="F49" s="27" t="s">
        <v>6</v>
      </c>
      <c r="G49" s="11"/>
      <c r="H49" s="28" t="s">
        <v>7</v>
      </c>
      <c r="I49" s="11"/>
      <c r="J49" s="28" t="s">
        <v>7</v>
      </c>
      <c r="K49" s="11"/>
      <c r="L49" s="28" t="s">
        <v>7</v>
      </c>
      <c r="M49" s="11"/>
      <c r="N49" s="28" t="s">
        <v>7</v>
      </c>
    </row>
    <row r="50" spans="1:14" ht="6.75" customHeight="1" x14ac:dyDescent="0.5">
      <c r="A50" s="12"/>
      <c r="B50" s="12"/>
      <c r="C50" s="12"/>
      <c r="D50" s="12"/>
      <c r="E50" s="12"/>
      <c r="F50" s="13"/>
      <c r="G50" s="12"/>
      <c r="H50" s="29"/>
      <c r="I50" s="13"/>
      <c r="J50" s="14"/>
      <c r="K50" s="12"/>
      <c r="L50" s="29"/>
      <c r="M50" s="13"/>
      <c r="N50" s="14"/>
    </row>
    <row r="51" spans="1:14" ht="21" customHeight="1" x14ac:dyDescent="0.5">
      <c r="A51" s="11" t="s">
        <v>120</v>
      </c>
      <c r="B51" s="12"/>
      <c r="C51" s="12"/>
      <c r="D51" s="12"/>
      <c r="E51" s="12"/>
      <c r="F51" s="13"/>
      <c r="G51" s="12"/>
      <c r="H51" s="29"/>
      <c r="I51" s="13"/>
      <c r="J51" s="14"/>
      <c r="K51" s="12"/>
      <c r="L51" s="29"/>
      <c r="M51" s="13"/>
      <c r="N51" s="14"/>
    </row>
    <row r="52" spans="1:14" ht="21" customHeight="1" x14ac:dyDescent="0.5">
      <c r="A52" s="12"/>
      <c r="B52" s="57" t="s">
        <v>121</v>
      </c>
      <c r="C52" s="12"/>
      <c r="D52" s="12"/>
      <c r="E52" s="12"/>
      <c r="F52" s="13"/>
      <c r="G52" s="12"/>
      <c r="H52" s="40">
        <v>-1692276</v>
      </c>
      <c r="I52" s="54"/>
      <c r="J52" s="40">
        <v>-1258941</v>
      </c>
      <c r="K52" s="31"/>
      <c r="L52" s="40">
        <v>-1692276</v>
      </c>
      <c r="M52" s="54"/>
      <c r="N52" s="40">
        <v>-1258941</v>
      </c>
    </row>
    <row r="53" spans="1:14" ht="21" customHeight="1" x14ac:dyDescent="0.5">
      <c r="A53" s="12"/>
      <c r="B53" s="57" t="s">
        <v>141</v>
      </c>
      <c r="C53" s="12"/>
      <c r="D53" s="12"/>
      <c r="E53" s="12"/>
      <c r="F53" s="13"/>
      <c r="G53" s="12"/>
      <c r="H53" s="40">
        <v>70400</v>
      </c>
      <c r="I53" s="54"/>
      <c r="J53" s="40">
        <v>0</v>
      </c>
      <c r="K53" s="31"/>
      <c r="L53" s="40">
        <v>70400</v>
      </c>
      <c r="M53" s="54"/>
      <c r="N53" s="40">
        <v>0</v>
      </c>
    </row>
    <row r="54" spans="1:14" ht="21" customHeight="1" x14ac:dyDescent="0.5">
      <c r="A54" s="12"/>
      <c r="B54" s="57" t="s">
        <v>122</v>
      </c>
      <c r="C54" s="12"/>
      <c r="D54" s="12"/>
      <c r="E54" s="12"/>
      <c r="F54" s="13"/>
      <c r="G54" s="12"/>
      <c r="H54" s="40">
        <v>-110000</v>
      </c>
      <c r="I54" s="54"/>
      <c r="J54" s="40">
        <v>-109228</v>
      </c>
      <c r="K54" s="31"/>
      <c r="L54" s="40">
        <v>-110000</v>
      </c>
      <c r="M54" s="54"/>
      <c r="N54" s="40">
        <v>-109228</v>
      </c>
    </row>
    <row r="55" spans="1:14" ht="21" customHeight="1" x14ac:dyDescent="0.5">
      <c r="A55" s="12"/>
      <c r="B55" s="57" t="s">
        <v>169</v>
      </c>
      <c r="C55" s="12"/>
      <c r="D55" s="12"/>
      <c r="E55" s="12"/>
      <c r="F55" s="13"/>
      <c r="G55" s="12"/>
      <c r="H55" s="40">
        <v>70400</v>
      </c>
      <c r="I55" s="54"/>
      <c r="J55" s="40">
        <v>0</v>
      </c>
      <c r="K55" s="31"/>
      <c r="L55" s="40">
        <v>70400</v>
      </c>
      <c r="M55" s="54"/>
      <c r="N55" s="40">
        <v>0</v>
      </c>
    </row>
    <row r="56" spans="1:14" ht="21" customHeight="1" x14ac:dyDescent="0.5">
      <c r="A56" s="12"/>
      <c r="B56" s="57" t="s">
        <v>142</v>
      </c>
      <c r="C56" s="12"/>
      <c r="D56" s="12"/>
      <c r="E56" s="12"/>
      <c r="F56" s="13"/>
      <c r="G56" s="12"/>
      <c r="H56" s="40">
        <v>-40406262</v>
      </c>
      <c r="I56" s="54"/>
      <c r="J56" s="40">
        <v>-39946251</v>
      </c>
      <c r="K56" s="31"/>
      <c r="L56" s="40">
        <v>-40406262</v>
      </c>
      <c r="M56" s="54"/>
      <c r="N56" s="40">
        <v>-39946251</v>
      </c>
    </row>
    <row r="57" spans="1:14" ht="21" customHeight="1" x14ac:dyDescent="0.5">
      <c r="A57" s="12"/>
      <c r="B57" s="57" t="s">
        <v>174</v>
      </c>
      <c r="C57" s="12"/>
      <c r="D57" s="12"/>
      <c r="E57" s="12"/>
      <c r="F57" s="13"/>
      <c r="G57" s="12"/>
      <c r="H57" s="40">
        <v>0</v>
      </c>
      <c r="I57" s="54"/>
      <c r="J57" s="40">
        <v>20000000</v>
      </c>
      <c r="K57" s="31"/>
      <c r="L57" s="40">
        <v>0</v>
      </c>
      <c r="M57" s="54"/>
      <c r="N57" s="40">
        <v>20000000</v>
      </c>
    </row>
    <row r="58" spans="1:14" ht="21" customHeight="1" x14ac:dyDescent="0.5">
      <c r="A58" s="12"/>
      <c r="B58" s="57" t="s">
        <v>123</v>
      </c>
      <c r="C58" s="12"/>
      <c r="D58" s="12"/>
      <c r="E58" s="12"/>
      <c r="F58" s="13"/>
      <c r="G58" s="12"/>
      <c r="H58" s="71">
        <v>2117249</v>
      </c>
      <c r="I58" s="54"/>
      <c r="J58" s="71">
        <v>921906</v>
      </c>
      <c r="K58" s="31"/>
      <c r="L58" s="71">
        <v>2117249</v>
      </c>
      <c r="M58" s="54"/>
      <c r="N58" s="71">
        <v>921906</v>
      </c>
    </row>
    <row r="59" spans="1:14" ht="6" customHeight="1" x14ac:dyDescent="0.5">
      <c r="A59" s="12"/>
      <c r="B59" s="12"/>
      <c r="C59" s="12"/>
      <c r="D59" s="12"/>
      <c r="E59" s="12"/>
      <c r="F59" s="13"/>
      <c r="G59" s="12"/>
      <c r="H59" s="40"/>
      <c r="I59" s="54"/>
      <c r="J59" s="40"/>
      <c r="K59" s="31"/>
      <c r="L59" s="40"/>
      <c r="M59" s="54"/>
      <c r="N59" s="40"/>
    </row>
    <row r="60" spans="1:14" ht="21" customHeight="1" x14ac:dyDescent="0.5">
      <c r="A60" s="11" t="s">
        <v>175</v>
      </c>
      <c r="B60" s="12"/>
      <c r="C60" s="12"/>
      <c r="D60" s="12"/>
      <c r="E60" s="12"/>
      <c r="F60" s="13"/>
      <c r="G60" s="12"/>
      <c r="H60" s="37">
        <f>SUM(H52:H59)</f>
        <v>-39950489</v>
      </c>
      <c r="I60" s="54"/>
      <c r="J60" s="37">
        <f>SUM(J52:J59)</f>
        <v>-20392514</v>
      </c>
      <c r="K60" s="31"/>
      <c r="L60" s="37">
        <f>SUM(L52:L59)</f>
        <v>-39950489</v>
      </c>
      <c r="M60" s="54"/>
      <c r="N60" s="37">
        <f>SUM(N52:N59)</f>
        <v>-20392514</v>
      </c>
    </row>
    <row r="61" spans="1:14" ht="15" customHeight="1" x14ac:dyDescent="0.5">
      <c r="A61" s="12"/>
      <c r="B61" s="12"/>
      <c r="C61" s="12"/>
      <c r="D61" s="12"/>
      <c r="E61" s="12"/>
      <c r="F61" s="13"/>
      <c r="G61" s="12"/>
      <c r="H61" s="40"/>
      <c r="I61" s="54"/>
      <c r="J61" s="40"/>
      <c r="K61" s="31"/>
      <c r="L61" s="40"/>
      <c r="M61" s="54"/>
      <c r="N61" s="40"/>
    </row>
    <row r="62" spans="1:14" ht="21" customHeight="1" x14ac:dyDescent="0.5">
      <c r="A62" s="11" t="s">
        <v>124</v>
      </c>
      <c r="B62" s="12"/>
      <c r="C62" s="12"/>
      <c r="D62" s="12"/>
      <c r="E62" s="12"/>
      <c r="F62" s="13"/>
      <c r="G62" s="12"/>
      <c r="H62" s="40"/>
      <c r="I62" s="54"/>
      <c r="J62" s="40"/>
      <c r="K62" s="31"/>
      <c r="L62" s="40"/>
      <c r="M62" s="54"/>
      <c r="N62" s="40"/>
    </row>
    <row r="63" spans="1:14" ht="21" customHeight="1" x14ac:dyDescent="0.5">
      <c r="A63" s="11"/>
      <c r="B63" s="56" t="s">
        <v>159</v>
      </c>
      <c r="C63" s="56"/>
      <c r="D63" s="65"/>
      <c r="E63" s="12"/>
      <c r="F63" s="13">
        <v>17</v>
      </c>
      <c r="G63" s="12"/>
      <c r="H63" s="40">
        <v>-3911659</v>
      </c>
      <c r="I63" s="54"/>
      <c r="J63" s="40">
        <v>0</v>
      </c>
      <c r="K63" s="31"/>
      <c r="L63" s="40">
        <v>-3911659</v>
      </c>
      <c r="M63" s="54"/>
      <c r="N63" s="40">
        <v>0</v>
      </c>
    </row>
    <row r="64" spans="1:14" ht="21" customHeight="1" x14ac:dyDescent="0.5">
      <c r="A64" s="11"/>
      <c r="B64" s="72" t="s">
        <v>176</v>
      </c>
      <c r="C64" s="12"/>
      <c r="D64" s="12"/>
      <c r="E64" s="12"/>
      <c r="F64" s="13"/>
      <c r="G64" s="12"/>
      <c r="H64" s="40"/>
      <c r="I64" s="54"/>
      <c r="J64" s="40"/>
      <c r="K64" s="31"/>
      <c r="L64" s="40"/>
      <c r="M64" s="54"/>
      <c r="N64" s="40"/>
    </row>
    <row r="65" spans="1:14" ht="21" customHeight="1" x14ac:dyDescent="0.5">
      <c r="A65" s="11"/>
      <c r="C65" s="72" t="s">
        <v>143</v>
      </c>
      <c r="D65" s="12"/>
      <c r="E65" s="12"/>
      <c r="F65" s="13"/>
      <c r="G65" s="12"/>
      <c r="H65" s="40">
        <v>0</v>
      </c>
      <c r="I65" s="54"/>
      <c r="J65" s="40">
        <v>-11550563</v>
      </c>
      <c r="K65" s="31"/>
      <c r="L65" s="40">
        <v>0</v>
      </c>
      <c r="M65" s="54"/>
      <c r="N65" s="40">
        <v>-11550563</v>
      </c>
    </row>
    <row r="66" spans="1:14" ht="21" customHeight="1" x14ac:dyDescent="0.5">
      <c r="A66" s="11"/>
      <c r="B66" s="56" t="s">
        <v>125</v>
      </c>
      <c r="C66" s="65"/>
      <c r="D66" s="65"/>
      <c r="E66" s="65"/>
      <c r="F66" s="13" t="s">
        <v>186</v>
      </c>
      <c r="G66" s="12"/>
      <c r="H66" s="40">
        <v>-7704473</v>
      </c>
      <c r="I66" s="54"/>
      <c r="J66" s="40">
        <v>-5742335</v>
      </c>
      <c r="K66" s="31"/>
      <c r="L66" s="40">
        <v>-7704473</v>
      </c>
      <c r="M66" s="54"/>
      <c r="N66" s="40">
        <v>-5742335</v>
      </c>
    </row>
    <row r="67" spans="1:14" ht="21" customHeight="1" x14ac:dyDescent="0.5">
      <c r="A67" s="12"/>
      <c r="B67" s="56" t="s">
        <v>126</v>
      </c>
      <c r="C67" s="56"/>
      <c r="D67" s="65"/>
      <c r="E67" s="65"/>
      <c r="F67" s="73"/>
      <c r="G67" s="12"/>
      <c r="H67" s="40">
        <v>-1000000</v>
      </c>
      <c r="I67" s="54"/>
      <c r="J67" s="40">
        <v>0</v>
      </c>
      <c r="K67" s="31"/>
      <c r="L67" s="40">
        <v>-1000000</v>
      </c>
      <c r="M67" s="54"/>
      <c r="N67" s="40">
        <v>0</v>
      </c>
    </row>
    <row r="68" spans="1:14" ht="21" customHeight="1" x14ac:dyDescent="0.5">
      <c r="A68" s="12"/>
      <c r="B68" s="56" t="s">
        <v>127</v>
      </c>
      <c r="C68" s="65"/>
      <c r="D68" s="65"/>
      <c r="E68" s="65"/>
      <c r="F68" s="13"/>
      <c r="G68" s="12"/>
      <c r="H68" s="71">
        <v>-3995655</v>
      </c>
      <c r="I68" s="54"/>
      <c r="J68" s="71">
        <v>-3738245</v>
      </c>
      <c r="K68" s="31"/>
      <c r="L68" s="71">
        <v>-3995655</v>
      </c>
      <c r="M68" s="54"/>
      <c r="N68" s="71">
        <v>-3738245</v>
      </c>
    </row>
    <row r="69" spans="1:14" ht="6" customHeight="1" x14ac:dyDescent="0.5">
      <c r="A69" s="12"/>
      <c r="B69" s="12"/>
      <c r="C69" s="12"/>
      <c r="D69" s="12"/>
      <c r="E69" s="12"/>
      <c r="F69" s="13"/>
      <c r="G69" s="12"/>
      <c r="H69" s="40"/>
      <c r="I69" s="54"/>
      <c r="J69" s="40"/>
      <c r="K69" s="31"/>
      <c r="L69" s="40"/>
      <c r="M69" s="54"/>
      <c r="N69" s="40"/>
    </row>
    <row r="70" spans="1:14" ht="21" customHeight="1" x14ac:dyDescent="0.5">
      <c r="A70" s="11" t="s">
        <v>177</v>
      </c>
      <c r="B70" s="12"/>
      <c r="C70" s="12"/>
      <c r="D70" s="12"/>
      <c r="E70" s="12"/>
      <c r="F70" s="13"/>
      <c r="G70" s="12"/>
      <c r="H70" s="37">
        <f>SUM(H63:H68)</f>
        <v>-16611787</v>
      </c>
      <c r="I70" s="54"/>
      <c r="J70" s="37">
        <f>SUM(J65:J68)</f>
        <v>-21031143</v>
      </c>
      <c r="K70" s="31"/>
      <c r="L70" s="37">
        <f>SUM(L63:L68)</f>
        <v>-16611787</v>
      </c>
      <c r="M70" s="54"/>
      <c r="N70" s="37">
        <f>SUM(N65:N68)</f>
        <v>-21031143</v>
      </c>
    </row>
    <row r="71" spans="1:14" ht="15" customHeight="1" x14ac:dyDescent="0.5">
      <c r="A71" s="12"/>
      <c r="B71" s="12"/>
      <c r="C71" s="12"/>
      <c r="D71" s="12"/>
      <c r="E71" s="12"/>
      <c r="F71" s="13"/>
      <c r="G71" s="12"/>
      <c r="H71" s="40"/>
      <c r="I71" s="54"/>
      <c r="J71" s="40"/>
      <c r="K71" s="31"/>
      <c r="L71" s="40"/>
      <c r="M71" s="54"/>
      <c r="N71" s="40"/>
    </row>
    <row r="72" spans="1:14" ht="21" customHeight="1" x14ac:dyDescent="0.5">
      <c r="A72" s="11" t="s">
        <v>178</v>
      </c>
      <c r="B72" s="11"/>
      <c r="C72" s="12"/>
      <c r="D72" s="12"/>
      <c r="E72" s="12"/>
      <c r="F72" s="13"/>
      <c r="G72" s="12"/>
      <c r="H72" s="41">
        <f>SUM(H35,H60,H70)</f>
        <v>63700123</v>
      </c>
      <c r="I72" s="54"/>
      <c r="J72" s="41">
        <f>SUM(J35,J60,J70)</f>
        <v>-36000376</v>
      </c>
      <c r="K72" s="31"/>
      <c r="L72" s="41">
        <f>SUM(L35,L60,L70)</f>
        <v>63700123</v>
      </c>
      <c r="M72" s="54"/>
      <c r="N72" s="41">
        <f>SUM(N35,N60,N70)</f>
        <v>-35999856</v>
      </c>
    </row>
    <row r="73" spans="1:14" ht="21" customHeight="1" x14ac:dyDescent="0.5">
      <c r="A73" s="12" t="s">
        <v>128</v>
      </c>
      <c r="B73" s="12"/>
      <c r="C73" s="12"/>
      <c r="D73" s="12"/>
      <c r="E73" s="12"/>
      <c r="F73" s="13"/>
      <c r="G73" s="12"/>
      <c r="H73" s="37">
        <v>199215615</v>
      </c>
      <c r="I73" s="54"/>
      <c r="J73" s="37">
        <v>122065358</v>
      </c>
      <c r="K73" s="31"/>
      <c r="L73" s="37">
        <v>199215615</v>
      </c>
      <c r="M73" s="54"/>
      <c r="N73" s="37">
        <v>116615779</v>
      </c>
    </row>
    <row r="74" spans="1:14" ht="6" customHeight="1" x14ac:dyDescent="0.5">
      <c r="A74" s="12"/>
      <c r="B74" s="12"/>
      <c r="C74" s="12"/>
      <c r="D74" s="12"/>
      <c r="E74" s="12"/>
      <c r="F74" s="13"/>
      <c r="G74" s="12"/>
      <c r="H74" s="40"/>
      <c r="I74" s="54"/>
      <c r="J74" s="40"/>
      <c r="K74" s="31"/>
      <c r="L74" s="40"/>
      <c r="M74" s="54"/>
      <c r="N74" s="40"/>
    </row>
    <row r="75" spans="1:14" ht="21" customHeight="1" thickBot="1" x14ac:dyDescent="0.55000000000000004">
      <c r="A75" s="11" t="s">
        <v>129</v>
      </c>
      <c r="B75" s="12"/>
      <c r="C75" s="12"/>
      <c r="D75" s="12"/>
      <c r="E75" s="12"/>
      <c r="F75" s="13"/>
      <c r="G75" s="12"/>
      <c r="H75" s="74">
        <f>SUM(H72:H73)</f>
        <v>262915738</v>
      </c>
      <c r="I75" s="54"/>
      <c r="J75" s="74">
        <f>SUM(J72:J73)</f>
        <v>86064982</v>
      </c>
      <c r="K75" s="31"/>
      <c r="L75" s="74">
        <f>SUM(L72:L73)</f>
        <v>262915738</v>
      </c>
      <c r="M75" s="54"/>
      <c r="N75" s="74">
        <f>SUM(N72:N73)</f>
        <v>80615923</v>
      </c>
    </row>
    <row r="76" spans="1:14" ht="15" customHeight="1" thickTop="1" x14ac:dyDescent="0.5">
      <c r="A76" s="12"/>
      <c r="B76" s="12"/>
      <c r="C76" s="12"/>
      <c r="D76" s="12"/>
      <c r="E76" s="12"/>
      <c r="F76" s="13"/>
      <c r="G76" s="12"/>
      <c r="H76" s="40"/>
      <c r="I76" s="40"/>
      <c r="J76" s="40"/>
      <c r="K76" s="31"/>
      <c r="L76" s="40"/>
      <c r="M76" s="54"/>
      <c r="N76" s="40"/>
    </row>
    <row r="77" spans="1:14" ht="21" customHeight="1" x14ac:dyDescent="0.5">
      <c r="A77" s="11" t="s">
        <v>130</v>
      </c>
      <c r="B77" s="12"/>
      <c r="C77" s="12"/>
      <c r="D77" s="12"/>
      <c r="E77" s="12"/>
      <c r="F77" s="13"/>
      <c r="G77" s="12"/>
      <c r="H77" s="40"/>
      <c r="I77" s="54"/>
      <c r="J77" s="40"/>
      <c r="K77" s="31"/>
      <c r="L77" s="40"/>
      <c r="M77" s="54"/>
      <c r="N77" s="40"/>
    </row>
    <row r="78" spans="1:14" ht="6" customHeight="1" x14ac:dyDescent="0.5">
      <c r="A78" s="12"/>
      <c r="B78" s="12"/>
      <c r="C78" s="12"/>
      <c r="D78" s="12"/>
      <c r="E78" s="12"/>
      <c r="F78" s="13"/>
      <c r="G78" s="12"/>
      <c r="H78" s="40"/>
      <c r="I78" s="54"/>
      <c r="J78" s="40"/>
      <c r="K78" s="31"/>
      <c r="L78" s="40"/>
      <c r="M78" s="54"/>
      <c r="N78" s="40"/>
    </row>
    <row r="79" spans="1:14" ht="21" customHeight="1" x14ac:dyDescent="0.5">
      <c r="A79" s="65" t="s">
        <v>131</v>
      </c>
      <c r="B79" s="12"/>
      <c r="C79" s="12"/>
      <c r="D79" s="12"/>
      <c r="E79" s="12"/>
      <c r="F79" s="13"/>
      <c r="G79" s="12"/>
      <c r="H79" s="40">
        <v>10314211</v>
      </c>
      <c r="I79" s="54"/>
      <c r="J79" s="40">
        <v>7458253</v>
      </c>
      <c r="K79" s="31"/>
      <c r="L79" s="40">
        <v>10314211</v>
      </c>
      <c r="M79" s="54"/>
      <c r="N79" s="40">
        <v>7458253</v>
      </c>
    </row>
    <row r="80" spans="1:14" ht="21" customHeight="1" x14ac:dyDescent="0.5">
      <c r="A80" s="56" t="s">
        <v>132</v>
      </c>
      <c r="B80" s="12"/>
      <c r="C80" s="12"/>
      <c r="D80" s="12"/>
      <c r="E80" s="12"/>
      <c r="F80" s="13"/>
      <c r="G80" s="12"/>
      <c r="H80" s="40">
        <v>13413868</v>
      </c>
      <c r="I80" s="54"/>
      <c r="J80" s="41">
        <v>6104251</v>
      </c>
      <c r="K80" s="31"/>
      <c r="L80" s="40">
        <v>13413868</v>
      </c>
      <c r="M80" s="54"/>
      <c r="N80" s="41">
        <v>6104251</v>
      </c>
    </row>
    <row r="81" spans="1:14" ht="18" customHeight="1" x14ac:dyDescent="0.5">
      <c r="A81" s="56" t="s">
        <v>133</v>
      </c>
      <c r="B81" s="12"/>
      <c r="C81" s="12"/>
      <c r="D81" s="12"/>
      <c r="E81" s="12"/>
      <c r="F81" s="13"/>
      <c r="G81" s="12"/>
      <c r="H81" s="40">
        <v>0</v>
      </c>
      <c r="I81" s="54"/>
      <c r="J81" s="41">
        <v>3425126</v>
      </c>
      <c r="K81" s="31"/>
      <c r="L81" s="40">
        <v>0</v>
      </c>
      <c r="M81" s="54"/>
      <c r="N81" s="41">
        <v>3425126</v>
      </c>
    </row>
    <row r="82" spans="1:14" ht="18" customHeight="1" x14ac:dyDescent="0.5">
      <c r="A82" s="56"/>
      <c r="B82" s="12"/>
      <c r="C82" s="12"/>
      <c r="D82" s="12"/>
      <c r="E82" s="12"/>
      <c r="F82" s="13"/>
      <c r="G82" s="12"/>
      <c r="H82" s="40"/>
      <c r="I82" s="54"/>
      <c r="J82" s="41"/>
      <c r="K82" s="31"/>
      <c r="L82" s="40"/>
      <c r="M82" s="54"/>
      <c r="N82" s="41"/>
    </row>
    <row r="83" spans="1:14" ht="18" customHeight="1" x14ac:dyDescent="0.5">
      <c r="A83" s="56"/>
      <c r="B83" s="12"/>
      <c r="C83" s="12"/>
      <c r="D83" s="12"/>
      <c r="E83" s="12"/>
      <c r="F83" s="13"/>
      <c r="G83" s="12"/>
      <c r="H83" s="40"/>
      <c r="I83" s="54"/>
      <c r="J83" s="41"/>
      <c r="K83" s="31"/>
      <c r="L83" s="40"/>
      <c r="M83" s="54"/>
      <c r="N83" s="41"/>
    </row>
    <row r="84" spans="1:14" ht="18" customHeight="1" x14ac:dyDescent="0.5">
      <c r="A84" s="56"/>
      <c r="B84" s="12"/>
      <c r="C84" s="12"/>
      <c r="D84" s="12"/>
      <c r="E84" s="12"/>
      <c r="F84" s="13"/>
      <c r="G84" s="12"/>
      <c r="H84" s="40"/>
      <c r="I84" s="54"/>
      <c r="J84" s="41"/>
      <c r="K84" s="31"/>
      <c r="L84" s="40"/>
      <c r="M84" s="54"/>
      <c r="N84" s="41"/>
    </row>
    <row r="85" spans="1:14" ht="19.5" customHeight="1" x14ac:dyDescent="0.5">
      <c r="A85" s="56"/>
      <c r="B85" s="12"/>
      <c r="C85" s="12"/>
      <c r="D85" s="12"/>
      <c r="E85" s="12"/>
      <c r="F85" s="13"/>
      <c r="G85" s="12"/>
      <c r="H85" s="40"/>
      <c r="I85" s="54"/>
      <c r="J85" s="41"/>
      <c r="K85" s="31"/>
      <c r="L85" s="40"/>
      <c r="M85" s="54"/>
      <c r="N85" s="41"/>
    </row>
    <row r="86" spans="1:14" ht="24.75" customHeight="1" x14ac:dyDescent="0.5"/>
    <row r="87" spans="1:14" ht="21.95" customHeight="1" x14ac:dyDescent="0.5">
      <c r="A87" s="17" t="str">
        <f>+A42</f>
        <v>หมายเหตุประกอบข้อมูลทางการเงินเป็นส่วนหนึ่งของข้อมูลทางการเงินระหว่างกาลนี้</v>
      </c>
      <c r="B87" s="17"/>
      <c r="C87" s="17"/>
      <c r="D87" s="17"/>
      <c r="E87" s="17"/>
      <c r="F87" s="18"/>
      <c r="G87" s="17"/>
      <c r="H87" s="45"/>
      <c r="I87" s="18"/>
      <c r="J87" s="45"/>
      <c r="K87" s="17"/>
      <c r="L87" s="45"/>
      <c r="M87" s="18"/>
      <c r="N87" s="45"/>
    </row>
  </sheetData>
  <mergeCells count="4">
    <mergeCell ref="H5:J5"/>
    <mergeCell ref="L5:N5"/>
    <mergeCell ref="H47:J47"/>
    <mergeCell ref="L47:N47"/>
  </mergeCells>
  <pageMargins left="0.8" right="0.5" top="0.5" bottom="0.6" header="0.49" footer="0.4"/>
  <pageSetup paperSize="9" scale="96" firstPageNumber="8" fitToHeight="2" orientation="portrait" useFirstPageNumber="1" horizontalDpi="1200" verticalDpi="1200" r:id="rId1"/>
  <headerFooter>
    <oddFooter>&amp;R&amp;"Browallia New,Regular"&amp;13&amp;P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Thai 2-4</vt:lpstr>
      <vt:lpstr>Thai 5 (3M) </vt:lpstr>
      <vt:lpstr>Thai 6 (CONSO)</vt:lpstr>
      <vt:lpstr>Thai 7 (COM)</vt:lpstr>
      <vt:lpstr>Thai 8-9</vt:lpstr>
      <vt:lpstr>'Thai 7 (COM)'!Print_Area</vt:lpstr>
      <vt:lpstr>'Thai 8-9'!Print_Area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Witith Kongudomkarn</dc:creator>
  <cp:keywords/>
  <dc:description/>
  <cp:lastModifiedBy>Pakhathorn Khannarong (TH)</cp:lastModifiedBy>
  <cp:revision/>
  <cp:lastPrinted>2026-05-12T08:06:38Z</cp:lastPrinted>
  <dcterms:created xsi:type="dcterms:W3CDTF">2021-03-04T13:28:53Z</dcterms:created>
  <dcterms:modified xsi:type="dcterms:W3CDTF">2026-05-12T08:06:43Z</dcterms:modified>
  <cp:category/>
  <cp:contentStatus/>
</cp:coreProperties>
</file>